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funtakiaw001\Desktop\TSE Elcid Q1'23\"/>
    </mc:Choice>
  </mc:AlternateContent>
  <xr:revisionPtr revIDLastSave="0" documentId="13_ncr:1_{556B3E3E-8B59-4D26-8257-20CBF4731140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-4" sheetId="1" r:id="rId1"/>
    <sheet name="5(3M)" sheetId="2" r:id="rId2"/>
    <sheet name="6" sheetId="3" r:id="rId3"/>
    <sheet name="7" sheetId="4" r:id="rId4"/>
    <sheet name="8-10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ju8a+IHeJBuwd3mHVKIz98LpxhYw=="/>
    </ext>
  </extLst>
</workbook>
</file>

<file path=xl/calcChain.xml><?xml version="1.0" encoding="utf-8"?>
<calcChain xmlns="http://schemas.openxmlformats.org/spreadsheetml/2006/main">
  <c r="E70" i="5" l="1"/>
  <c r="W26" i="3"/>
  <c r="S26" i="3"/>
  <c r="A131" i="5"/>
  <c r="I100" i="5"/>
  <c r="E100" i="5"/>
  <c r="A90" i="5"/>
  <c r="A89" i="5"/>
  <c r="K80" i="5"/>
  <c r="I80" i="5"/>
  <c r="G80" i="5"/>
  <c r="E80" i="5"/>
  <c r="K70" i="5"/>
  <c r="I70" i="5"/>
  <c r="G70" i="5"/>
  <c r="A48" i="5"/>
  <c r="K28" i="5"/>
  <c r="K39" i="5" s="1"/>
  <c r="K43" i="5" s="1"/>
  <c r="A3" i="5"/>
  <c r="A50" i="5" s="1"/>
  <c r="M23" i="4"/>
  <c r="K23" i="4"/>
  <c r="I23" i="4"/>
  <c r="G23" i="4"/>
  <c r="E23" i="4"/>
  <c r="K16" i="4"/>
  <c r="I16" i="4"/>
  <c r="G16" i="4"/>
  <c r="E16" i="4"/>
  <c r="M14" i="4"/>
  <c r="M11" i="4"/>
  <c r="W28" i="3"/>
  <c r="U28" i="3"/>
  <c r="S28" i="3"/>
  <c r="Q28" i="3"/>
  <c r="O28" i="3"/>
  <c r="M28" i="3"/>
  <c r="K28" i="3"/>
  <c r="I28" i="3"/>
  <c r="G28" i="3"/>
  <c r="E28" i="3"/>
  <c r="U20" i="3"/>
  <c r="Q20" i="3"/>
  <c r="O20" i="3"/>
  <c r="M20" i="3"/>
  <c r="K20" i="3"/>
  <c r="I20" i="3"/>
  <c r="G20" i="3"/>
  <c r="E20" i="3"/>
  <c r="S18" i="3"/>
  <c r="W18" i="3" s="1"/>
  <c r="S17" i="3"/>
  <c r="W17" i="3" s="1"/>
  <c r="S16" i="3"/>
  <c r="W16" i="3" s="1"/>
  <c r="S13" i="3"/>
  <c r="J47" i="2"/>
  <c r="H47" i="2"/>
  <c r="H41" i="2"/>
  <c r="J14" i="2"/>
  <c r="J17" i="2" s="1"/>
  <c r="J25" i="2" s="1"/>
  <c r="J28" i="2" s="1"/>
  <c r="J35" i="2" s="1"/>
  <c r="J38" i="2" s="1"/>
  <c r="J41" i="2" s="1"/>
  <c r="H14" i="2"/>
  <c r="H17" i="2" s="1"/>
  <c r="H25" i="2" s="1"/>
  <c r="F14" i="2"/>
  <c r="F17" i="2" s="1"/>
  <c r="F25" i="2" s="1"/>
  <c r="D14" i="2"/>
  <c r="D17" i="2" s="1"/>
  <c r="D25" i="2" s="1"/>
  <c r="K131" i="1"/>
  <c r="K134" i="1" s="1"/>
  <c r="I131" i="1"/>
  <c r="I134" i="1" s="1"/>
  <c r="G131" i="1"/>
  <c r="G134" i="1" s="1"/>
  <c r="E131" i="1"/>
  <c r="E134" i="1" s="1"/>
  <c r="A105" i="1"/>
  <c r="A103" i="1"/>
  <c r="A102" i="1"/>
  <c r="A149" i="1" s="1"/>
  <c r="K93" i="1"/>
  <c r="I93" i="1"/>
  <c r="G93" i="1"/>
  <c r="E93" i="1"/>
  <c r="K80" i="1"/>
  <c r="K95" i="1" s="1"/>
  <c r="I80" i="1"/>
  <c r="I95" i="1" s="1"/>
  <c r="G80" i="1"/>
  <c r="G95" i="1" s="1"/>
  <c r="E80" i="1"/>
  <c r="E95" i="1" s="1"/>
  <c r="A56" i="1"/>
  <c r="A54" i="1"/>
  <c r="K45" i="1"/>
  <c r="I45" i="1"/>
  <c r="G45" i="1"/>
  <c r="E45" i="1"/>
  <c r="K28" i="1"/>
  <c r="K47" i="1" s="1"/>
  <c r="I28" i="1"/>
  <c r="G28" i="1"/>
  <c r="E28" i="1"/>
  <c r="E47" i="1" s="1"/>
  <c r="M16" i="4" l="1"/>
  <c r="S20" i="3"/>
  <c r="E136" i="1"/>
  <c r="I136" i="1"/>
  <c r="I47" i="1"/>
  <c r="G47" i="1"/>
  <c r="K136" i="1"/>
  <c r="K99" i="5"/>
  <c r="K104" i="5" s="1"/>
  <c r="E11" i="5"/>
  <c r="E28" i="5" s="1"/>
  <c r="E39" i="5" s="1"/>
  <c r="E43" i="5" s="1"/>
  <c r="E99" i="5" s="1"/>
  <c r="E104" i="5" s="1"/>
  <c r="D28" i="2"/>
  <c r="G136" i="1"/>
  <c r="G11" i="5"/>
  <c r="G28" i="5" s="1"/>
  <c r="G39" i="5" s="1"/>
  <c r="G43" i="5" s="1"/>
  <c r="G99" i="5" s="1"/>
  <c r="G104" i="5" s="1"/>
  <c r="F28" i="2"/>
  <c r="I11" i="5"/>
  <c r="I28" i="5" s="1"/>
  <c r="I39" i="5" s="1"/>
  <c r="I43" i="5" s="1"/>
  <c r="I99" i="5" s="1"/>
  <c r="I104" i="5" s="1"/>
  <c r="H28" i="2"/>
  <c r="H35" i="2" s="1"/>
  <c r="A92" i="5"/>
  <c r="W13" i="3"/>
  <c r="W20" i="3" s="1"/>
  <c r="F38" i="2" l="1"/>
  <c r="F41" i="2" s="1"/>
  <c r="F35" i="2"/>
  <c r="F44" i="2" s="1"/>
  <c r="F47" i="2" s="1"/>
  <c r="D35" i="2"/>
  <c r="D44" i="2" s="1"/>
  <c r="D47" i="2" s="1"/>
  <c r="D38" i="2"/>
  <c r="D41" i="2" s="1"/>
</calcChain>
</file>

<file path=xl/sharedStrings.xml><?xml version="1.0" encoding="utf-8"?>
<sst xmlns="http://schemas.openxmlformats.org/spreadsheetml/2006/main" count="398" uniqueCount="200">
  <si>
    <t xml:space="preserve">บริษัท ไทย โซล่าร์ เอ็นเนอร์ยี่ จำกัด (มหาชน) 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</si>
  <si>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</si>
  <si>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</si>
  <si>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</si>
  <si>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</si>
  <si>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</si>
  <si>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</si>
  <si>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</si>
  <si>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</si>
  <si>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</si>
  <si>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</si>
  <si>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</si>
  <si>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</si>
  <si>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</si>
  <si>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</si>
  <si>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</si>
  <si>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</si>
  <si>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</si>
  <si>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</si>
  <si>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สินทรัพย์ทางการเงินที่วัดมูลค่าด้วย</t>
  </si>
  <si>
    <t>มูลค่ายุติธรรมงบกำไรขาดทุน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</si>
  <si>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</si>
  <si>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</si>
  <si>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</si>
  <si>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</si>
  <si>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</si>
  <si>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</si>
  <si>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</si>
  <si>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</si>
  <si>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</si>
  <si>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</si>
  <si>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</si>
  <si>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</si>
  <si>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</si>
  <si>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</si>
  <si>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</si>
  <si>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</si>
  <si>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</si>
  <si>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</si>
  <si>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</si>
  <si>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</si>
  <si>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</si>
  <si>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</si>
  <si>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</si>
  <si>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</si>
  <si>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</si>
  <si>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</si>
  <si>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</si>
  <si>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</si>
  <si>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</si>
  <si>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</si>
  <si>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</si>
  <si>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</si>
  <si>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</si>
  <si>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</si>
  <si>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</si>
  <si>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</si>
  <si>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</si>
  <si>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</si>
  <si>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</si>
  <si>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</si>
  <si>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</si>
  <si>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</si>
  <si>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</si>
  <si>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</si>
  <si>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</si>
  <si>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</si>
  <si>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</si>
  <si>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</si>
  <si>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</si>
  <si>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</si>
  <si>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</si>
  <si>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</si>
  <si>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</si>
  <si>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</si>
  <si>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</si>
  <si>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</si>
  <si>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</si>
  <si>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</si>
  <si>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-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</si>
  <si>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</si>
  <si>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</si>
  <si>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</si>
  <si>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</si>
  <si>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</si>
  <si>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</si>
  <si>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</si>
  <si>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</si>
  <si>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</si>
  <si>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</si>
  <si>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</si>
  <si>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</si>
  <si>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</si>
  <si>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</si>
  <si>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</si>
  <si>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</si>
  <si>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</si>
  <si>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</si>
  <si>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</si>
  <si>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</si>
  <si>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</si>
  <si>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กำไร(ขาดทุน)เบ็ดเสร็จอื่นสำหรับงวด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</si>
  <si>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</si>
  <si>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</si>
  <si>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</si>
  <si>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</si>
  <si>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</si>
  <si>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</si>
  <si>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</si>
  <si>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</si>
  <si>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</si>
  <si>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 xml:space="preserve">กำไร(ขาดทุน)ต่อหุ้นพื้นฐาน </t>
  </si>
  <si>
    <t>กำไร(ขาดทุน)ต่อหุ้น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</si>
  <si>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</si>
  <si>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</si>
  <si>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</si>
  <si>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</si>
  <si>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</si>
  <si>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</si>
  <si>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</si>
  <si>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</si>
  <si>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</si>
  <si>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</si>
  <si>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</si>
  <si>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</si>
  <si>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</si>
  <si>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</si>
  <si>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</si>
  <si>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</si>
  <si>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</si>
  <si>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</si>
  <si>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</si>
  <si>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</si>
  <si>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</si>
  <si>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</si>
  <si>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</si>
  <si>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</si>
  <si>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</si>
  <si>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การขายบริษัทย่อย</t>
  </si>
  <si>
    <t>จัดสรรเป็นสำรองตามกฎหมาย</t>
  </si>
  <si>
    <t xml:space="preserve"> </t>
  </si>
  <si>
    <t>ยอดคงเหลือสิ้นงวด ณ วันที่ 31 มีนาคม พ.ศ. 2565</t>
  </si>
  <si>
    <t>ยอดคงเหลือต้นงวด ณ วันที่ 1 มกราคม พ.ศ. 2566</t>
  </si>
  <si>
    <t>ยอดคงเหลือสิ้นงวด ณ วันที่ 31 มีนาคม พ.ศ. 2566</t>
  </si>
  <si>
    <t>จัดสรรแล้ว</t>
  </si>
  <si>
    <t>สำรองตามกฎหมาย</t>
  </si>
  <si>
    <t>ยอดยกมาต้นงวด ณ วันที่ 1 มกราคม พ.ศ. 2565</t>
  </si>
  <si>
    <t>ยอดยกมาต้นงวด ณ วันที่ 1 มกราคม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</si>
  <si>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</si>
  <si>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</si>
  <si>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</si>
  <si>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</si>
  <si>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</si>
  <si>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</si>
  <si>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</si>
  <si>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(กำไร)ขาดทุนจากการวัดมูลค่าด้วย</t>
  </si>
  <si>
    <t>กำไรจากการขายบริษัทย่อย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</si>
  <si>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</si>
  <si>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</si>
  <si>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</si>
  <si>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</si>
  <si>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เจ้าหนี้ค่าก่อสร้างและเจ้าหนี้อื่น</t>
  </si>
  <si>
    <t>เงินสด(ใช้ไปใน)ได้มาจากกิจกรรมดำเนินงาน</t>
  </si>
  <si>
    <t>เงินสดสุทธิ(ใช้ไปใน)ได้มาจากกิจกรรมการดำเนินงาน</t>
  </si>
  <si>
    <t>กระแสเงินสดจากกิจกรรมลงทุน</t>
  </si>
  <si>
    <t>เงินสดรับสุทธิจากการจำหน่ายเงินลงทุนในบริษัทย่อย</t>
  </si>
  <si>
    <t>เงินฝากธนาคารที่มีข้อจำกัดในการเบิกใช้ลดลง(เพิ่มขึ้น)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</si>
  <si>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</si>
  <si>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</si>
  <si>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</si>
  <si>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</si>
  <si>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</si>
  <si>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</si>
  <si>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</si>
  <si>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</si>
  <si>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</si>
  <si>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</si>
  <si>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</si>
  <si>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</si>
  <si>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</si>
  <si>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</si>
  <si>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</si>
  <si>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</si>
  <si>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</si>
  <si>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</si>
  <si>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</si>
  <si>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</si>
  <si>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</si>
  <si>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</si>
  <si>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</si>
  <si>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</si>
  <si>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</t>
  </si>
  <si>
    <t>การซื้อสินทรัพย์สิทธิการใช้ที่ยังมิได้ชำระเป็นเงินสด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</si>
  <si>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</si>
  <si>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</si>
  <si>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</si>
  <si>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</si>
  <si>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</si>
  <si>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ขาดทุนจากการตัดจำหน่ายอุปกรณ์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</si>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</sst>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_(* #,##0_);_(* \(#,##0\);_(* &quot;-&quot;??_);_(@_)"/>
    <numFmt numFmtId="166" formatCode="#,##0.00;\(#,##0.00\);&quot;-&quot;"/>
    <numFmt numFmtId="167" formatCode="_-* #,##0.00_-;\-* #,##0.00_-;_-* &quot;-&quot;??_-;_-@"/>
    <numFmt numFmtId="168" formatCode="#,##0;\(#,##0\)"/>
    <numFmt numFmtId="169" formatCode="#,##0;\(#,###\)"/>
  </numFmts>
  <fonts count="10" x14ac:knownFonts="1">
    <font>
      <sz val="11"/>
      <color theme="1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rgb="FFFF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8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66" fontId="1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4" fontId="2" fillId="2" borderId="2" xfId="0" applyNumberFormat="1" applyFont="1" applyFill="1" applyBorder="1" applyAlignment="1">
      <alignment vertical="top"/>
    </xf>
    <xf numFmtId="164" fontId="2" fillId="2" borderId="3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/>
    <xf numFmtId="0" fontId="1" fillId="0" borderId="0" xfId="0" applyFont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/>
    <xf numFmtId="169" fontId="2" fillId="0" borderId="0" xfId="0" applyNumberFormat="1" applyFont="1" applyAlignment="1">
      <alignment horizontal="right" vertical="center"/>
    </xf>
    <xf numFmtId="164" fontId="2" fillId="2" borderId="4" xfId="0" applyNumberFormat="1" applyFont="1" applyFill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3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/>
    </xf>
    <xf numFmtId="168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168" fontId="1" fillId="0" borderId="1" xfId="0" applyNumberFormat="1" applyFont="1" applyBorder="1" applyAlignment="1">
      <alignment horizontal="right" vertical="top"/>
    </xf>
    <xf numFmtId="164" fontId="1" fillId="0" borderId="0" xfId="0" quotePrefix="1" applyNumberFormat="1" applyFont="1" applyAlignment="1">
      <alignment horizontal="right" vertical="top"/>
    </xf>
    <xf numFmtId="164" fontId="2" fillId="0" borderId="5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4" fontId="2" fillId="2" borderId="4" xfId="0" applyNumberFormat="1" applyFont="1" applyFill="1" applyBorder="1" applyAlignment="1">
      <alignment horizontal="right" vertical="top"/>
    </xf>
    <xf numFmtId="168" fontId="2" fillId="0" borderId="1" xfId="0" applyNumberFormat="1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right" vertical="top"/>
    </xf>
    <xf numFmtId="168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4" fontId="1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tabSelected="1" topLeftCell="A112" zoomScale="99" zoomScaleNormal="99" zoomScaleSheetLayoutView="99" workbookViewId="0">
      <selection activeCell="G120" sqref="G120"/>
    </sheetView>
  </sheetViews>
  <sheetFormatPr defaultColWidth="14.44140625" defaultRowHeight="15" customHeight="1" x14ac:dyDescent="0.45"/>
  <cols>
    <col min="1" max="1" width="1.44140625" style="46" customWidth="1"/>
    <col min="2" max="2" width="33.6640625" style="46" customWidth="1"/>
    <col min="3" max="3" width="7.44140625" style="46" customWidth="1"/>
    <col min="4" max="4" width="0.5546875" style="46" customWidth="1"/>
    <col min="5" max="5" width="14.5546875" style="46" customWidth="1"/>
    <col min="6" max="6" width="0.5546875" style="46" customWidth="1"/>
    <col min="7" max="7" width="12.44140625" style="46" customWidth="1"/>
    <col min="8" max="8" width="0.5546875" style="46" customWidth="1"/>
    <col min="9" max="9" width="15" style="46" customWidth="1"/>
    <col min="10" max="10" width="0.5546875" style="46" customWidth="1"/>
    <col min="11" max="11" width="12.44140625" style="46" customWidth="1"/>
    <col min="12" max="16384" width="14.44140625" style="46"/>
  </cols>
  <sheetData>
    <row r="1" spans="1:11" ht="19.5" customHeight="1" x14ac:dyDescent="0.4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45">
      <c r="A2" s="6" t="s">
        <v>1</v>
      </c>
      <c r="B2" s="6"/>
      <c r="C2" s="2"/>
      <c r="D2" s="2"/>
      <c r="E2" s="3"/>
      <c r="F2" s="4"/>
      <c r="G2" s="3"/>
      <c r="H2" s="4"/>
      <c r="I2" s="3"/>
      <c r="J2" s="4"/>
      <c r="K2" s="3"/>
    </row>
    <row r="3" spans="1:11" ht="19.5" customHeight="1" x14ac:dyDescent="0.45">
      <c r="A3" s="7" t="s">
        <v>2</v>
      </c>
      <c r="B3" s="7"/>
      <c r="C3" s="8"/>
      <c r="D3" s="8"/>
      <c r="E3" s="9"/>
      <c r="F3" s="10"/>
      <c r="G3" s="9"/>
      <c r="H3" s="10"/>
      <c r="I3" s="9"/>
      <c r="J3" s="10"/>
      <c r="K3" s="9"/>
    </row>
    <row r="4" spans="1:11" ht="19.5" customHeight="1" x14ac:dyDescent="0.4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.75" customHeight="1" x14ac:dyDescent="0.45">
      <c r="A5" s="6"/>
      <c r="B5" s="6"/>
      <c r="C5" s="2"/>
      <c r="D5" s="2"/>
      <c r="E5" s="124" t="s">
        <v>3</v>
      </c>
      <c r="F5" s="123"/>
      <c r="G5" s="123"/>
      <c r="H5" s="11"/>
      <c r="I5" s="124" t="s">
        <v>4</v>
      </c>
      <c r="J5" s="123"/>
      <c r="K5" s="123"/>
    </row>
    <row r="6" spans="1:11" ht="18.75" customHeight="1" x14ac:dyDescent="0.45">
      <c r="A6" s="6"/>
      <c r="B6" s="6"/>
      <c r="C6" s="2"/>
      <c r="D6" s="2"/>
      <c r="E6" s="12" t="s">
        <v>5</v>
      </c>
      <c r="F6" s="13"/>
      <c r="G6" s="12" t="s">
        <v>6</v>
      </c>
      <c r="H6" s="13"/>
      <c r="I6" s="12" t="s">
        <v>5</v>
      </c>
      <c r="J6" s="13"/>
      <c r="K6" s="12" t="s">
        <v>6</v>
      </c>
    </row>
    <row r="7" spans="1:11" ht="18.75" customHeight="1" x14ac:dyDescent="0.45">
      <c r="A7" s="6"/>
      <c r="B7" s="6"/>
      <c r="C7" s="5"/>
      <c r="D7" s="5"/>
      <c r="E7" s="12" t="s">
        <v>7</v>
      </c>
      <c r="F7" s="13"/>
      <c r="G7" s="14" t="s">
        <v>8</v>
      </c>
      <c r="H7" s="13"/>
      <c r="I7" s="12" t="s">
        <v>7</v>
      </c>
      <c r="J7" s="13"/>
      <c r="K7" s="14" t="s">
        <v>8</v>
      </c>
    </row>
    <row r="8" spans="1:11" ht="18.75" customHeight="1" x14ac:dyDescent="0.45">
      <c r="A8" s="1"/>
      <c r="B8" s="1"/>
      <c r="C8" s="15"/>
      <c r="D8" s="15"/>
      <c r="E8" s="12" t="s">
        <v>9</v>
      </c>
      <c r="F8" s="16"/>
      <c r="G8" s="12" t="s">
        <v>10</v>
      </c>
      <c r="H8" s="16"/>
      <c r="I8" s="12" t="s">
        <v>9</v>
      </c>
      <c r="J8" s="16"/>
      <c r="K8" s="12" t="s">
        <v>10</v>
      </c>
    </row>
    <row r="9" spans="1:11" ht="18.75" customHeight="1" x14ac:dyDescent="0.45">
      <c r="A9" s="1"/>
      <c r="B9" s="1"/>
      <c r="C9" s="17" t="s">
        <v>11</v>
      </c>
      <c r="D9" s="18"/>
      <c r="E9" s="19" t="s">
        <v>12</v>
      </c>
      <c r="F9" s="11"/>
      <c r="G9" s="19" t="s">
        <v>12</v>
      </c>
      <c r="H9" s="11"/>
      <c r="I9" s="19" t="s">
        <v>12</v>
      </c>
      <c r="J9" s="11"/>
      <c r="K9" s="19" t="s">
        <v>12</v>
      </c>
    </row>
    <row r="10" spans="1:11" ht="18" customHeight="1" x14ac:dyDescent="0.45">
      <c r="A10" s="1" t="s">
        <v>13</v>
      </c>
      <c r="B10" s="1"/>
      <c r="C10" s="2"/>
      <c r="D10" s="2"/>
      <c r="E10" s="20"/>
      <c r="F10" s="4"/>
      <c r="G10" s="3"/>
      <c r="H10" s="4"/>
      <c r="I10" s="21"/>
      <c r="J10" s="4"/>
      <c r="K10" s="22"/>
    </row>
    <row r="11" spans="1:11" ht="4.5" customHeight="1" x14ac:dyDescent="0.45">
      <c r="A11" s="1"/>
      <c r="B11" s="1"/>
      <c r="C11" s="2"/>
      <c r="D11" s="2"/>
      <c r="E11" s="20"/>
      <c r="F11" s="4"/>
      <c r="G11" s="3"/>
      <c r="H11" s="4"/>
      <c r="I11" s="21"/>
      <c r="J11" s="4"/>
      <c r="K11" s="22"/>
    </row>
    <row r="12" spans="1:11" ht="18" customHeight="1" x14ac:dyDescent="0.45">
      <c r="A12" s="1" t="s">
        <v>14</v>
      </c>
      <c r="B12" s="1"/>
      <c r="C12" s="2"/>
      <c r="D12" s="2"/>
      <c r="E12" s="20"/>
      <c r="F12" s="3"/>
      <c r="G12" s="3"/>
      <c r="H12" s="3"/>
      <c r="I12" s="21"/>
      <c r="J12" s="3"/>
      <c r="K12" s="22"/>
    </row>
    <row r="13" spans="1:11" ht="4.5" customHeight="1" x14ac:dyDescent="0.45">
      <c r="A13" s="1"/>
      <c r="B13" s="1"/>
      <c r="C13" s="2"/>
      <c r="D13" s="2"/>
      <c r="E13" s="20"/>
      <c r="F13" s="3"/>
      <c r="G13" s="3"/>
      <c r="H13" s="3"/>
      <c r="I13" s="21"/>
      <c r="J13" s="3"/>
      <c r="K13" s="22"/>
    </row>
    <row r="14" spans="1:11" ht="18" customHeight="1" x14ac:dyDescent="0.45">
      <c r="A14" s="24" t="s">
        <v>15</v>
      </c>
      <c r="B14" s="24"/>
      <c r="C14" s="2"/>
      <c r="D14" s="2"/>
      <c r="E14" s="21">
        <v>479209</v>
      </c>
      <c r="F14" s="22"/>
      <c r="G14" s="22">
        <v>360642</v>
      </c>
      <c r="H14" s="22"/>
      <c r="I14" s="21">
        <v>199276</v>
      </c>
      <c r="J14" s="22"/>
      <c r="K14" s="22">
        <v>131134</v>
      </c>
    </row>
    <row r="15" spans="1:11" ht="18" customHeight="1" x14ac:dyDescent="0.45">
      <c r="A15" s="24" t="s">
        <v>16</v>
      </c>
      <c r="B15" s="24"/>
      <c r="C15" s="2"/>
      <c r="D15" s="2"/>
      <c r="E15" s="21">
        <v>4642</v>
      </c>
      <c r="F15" s="22"/>
      <c r="G15" s="22">
        <v>6218</v>
      </c>
      <c r="H15" s="22"/>
      <c r="I15" s="21">
        <v>4642</v>
      </c>
      <c r="J15" s="22"/>
      <c r="K15" s="22">
        <v>6218</v>
      </c>
    </row>
    <row r="16" spans="1:11" ht="18" customHeight="1" x14ac:dyDescent="0.45">
      <c r="A16" s="24" t="s">
        <v>17</v>
      </c>
      <c r="B16" s="24"/>
      <c r="C16" s="2"/>
      <c r="D16" s="2"/>
      <c r="E16" s="21"/>
      <c r="F16" s="22"/>
      <c r="G16" s="22"/>
      <c r="H16" s="22"/>
      <c r="I16" s="21"/>
      <c r="J16" s="22"/>
      <c r="K16" s="22"/>
    </row>
    <row r="17" spans="1:11" ht="18" customHeight="1" x14ac:dyDescent="0.45">
      <c r="A17" s="24"/>
      <c r="B17" s="24" t="s">
        <v>18</v>
      </c>
      <c r="C17" s="2"/>
      <c r="D17" s="2"/>
      <c r="E17" s="21">
        <v>468</v>
      </c>
      <c r="F17" s="22"/>
      <c r="G17" s="22">
        <v>468</v>
      </c>
      <c r="H17" s="22"/>
      <c r="I17" s="21">
        <v>468</v>
      </c>
      <c r="J17" s="22"/>
      <c r="K17" s="22">
        <v>468</v>
      </c>
    </row>
    <row r="18" spans="1:11" ht="18" customHeight="1" x14ac:dyDescent="0.45">
      <c r="A18" s="24" t="s">
        <v>19</v>
      </c>
      <c r="B18" s="24"/>
      <c r="C18" s="2"/>
      <c r="D18" s="2"/>
      <c r="E18" s="21"/>
      <c r="F18" s="22"/>
      <c r="G18" s="22"/>
      <c r="H18" s="22"/>
      <c r="I18" s="21"/>
      <c r="J18" s="22"/>
      <c r="K18" s="22"/>
    </row>
    <row r="19" spans="1:11" ht="18" customHeight="1" x14ac:dyDescent="0.45">
      <c r="A19" s="24"/>
      <c r="B19" s="24" t="s">
        <v>20</v>
      </c>
      <c r="C19" s="2">
        <v>6</v>
      </c>
      <c r="D19" s="2"/>
      <c r="E19" s="21">
        <v>2012</v>
      </c>
      <c r="F19" s="22"/>
      <c r="G19" s="22">
        <v>2007</v>
      </c>
      <c r="H19" s="22"/>
      <c r="I19" s="21">
        <v>0</v>
      </c>
      <c r="J19" s="22"/>
      <c r="K19" s="22">
        <v>0</v>
      </c>
    </row>
    <row r="20" spans="1:11" ht="18" customHeight="1" x14ac:dyDescent="0.45">
      <c r="A20" s="24" t="s">
        <v>21</v>
      </c>
      <c r="B20" s="24"/>
      <c r="C20" s="2">
        <v>7</v>
      </c>
      <c r="D20" s="2"/>
      <c r="E20" s="21">
        <v>461898</v>
      </c>
      <c r="F20" s="22"/>
      <c r="G20" s="22">
        <v>400797</v>
      </c>
      <c r="H20" s="22"/>
      <c r="I20" s="21">
        <v>344259</v>
      </c>
      <c r="J20" s="22"/>
      <c r="K20" s="22">
        <v>317779</v>
      </c>
    </row>
    <row r="21" spans="1:11" ht="18" customHeight="1" x14ac:dyDescent="0.45">
      <c r="A21" s="5" t="s">
        <v>22</v>
      </c>
      <c r="B21" s="5"/>
      <c r="C21" s="2"/>
      <c r="D21" s="2"/>
      <c r="E21" s="21"/>
      <c r="F21" s="22"/>
      <c r="G21" s="22"/>
      <c r="H21" s="22"/>
      <c r="I21" s="21"/>
      <c r="J21" s="22"/>
      <c r="K21" s="22"/>
    </row>
    <row r="22" spans="1:11" ht="18" customHeight="1" x14ac:dyDescent="0.45">
      <c r="A22" s="5"/>
      <c r="B22" s="5" t="s">
        <v>23</v>
      </c>
      <c r="C22" s="2">
        <v>12.3</v>
      </c>
      <c r="D22" s="2"/>
      <c r="E22" s="21">
        <v>0</v>
      </c>
      <c r="F22" s="22"/>
      <c r="G22" s="22">
        <v>0</v>
      </c>
      <c r="H22" s="22"/>
      <c r="I22" s="21">
        <v>73890</v>
      </c>
      <c r="J22" s="22"/>
      <c r="K22" s="22">
        <v>76690</v>
      </c>
    </row>
    <row r="23" spans="1:11" ht="18" customHeight="1" x14ac:dyDescent="0.45">
      <c r="A23" s="5" t="s">
        <v>24</v>
      </c>
      <c r="B23" s="5"/>
      <c r="C23" s="2"/>
      <c r="D23" s="2"/>
      <c r="E23" s="21">
        <v>35999</v>
      </c>
      <c r="F23" s="22"/>
      <c r="G23" s="22">
        <v>31190</v>
      </c>
      <c r="H23" s="22"/>
      <c r="I23" s="21">
        <v>336</v>
      </c>
      <c r="J23" s="22"/>
      <c r="K23" s="22">
        <v>0</v>
      </c>
    </row>
    <row r="24" spans="1:11" ht="18" customHeight="1" x14ac:dyDescent="0.45">
      <c r="A24" s="24" t="s">
        <v>25</v>
      </c>
      <c r="B24" s="24"/>
      <c r="C24" s="3"/>
      <c r="D24" s="2"/>
      <c r="E24" s="21">
        <v>29148</v>
      </c>
      <c r="F24" s="22"/>
      <c r="G24" s="22">
        <v>38221</v>
      </c>
      <c r="H24" s="22"/>
      <c r="I24" s="21">
        <v>0</v>
      </c>
      <c r="J24" s="22"/>
      <c r="K24" s="22">
        <v>0</v>
      </c>
    </row>
    <row r="25" spans="1:11" ht="18" customHeight="1" x14ac:dyDescent="0.45">
      <c r="A25" s="24" t="s">
        <v>26</v>
      </c>
      <c r="B25" s="24"/>
      <c r="C25" s="3"/>
      <c r="D25" s="2"/>
      <c r="E25" s="21">
        <v>715740</v>
      </c>
      <c r="F25" s="22"/>
      <c r="G25" s="22">
        <v>652434</v>
      </c>
      <c r="H25" s="22"/>
      <c r="I25" s="21">
        <v>274</v>
      </c>
      <c r="J25" s="22"/>
      <c r="K25" s="22">
        <v>505</v>
      </c>
    </row>
    <row r="26" spans="1:11" ht="18" customHeight="1" x14ac:dyDescent="0.45">
      <c r="A26" s="24" t="s">
        <v>27</v>
      </c>
      <c r="B26" s="24"/>
      <c r="C26" s="2"/>
      <c r="D26" s="2"/>
      <c r="E26" s="26">
        <v>266689</v>
      </c>
      <c r="F26" s="22"/>
      <c r="G26" s="27">
        <v>266707</v>
      </c>
      <c r="H26" s="22"/>
      <c r="I26" s="26">
        <v>127400</v>
      </c>
      <c r="J26" s="22"/>
      <c r="K26" s="27">
        <v>126786</v>
      </c>
    </row>
    <row r="27" spans="1:11" ht="4.5" customHeight="1" x14ac:dyDescent="0.45">
      <c r="A27" s="1"/>
      <c r="B27" s="1"/>
      <c r="C27" s="2"/>
      <c r="D27" s="2"/>
      <c r="E27" s="20"/>
      <c r="F27" s="3"/>
      <c r="G27" s="3"/>
      <c r="H27" s="3"/>
      <c r="I27" s="20"/>
      <c r="J27" s="3"/>
      <c r="K27" s="22"/>
    </row>
    <row r="28" spans="1:11" ht="18" customHeight="1" x14ac:dyDescent="0.45">
      <c r="A28" s="6" t="s">
        <v>28</v>
      </c>
      <c r="B28" s="6"/>
      <c r="C28" s="2"/>
      <c r="D28" s="2"/>
      <c r="E28" s="26">
        <f>SUM(E14:E26)</f>
        <v>1995805</v>
      </c>
      <c r="F28" s="3"/>
      <c r="G28" s="27">
        <f>SUM(G14:G26)</f>
        <v>1758684</v>
      </c>
      <c r="H28" s="3"/>
      <c r="I28" s="26">
        <f>SUM(I14:I26)</f>
        <v>750545</v>
      </c>
      <c r="J28" s="3"/>
      <c r="K28" s="27">
        <f>SUM(K12:K26)</f>
        <v>659580</v>
      </c>
    </row>
    <row r="29" spans="1:11" ht="9.75" customHeight="1" x14ac:dyDescent="0.45">
      <c r="A29" s="24"/>
      <c r="B29" s="24"/>
      <c r="C29" s="2"/>
      <c r="D29" s="2"/>
      <c r="E29" s="20"/>
      <c r="F29" s="3"/>
      <c r="G29" s="3"/>
      <c r="H29" s="3"/>
      <c r="I29" s="20"/>
      <c r="J29" s="3"/>
      <c r="K29" s="22"/>
    </row>
    <row r="30" spans="1:11" ht="18" customHeight="1" x14ac:dyDescent="0.45">
      <c r="A30" s="6" t="s">
        <v>29</v>
      </c>
      <c r="B30" s="6"/>
      <c r="C30" s="2"/>
      <c r="D30" s="2"/>
      <c r="E30" s="20"/>
      <c r="F30" s="3"/>
      <c r="G30" s="3"/>
      <c r="H30" s="3"/>
      <c r="I30" s="20"/>
      <c r="J30" s="3"/>
      <c r="K30" s="22"/>
    </row>
    <row r="31" spans="1:11" ht="4.5" customHeight="1" x14ac:dyDescent="0.45">
      <c r="A31" s="1"/>
      <c r="B31" s="1"/>
      <c r="C31" s="2"/>
      <c r="D31" s="2"/>
      <c r="E31" s="20"/>
      <c r="F31" s="3"/>
      <c r="G31" s="3"/>
      <c r="H31" s="3"/>
      <c r="I31" s="20"/>
      <c r="J31" s="3"/>
      <c r="K31" s="22"/>
    </row>
    <row r="32" spans="1:11" ht="18" customHeight="1" x14ac:dyDescent="0.45">
      <c r="A32" s="24" t="s">
        <v>30</v>
      </c>
      <c r="B32" s="24"/>
      <c r="C32" s="2"/>
      <c r="D32" s="2"/>
      <c r="E32" s="21">
        <v>49843</v>
      </c>
      <c r="F32" s="3"/>
      <c r="G32" s="22">
        <v>51351</v>
      </c>
      <c r="H32" s="3"/>
      <c r="I32" s="21">
        <v>1050</v>
      </c>
      <c r="J32" s="22"/>
      <c r="K32" s="22">
        <v>1050</v>
      </c>
    </row>
    <row r="33" spans="1:11" ht="18" customHeight="1" x14ac:dyDescent="0.45">
      <c r="A33" s="24" t="s">
        <v>22</v>
      </c>
      <c r="B33" s="24"/>
      <c r="C33" s="2">
        <v>12.3</v>
      </c>
      <c r="D33" s="2"/>
      <c r="E33" s="21">
        <v>0</v>
      </c>
      <c r="F33" s="3"/>
      <c r="G33" s="22">
        <v>0</v>
      </c>
      <c r="H33" s="3"/>
      <c r="I33" s="21">
        <v>5716536</v>
      </c>
      <c r="J33" s="3"/>
      <c r="K33" s="22">
        <v>5829245</v>
      </c>
    </row>
    <row r="34" spans="1:11" ht="18" customHeight="1" x14ac:dyDescent="0.45">
      <c r="A34" s="24" t="s">
        <v>31</v>
      </c>
      <c r="B34" s="24"/>
      <c r="C34" s="2">
        <v>12.2</v>
      </c>
      <c r="D34" s="2"/>
      <c r="E34" s="21">
        <v>0</v>
      </c>
      <c r="F34" s="3"/>
      <c r="G34" s="22">
        <v>0</v>
      </c>
      <c r="H34" s="3"/>
      <c r="I34" s="21">
        <v>404410</v>
      </c>
      <c r="J34" s="3"/>
      <c r="K34" s="22">
        <v>404410</v>
      </c>
    </row>
    <row r="35" spans="1:11" ht="18" customHeight="1" x14ac:dyDescent="0.45">
      <c r="A35" s="24" t="s">
        <v>32</v>
      </c>
      <c r="B35" s="24"/>
      <c r="C35" s="2">
        <v>8.1</v>
      </c>
      <c r="D35" s="2"/>
      <c r="E35" s="21">
        <v>0</v>
      </c>
      <c r="F35" s="3"/>
      <c r="G35" s="22">
        <v>0</v>
      </c>
      <c r="H35" s="3"/>
      <c r="I35" s="21">
        <v>2339150</v>
      </c>
      <c r="J35" s="3"/>
      <c r="K35" s="22">
        <v>2339150</v>
      </c>
    </row>
    <row r="36" spans="1:11" ht="18" customHeight="1" x14ac:dyDescent="0.45">
      <c r="A36" s="24" t="s">
        <v>33</v>
      </c>
      <c r="B36" s="24"/>
      <c r="C36" s="2">
        <v>8.1999999999999993</v>
      </c>
      <c r="D36" s="2"/>
      <c r="E36" s="21">
        <v>2106706</v>
      </c>
      <c r="F36" s="3"/>
      <c r="G36" s="22">
        <v>2095059</v>
      </c>
      <c r="H36" s="3"/>
      <c r="I36" s="21">
        <v>350000</v>
      </c>
      <c r="J36" s="3"/>
      <c r="K36" s="22">
        <v>350000</v>
      </c>
    </row>
    <row r="37" spans="1:11" ht="18" customHeight="1" x14ac:dyDescent="0.45">
      <c r="A37" s="24" t="s">
        <v>34</v>
      </c>
      <c r="B37" s="24"/>
      <c r="C37" s="2"/>
      <c r="D37" s="2"/>
      <c r="E37" s="21">
        <v>100731</v>
      </c>
      <c r="F37" s="3"/>
      <c r="G37" s="22">
        <v>100969</v>
      </c>
      <c r="H37" s="3"/>
      <c r="I37" s="21">
        <v>89978</v>
      </c>
      <c r="J37" s="3"/>
      <c r="K37" s="22">
        <v>89978</v>
      </c>
    </row>
    <row r="38" spans="1:11" ht="18" customHeight="1" x14ac:dyDescent="0.45">
      <c r="A38" s="28" t="s">
        <v>35</v>
      </c>
      <c r="B38" s="24"/>
      <c r="C38" s="2">
        <v>9</v>
      </c>
      <c r="D38" s="2"/>
      <c r="E38" s="21">
        <v>11991374</v>
      </c>
      <c r="F38" s="3"/>
      <c r="G38" s="22">
        <v>11362225</v>
      </c>
      <c r="H38" s="3"/>
      <c r="I38" s="21">
        <v>83076</v>
      </c>
      <c r="J38" s="3"/>
      <c r="K38" s="13">
        <v>83177</v>
      </c>
    </row>
    <row r="39" spans="1:11" ht="18" customHeight="1" x14ac:dyDescent="0.45">
      <c r="A39" s="28" t="s">
        <v>36</v>
      </c>
      <c r="B39" s="24"/>
      <c r="C39" s="2">
        <v>9</v>
      </c>
      <c r="D39" s="2"/>
      <c r="E39" s="21">
        <v>179975</v>
      </c>
      <c r="F39" s="3"/>
      <c r="G39" s="22">
        <v>180708</v>
      </c>
      <c r="H39" s="3"/>
      <c r="I39" s="21">
        <v>19656</v>
      </c>
      <c r="J39" s="3"/>
      <c r="K39" s="13">
        <v>15234</v>
      </c>
    </row>
    <row r="40" spans="1:11" ht="18" customHeight="1" x14ac:dyDescent="0.45">
      <c r="A40" s="28" t="s">
        <v>37</v>
      </c>
      <c r="B40" s="24"/>
      <c r="C40" s="2"/>
      <c r="D40" s="2"/>
      <c r="E40" s="21">
        <v>95409</v>
      </c>
      <c r="F40" s="3"/>
      <c r="G40" s="22">
        <v>96671</v>
      </c>
      <c r="H40" s="3"/>
      <c r="I40" s="21">
        <v>0</v>
      </c>
      <c r="J40" s="3"/>
      <c r="K40" s="22">
        <v>0</v>
      </c>
    </row>
    <row r="41" spans="1:11" ht="18" customHeight="1" x14ac:dyDescent="0.45">
      <c r="A41" s="24" t="s">
        <v>38</v>
      </c>
      <c r="B41" s="24"/>
      <c r="C41" s="2">
        <v>9</v>
      </c>
      <c r="D41" s="2"/>
      <c r="E41" s="21">
        <v>4721510</v>
      </c>
      <c r="F41" s="3"/>
      <c r="G41" s="22">
        <v>4795601</v>
      </c>
      <c r="H41" s="3"/>
      <c r="I41" s="21">
        <v>1607</v>
      </c>
      <c r="J41" s="3"/>
      <c r="K41" s="22">
        <v>1727</v>
      </c>
    </row>
    <row r="42" spans="1:11" ht="18" customHeight="1" x14ac:dyDescent="0.45">
      <c r="A42" s="24" t="s">
        <v>39</v>
      </c>
      <c r="B42" s="24"/>
      <c r="C42" s="2"/>
      <c r="D42" s="2"/>
      <c r="E42" s="21">
        <v>22039</v>
      </c>
      <c r="F42" s="3"/>
      <c r="G42" s="22">
        <v>22025</v>
      </c>
      <c r="H42" s="3"/>
      <c r="I42" s="21">
        <v>0</v>
      </c>
      <c r="J42" s="3"/>
      <c r="K42" s="22">
        <v>0</v>
      </c>
    </row>
    <row r="43" spans="1:11" ht="18" customHeight="1" x14ac:dyDescent="0.45">
      <c r="A43" s="5" t="s">
        <v>40</v>
      </c>
      <c r="B43" s="5"/>
      <c r="C43" s="2"/>
      <c r="D43" s="2"/>
      <c r="E43" s="26">
        <v>47101</v>
      </c>
      <c r="F43" s="3"/>
      <c r="G43" s="27">
        <v>46745</v>
      </c>
      <c r="H43" s="3"/>
      <c r="I43" s="26">
        <v>24552</v>
      </c>
      <c r="J43" s="3"/>
      <c r="K43" s="27">
        <v>27766</v>
      </c>
    </row>
    <row r="44" spans="1:11" ht="4.5" customHeight="1" x14ac:dyDescent="0.45">
      <c r="A44" s="1"/>
      <c r="B44" s="1"/>
      <c r="C44" s="2"/>
      <c r="D44" s="2"/>
      <c r="E44" s="20"/>
      <c r="F44" s="3"/>
      <c r="G44" s="3"/>
      <c r="H44" s="3"/>
      <c r="I44" s="21"/>
      <c r="J44" s="3"/>
      <c r="K44" s="22"/>
    </row>
    <row r="45" spans="1:11" ht="18" customHeight="1" x14ac:dyDescent="0.45">
      <c r="A45" s="1" t="s">
        <v>41</v>
      </c>
      <c r="B45" s="1"/>
      <c r="C45" s="2"/>
      <c r="D45" s="2"/>
      <c r="E45" s="26">
        <f>SUM(E32:E43)</f>
        <v>19314688</v>
      </c>
      <c r="F45" s="3"/>
      <c r="G45" s="27">
        <f>SUM(G32:G43)</f>
        <v>18751354</v>
      </c>
      <c r="H45" s="3"/>
      <c r="I45" s="26">
        <f>SUM(I32:I43)</f>
        <v>9030015</v>
      </c>
      <c r="J45" s="3"/>
      <c r="K45" s="27">
        <f>SUM(K32:K43)</f>
        <v>9141737</v>
      </c>
    </row>
    <row r="46" spans="1:11" ht="4.5" customHeight="1" x14ac:dyDescent="0.45">
      <c r="A46" s="1"/>
      <c r="B46" s="1"/>
      <c r="C46" s="2"/>
      <c r="D46" s="2"/>
      <c r="E46" s="20"/>
      <c r="F46" s="3"/>
      <c r="G46" s="3"/>
      <c r="H46" s="3"/>
      <c r="I46" s="21"/>
      <c r="J46" s="3"/>
      <c r="K46" s="22"/>
    </row>
    <row r="47" spans="1:11" ht="18" customHeight="1" x14ac:dyDescent="0.45">
      <c r="A47" s="1" t="s">
        <v>42</v>
      </c>
      <c r="B47" s="1"/>
      <c r="C47" s="2"/>
      <c r="D47" s="2"/>
      <c r="E47" s="29">
        <f>SUM(E28,E45)</f>
        <v>21310493</v>
      </c>
      <c r="F47" s="22"/>
      <c r="G47" s="30">
        <f>SUM(G28,G45)</f>
        <v>20510038</v>
      </c>
      <c r="H47" s="22"/>
      <c r="I47" s="29">
        <f>SUM(I28,I45)</f>
        <v>9780560</v>
      </c>
      <c r="J47" s="22"/>
      <c r="K47" s="30">
        <f>SUM(K28,K45)</f>
        <v>9801317</v>
      </c>
    </row>
    <row r="48" spans="1:11" ht="18" customHeight="1" x14ac:dyDescent="0.45">
      <c r="A48" s="1"/>
      <c r="B48" s="1"/>
      <c r="C48" s="2"/>
      <c r="D48" s="2"/>
      <c r="E48" s="22"/>
      <c r="F48" s="25"/>
      <c r="G48" s="22"/>
      <c r="H48" s="25"/>
      <c r="I48" s="22"/>
      <c r="J48" s="25"/>
      <c r="K48" s="22"/>
    </row>
    <row r="49" spans="1:11" ht="18" customHeight="1" x14ac:dyDescent="0.45">
      <c r="A49" s="1"/>
      <c r="B49" s="1"/>
      <c r="C49" s="2"/>
      <c r="D49" s="2"/>
      <c r="E49" s="22"/>
      <c r="F49" s="25"/>
      <c r="G49" s="22"/>
      <c r="H49" s="25"/>
      <c r="I49" s="22"/>
      <c r="J49" s="25"/>
      <c r="K49" s="22"/>
    </row>
    <row r="50" spans="1:11" ht="18" customHeight="1" x14ac:dyDescent="0.45">
      <c r="A50" s="1"/>
      <c r="B50" s="1"/>
      <c r="C50" s="2"/>
      <c r="D50" s="2"/>
      <c r="E50" s="22"/>
      <c r="F50" s="25"/>
      <c r="G50" s="22"/>
      <c r="H50" s="25"/>
      <c r="I50" s="22"/>
      <c r="J50" s="25"/>
      <c r="K50" s="22"/>
    </row>
    <row r="51" spans="1:11" ht="18" customHeight="1" x14ac:dyDescent="0.45">
      <c r="A51" s="125" t="s">
        <v>43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1" ht="18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22.5" customHeight="1" x14ac:dyDescent="0.45">
      <c r="A53" s="127" t="s">
        <v>44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9.5" customHeight="1" x14ac:dyDescent="0.45">
      <c r="A54" s="6" t="str">
        <f>A1</f>
        <v xml:space="preserve">บริษัท ไทย โซล่าร์ เอ็นเนอร์ยี่ จำกัด (มหาชน) </v>
      </c>
      <c r="B54" s="6"/>
      <c r="C54" s="2"/>
      <c r="D54" s="2"/>
      <c r="E54" s="3"/>
      <c r="F54" s="4"/>
      <c r="G54" s="3"/>
      <c r="H54" s="4"/>
      <c r="I54" s="31"/>
      <c r="J54" s="4"/>
      <c r="K54" s="31"/>
    </row>
    <row r="55" spans="1:11" ht="19.5" customHeight="1" x14ac:dyDescent="0.45">
      <c r="A55" s="6" t="s">
        <v>193</v>
      </c>
      <c r="B55" s="6"/>
      <c r="C55" s="2"/>
      <c r="D55" s="2"/>
      <c r="E55" s="3"/>
      <c r="F55" s="4"/>
      <c r="G55" s="3"/>
      <c r="H55" s="4"/>
      <c r="I55" s="3"/>
      <c r="J55" s="4"/>
      <c r="K55" s="3"/>
    </row>
    <row r="56" spans="1:11" ht="19.5" customHeight="1" x14ac:dyDescent="0.45">
      <c r="A56" s="7" t="str">
        <f>A3</f>
        <v>ณ วันที่ 31 มีนาคม พ.ศ. 2566</v>
      </c>
      <c r="B56" s="7"/>
      <c r="C56" s="8"/>
      <c r="D56" s="8"/>
      <c r="E56" s="9"/>
      <c r="F56" s="10"/>
      <c r="G56" s="9"/>
      <c r="H56" s="10"/>
      <c r="I56" s="9"/>
      <c r="J56" s="10"/>
      <c r="K56" s="9"/>
    </row>
    <row r="57" spans="1:11" ht="15.75" customHeight="1" x14ac:dyDescent="0.45">
      <c r="A57" s="6"/>
      <c r="B57" s="6"/>
      <c r="C57" s="2"/>
      <c r="D57" s="2"/>
      <c r="E57" s="3"/>
      <c r="F57" s="4"/>
      <c r="G57" s="3"/>
      <c r="H57" s="4"/>
      <c r="I57" s="3"/>
      <c r="J57" s="4"/>
      <c r="K57" s="3"/>
    </row>
    <row r="58" spans="1:11" ht="19.5" customHeight="1" x14ac:dyDescent="0.45">
      <c r="A58" s="6"/>
      <c r="B58" s="6"/>
      <c r="C58" s="2"/>
      <c r="D58" s="2"/>
      <c r="E58" s="124" t="s">
        <v>3</v>
      </c>
      <c r="F58" s="123"/>
      <c r="G58" s="123"/>
      <c r="H58" s="11"/>
      <c r="I58" s="124" t="s">
        <v>4</v>
      </c>
      <c r="J58" s="123"/>
      <c r="K58" s="123"/>
    </row>
    <row r="59" spans="1:11" ht="19.5" customHeight="1" x14ac:dyDescent="0.45">
      <c r="A59" s="6"/>
      <c r="B59" s="6"/>
      <c r="C59" s="2"/>
      <c r="D59" s="2"/>
      <c r="E59" s="12" t="s">
        <v>5</v>
      </c>
      <c r="F59" s="13"/>
      <c r="G59" s="12" t="s">
        <v>6</v>
      </c>
      <c r="H59" s="13"/>
      <c r="I59" s="12" t="s">
        <v>5</v>
      </c>
      <c r="J59" s="13"/>
      <c r="K59" s="12" t="s">
        <v>6</v>
      </c>
    </row>
    <row r="60" spans="1:11" ht="19.5" customHeight="1" x14ac:dyDescent="0.45">
      <c r="A60" s="6"/>
      <c r="B60" s="6"/>
      <c r="C60" s="5"/>
      <c r="D60" s="5"/>
      <c r="E60" s="12" t="s">
        <v>7</v>
      </c>
      <c r="F60" s="13"/>
      <c r="G60" s="14" t="s">
        <v>8</v>
      </c>
      <c r="H60" s="13"/>
      <c r="I60" s="12" t="s">
        <v>7</v>
      </c>
      <c r="J60" s="13"/>
      <c r="K60" s="14" t="s">
        <v>8</v>
      </c>
    </row>
    <row r="61" spans="1:11" ht="19.5" customHeight="1" x14ac:dyDescent="0.45">
      <c r="A61" s="1"/>
      <c r="B61" s="1"/>
      <c r="C61" s="15"/>
      <c r="D61" s="15"/>
      <c r="E61" s="12" t="s">
        <v>9</v>
      </c>
      <c r="F61" s="16"/>
      <c r="G61" s="12" t="s">
        <v>10</v>
      </c>
      <c r="H61" s="16"/>
      <c r="I61" s="12" t="s">
        <v>9</v>
      </c>
      <c r="J61" s="16"/>
      <c r="K61" s="12" t="s">
        <v>10</v>
      </c>
    </row>
    <row r="62" spans="1:11" ht="19.5" customHeight="1" x14ac:dyDescent="0.45">
      <c r="A62" s="1"/>
      <c r="B62" s="1"/>
      <c r="C62" s="17" t="s">
        <v>11</v>
      </c>
      <c r="D62" s="18"/>
      <c r="E62" s="19" t="s">
        <v>12</v>
      </c>
      <c r="F62" s="11"/>
      <c r="G62" s="19" t="s">
        <v>12</v>
      </c>
      <c r="H62" s="11"/>
      <c r="I62" s="19" t="s">
        <v>12</v>
      </c>
      <c r="J62" s="11"/>
      <c r="K62" s="19" t="s">
        <v>12</v>
      </c>
    </row>
    <row r="63" spans="1:11" ht="8.25" customHeight="1" x14ac:dyDescent="0.45">
      <c r="A63" s="1"/>
      <c r="B63" s="1"/>
      <c r="C63" s="18"/>
      <c r="D63" s="18"/>
      <c r="E63" s="32"/>
      <c r="F63" s="11"/>
      <c r="G63" s="12"/>
      <c r="H63" s="11"/>
      <c r="I63" s="32"/>
      <c r="J63" s="11"/>
      <c r="K63" s="12"/>
    </row>
    <row r="64" spans="1:11" ht="20.25" customHeight="1" x14ac:dyDescent="0.45">
      <c r="A64" s="6" t="s">
        <v>45</v>
      </c>
      <c r="B64" s="6"/>
      <c r="C64" s="2"/>
      <c r="D64" s="2"/>
      <c r="E64" s="20"/>
      <c r="F64" s="4"/>
      <c r="G64" s="3"/>
      <c r="H64" s="4"/>
      <c r="I64" s="21"/>
      <c r="J64" s="4"/>
      <c r="K64" s="22"/>
    </row>
    <row r="65" spans="1:11" ht="6" customHeight="1" x14ac:dyDescent="0.45">
      <c r="A65" s="1"/>
      <c r="B65" s="1"/>
      <c r="C65" s="2"/>
      <c r="D65" s="2"/>
      <c r="E65" s="20"/>
      <c r="F65" s="4"/>
      <c r="G65" s="3"/>
      <c r="H65" s="4"/>
      <c r="I65" s="21"/>
      <c r="J65" s="4"/>
      <c r="K65" s="22"/>
    </row>
    <row r="66" spans="1:11" ht="20.25" customHeight="1" x14ac:dyDescent="0.45">
      <c r="A66" s="1" t="s">
        <v>46</v>
      </c>
      <c r="B66" s="1"/>
      <c r="C66" s="2"/>
      <c r="D66" s="2"/>
      <c r="E66" s="20"/>
      <c r="F66" s="4"/>
      <c r="G66" s="3"/>
      <c r="H66" s="4"/>
      <c r="I66" s="21"/>
      <c r="J66" s="4"/>
      <c r="K66" s="22"/>
    </row>
    <row r="67" spans="1:11" ht="6" customHeight="1" x14ac:dyDescent="0.45">
      <c r="A67" s="1"/>
      <c r="B67" s="1"/>
      <c r="C67" s="2"/>
      <c r="D67" s="2"/>
      <c r="E67" s="20"/>
      <c r="F67" s="4"/>
      <c r="G67" s="3"/>
      <c r="H67" s="4"/>
      <c r="I67" s="21"/>
      <c r="J67" s="4"/>
      <c r="K67" s="22"/>
    </row>
    <row r="68" spans="1:11" ht="20.25" customHeight="1" x14ac:dyDescent="0.45">
      <c r="A68" s="5" t="s">
        <v>47</v>
      </c>
      <c r="B68" s="5"/>
      <c r="C68" s="2">
        <v>10.1</v>
      </c>
      <c r="D68" s="2"/>
      <c r="E68" s="33">
        <v>818800</v>
      </c>
      <c r="F68" s="3"/>
      <c r="G68" s="13">
        <v>824800</v>
      </c>
      <c r="H68" s="3"/>
      <c r="I68" s="33">
        <v>818800</v>
      </c>
      <c r="J68" s="3"/>
      <c r="K68" s="22">
        <v>824800</v>
      </c>
    </row>
    <row r="69" spans="1:11" ht="20.25" customHeight="1" x14ac:dyDescent="0.45">
      <c r="A69" s="5" t="s">
        <v>48</v>
      </c>
      <c r="B69" s="5"/>
      <c r="C69" s="2"/>
      <c r="D69" s="2"/>
      <c r="E69" s="21">
        <v>158379</v>
      </c>
      <c r="F69" s="3"/>
      <c r="G69" s="22">
        <v>170203</v>
      </c>
      <c r="H69" s="3"/>
      <c r="I69" s="21">
        <v>60654</v>
      </c>
      <c r="J69" s="22"/>
      <c r="K69" s="22">
        <v>54699</v>
      </c>
    </row>
    <row r="70" spans="1:11" ht="20.25" customHeight="1" x14ac:dyDescent="0.45">
      <c r="A70" s="5" t="s">
        <v>49</v>
      </c>
      <c r="B70" s="5"/>
      <c r="C70" s="2"/>
      <c r="D70" s="2"/>
      <c r="E70" s="21"/>
      <c r="F70" s="3"/>
      <c r="G70" s="22"/>
      <c r="H70" s="3"/>
      <c r="I70" s="21"/>
      <c r="J70" s="22"/>
      <c r="K70" s="22"/>
    </row>
    <row r="71" spans="1:11" ht="20.25" customHeight="1" x14ac:dyDescent="0.45">
      <c r="A71" s="5"/>
      <c r="B71" s="5" t="s">
        <v>50</v>
      </c>
      <c r="C71" s="2"/>
      <c r="D71" s="2"/>
      <c r="E71" s="21">
        <v>901</v>
      </c>
      <c r="F71" s="3"/>
      <c r="G71" s="22">
        <v>890</v>
      </c>
      <c r="H71" s="3"/>
      <c r="I71" s="21">
        <v>0</v>
      </c>
      <c r="J71" s="22"/>
      <c r="K71" s="22">
        <v>0</v>
      </c>
    </row>
    <row r="72" spans="1:11" ht="20.25" customHeight="1" x14ac:dyDescent="0.45">
      <c r="A72" s="5" t="s">
        <v>51</v>
      </c>
      <c r="B72" s="5"/>
      <c r="C72" s="5"/>
      <c r="D72" s="5"/>
      <c r="E72" s="21"/>
      <c r="F72" s="13"/>
      <c r="G72" s="22"/>
      <c r="H72" s="13"/>
      <c r="I72" s="21"/>
      <c r="J72" s="22"/>
      <c r="K72" s="22"/>
    </row>
    <row r="73" spans="1:11" ht="20.25" customHeight="1" x14ac:dyDescent="0.45">
      <c r="A73" s="5"/>
      <c r="B73" s="35" t="s">
        <v>50</v>
      </c>
      <c r="C73" s="5"/>
      <c r="D73" s="5"/>
      <c r="E73" s="21">
        <v>13610</v>
      </c>
      <c r="F73" s="13"/>
      <c r="G73" s="22">
        <v>16203</v>
      </c>
      <c r="H73" s="13"/>
      <c r="I73" s="21">
        <v>3050</v>
      </c>
      <c r="J73" s="22"/>
      <c r="K73" s="22">
        <v>3365</v>
      </c>
    </row>
    <row r="74" spans="1:11" ht="20.25" customHeight="1" x14ac:dyDescent="0.45">
      <c r="A74" s="5" t="s">
        <v>52</v>
      </c>
      <c r="B74" s="5"/>
      <c r="C74" s="2"/>
      <c r="D74" s="2"/>
      <c r="E74" s="21"/>
      <c r="F74" s="3"/>
      <c r="G74" s="22"/>
      <c r="H74" s="3"/>
      <c r="I74" s="21"/>
      <c r="J74" s="22"/>
      <c r="K74" s="22"/>
    </row>
    <row r="75" spans="1:11" ht="20.25" customHeight="1" x14ac:dyDescent="0.45">
      <c r="A75" s="5"/>
      <c r="B75" s="5" t="s">
        <v>50</v>
      </c>
      <c r="C75" s="2">
        <v>10.199999999999999</v>
      </c>
      <c r="D75" s="2"/>
      <c r="E75" s="21">
        <v>491187</v>
      </c>
      <c r="F75" s="3"/>
      <c r="G75" s="22">
        <v>498841</v>
      </c>
      <c r="H75" s="3"/>
      <c r="I75" s="21">
        <v>284359</v>
      </c>
      <c r="J75" s="13"/>
      <c r="K75" s="22">
        <v>292704</v>
      </c>
    </row>
    <row r="76" spans="1:11" ht="20.25" customHeight="1" x14ac:dyDescent="0.45">
      <c r="A76" s="5" t="s">
        <v>53</v>
      </c>
      <c r="B76" s="5"/>
      <c r="C76" s="2">
        <v>10.3</v>
      </c>
      <c r="D76" s="2"/>
      <c r="E76" s="21">
        <v>1099542</v>
      </c>
      <c r="F76" s="3"/>
      <c r="G76" s="22">
        <v>1099290</v>
      </c>
      <c r="H76" s="3"/>
      <c r="I76" s="21">
        <v>1099542</v>
      </c>
      <c r="J76" s="13"/>
      <c r="K76" s="22">
        <v>1099290</v>
      </c>
    </row>
    <row r="77" spans="1:11" ht="20.25" customHeight="1" x14ac:dyDescent="0.45">
      <c r="A77" s="5" t="s">
        <v>54</v>
      </c>
      <c r="B77" s="5"/>
      <c r="C77" s="2"/>
      <c r="D77" s="2"/>
      <c r="E77" s="21">
        <v>8654</v>
      </c>
      <c r="F77" s="3"/>
      <c r="G77" s="22">
        <v>6408</v>
      </c>
      <c r="H77" s="3"/>
      <c r="I77" s="21">
        <v>0</v>
      </c>
      <c r="J77" s="3"/>
      <c r="K77" s="22">
        <v>0</v>
      </c>
    </row>
    <row r="78" spans="1:11" ht="20.25" customHeight="1" x14ac:dyDescent="0.45">
      <c r="A78" s="5" t="s">
        <v>55</v>
      </c>
      <c r="B78" s="5"/>
      <c r="C78" s="2"/>
      <c r="D78" s="2"/>
      <c r="E78" s="26">
        <v>33466</v>
      </c>
      <c r="F78" s="3"/>
      <c r="G78" s="27">
        <v>34571</v>
      </c>
      <c r="H78" s="3"/>
      <c r="I78" s="26">
        <v>9732</v>
      </c>
      <c r="J78" s="3"/>
      <c r="K78" s="27">
        <v>11505</v>
      </c>
    </row>
    <row r="79" spans="1:11" ht="6" customHeight="1" x14ac:dyDescent="0.45">
      <c r="A79" s="1"/>
      <c r="B79" s="1"/>
      <c r="C79" s="2"/>
      <c r="D79" s="2"/>
      <c r="E79" s="21"/>
      <c r="F79" s="3"/>
      <c r="G79" s="22"/>
      <c r="H79" s="3"/>
      <c r="I79" s="21"/>
      <c r="J79" s="3"/>
      <c r="K79" s="22"/>
    </row>
    <row r="80" spans="1:11" ht="20.25" customHeight="1" x14ac:dyDescent="0.45">
      <c r="A80" s="1" t="s">
        <v>56</v>
      </c>
      <c r="B80" s="1"/>
      <c r="C80" s="2"/>
      <c r="D80" s="2"/>
      <c r="E80" s="26">
        <f>SUM(E68:E78)</f>
        <v>2624539</v>
      </c>
      <c r="F80" s="3"/>
      <c r="G80" s="27">
        <f>SUM(G68:G78)</f>
        <v>2651206</v>
      </c>
      <c r="H80" s="3"/>
      <c r="I80" s="26">
        <f>SUM(I68:I78)</f>
        <v>2276137</v>
      </c>
      <c r="J80" s="3"/>
      <c r="K80" s="27">
        <f>SUM(K68:K78)</f>
        <v>2286363</v>
      </c>
    </row>
    <row r="81" spans="1:11" ht="20.25" customHeight="1" x14ac:dyDescent="0.45">
      <c r="A81" s="1"/>
      <c r="B81" s="1"/>
      <c r="C81" s="2"/>
      <c r="D81" s="2"/>
      <c r="E81" s="21"/>
      <c r="F81" s="4"/>
      <c r="G81" s="22"/>
      <c r="H81" s="4"/>
      <c r="I81" s="21"/>
      <c r="J81" s="4"/>
      <c r="K81" s="22"/>
    </row>
    <row r="82" spans="1:11" ht="20.25" customHeight="1" x14ac:dyDescent="0.45">
      <c r="A82" s="6" t="s">
        <v>57</v>
      </c>
      <c r="B82" s="6"/>
      <c r="C82" s="2"/>
      <c r="D82" s="2"/>
      <c r="E82" s="21"/>
      <c r="F82" s="4"/>
      <c r="G82" s="22"/>
      <c r="H82" s="4"/>
      <c r="I82" s="21"/>
      <c r="J82" s="4"/>
      <c r="K82" s="22"/>
    </row>
    <row r="83" spans="1:11" ht="6" customHeight="1" x14ac:dyDescent="0.45">
      <c r="A83" s="1"/>
      <c r="B83" s="1"/>
      <c r="C83" s="2"/>
      <c r="D83" s="2"/>
      <c r="E83" s="21"/>
      <c r="F83" s="4"/>
      <c r="G83" s="22"/>
      <c r="H83" s="4"/>
      <c r="I83" s="21"/>
      <c r="J83" s="4"/>
      <c r="K83" s="22"/>
    </row>
    <row r="84" spans="1:11" ht="20.25" customHeight="1" x14ac:dyDescent="0.45">
      <c r="A84" s="5" t="s">
        <v>49</v>
      </c>
      <c r="B84" s="5"/>
      <c r="C84" s="2"/>
      <c r="D84" s="2"/>
      <c r="E84" s="21">
        <v>23811</v>
      </c>
      <c r="F84" s="3"/>
      <c r="G84" s="22">
        <v>24044</v>
      </c>
      <c r="H84" s="3"/>
      <c r="I84" s="21">
        <v>0</v>
      </c>
      <c r="J84" s="22"/>
      <c r="K84" s="22">
        <v>0</v>
      </c>
    </row>
    <row r="85" spans="1:11" ht="20.25" customHeight="1" x14ac:dyDescent="0.45">
      <c r="A85" s="5" t="s">
        <v>51</v>
      </c>
      <c r="B85" s="5"/>
      <c r="C85" s="2"/>
      <c r="D85" s="2"/>
      <c r="E85" s="21">
        <v>192551</v>
      </c>
      <c r="F85" s="3"/>
      <c r="G85" s="22">
        <v>192211</v>
      </c>
      <c r="H85" s="3"/>
      <c r="I85" s="21">
        <v>5309</v>
      </c>
      <c r="J85" s="22"/>
      <c r="K85" s="22">
        <v>2066</v>
      </c>
    </row>
    <row r="86" spans="1:11" ht="20.25" customHeight="1" x14ac:dyDescent="0.45">
      <c r="A86" s="5" t="s">
        <v>58</v>
      </c>
      <c r="B86" s="5"/>
      <c r="C86" s="2">
        <v>10.199999999999999</v>
      </c>
      <c r="D86" s="2"/>
      <c r="E86" s="21">
        <v>9459816</v>
      </c>
      <c r="F86" s="3"/>
      <c r="G86" s="22">
        <v>8753066</v>
      </c>
      <c r="H86" s="3"/>
      <c r="I86" s="21">
        <v>1681908</v>
      </c>
      <c r="J86" s="22"/>
      <c r="K86" s="22">
        <v>1747229</v>
      </c>
    </row>
    <row r="87" spans="1:11" ht="20.25" customHeight="1" x14ac:dyDescent="0.45">
      <c r="A87" s="5" t="s">
        <v>59</v>
      </c>
      <c r="B87" s="5"/>
      <c r="C87" s="2">
        <v>10.3</v>
      </c>
      <c r="D87" s="2"/>
      <c r="E87" s="21">
        <v>2336907</v>
      </c>
      <c r="F87" s="3"/>
      <c r="G87" s="22">
        <v>2334961</v>
      </c>
      <c r="H87" s="3"/>
      <c r="I87" s="21">
        <v>2336907</v>
      </c>
      <c r="J87" s="22"/>
      <c r="K87" s="22">
        <v>2334961</v>
      </c>
    </row>
    <row r="88" spans="1:11" ht="20.25" customHeight="1" x14ac:dyDescent="0.45">
      <c r="A88" s="5" t="s">
        <v>60</v>
      </c>
      <c r="B88" s="5"/>
      <c r="C88" s="2"/>
      <c r="D88" s="2"/>
      <c r="E88" s="21">
        <v>21751</v>
      </c>
      <c r="F88" s="3"/>
      <c r="G88" s="22">
        <v>20519</v>
      </c>
      <c r="H88" s="3"/>
      <c r="I88" s="21">
        <v>21751</v>
      </c>
      <c r="J88" s="22"/>
      <c r="K88" s="22">
        <v>20519</v>
      </c>
    </row>
    <row r="89" spans="1:11" ht="20.25" customHeight="1" x14ac:dyDescent="0.45">
      <c r="A89" s="128" t="s">
        <v>61</v>
      </c>
      <c r="B89" s="126"/>
      <c r="C89" s="2"/>
      <c r="D89" s="2"/>
      <c r="E89" s="21">
        <v>5981</v>
      </c>
      <c r="F89" s="3"/>
      <c r="G89" s="22">
        <v>5952</v>
      </c>
      <c r="H89" s="3"/>
      <c r="I89" s="21">
        <v>2812</v>
      </c>
      <c r="J89" s="22"/>
      <c r="K89" s="22">
        <v>2793</v>
      </c>
    </row>
    <row r="90" spans="1:11" ht="20.25" customHeight="1" x14ac:dyDescent="0.45">
      <c r="A90" s="24" t="s">
        <v>62</v>
      </c>
      <c r="B90" s="24"/>
      <c r="C90" s="2"/>
      <c r="D90" s="2"/>
      <c r="E90" s="21">
        <v>84872</v>
      </c>
      <c r="F90" s="3"/>
      <c r="G90" s="22">
        <v>85273</v>
      </c>
      <c r="H90" s="3"/>
      <c r="I90" s="21">
        <v>4710</v>
      </c>
      <c r="J90" s="22"/>
      <c r="K90" s="22">
        <v>5111</v>
      </c>
    </row>
    <row r="91" spans="1:11" ht="20.25" customHeight="1" x14ac:dyDescent="0.45">
      <c r="A91" s="5" t="s">
        <v>63</v>
      </c>
      <c r="B91" s="1"/>
      <c r="C91" s="5"/>
      <c r="D91" s="2"/>
      <c r="E91" s="26">
        <v>72</v>
      </c>
      <c r="F91" s="3"/>
      <c r="G91" s="27">
        <v>72</v>
      </c>
      <c r="H91" s="3"/>
      <c r="I91" s="26">
        <v>72</v>
      </c>
      <c r="J91" s="22"/>
      <c r="K91" s="27">
        <v>72</v>
      </c>
    </row>
    <row r="92" spans="1:11" ht="6" customHeight="1" x14ac:dyDescent="0.45">
      <c r="A92" s="1"/>
      <c r="B92" s="1"/>
      <c r="C92" s="2"/>
      <c r="D92" s="2"/>
      <c r="E92" s="21"/>
      <c r="F92" s="3"/>
      <c r="G92" s="22"/>
      <c r="H92" s="3"/>
      <c r="I92" s="21"/>
      <c r="J92" s="3"/>
      <c r="K92" s="22"/>
    </row>
    <row r="93" spans="1:11" ht="20.25" customHeight="1" x14ac:dyDescent="0.45">
      <c r="A93" s="1" t="s">
        <v>64</v>
      </c>
      <c r="B93" s="1"/>
      <c r="C93" s="2"/>
      <c r="D93" s="2"/>
      <c r="E93" s="26">
        <f>SUM(E84:E91)</f>
        <v>12125761</v>
      </c>
      <c r="F93" s="3"/>
      <c r="G93" s="27">
        <f>SUM(G84:G91)</f>
        <v>11416098</v>
      </c>
      <c r="H93" s="3"/>
      <c r="I93" s="26">
        <f>SUM(I84:I91)</f>
        <v>4053469</v>
      </c>
      <c r="J93" s="3"/>
      <c r="K93" s="27">
        <f>SUM(K84:K91)</f>
        <v>4112751</v>
      </c>
    </row>
    <row r="94" spans="1:11" ht="6" customHeight="1" x14ac:dyDescent="0.45">
      <c r="A94" s="1"/>
      <c r="B94" s="1"/>
      <c r="C94" s="2"/>
      <c r="D94" s="2"/>
      <c r="E94" s="21"/>
      <c r="F94" s="3"/>
      <c r="G94" s="22"/>
      <c r="H94" s="3"/>
      <c r="I94" s="21"/>
      <c r="J94" s="3"/>
      <c r="K94" s="22"/>
    </row>
    <row r="95" spans="1:11" ht="20.25" customHeight="1" x14ac:dyDescent="0.45">
      <c r="A95" s="1" t="s">
        <v>65</v>
      </c>
      <c r="B95" s="1"/>
      <c r="C95" s="36"/>
      <c r="D95" s="36"/>
      <c r="E95" s="26">
        <f>SUM(E80:E91)</f>
        <v>14750300</v>
      </c>
      <c r="F95" s="39"/>
      <c r="G95" s="27">
        <f>SUM(G80:G91)</f>
        <v>14067304</v>
      </c>
      <c r="H95" s="39"/>
      <c r="I95" s="26">
        <f>SUM(I80:I91)</f>
        <v>6329606</v>
      </c>
      <c r="J95" s="39"/>
      <c r="K95" s="27">
        <f>SUM(K80:K91)</f>
        <v>6399114</v>
      </c>
    </row>
    <row r="96" spans="1:11" ht="19.5" customHeight="1" x14ac:dyDescent="0.45">
      <c r="A96" s="1"/>
      <c r="B96" s="1"/>
      <c r="C96" s="36"/>
      <c r="D96" s="36"/>
      <c r="E96" s="22"/>
      <c r="F96" s="37"/>
      <c r="G96" s="22"/>
      <c r="H96" s="37"/>
      <c r="I96" s="22"/>
      <c r="J96" s="37"/>
      <c r="K96" s="22"/>
    </row>
    <row r="97" spans="1:11" ht="19.5" customHeight="1" x14ac:dyDescent="0.45">
      <c r="A97" s="1"/>
      <c r="B97" s="1"/>
      <c r="C97" s="36"/>
      <c r="D97" s="36"/>
      <c r="E97" s="22"/>
      <c r="F97" s="37"/>
      <c r="G97" s="22"/>
      <c r="H97" s="37"/>
      <c r="I97" s="22"/>
      <c r="J97" s="37"/>
      <c r="K97" s="22"/>
    </row>
    <row r="98" spans="1:11" ht="19.5" customHeight="1" x14ac:dyDescent="0.45">
      <c r="A98" s="1"/>
      <c r="B98" s="1"/>
      <c r="C98" s="36"/>
      <c r="D98" s="36"/>
      <c r="E98" s="22"/>
      <c r="F98" s="37"/>
      <c r="G98" s="22"/>
      <c r="H98" s="37"/>
      <c r="I98" s="22"/>
      <c r="J98" s="37"/>
      <c r="K98" s="22"/>
    </row>
    <row r="99" spans="1:11" ht="19.5" customHeight="1" x14ac:dyDescent="0.45">
      <c r="A99" s="1"/>
      <c r="B99" s="1"/>
      <c r="C99" s="36"/>
      <c r="D99" s="36"/>
      <c r="E99" s="22"/>
      <c r="F99" s="37"/>
      <c r="G99" s="22"/>
      <c r="H99" s="37"/>
      <c r="I99" s="22"/>
      <c r="J99" s="37"/>
      <c r="K99" s="22"/>
    </row>
    <row r="100" spans="1:11" ht="19.5" customHeight="1" x14ac:dyDescent="0.45">
      <c r="A100" s="1"/>
      <c r="B100" s="1"/>
      <c r="C100" s="36"/>
      <c r="D100" s="36"/>
      <c r="E100" s="22"/>
      <c r="F100" s="37"/>
      <c r="G100" s="22"/>
      <c r="H100" s="37"/>
      <c r="I100" s="22"/>
      <c r="J100" s="37"/>
      <c r="K100" s="22"/>
    </row>
    <row r="101" spans="1:11" ht="17.25" customHeight="1" x14ac:dyDescent="0.45">
      <c r="A101" s="1"/>
      <c r="B101" s="1"/>
      <c r="C101" s="36"/>
      <c r="D101" s="36"/>
      <c r="E101" s="22"/>
      <c r="F101" s="37"/>
      <c r="G101" s="22"/>
      <c r="H101" s="37"/>
      <c r="I101" s="22"/>
      <c r="J101" s="37"/>
      <c r="K101" s="22"/>
    </row>
    <row r="102" spans="1:11" ht="22.5" customHeight="1" x14ac:dyDescent="0.45">
      <c r="A102" s="122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</row>
    <row r="103" spans="1:11" ht="19.5" customHeight="1" x14ac:dyDescent="0.45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31"/>
      <c r="J103" s="4"/>
      <c r="K103" s="31"/>
    </row>
    <row r="104" spans="1:11" ht="19.5" customHeight="1" x14ac:dyDescent="0.45">
      <c r="A104" s="6" t="s">
        <v>193</v>
      </c>
      <c r="B104" s="6"/>
      <c r="C104" s="2"/>
      <c r="D104" s="2"/>
      <c r="E104" s="3"/>
      <c r="F104" s="4"/>
      <c r="G104" s="3"/>
      <c r="H104" s="4"/>
      <c r="I104" s="3"/>
      <c r="J104" s="4"/>
      <c r="K104" s="3"/>
    </row>
    <row r="105" spans="1:11" ht="19.5" customHeight="1" x14ac:dyDescent="0.45">
      <c r="A105" s="7" t="str">
        <f>A3</f>
        <v>ณ วันที่ 31 มีนาคม พ.ศ. 2566</v>
      </c>
      <c r="B105" s="7"/>
      <c r="C105" s="8"/>
      <c r="D105" s="8"/>
      <c r="E105" s="9"/>
      <c r="F105" s="10"/>
      <c r="G105" s="9"/>
      <c r="H105" s="10"/>
      <c r="I105" s="9"/>
      <c r="J105" s="10"/>
      <c r="K105" s="9"/>
    </row>
    <row r="106" spans="1:11" ht="19.5" customHeight="1" x14ac:dyDescent="0.45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 x14ac:dyDescent="0.45">
      <c r="A107" s="6"/>
      <c r="B107" s="6"/>
      <c r="C107" s="2"/>
      <c r="D107" s="2"/>
      <c r="E107" s="124" t="s">
        <v>3</v>
      </c>
      <c r="F107" s="123"/>
      <c r="G107" s="123"/>
      <c r="H107" s="11"/>
      <c r="I107" s="124" t="s">
        <v>4</v>
      </c>
      <c r="J107" s="123"/>
      <c r="K107" s="123"/>
    </row>
    <row r="108" spans="1:11" ht="19.5" customHeight="1" x14ac:dyDescent="0.45">
      <c r="A108" s="6"/>
      <c r="B108" s="6"/>
      <c r="C108" s="2"/>
      <c r="D108" s="2"/>
      <c r="E108" s="12" t="s">
        <v>5</v>
      </c>
      <c r="F108" s="13"/>
      <c r="G108" s="12" t="s">
        <v>6</v>
      </c>
      <c r="H108" s="13"/>
      <c r="I108" s="12" t="s">
        <v>5</v>
      </c>
      <c r="J108" s="13"/>
      <c r="K108" s="12" t="s">
        <v>6</v>
      </c>
    </row>
    <row r="109" spans="1:11" ht="19.5" customHeight="1" x14ac:dyDescent="0.45">
      <c r="A109" s="6"/>
      <c r="B109" s="6"/>
      <c r="C109" s="5"/>
      <c r="D109" s="5"/>
      <c r="E109" s="12" t="s">
        <v>7</v>
      </c>
      <c r="F109" s="13"/>
      <c r="G109" s="14" t="s">
        <v>8</v>
      </c>
      <c r="H109" s="13"/>
      <c r="I109" s="12" t="s">
        <v>7</v>
      </c>
      <c r="J109" s="13"/>
      <c r="K109" s="14" t="s">
        <v>8</v>
      </c>
    </row>
    <row r="110" spans="1:11" ht="19.5" customHeight="1" x14ac:dyDescent="0.45">
      <c r="A110" s="1"/>
      <c r="B110" s="1"/>
      <c r="C110" s="5"/>
      <c r="D110" s="15"/>
      <c r="E110" s="12" t="s">
        <v>9</v>
      </c>
      <c r="F110" s="16"/>
      <c r="G110" s="12" t="s">
        <v>10</v>
      </c>
      <c r="H110" s="16"/>
      <c r="I110" s="12" t="s">
        <v>9</v>
      </c>
      <c r="J110" s="16"/>
      <c r="K110" s="12" t="s">
        <v>10</v>
      </c>
    </row>
    <row r="111" spans="1:11" ht="19.5" customHeight="1" x14ac:dyDescent="0.45">
      <c r="A111" s="1"/>
      <c r="B111" s="1"/>
      <c r="C111" s="5"/>
      <c r="D111" s="18"/>
      <c r="E111" s="19" t="s">
        <v>12</v>
      </c>
      <c r="F111" s="11"/>
      <c r="G111" s="19" t="s">
        <v>12</v>
      </c>
      <c r="H111" s="11"/>
      <c r="I111" s="19" t="s">
        <v>12</v>
      </c>
      <c r="J111" s="11"/>
      <c r="K111" s="19" t="s">
        <v>12</v>
      </c>
    </row>
    <row r="112" spans="1:11" ht="8.25" customHeight="1" x14ac:dyDescent="0.45">
      <c r="A112" s="1"/>
      <c r="B112" s="1"/>
      <c r="C112" s="5"/>
      <c r="D112" s="18"/>
      <c r="E112" s="32"/>
      <c r="F112" s="11"/>
      <c r="G112" s="12"/>
      <c r="H112" s="11"/>
      <c r="I112" s="32"/>
      <c r="J112" s="11"/>
      <c r="K112" s="12"/>
    </row>
    <row r="113" spans="1:11" ht="21.75" customHeight="1" x14ac:dyDescent="0.45">
      <c r="A113" s="6" t="s">
        <v>194</v>
      </c>
      <c r="B113" s="6"/>
      <c r="C113" s="2"/>
      <c r="D113" s="2"/>
      <c r="E113" s="20"/>
      <c r="F113" s="4"/>
      <c r="G113" s="3"/>
      <c r="H113" s="4"/>
      <c r="I113" s="21"/>
      <c r="J113" s="4"/>
      <c r="K113" s="22"/>
    </row>
    <row r="114" spans="1:11" ht="6" customHeight="1" x14ac:dyDescent="0.45">
      <c r="A114" s="1"/>
      <c r="B114" s="1"/>
      <c r="C114" s="2"/>
      <c r="D114" s="2"/>
      <c r="E114" s="20"/>
      <c r="F114" s="4"/>
      <c r="G114" s="3"/>
      <c r="H114" s="4"/>
      <c r="I114" s="21"/>
      <c r="J114" s="4"/>
      <c r="K114" s="22"/>
    </row>
    <row r="115" spans="1:11" ht="21.75" customHeight="1" x14ac:dyDescent="0.45">
      <c r="A115" s="1" t="s">
        <v>66</v>
      </c>
      <c r="B115" s="1"/>
      <c r="C115" s="36"/>
      <c r="D115" s="36"/>
      <c r="E115" s="38"/>
      <c r="F115" s="37"/>
      <c r="G115" s="39"/>
      <c r="H115" s="37"/>
      <c r="I115" s="20"/>
      <c r="J115" s="37"/>
      <c r="K115" s="3"/>
    </row>
    <row r="116" spans="1:11" ht="6" customHeight="1" x14ac:dyDescent="0.45">
      <c r="A116" s="1"/>
      <c r="B116" s="1"/>
      <c r="C116" s="2"/>
      <c r="D116" s="2"/>
      <c r="E116" s="20"/>
      <c r="F116" s="4"/>
      <c r="G116" s="3"/>
      <c r="H116" s="4"/>
      <c r="I116" s="21"/>
      <c r="J116" s="4"/>
      <c r="K116" s="22"/>
    </row>
    <row r="117" spans="1:11" ht="21.75" customHeight="1" x14ac:dyDescent="0.45">
      <c r="A117" s="5" t="s">
        <v>67</v>
      </c>
      <c r="B117" s="5"/>
      <c r="C117" s="2"/>
      <c r="D117" s="36"/>
      <c r="E117" s="38"/>
      <c r="F117" s="37"/>
      <c r="G117" s="39"/>
      <c r="H117" s="37"/>
      <c r="I117" s="20"/>
      <c r="J117" s="37"/>
      <c r="K117" s="3"/>
    </row>
    <row r="118" spans="1:11" ht="21.75" customHeight="1" x14ac:dyDescent="0.45">
      <c r="A118" s="5"/>
      <c r="B118" s="5" t="s">
        <v>68</v>
      </c>
      <c r="C118" s="2"/>
      <c r="D118" s="36"/>
      <c r="E118" s="38"/>
      <c r="F118" s="37"/>
      <c r="G118" s="39"/>
      <c r="H118" s="37"/>
      <c r="I118" s="20"/>
      <c r="J118" s="37"/>
      <c r="K118" s="3"/>
    </row>
    <row r="119" spans="1:11" ht="21.75" customHeight="1" x14ac:dyDescent="0.45">
      <c r="A119" s="5"/>
      <c r="B119" s="5" t="s">
        <v>69</v>
      </c>
      <c r="C119" s="2"/>
      <c r="D119" s="36"/>
      <c r="E119" s="38"/>
      <c r="F119" s="37"/>
      <c r="G119" s="39"/>
      <c r="H119" s="37"/>
      <c r="I119" s="20"/>
      <c r="J119" s="37"/>
      <c r="K119" s="3"/>
    </row>
    <row r="120" spans="1:11" ht="21.75" customHeight="1" x14ac:dyDescent="0.45">
      <c r="A120" s="5"/>
      <c r="B120" s="5" t="s">
        <v>70</v>
      </c>
      <c r="C120" s="23"/>
      <c r="D120" s="36"/>
      <c r="E120" s="29">
        <v>2477474</v>
      </c>
      <c r="F120" s="39"/>
      <c r="G120" s="30">
        <v>2477474</v>
      </c>
      <c r="H120" s="39"/>
      <c r="I120" s="29">
        <v>2477474</v>
      </c>
      <c r="J120" s="39"/>
      <c r="K120" s="30">
        <v>2477474</v>
      </c>
    </row>
    <row r="121" spans="1:11" ht="6" customHeight="1" x14ac:dyDescent="0.45">
      <c r="A121" s="1"/>
      <c r="B121" s="1"/>
      <c r="C121" s="2"/>
      <c r="D121" s="2"/>
      <c r="E121" s="20"/>
      <c r="F121" s="3"/>
      <c r="G121" s="3"/>
      <c r="H121" s="3"/>
      <c r="I121" s="20"/>
      <c r="J121" s="3"/>
      <c r="K121" s="22"/>
    </row>
    <row r="122" spans="1:11" ht="21.75" customHeight="1" x14ac:dyDescent="0.45">
      <c r="A122" s="5"/>
      <c r="B122" s="5" t="s">
        <v>71</v>
      </c>
      <c r="C122" s="2"/>
      <c r="D122" s="36"/>
      <c r="E122" s="38"/>
      <c r="F122" s="39"/>
      <c r="G122" s="39"/>
      <c r="H122" s="39"/>
      <c r="I122" s="38"/>
      <c r="J122" s="39"/>
      <c r="K122" s="3"/>
    </row>
    <row r="123" spans="1:11" ht="21.75" customHeight="1" x14ac:dyDescent="0.45">
      <c r="A123" s="5"/>
      <c r="B123" s="5" t="s">
        <v>72</v>
      </c>
      <c r="C123" s="2"/>
      <c r="D123" s="36"/>
      <c r="E123" s="38"/>
      <c r="F123" s="39"/>
      <c r="G123" s="39"/>
      <c r="H123" s="39"/>
      <c r="I123" s="38"/>
      <c r="J123" s="39"/>
      <c r="K123" s="3"/>
    </row>
    <row r="124" spans="1:11" ht="21.75" customHeight="1" x14ac:dyDescent="0.45">
      <c r="A124" s="5"/>
      <c r="B124" s="5" t="s">
        <v>73</v>
      </c>
      <c r="C124" s="2"/>
      <c r="D124" s="36"/>
      <c r="E124" s="21">
        <v>2117716</v>
      </c>
      <c r="F124" s="120"/>
      <c r="G124" s="22">
        <v>2117716</v>
      </c>
      <c r="H124" s="120"/>
      <c r="I124" s="21">
        <v>2117716</v>
      </c>
      <c r="J124" s="22"/>
      <c r="K124" s="22">
        <v>2117716</v>
      </c>
    </row>
    <row r="125" spans="1:11" ht="21.75" customHeight="1" x14ac:dyDescent="0.45">
      <c r="A125" s="5" t="s">
        <v>74</v>
      </c>
      <c r="B125" s="24"/>
      <c r="C125" s="2"/>
      <c r="D125" s="36"/>
      <c r="E125" s="21">
        <v>1045504</v>
      </c>
      <c r="F125" s="120"/>
      <c r="G125" s="22">
        <v>1045504</v>
      </c>
      <c r="H125" s="120"/>
      <c r="I125" s="21">
        <v>1045504</v>
      </c>
      <c r="J125" s="22"/>
      <c r="K125" s="22">
        <v>1045504</v>
      </c>
    </row>
    <row r="126" spans="1:11" ht="21.75" customHeight="1" x14ac:dyDescent="0.45">
      <c r="A126" s="5" t="s">
        <v>75</v>
      </c>
      <c r="B126" s="24"/>
      <c r="C126" s="5"/>
      <c r="D126" s="5"/>
      <c r="E126" s="33"/>
      <c r="F126" s="13"/>
      <c r="G126" s="13"/>
      <c r="H126" s="13"/>
      <c r="I126" s="33"/>
      <c r="J126" s="13"/>
      <c r="K126" s="13"/>
    </row>
    <row r="127" spans="1:11" ht="21.75" customHeight="1" x14ac:dyDescent="0.45">
      <c r="A127" s="5"/>
      <c r="B127" s="5" t="s">
        <v>76</v>
      </c>
      <c r="C127" s="2"/>
      <c r="D127" s="36"/>
      <c r="E127" s="21">
        <v>155348</v>
      </c>
      <c r="F127" s="120"/>
      <c r="G127" s="22">
        <v>150678</v>
      </c>
      <c r="H127" s="120"/>
      <c r="I127" s="21">
        <v>91877</v>
      </c>
      <c r="J127" s="22"/>
      <c r="K127" s="22">
        <v>91877</v>
      </c>
    </row>
    <row r="128" spans="1:11" ht="21.75" customHeight="1" x14ac:dyDescent="0.45">
      <c r="A128" s="5"/>
      <c r="B128" s="5" t="s">
        <v>77</v>
      </c>
      <c r="C128" s="2"/>
      <c r="D128" s="2"/>
      <c r="E128" s="21">
        <v>4111952</v>
      </c>
      <c r="F128" s="22"/>
      <c r="G128" s="22">
        <v>3883348</v>
      </c>
      <c r="H128" s="22"/>
      <c r="I128" s="21">
        <v>195857</v>
      </c>
      <c r="J128" s="22"/>
      <c r="K128" s="22">
        <v>147106</v>
      </c>
    </row>
    <row r="129" spans="1:11" ht="21.75" customHeight="1" x14ac:dyDescent="0.45">
      <c r="A129" s="5" t="s">
        <v>78</v>
      </c>
      <c r="B129" s="5"/>
      <c r="C129" s="2"/>
      <c r="D129" s="2"/>
      <c r="E129" s="26">
        <v>-870327</v>
      </c>
      <c r="F129" s="22"/>
      <c r="G129" s="27">
        <v>-754512</v>
      </c>
      <c r="H129" s="22"/>
      <c r="I129" s="26" t="s">
        <v>79</v>
      </c>
      <c r="J129" s="22"/>
      <c r="K129" s="27" t="s">
        <v>79</v>
      </c>
    </row>
    <row r="130" spans="1:11" ht="6" customHeight="1" x14ac:dyDescent="0.45">
      <c r="A130" s="1"/>
      <c r="B130" s="1"/>
      <c r="C130" s="2"/>
      <c r="D130" s="2"/>
      <c r="E130" s="21"/>
      <c r="F130" s="3"/>
      <c r="G130" s="22"/>
      <c r="H130" s="3"/>
      <c r="I130" s="21"/>
      <c r="J130" s="3"/>
      <c r="K130" s="22"/>
    </row>
    <row r="131" spans="1:11" ht="21.75" customHeight="1" x14ac:dyDescent="0.45">
      <c r="A131" s="28" t="s">
        <v>80</v>
      </c>
      <c r="B131" s="5"/>
      <c r="C131" s="2"/>
      <c r="D131" s="2"/>
      <c r="E131" s="21">
        <f>SUM(E124:E129)</f>
        <v>6560193</v>
      </c>
      <c r="F131" s="22"/>
      <c r="G131" s="22">
        <f>SUM(G124:G129)</f>
        <v>6442734</v>
      </c>
      <c r="H131" s="22"/>
      <c r="I131" s="21">
        <f>SUM(I124:I129)</f>
        <v>3450954</v>
      </c>
      <c r="J131" s="22"/>
      <c r="K131" s="22">
        <f>SUM(K124:K129)</f>
        <v>3402203</v>
      </c>
    </row>
    <row r="132" spans="1:11" ht="21.75" customHeight="1" x14ac:dyDescent="0.45">
      <c r="A132" s="28" t="s">
        <v>81</v>
      </c>
      <c r="B132" s="5"/>
      <c r="C132" s="2"/>
      <c r="D132" s="2"/>
      <c r="E132" s="26">
        <v>0</v>
      </c>
      <c r="F132" s="3"/>
      <c r="G132" s="27">
        <v>0</v>
      </c>
      <c r="H132" s="3"/>
      <c r="I132" s="26">
        <v>0</v>
      </c>
      <c r="J132" s="3"/>
      <c r="K132" s="27">
        <v>0</v>
      </c>
    </row>
    <row r="133" spans="1:11" ht="6" customHeight="1" x14ac:dyDescent="0.45">
      <c r="A133" s="1"/>
      <c r="B133" s="1"/>
      <c r="C133" s="2"/>
      <c r="D133" s="2"/>
      <c r="E133" s="21"/>
      <c r="F133" s="3"/>
      <c r="G133" s="22"/>
      <c r="H133" s="3"/>
      <c r="I133" s="21"/>
      <c r="J133" s="3"/>
      <c r="K133" s="22"/>
    </row>
    <row r="134" spans="1:11" ht="21.75" customHeight="1" x14ac:dyDescent="0.45">
      <c r="A134" s="1" t="s">
        <v>82</v>
      </c>
      <c r="B134" s="5"/>
      <c r="C134" s="2"/>
      <c r="D134" s="2"/>
      <c r="E134" s="26">
        <f>SUM(E131:E132)</f>
        <v>6560193</v>
      </c>
      <c r="F134" s="3"/>
      <c r="G134" s="27">
        <f>SUM(G131:G132)</f>
        <v>6442734</v>
      </c>
      <c r="H134" s="3"/>
      <c r="I134" s="26">
        <f>SUM(I131:I132)</f>
        <v>3450954</v>
      </c>
      <c r="J134" s="3"/>
      <c r="K134" s="27">
        <f>SUM(K131:K132)</f>
        <v>3402203</v>
      </c>
    </row>
    <row r="135" spans="1:11" ht="6" customHeight="1" x14ac:dyDescent="0.45">
      <c r="A135" s="1"/>
      <c r="B135" s="1"/>
      <c r="C135" s="2"/>
      <c r="D135" s="2"/>
      <c r="E135" s="21"/>
      <c r="F135" s="3"/>
      <c r="G135" s="22"/>
      <c r="H135" s="3"/>
      <c r="I135" s="21"/>
      <c r="J135" s="3"/>
      <c r="K135" s="22"/>
    </row>
    <row r="136" spans="1:11" ht="21.75" customHeight="1" x14ac:dyDescent="0.45">
      <c r="A136" s="40" t="s">
        <v>83</v>
      </c>
      <c r="B136" s="1"/>
      <c r="C136" s="2"/>
      <c r="D136" s="2"/>
      <c r="E136" s="29">
        <f>E134+E95</f>
        <v>21310493</v>
      </c>
      <c r="F136" s="3"/>
      <c r="G136" s="30">
        <f>SUM(G95+G134)</f>
        <v>20510038</v>
      </c>
      <c r="H136" s="3"/>
      <c r="I136" s="29">
        <f>I134+I95</f>
        <v>9780560</v>
      </c>
      <c r="J136" s="3"/>
      <c r="K136" s="30">
        <f>SUM(K95+K134)</f>
        <v>9801317</v>
      </c>
    </row>
    <row r="137" spans="1:11" ht="19.5" customHeight="1" x14ac:dyDescent="0.45">
      <c r="A137" s="6"/>
      <c r="B137" s="1"/>
      <c r="C137" s="2"/>
      <c r="D137" s="2"/>
      <c r="E137" s="22"/>
      <c r="F137" s="22"/>
      <c r="G137" s="22"/>
      <c r="H137" s="22"/>
      <c r="I137" s="22"/>
      <c r="J137" s="22"/>
      <c r="K137" s="22"/>
    </row>
    <row r="138" spans="1:11" ht="19.5" customHeight="1" x14ac:dyDescent="0.45">
      <c r="A138" s="6"/>
      <c r="B138" s="1"/>
      <c r="C138" s="2"/>
      <c r="D138" s="2"/>
      <c r="E138" s="22"/>
      <c r="F138" s="41"/>
      <c r="G138" s="22"/>
      <c r="H138" s="41"/>
      <c r="I138" s="22"/>
      <c r="J138" s="41"/>
      <c r="K138" s="22"/>
    </row>
    <row r="139" spans="1:11" ht="19.5" customHeight="1" x14ac:dyDescent="0.45">
      <c r="A139" s="6"/>
      <c r="B139" s="1"/>
      <c r="C139" s="2"/>
      <c r="D139" s="2"/>
      <c r="E139" s="22"/>
      <c r="F139" s="22"/>
      <c r="G139" s="22"/>
      <c r="H139" s="22"/>
      <c r="I139" s="22"/>
      <c r="J139" s="22"/>
      <c r="K139" s="22"/>
    </row>
    <row r="140" spans="1:11" ht="19.5" customHeight="1" x14ac:dyDescent="0.45">
      <c r="A140" s="6"/>
      <c r="B140" s="1"/>
      <c r="C140" s="2"/>
      <c r="D140" s="2"/>
      <c r="E140" s="22"/>
      <c r="F140" s="41"/>
      <c r="G140" s="22"/>
      <c r="H140" s="41"/>
      <c r="I140" s="22"/>
      <c r="J140" s="41"/>
      <c r="K140" s="22"/>
    </row>
    <row r="141" spans="1:11" ht="19.5" customHeight="1" x14ac:dyDescent="0.45">
      <c r="A141" s="6"/>
      <c r="B141" s="1"/>
      <c r="C141" s="2"/>
      <c r="D141" s="2"/>
      <c r="E141" s="22"/>
      <c r="F141" s="41"/>
      <c r="G141" s="22"/>
      <c r="H141" s="41"/>
      <c r="I141" s="22"/>
      <c r="J141" s="41"/>
      <c r="K141" s="22"/>
    </row>
    <row r="142" spans="1:11" ht="19.5" customHeight="1" x14ac:dyDescent="0.45">
      <c r="A142" s="6"/>
      <c r="B142" s="1"/>
      <c r="C142" s="2"/>
      <c r="D142" s="2"/>
      <c r="E142" s="22"/>
      <c r="F142" s="41"/>
      <c r="G142" s="22"/>
      <c r="H142" s="41"/>
      <c r="I142" s="22"/>
      <c r="J142" s="41"/>
      <c r="K142" s="22"/>
    </row>
    <row r="143" spans="1:11" ht="19.5" customHeight="1" x14ac:dyDescent="0.45">
      <c r="A143" s="6"/>
      <c r="B143" s="1"/>
      <c r="C143" s="2"/>
      <c r="D143" s="2"/>
      <c r="E143" s="22"/>
      <c r="F143" s="41"/>
      <c r="G143" s="22"/>
      <c r="H143" s="41"/>
      <c r="I143" s="22"/>
      <c r="J143" s="41"/>
      <c r="K143" s="22"/>
    </row>
    <row r="144" spans="1:11" ht="19.5" customHeight="1" x14ac:dyDescent="0.45">
      <c r="A144" s="6"/>
      <c r="B144" s="1"/>
      <c r="C144" s="2"/>
      <c r="D144" s="2"/>
      <c r="E144" s="22"/>
      <c r="F144" s="41"/>
      <c r="G144" s="22"/>
      <c r="H144" s="41"/>
      <c r="I144" s="22"/>
      <c r="J144" s="41"/>
      <c r="K144" s="22"/>
    </row>
    <row r="145" spans="1:11" ht="19.5" customHeight="1" x14ac:dyDescent="0.45">
      <c r="A145" s="6"/>
      <c r="B145" s="1"/>
      <c r="C145" s="2"/>
      <c r="D145" s="2"/>
      <c r="E145" s="22"/>
      <c r="F145" s="41"/>
      <c r="G145" s="22"/>
      <c r="H145" s="41"/>
      <c r="I145" s="22"/>
      <c r="J145" s="41"/>
      <c r="K145" s="22"/>
    </row>
    <row r="146" spans="1:11" ht="19.5" customHeight="1" x14ac:dyDescent="0.45">
      <c r="A146" s="6"/>
      <c r="B146" s="1"/>
      <c r="C146" s="2"/>
      <c r="D146" s="2"/>
      <c r="E146" s="22"/>
      <c r="F146" s="41"/>
      <c r="G146" s="22"/>
      <c r="H146" s="41"/>
      <c r="I146" s="22"/>
      <c r="J146" s="41"/>
      <c r="K146" s="22"/>
    </row>
    <row r="147" spans="1:11" ht="27.75" customHeight="1" x14ac:dyDescent="0.45">
      <c r="A147" s="6"/>
      <c r="B147" s="1"/>
      <c r="C147" s="2"/>
      <c r="D147" s="2"/>
      <c r="E147" s="22"/>
      <c r="F147" s="41"/>
      <c r="G147" s="22"/>
      <c r="H147" s="41"/>
      <c r="I147" s="22"/>
      <c r="J147" s="41"/>
      <c r="K147" s="22"/>
    </row>
    <row r="148" spans="1:11" ht="22.5" customHeight="1" x14ac:dyDescent="0.45">
      <c r="A148" s="6"/>
      <c r="B148" s="1"/>
      <c r="C148" s="2"/>
      <c r="D148" s="2"/>
      <c r="E148" s="22"/>
      <c r="F148" s="41"/>
      <c r="G148" s="22"/>
      <c r="H148" s="41"/>
      <c r="I148" s="22"/>
      <c r="J148" s="41"/>
      <c r="K148" s="22"/>
    </row>
    <row r="149" spans="1:11" ht="22.5" customHeight="1" x14ac:dyDescent="0.45">
      <c r="A149" s="42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43"/>
      <c r="C149" s="43"/>
      <c r="D149" s="43"/>
      <c r="E149" s="44"/>
      <c r="F149" s="45"/>
      <c r="G149" s="44"/>
      <c r="H149" s="45"/>
      <c r="I149" s="44"/>
      <c r="J149" s="45"/>
      <c r="K149" s="44"/>
    </row>
  </sheetData>
  <mergeCells count="10">
    <mergeCell ref="A102:K102"/>
    <mergeCell ref="E107:G107"/>
    <mergeCell ref="I107:K107"/>
    <mergeCell ref="E5:G5"/>
    <mergeCell ref="I5:K5"/>
    <mergeCell ref="A51:K51"/>
    <mergeCell ref="A53:K53"/>
    <mergeCell ref="E58:G58"/>
    <mergeCell ref="I58:K58"/>
    <mergeCell ref="A89:B8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28" zoomScale="106" zoomScaleNormal="106" zoomScaleSheetLayoutView="102" workbookViewId="0">
      <selection activeCell="L47" sqref="L47"/>
    </sheetView>
  </sheetViews>
  <sheetFormatPr defaultColWidth="14.44140625" defaultRowHeight="15" customHeight="1" x14ac:dyDescent="0.45"/>
  <cols>
    <col min="1" max="1" width="39.33203125" style="46" customWidth="1"/>
    <col min="2" max="2" width="8" style="46" customWidth="1"/>
    <col min="3" max="3" width="0.6640625" style="46" customWidth="1"/>
    <col min="4" max="4" width="12.33203125" style="46" customWidth="1"/>
    <col min="5" max="5" width="0.6640625" style="46" customWidth="1"/>
    <col min="6" max="6" width="12.33203125" style="46" customWidth="1"/>
    <col min="7" max="7" width="0.6640625" style="46" customWidth="1"/>
    <col min="8" max="8" width="12.33203125" style="46" customWidth="1"/>
    <col min="9" max="9" width="0.6640625" style="46" customWidth="1"/>
    <col min="10" max="10" width="12.33203125" style="46" customWidth="1"/>
    <col min="11" max="16384" width="14.44140625" style="46"/>
  </cols>
  <sheetData>
    <row r="1" spans="1:10" ht="21.75" customHeight="1" x14ac:dyDescent="0.55000000000000004">
      <c r="A1" s="47" t="s">
        <v>0</v>
      </c>
      <c r="B1" s="48"/>
      <c r="C1" s="49"/>
      <c r="D1" s="50"/>
      <c r="E1" s="49"/>
      <c r="F1" s="50"/>
      <c r="G1" s="49"/>
      <c r="H1" s="51"/>
      <c r="I1" s="52"/>
      <c r="J1" s="51"/>
    </row>
    <row r="2" spans="1:10" ht="21.75" customHeight="1" x14ac:dyDescent="0.45">
      <c r="A2" s="53" t="s">
        <v>84</v>
      </c>
      <c r="B2" s="48"/>
      <c r="C2" s="54"/>
      <c r="D2" s="51"/>
      <c r="E2" s="54"/>
      <c r="F2" s="51"/>
      <c r="G2" s="54"/>
      <c r="H2" s="51"/>
      <c r="I2" s="52"/>
      <c r="J2" s="51"/>
    </row>
    <row r="3" spans="1:10" ht="21.75" customHeight="1" x14ac:dyDescent="0.45">
      <c r="A3" s="55" t="s">
        <v>85</v>
      </c>
      <c r="B3" s="56"/>
      <c r="C3" s="57"/>
      <c r="D3" s="58"/>
      <c r="E3" s="57"/>
      <c r="F3" s="58"/>
      <c r="G3" s="57"/>
      <c r="H3" s="58"/>
      <c r="I3" s="59"/>
      <c r="J3" s="58"/>
    </row>
    <row r="4" spans="1:10" ht="18" customHeight="1" x14ac:dyDescent="0.45">
      <c r="A4" s="52"/>
      <c r="B4" s="2"/>
      <c r="C4" s="60"/>
      <c r="D4" s="51"/>
      <c r="E4" s="60"/>
      <c r="F4" s="51"/>
      <c r="G4" s="60"/>
      <c r="H4" s="51"/>
      <c r="I4" s="34"/>
      <c r="J4" s="51"/>
    </row>
    <row r="5" spans="1:10" ht="18" customHeight="1" x14ac:dyDescent="0.45">
      <c r="A5" s="52"/>
      <c r="B5" s="48"/>
      <c r="C5" s="51"/>
      <c r="D5" s="129" t="s">
        <v>3</v>
      </c>
      <c r="E5" s="123"/>
      <c r="F5" s="123"/>
      <c r="G5" s="61"/>
      <c r="H5" s="130" t="s">
        <v>4</v>
      </c>
      <c r="I5" s="123"/>
      <c r="J5" s="123"/>
    </row>
    <row r="6" spans="1:10" ht="18" customHeight="1" x14ac:dyDescent="0.45">
      <c r="A6" s="52"/>
      <c r="B6" s="48"/>
      <c r="C6" s="51"/>
      <c r="D6" s="62" t="s">
        <v>7</v>
      </c>
      <c r="E6" s="52"/>
      <c r="F6" s="62" t="s">
        <v>7</v>
      </c>
      <c r="G6" s="52"/>
      <c r="H6" s="62" t="s">
        <v>7</v>
      </c>
      <c r="I6" s="52"/>
      <c r="J6" s="62" t="s">
        <v>7</v>
      </c>
    </row>
    <row r="7" spans="1:10" ht="18" customHeight="1" x14ac:dyDescent="0.45">
      <c r="A7" s="52"/>
      <c r="B7" s="48"/>
      <c r="C7" s="63"/>
      <c r="D7" s="12" t="s">
        <v>9</v>
      </c>
      <c r="E7" s="16"/>
      <c r="F7" s="12" t="s">
        <v>10</v>
      </c>
      <c r="G7" s="64"/>
      <c r="H7" s="12" t="s">
        <v>9</v>
      </c>
      <c r="I7" s="16"/>
      <c r="J7" s="12" t="s">
        <v>10</v>
      </c>
    </row>
    <row r="8" spans="1:10" ht="18" customHeight="1" x14ac:dyDescent="0.45">
      <c r="A8" s="52"/>
      <c r="B8" s="17" t="s">
        <v>11</v>
      </c>
      <c r="C8" s="52"/>
      <c r="D8" s="65" t="s">
        <v>12</v>
      </c>
      <c r="E8" s="12"/>
      <c r="F8" s="65" t="s">
        <v>12</v>
      </c>
      <c r="G8" s="18"/>
      <c r="H8" s="65" t="s">
        <v>12</v>
      </c>
      <c r="I8" s="12"/>
      <c r="J8" s="65" t="s">
        <v>12</v>
      </c>
    </row>
    <row r="9" spans="1:10" ht="6" customHeight="1" x14ac:dyDescent="0.45">
      <c r="A9" s="5"/>
      <c r="B9" s="48"/>
      <c r="C9" s="12"/>
      <c r="D9" s="32"/>
      <c r="E9" s="12"/>
      <c r="F9" s="12"/>
      <c r="G9" s="12"/>
      <c r="H9" s="66"/>
      <c r="I9" s="52"/>
      <c r="J9" s="51"/>
    </row>
    <row r="10" spans="1:10" ht="18" customHeight="1" x14ac:dyDescent="0.45">
      <c r="A10" s="24" t="s">
        <v>86</v>
      </c>
      <c r="B10" s="48"/>
      <c r="C10" s="67"/>
      <c r="D10" s="66">
        <v>289934</v>
      </c>
      <c r="E10" s="67"/>
      <c r="F10" s="51">
        <v>279968</v>
      </c>
      <c r="G10" s="67"/>
      <c r="H10" s="66">
        <v>0</v>
      </c>
      <c r="I10" s="67"/>
      <c r="J10" s="51">
        <v>0</v>
      </c>
    </row>
    <row r="11" spans="1:10" ht="18" customHeight="1" x14ac:dyDescent="0.45">
      <c r="A11" s="52" t="s">
        <v>87</v>
      </c>
      <c r="B11" s="52"/>
      <c r="C11" s="52"/>
      <c r="D11" s="68">
        <v>41305</v>
      </c>
      <c r="E11" s="63"/>
      <c r="F11" s="63">
        <v>42741</v>
      </c>
      <c r="G11" s="63"/>
      <c r="H11" s="68">
        <v>0</v>
      </c>
      <c r="I11" s="63"/>
      <c r="J11" s="63">
        <v>0</v>
      </c>
    </row>
    <row r="12" spans="1:10" ht="18" customHeight="1" x14ac:dyDescent="0.45">
      <c r="A12" s="24" t="s">
        <v>88</v>
      </c>
      <c r="B12" s="2"/>
      <c r="C12" s="60"/>
      <c r="D12" s="69">
        <v>14687</v>
      </c>
      <c r="E12" s="63"/>
      <c r="F12" s="58">
        <v>12531</v>
      </c>
      <c r="G12" s="63"/>
      <c r="H12" s="69">
        <v>38725</v>
      </c>
      <c r="I12" s="63"/>
      <c r="J12" s="58">
        <v>36708</v>
      </c>
    </row>
    <row r="13" spans="1:10" ht="6" customHeight="1" x14ac:dyDescent="0.45">
      <c r="A13" s="5"/>
      <c r="B13" s="18"/>
      <c r="C13" s="12"/>
      <c r="D13" s="66"/>
      <c r="E13" s="63"/>
      <c r="F13" s="51"/>
      <c r="G13" s="63"/>
      <c r="H13" s="66"/>
      <c r="I13" s="12"/>
      <c r="J13" s="51"/>
    </row>
    <row r="14" spans="1:10" ht="18" customHeight="1" x14ac:dyDescent="0.45">
      <c r="A14" s="6" t="s">
        <v>89</v>
      </c>
      <c r="B14" s="2"/>
      <c r="C14" s="60"/>
      <c r="D14" s="66">
        <f>SUM(D10:D12)</f>
        <v>345926</v>
      </c>
      <c r="E14" s="63"/>
      <c r="F14" s="51">
        <f>SUM(F10:F12)</f>
        <v>335240</v>
      </c>
      <c r="G14" s="63"/>
      <c r="H14" s="66">
        <f>SUM(H10:H12)</f>
        <v>38725</v>
      </c>
      <c r="I14" s="63"/>
      <c r="J14" s="51">
        <f>SUM(J10:J12)</f>
        <v>36708</v>
      </c>
    </row>
    <row r="15" spans="1:10" ht="18" customHeight="1" x14ac:dyDescent="0.45">
      <c r="A15" s="24" t="s">
        <v>90</v>
      </c>
      <c r="B15" s="2"/>
      <c r="C15" s="60"/>
      <c r="D15" s="69">
        <v>-214523</v>
      </c>
      <c r="E15" s="63"/>
      <c r="F15" s="58">
        <v>-231515</v>
      </c>
      <c r="G15" s="63"/>
      <c r="H15" s="69">
        <v>-32326</v>
      </c>
      <c r="I15" s="63"/>
      <c r="J15" s="58">
        <v>-30846</v>
      </c>
    </row>
    <row r="16" spans="1:10" ht="6" customHeight="1" x14ac:dyDescent="0.45">
      <c r="A16" s="5"/>
      <c r="B16" s="18"/>
      <c r="C16" s="12"/>
      <c r="D16" s="66"/>
      <c r="E16" s="63"/>
      <c r="F16" s="51"/>
      <c r="G16" s="63"/>
      <c r="H16" s="66"/>
      <c r="I16" s="12"/>
      <c r="J16" s="51"/>
    </row>
    <row r="17" spans="1:10" ht="18" customHeight="1" x14ac:dyDescent="0.45">
      <c r="A17" s="47" t="s">
        <v>91</v>
      </c>
      <c r="B17" s="47"/>
      <c r="C17" s="47"/>
      <c r="D17" s="66">
        <f>SUM(D14:D15)</f>
        <v>131403</v>
      </c>
      <c r="E17" s="63"/>
      <c r="F17" s="51">
        <f>SUM(F14:F15)</f>
        <v>103725</v>
      </c>
      <c r="G17" s="63"/>
      <c r="H17" s="66">
        <f>SUM(H14:H15)</f>
        <v>6399</v>
      </c>
      <c r="I17" s="63"/>
      <c r="J17" s="51">
        <f>SUM(J14:J15)</f>
        <v>5862</v>
      </c>
    </row>
    <row r="18" spans="1:10" ht="18" customHeight="1" x14ac:dyDescent="0.45">
      <c r="A18" s="52" t="s">
        <v>92</v>
      </c>
      <c r="B18" s="2"/>
      <c r="C18" s="47"/>
      <c r="D18" s="66">
        <v>0</v>
      </c>
      <c r="E18" s="63"/>
      <c r="F18" s="51">
        <v>0</v>
      </c>
      <c r="G18" s="63"/>
      <c r="H18" s="66">
        <v>200900</v>
      </c>
      <c r="I18" s="63"/>
      <c r="J18" s="51">
        <v>172450</v>
      </c>
    </row>
    <row r="19" spans="1:10" ht="18" customHeight="1" x14ac:dyDescent="0.45">
      <c r="A19" s="52" t="s">
        <v>93</v>
      </c>
      <c r="B19" s="2"/>
      <c r="C19" s="52"/>
      <c r="D19" s="66">
        <v>19858</v>
      </c>
      <c r="E19" s="63"/>
      <c r="F19" s="51">
        <v>1870</v>
      </c>
      <c r="G19" s="63"/>
      <c r="H19" s="66">
        <v>2438</v>
      </c>
      <c r="I19" s="63"/>
      <c r="J19" s="51">
        <v>2724</v>
      </c>
    </row>
    <row r="20" spans="1:10" ht="18" customHeight="1" x14ac:dyDescent="0.45">
      <c r="A20" s="52" t="s">
        <v>94</v>
      </c>
      <c r="B20" s="52"/>
      <c r="C20" s="52"/>
      <c r="D20" s="66">
        <v>-56975</v>
      </c>
      <c r="E20" s="63"/>
      <c r="F20" s="51">
        <v>-77777</v>
      </c>
      <c r="G20" s="63"/>
      <c r="H20" s="66">
        <v>-28618</v>
      </c>
      <c r="I20" s="63"/>
      <c r="J20" s="51">
        <v>-44191</v>
      </c>
    </row>
    <row r="21" spans="1:10" ht="18" customHeight="1" x14ac:dyDescent="0.45">
      <c r="A21" s="52" t="s">
        <v>95</v>
      </c>
      <c r="B21" s="48">
        <v>11</v>
      </c>
      <c r="C21" s="52"/>
      <c r="D21" s="66">
        <v>35883</v>
      </c>
      <c r="E21" s="63"/>
      <c r="F21" s="51">
        <v>215143</v>
      </c>
      <c r="G21" s="63"/>
      <c r="H21" s="66">
        <v>-54549</v>
      </c>
      <c r="I21" s="63"/>
      <c r="J21" s="51">
        <v>-212569</v>
      </c>
    </row>
    <row r="22" spans="1:10" ht="18" customHeight="1" x14ac:dyDescent="0.45">
      <c r="A22" s="52" t="s">
        <v>96</v>
      </c>
      <c r="B22" s="61"/>
      <c r="C22" s="47"/>
      <c r="D22" s="66">
        <v>-89045</v>
      </c>
      <c r="E22" s="63"/>
      <c r="F22" s="51">
        <v>-78301</v>
      </c>
      <c r="G22" s="63"/>
      <c r="H22" s="66">
        <v>-78220</v>
      </c>
      <c r="I22" s="63"/>
      <c r="J22" s="51">
        <v>-63120</v>
      </c>
    </row>
    <row r="23" spans="1:10" ht="18" customHeight="1" x14ac:dyDescent="0.45">
      <c r="A23" s="52" t="s">
        <v>97</v>
      </c>
      <c r="B23" s="48">
        <v>8.1999999999999993</v>
      </c>
      <c r="C23" s="52"/>
      <c r="D23" s="69">
        <v>195047</v>
      </c>
      <c r="E23" s="63"/>
      <c r="F23" s="58">
        <v>177435</v>
      </c>
      <c r="G23" s="63"/>
      <c r="H23" s="69">
        <v>0</v>
      </c>
      <c r="I23" s="22"/>
      <c r="J23" s="58">
        <v>0</v>
      </c>
    </row>
    <row r="24" spans="1:10" ht="6" customHeight="1" x14ac:dyDescent="0.45">
      <c r="A24" s="5"/>
      <c r="B24" s="18"/>
      <c r="C24" s="22"/>
      <c r="D24" s="21"/>
      <c r="E24" s="63"/>
      <c r="F24" s="22"/>
      <c r="G24" s="63"/>
      <c r="H24" s="21"/>
      <c r="I24" s="22"/>
      <c r="J24" s="22"/>
    </row>
    <row r="25" spans="1:10" ht="18" customHeight="1" x14ac:dyDescent="0.45">
      <c r="A25" s="47" t="s">
        <v>98</v>
      </c>
      <c r="B25" s="48"/>
      <c r="C25" s="52"/>
      <c r="D25" s="66">
        <f>SUM(D17:D23)</f>
        <v>236171</v>
      </c>
      <c r="E25" s="63"/>
      <c r="F25" s="51">
        <f>SUM(F17:F23)</f>
        <v>342095</v>
      </c>
      <c r="G25" s="63"/>
      <c r="H25" s="66">
        <f>SUM(H17:H23)</f>
        <v>48350</v>
      </c>
      <c r="I25" s="22"/>
      <c r="J25" s="51">
        <f>SUM(J17:J23)</f>
        <v>-138844</v>
      </c>
    </row>
    <row r="26" spans="1:10" ht="18" customHeight="1" x14ac:dyDescent="0.45">
      <c r="A26" s="5" t="s">
        <v>99</v>
      </c>
      <c r="B26" s="2"/>
      <c r="C26" s="22"/>
      <c r="D26" s="69">
        <v>-2897</v>
      </c>
      <c r="E26" s="63"/>
      <c r="F26" s="58">
        <v>-3153</v>
      </c>
      <c r="G26" s="63"/>
      <c r="H26" s="69">
        <v>401</v>
      </c>
      <c r="I26" s="22"/>
      <c r="J26" s="27">
        <v>496</v>
      </c>
    </row>
    <row r="27" spans="1:10" ht="6" customHeight="1" x14ac:dyDescent="0.45">
      <c r="A27" s="5"/>
      <c r="B27" s="18"/>
      <c r="C27" s="22"/>
      <c r="D27" s="21"/>
      <c r="E27" s="63"/>
      <c r="F27" s="22"/>
      <c r="G27" s="63"/>
      <c r="H27" s="21"/>
      <c r="I27" s="22"/>
      <c r="J27" s="22"/>
    </row>
    <row r="28" spans="1:10" ht="18" customHeight="1" x14ac:dyDescent="0.45">
      <c r="A28" s="70" t="s">
        <v>100</v>
      </c>
      <c r="B28" s="18"/>
      <c r="C28" s="12"/>
      <c r="D28" s="66">
        <f>SUM(D25:D26)</f>
        <v>233274</v>
      </c>
      <c r="E28" s="63"/>
      <c r="F28" s="51">
        <f>SUM(F25:F26)</f>
        <v>338942</v>
      </c>
      <c r="G28" s="63"/>
      <c r="H28" s="66">
        <f>SUM(H25:H26)</f>
        <v>48751</v>
      </c>
      <c r="I28" s="63"/>
      <c r="J28" s="51">
        <f>SUM(J25:J26)</f>
        <v>-138348</v>
      </c>
    </row>
    <row r="29" spans="1:10" ht="9.75" customHeight="1" x14ac:dyDescent="0.45">
      <c r="A29" s="5"/>
      <c r="B29" s="18"/>
      <c r="C29" s="22"/>
      <c r="D29" s="21"/>
      <c r="E29" s="63"/>
      <c r="F29" s="22"/>
      <c r="G29" s="63"/>
      <c r="H29" s="21"/>
      <c r="I29" s="22"/>
      <c r="J29" s="22"/>
    </row>
    <row r="30" spans="1:10" ht="18" customHeight="1" x14ac:dyDescent="0.55000000000000004">
      <c r="A30" s="71" t="s">
        <v>101</v>
      </c>
      <c r="B30" s="72"/>
      <c r="C30" s="50"/>
      <c r="D30" s="73"/>
      <c r="E30" s="121"/>
      <c r="F30" s="74"/>
      <c r="G30" s="121"/>
      <c r="H30" s="73"/>
      <c r="I30" s="50"/>
      <c r="J30" s="74"/>
    </row>
    <row r="31" spans="1:10" ht="18" customHeight="1" x14ac:dyDescent="0.55000000000000004">
      <c r="A31" s="75" t="s">
        <v>102</v>
      </c>
      <c r="B31" s="72"/>
      <c r="C31" s="50"/>
      <c r="D31" s="73"/>
      <c r="E31" s="121"/>
      <c r="F31" s="74"/>
      <c r="G31" s="121"/>
      <c r="H31" s="73"/>
      <c r="I31" s="50"/>
      <c r="J31" s="74"/>
    </row>
    <row r="32" spans="1:10" ht="18" customHeight="1" x14ac:dyDescent="0.55000000000000004">
      <c r="A32" s="75" t="s">
        <v>103</v>
      </c>
      <c r="B32" s="72"/>
      <c r="C32" s="50"/>
      <c r="D32" s="73"/>
      <c r="E32" s="121"/>
      <c r="F32" s="74"/>
      <c r="G32" s="121"/>
      <c r="H32" s="73"/>
      <c r="I32" s="50"/>
      <c r="J32" s="74"/>
    </row>
    <row r="33" spans="1:10" ht="18" customHeight="1" x14ac:dyDescent="0.55000000000000004">
      <c r="A33" s="75" t="s">
        <v>104</v>
      </c>
      <c r="B33" s="72"/>
      <c r="C33" s="50"/>
      <c r="D33" s="69">
        <v>-115815</v>
      </c>
      <c r="E33" s="63"/>
      <c r="F33" s="58">
        <v>-353664</v>
      </c>
      <c r="G33" s="63"/>
      <c r="H33" s="69">
        <v>0</v>
      </c>
      <c r="I33" s="22"/>
      <c r="J33" s="27">
        <v>0</v>
      </c>
    </row>
    <row r="34" spans="1:10" ht="6" customHeight="1" x14ac:dyDescent="0.45">
      <c r="A34" s="5"/>
      <c r="B34" s="18"/>
      <c r="C34" s="22"/>
      <c r="D34" s="21"/>
      <c r="E34" s="63"/>
      <c r="F34" s="22"/>
      <c r="G34" s="63"/>
      <c r="H34" s="21"/>
      <c r="I34" s="22"/>
      <c r="J34" s="22"/>
    </row>
    <row r="35" spans="1:10" ht="18" customHeight="1" x14ac:dyDescent="0.55000000000000004">
      <c r="A35" s="71" t="s">
        <v>105</v>
      </c>
      <c r="B35" s="72"/>
      <c r="C35" s="50"/>
      <c r="D35" s="77">
        <f>SUM(D28:D33)</f>
        <v>117459</v>
      </c>
      <c r="E35" s="121"/>
      <c r="F35" s="78">
        <f>SUM(F28:F33)</f>
        <v>-14722</v>
      </c>
      <c r="G35" s="121"/>
      <c r="H35" s="77">
        <f>SUM(H28:H33)</f>
        <v>48751</v>
      </c>
      <c r="I35" s="50"/>
      <c r="J35" s="78">
        <f>SUM(J28:J33)</f>
        <v>-138348</v>
      </c>
    </row>
    <row r="36" spans="1:10" ht="9.75" customHeight="1" x14ac:dyDescent="0.45">
      <c r="A36" s="5"/>
      <c r="B36" s="18"/>
      <c r="C36" s="22"/>
      <c r="D36" s="21"/>
      <c r="E36" s="63"/>
      <c r="F36" s="22"/>
      <c r="G36" s="63"/>
      <c r="H36" s="21"/>
      <c r="I36" s="22"/>
      <c r="J36" s="22"/>
    </row>
    <row r="37" spans="1:10" ht="18" customHeight="1" x14ac:dyDescent="0.45">
      <c r="A37" s="47" t="s">
        <v>106</v>
      </c>
      <c r="B37" s="52"/>
      <c r="C37" s="52"/>
      <c r="D37" s="66"/>
      <c r="E37" s="63"/>
      <c r="F37" s="51"/>
      <c r="G37" s="63"/>
      <c r="H37" s="66"/>
      <c r="I37" s="63"/>
      <c r="J37" s="51"/>
    </row>
    <row r="38" spans="1:10" ht="18" customHeight="1" x14ac:dyDescent="0.45">
      <c r="A38" s="52" t="s">
        <v>107</v>
      </c>
      <c r="B38" s="52"/>
      <c r="C38" s="52"/>
      <c r="D38" s="21">
        <f>D28</f>
        <v>233274</v>
      </c>
      <c r="E38" s="63"/>
      <c r="F38" s="22">
        <f>F28</f>
        <v>338942</v>
      </c>
      <c r="G38" s="63"/>
      <c r="H38" s="21">
        <v>48751</v>
      </c>
      <c r="I38" s="22"/>
      <c r="J38" s="51">
        <f>SUM(J31:J36)</f>
        <v>-138348</v>
      </c>
    </row>
    <row r="39" spans="1:10" ht="18" customHeight="1" x14ac:dyDescent="0.45">
      <c r="A39" s="24" t="s">
        <v>108</v>
      </c>
      <c r="B39" s="2"/>
      <c r="C39" s="60"/>
      <c r="D39" s="69">
        <v>0</v>
      </c>
      <c r="E39" s="63"/>
      <c r="F39" s="58">
        <v>0</v>
      </c>
      <c r="G39" s="63"/>
      <c r="H39" s="69">
        <v>0</v>
      </c>
      <c r="I39" s="22"/>
      <c r="J39" s="27">
        <v>0</v>
      </c>
    </row>
    <row r="40" spans="1:10" ht="6" customHeight="1" x14ac:dyDescent="0.45">
      <c r="A40" s="52"/>
      <c r="B40" s="5"/>
      <c r="C40" s="13"/>
      <c r="D40" s="66"/>
      <c r="E40" s="63"/>
      <c r="F40" s="51"/>
      <c r="G40" s="63"/>
      <c r="H40" s="66"/>
      <c r="I40" s="13"/>
      <c r="J40" s="51"/>
    </row>
    <row r="41" spans="1:10" ht="18" customHeight="1" x14ac:dyDescent="0.45">
      <c r="A41" s="70"/>
      <c r="B41" s="5"/>
      <c r="C41" s="13"/>
      <c r="D41" s="29">
        <f>SUM(D38:D39)</f>
        <v>233274</v>
      </c>
      <c r="E41" s="63"/>
      <c r="F41" s="30">
        <f>SUM(F38:F39)</f>
        <v>338942</v>
      </c>
      <c r="G41" s="63"/>
      <c r="H41" s="29">
        <f>SUM(H38:H39)</f>
        <v>48751</v>
      </c>
      <c r="I41" s="13"/>
      <c r="J41" s="30">
        <f>SUM(J38:J39)</f>
        <v>-138348</v>
      </c>
    </row>
    <row r="42" spans="1:10" ht="9.75" customHeight="1" x14ac:dyDescent="0.45">
      <c r="A42" s="5"/>
      <c r="B42" s="18"/>
      <c r="C42" s="22"/>
      <c r="D42" s="21"/>
      <c r="E42" s="60"/>
      <c r="F42" s="22"/>
      <c r="G42" s="60"/>
      <c r="H42" s="21"/>
      <c r="I42" s="25"/>
      <c r="J42" s="22"/>
    </row>
    <row r="43" spans="1:10" ht="18" customHeight="1" x14ac:dyDescent="0.45">
      <c r="A43" s="47" t="s">
        <v>109</v>
      </c>
      <c r="B43" s="52"/>
      <c r="C43" s="52"/>
      <c r="D43" s="66"/>
      <c r="E43" s="52"/>
      <c r="F43" s="51"/>
      <c r="G43" s="52"/>
      <c r="H43" s="66"/>
      <c r="I43" s="79"/>
      <c r="J43" s="51"/>
    </row>
    <row r="44" spans="1:10" ht="18" customHeight="1" x14ac:dyDescent="0.45">
      <c r="A44" s="52" t="s">
        <v>107</v>
      </c>
      <c r="B44" s="52"/>
      <c r="C44" s="52"/>
      <c r="D44" s="66">
        <f>D35</f>
        <v>117459</v>
      </c>
      <c r="E44" s="60"/>
      <c r="F44" s="51">
        <f>F35</f>
        <v>-14722</v>
      </c>
      <c r="G44" s="60"/>
      <c r="H44" s="66">
        <v>48751</v>
      </c>
      <c r="I44" s="22"/>
      <c r="J44" s="51">
        <v>-138348</v>
      </c>
    </row>
    <row r="45" spans="1:10" ht="18" customHeight="1" x14ac:dyDescent="0.45">
      <c r="A45" s="24" t="s">
        <v>108</v>
      </c>
      <c r="B45" s="2"/>
      <c r="C45" s="60"/>
      <c r="D45" s="69">
        <v>0</v>
      </c>
      <c r="E45" s="60"/>
      <c r="F45" s="58">
        <v>0</v>
      </c>
      <c r="G45" s="60"/>
      <c r="H45" s="69">
        <v>0</v>
      </c>
      <c r="I45" s="76"/>
      <c r="J45" s="27">
        <v>0</v>
      </c>
    </row>
    <row r="46" spans="1:10" ht="6" customHeight="1" x14ac:dyDescent="0.45">
      <c r="A46" s="52"/>
      <c r="B46" s="5"/>
      <c r="C46" s="13"/>
      <c r="D46" s="66"/>
      <c r="E46" s="60"/>
      <c r="F46" s="51"/>
      <c r="G46" s="34"/>
      <c r="H46" s="66"/>
      <c r="I46" s="60"/>
      <c r="J46" s="51"/>
    </row>
    <row r="47" spans="1:10" ht="18" customHeight="1" x14ac:dyDescent="0.45">
      <c r="A47" s="70"/>
      <c r="B47" s="5"/>
      <c r="C47" s="13"/>
      <c r="D47" s="29">
        <f>SUM(D44:D45)</f>
        <v>117459</v>
      </c>
      <c r="E47" s="60"/>
      <c r="F47" s="30">
        <f>SUM(F44:F45)</f>
        <v>-14722</v>
      </c>
      <c r="G47" s="34"/>
      <c r="H47" s="29">
        <f>SUM(H44:H45)</f>
        <v>48751</v>
      </c>
      <c r="I47" s="60"/>
      <c r="J47" s="30">
        <f>SUM(J44:J45)</f>
        <v>-138348</v>
      </c>
    </row>
    <row r="48" spans="1:10" ht="9.75" customHeight="1" x14ac:dyDescent="0.45">
      <c r="A48" s="5"/>
      <c r="B48" s="18"/>
      <c r="C48" s="22"/>
      <c r="D48" s="22"/>
      <c r="E48" s="60"/>
      <c r="F48" s="22"/>
      <c r="G48" s="25"/>
      <c r="H48" s="22"/>
      <c r="I48" s="60"/>
      <c r="J48" s="22"/>
    </row>
    <row r="49" spans="1:10" ht="13.5" customHeight="1" x14ac:dyDescent="0.45">
      <c r="A49" s="5"/>
      <c r="B49" s="18"/>
      <c r="C49" s="22"/>
      <c r="D49" s="65" t="s">
        <v>110</v>
      </c>
      <c r="E49" s="12"/>
      <c r="F49" s="65" t="s">
        <v>110</v>
      </c>
      <c r="G49" s="18"/>
      <c r="H49" s="65" t="s">
        <v>110</v>
      </c>
      <c r="I49" s="12"/>
      <c r="J49" s="65" t="s">
        <v>110</v>
      </c>
    </row>
    <row r="50" spans="1:10" ht="18" customHeight="1" x14ac:dyDescent="0.45">
      <c r="A50" s="6" t="s">
        <v>111</v>
      </c>
      <c r="B50" s="2"/>
      <c r="C50" s="22"/>
      <c r="D50" s="66"/>
      <c r="E50" s="63"/>
      <c r="F50" s="51"/>
      <c r="G50" s="63"/>
      <c r="H50" s="66"/>
      <c r="I50" s="52"/>
      <c r="J50" s="51"/>
    </row>
    <row r="51" spans="1:10" ht="6" customHeight="1" x14ac:dyDescent="0.45">
      <c r="A51" s="52"/>
      <c r="B51" s="5"/>
      <c r="C51" s="13"/>
      <c r="D51" s="66"/>
      <c r="E51" s="60"/>
      <c r="F51" s="51"/>
      <c r="G51" s="34"/>
      <c r="H51" s="66"/>
      <c r="I51" s="60"/>
      <c r="J51" s="51"/>
    </row>
    <row r="52" spans="1:10" ht="18" customHeight="1" x14ac:dyDescent="0.45">
      <c r="A52" s="5" t="s">
        <v>112</v>
      </c>
      <c r="B52" s="2"/>
      <c r="C52" s="80"/>
      <c r="D52" s="81">
        <v>0.11</v>
      </c>
      <c r="E52" s="80"/>
      <c r="F52" s="80">
        <v>0.16</v>
      </c>
      <c r="G52" s="80"/>
      <c r="H52" s="81">
        <v>0.02</v>
      </c>
      <c r="I52" s="80"/>
      <c r="J52" s="80">
        <v>-0.06</v>
      </c>
    </row>
    <row r="53" spans="1:10" ht="18" customHeight="1" x14ac:dyDescent="0.45">
      <c r="A53" s="5"/>
      <c r="B53" s="2"/>
      <c r="C53" s="80"/>
      <c r="D53" s="80"/>
      <c r="E53" s="80"/>
      <c r="F53" s="80"/>
      <c r="G53" s="80"/>
      <c r="H53" s="80"/>
      <c r="I53" s="80"/>
      <c r="J53" s="80"/>
    </row>
    <row r="54" spans="1:10" ht="18" customHeight="1" x14ac:dyDescent="0.45">
      <c r="A54" s="5"/>
      <c r="B54" s="2"/>
      <c r="C54" s="80"/>
      <c r="D54" s="80"/>
      <c r="E54" s="80"/>
      <c r="F54" s="80"/>
      <c r="G54" s="80"/>
      <c r="H54" s="80"/>
      <c r="I54" s="80"/>
      <c r="J54" s="80"/>
    </row>
    <row r="55" spans="1:10" ht="19.5" customHeight="1" x14ac:dyDescent="0.45">
      <c r="A55" s="5"/>
      <c r="B55" s="2"/>
      <c r="C55" s="80"/>
      <c r="D55" s="22"/>
      <c r="E55" s="80"/>
      <c r="F55" s="22"/>
      <c r="G55" s="80"/>
      <c r="H55" s="22"/>
      <c r="I55" s="82"/>
      <c r="J55" s="22"/>
    </row>
    <row r="56" spans="1:10" ht="21.75" customHeight="1" x14ac:dyDescent="0.45">
      <c r="A56" s="42" t="s">
        <v>113</v>
      </c>
      <c r="B56" s="8"/>
      <c r="C56" s="83"/>
      <c r="D56" s="27"/>
      <c r="E56" s="83"/>
      <c r="F56" s="27"/>
      <c r="G56" s="84"/>
      <c r="H56" s="27"/>
      <c r="I56" s="84"/>
      <c r="J56" s="27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"/>
  <sheetViews>
    <sheetView topLeftCell="A4" zoomScale="77" zoomScaleNormal="77" zoomScaleSheetLayoutView="86" workbookViewId="0">
      <selection activeCell="Q17" sqref="Q17"/>
    </sheetView>
  </sheetViews>
  <sheetFormatPr defaultColWidth="14.44140625" defaultRowHeight="15" customHeight="1" x14ac:dyDescent="0.45"/>
  <cols>
    <col min="1" max="1" width="34" style="46" customWidth="1"/>
    <col min="2" max="2" width="4.6640625" style="46" customWidth="1"/>
    <col min="3" max="3" width="3.44140625" style="46" customWidth="1"/>
    <col min="4" max="4" width="0.6640625" style="46" customWidth="1"/>
    <col min="5" max="5" width="12.33203125" style="46" customWidth="1"/>
    <col min="6" max="6" width="0.6640625" style="46" customWidth="1"/>
    <col min="7" max="7" width="12.33203125" style="46" customWidth="1"/>
    <col min="8" max="8" width="0.6640625" style="46" customWidth="1"/>
    <col min="9" max="9" width="11.6640625" style="46" customWidth="1"/>
    <col min="10" max="10" width="0.6640625" style="46" customWidth="1"/>
    <col min="11" max="11" width="12.33203125" style="46" customWidth="1"/>
    <col min="12" max="12" width="0.6640625" style="46" customWidth="1"/>
    <col min="13" max="13" width="12.6640625" style="46" customWidth="1"/>
    <col min="14" max="14" width="0.6640625" style="46" customWidth="1"/>
    <col min="15" max="15" width="11.33203125" style="46" customWidth="1"/>
    <col min="16" max="16" width="0.6640625" style="46" customWidth="1"/>
    <col min="17" max="17" width="11.6640625" style="46" customWidth="1"/>
    <col min="18" max="18" width="0.6640625" style="46" customWidth="1"/>
    <col min="19" max="19" width="12.33203125" style="46" customWidth="1"/>
    <col min="20" max="20" width="0.6640625" style="46" customWidth="1"/>
    <col min="21" max="21" width="12.6640625" style="46" customWidth="1"/>
    <col min="22" max="22" width="0.6640625" style="46" customWidth="1"/>
    <col min="23" max="23" width="12" style="46" customWidth="1"/>
    <col min="24" max="16384" width="14.44140625" style="46"/>
  </cols>
  <sheetData>
    <row r="1" spans="1:23" ht="21.75" customHeight="1" x14ac:dyDescent="0.45">
      <c r="A1" s="1" t="s">
        <v>0</v>
      </c>
      <c r="B1" s="1"/>
      <c r="C1" s="1"/>
      <c r="D1" s="31"/>
      <c r="E1" s="31"/>
      <c r="F1" s="31"/>
      <c r="G1" s="31"/>
      <c r="H1" s="3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85"/>
    </row>
    <row r="2" spans="1:23" ht="21.75" customHeight="1" x14ac:dyDescent="0.45">
      <c r="A2" s="1" t="s">
        <v>114</v>
      </c>
      <c r="B2" s="1"/>
      <c r="C2" s="1"/>
      <c r="D2" s="31"/>
      <c r="E2" s="31"/>
      <c r="F2" s="31"/>
      <c r="G2" s="31"/>
      <c r="H2" s="3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85"/>
    </row>
    <row r="3" spans="1:23" ht="21.75" customHeight="1" x14ac:dyDescent="0.45">
      <c r="A3" s="86" t="s">
        <v>85</v>
      </c>
      <c r="B3" s="7"/>
      <c r="C3" s="7"/>
      <c r="D3" s="87"/>
      <c r="E3" s="87"/>
      <c r="F3" s="87"/>
      <c r="G3" s="87"/>
      <c r="H3" s="87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</row>
    <row r="4" spans="1:23" ht="19.5" customHeight="1" x14ac:dyDescent="0.45">
      <c r="A4" s="1"/>
      <c r="B4" s="1"/>
      <c r="C4" s="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2"/>
      <c r="P4" s="12"/>
      <c r="Q4" s="12"/>
      <c r="R4" s="12"/>
      <c r="S4" s="85"/>
      <c r="T4" s="12"/>
      <c r="U4" s="12"/>
      <c r="V4" s="31"/>
      <c r="W4" s="12"/>
    </row>
    <row r="5" spans="1:23" ht="19.5" customHeight="1" x14ac:dyDescent="0.45">
      <c r="A5" s="1"/>
      <c r="B5" s="1"/>
      <c r="C5" s="1"/>
      <c r="D5" s="1"/>
      <c r="E5" s="131" t="s">
        <v>115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</row>
    <row r="6" spans="1:23" ht="19.5" customHeight="1" x14ac:dyDescent="0.45">
      <c r="A6" s="1"/>
      <c r="B6" s="1"/>
      <c r="C6" s="1"/>
      <c r="D6" s="1"/>
      <c r="E6" s="132" t="s">
        <v>116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31"/>
      <c r="U6" s="31"/>
      <c r="V6" s="31"/>
      <c r="W6" s="31"/>
    </row>
    <row r="7" spans="1:23" ht="19.5" customHeight="1" x14ac:dyDescent="0.45">
      <c r="A7" s="1"/>
      <c r="B7" s="1"/>
      <c r="C7" s="1"/>
      <c r="D7" s="31"/>
      <c r="E7" s="31"/>
      <c r="F7" s="31"/>
      <c r="G7" s="31"/>
      <c r="H7" s="31"/>
      <c r="I7" s="131" t="s">
        <v>75</v>
      </c>
      <c r="J7" s="123"/>
      <c r="K7" s="123"/>
      <c r="L7" s="31"/>
      <c r="M7" s="131" t="s">
        <v>78</v>
      </c>
      <c r="N7" s="123"/>
      <c r="O7" s="123"/>
      <c r="P7" s="123"/>
      <c r="Q7" s="123"/>
      <c r="R7" s="12"/>
      <c r="S7" s="85"/>
      <c r="T7" s="12"/>
      <c r="U7" s="12"/>
      <c r="V7" s="31"/>
      <c r="W7" s="12"/>
    </row>
    <row r="8" spans="1:23" ht="19.5" customHeight="1" x14ac:dyDescent="0.45">
      <c r="A8" s="1"/>
      <c r="B8" s="1"/>
      <c r="C8" s="1"/>
      <c r="D8" s="31"/>
      <c r="E8" s="12" t="s">
        <v>67</v>
      </c>
      <c r="F8" s="31"/>
      <c r="G8" s="31"/>
      <c r="H8" s="31"/>
      <c r="I8" s="12" t="s">
        <v>117</v>
      </c>
      <c r="J8" s="31"/>
      <c r="K8" s="31"/>
      <c r="L8" s="31"/>
      <c r="M8" s="12" t="s">
        <v>118</v>
      </c>
      <c r="N8" s="12"/>
      <c r="O8" s="12"/>
      <c r="P8" s="12"/>
      <c r="Q8" s="12" t="s">
        <v>119</v>
      </c>
      <c r="R8" s="12"/>
      <c r="S8" s="12" t="s">
        <v>120</v>
      </c>
      <c r="T8" s="12"/>
      <c r="U8" s="12"/>
      <c r="V8" s="31"/>
      <c r="W8" s="12"/>
    </row>
    <row r="9" spans="1:23" ht="19.5" customHeight="1" x14ac:dyDescent="0.45">
      <c r="A9" s="1"/>
      <c r="B9" s="1"/>
      <c r="C9" s="1"/>
      <c r="D9" s="12"/>
      <c r="E9" s="12" t="s">
        <v>121</v>
      </c>
      <c r="F9" s="12"/>
      <c r="G9" s="12" t="s">
        <v>122</v>
      </c>
      <c r="H9" s="31"/>
      <c r="I9" s="14" t="s">
        <v>123</v>
      </c>
      <c r="J9" s="12"/>
      <c r="K9" s="12"/>
      <c r="L9" s="12"/>
      <c r="M9" s="12" t="s">
        <v>124</v>
      </c>
      <c r="N9" s="12"/>
      <c r="O9" s="12" t="s">
        <v>125</v>
      </c>
      <c r="P9" s="12"/>
      <c r="Q9" s="12" t="s">
        <v>126</v>
      </c>
      <c r="R9" s="12"/>
      <c r="S9" s="12" t="s">
        <v>66</v>
      </c>
      <c r="T9" s="12"/>
      <c r="U9" s="12" t="s">
        <v>127</v>
      </c>
      <c r="V9" s="31"/>
      <c r="W9" s="13"/>
    </row>
    <row r="10" spans="1:23" ht="19.5" customHeight="1" x14ac:dyDescent="0.45">
      <c r="A10" s="1"/>
      <c r="B10" s="1"/>
      <c r="C10" s="1"/>
      <c r="D10" s="12"/>
      <c r="E10" s="12" t="s">
        <v>128</v>
      </c>
      <c r="F10" s="12"/>
      <c r="G10" s="12" t="s">
        <v>129</v>
      </c>
      <c r="H10" s="12"/>
      <c r="I10" s="12" t="s">
        <v>130</v>
      </c>
      <c r="J10" s="12"/>
      <c r="K10" s="12" t="s">
        <v>77</v>
      </c>
      <c r="L10" s="12"/>
      <c r="M10" s="12" t="s">
        <v>131</v>
      </c>
      <c r="N10" s="12"/>
      <c r="O10" s="12" t="s">
        <v>132</v>
      </c>
      <c r="P10" s="12"/>
      <c r="Q10" s="12" t="s">
        <v>133</v>
      </c>
      <c r="R10" s="12"/>
      <c r="S10" s="12" t="s">
        <v>134</v>
      </c>
      <c r="T10" s="12"/>
      <c r="U10" s="12" t="s">
        <v>135</v>
      </c>
      <c r="V10" s="12"/>
      <c r="W10" s="12" t="s">
        <v>120</v>
      </c>
    </row>
    <row r="11" spans="1:23" ht="19.5" customHeight="1" x14ac:dyDescent="0.45">
      <c r="A11" s="5"/>
      <c r="B11" s="5"/>
      <c r="C11" s="1"/>
      <c r="D11" s="12"/>
      <c r="E11" s="65" t="s">
        <v>12</v>
      </c>
      <c r="F11" s="12"/>
      <c r="G11" s="65" t="s">
        <v>12</v>
      </c>
      <c r="H11" s="12"/>
      <c r="I11" s="65" t="s">
        <v>12</v>
      </c>
      <c r="J11" s="12"/>
      <c r="K11" s="65" t="s">
        <v>12</v>
      </c>
      <c r="L11" s="12"/>
      <c r="M11" s="65" t="s">
        <v>12</v>
      </c>
      <c r="N11" s="12"/>
      <c r="O11" s="65" t="s">
        <v>12</v>
      </c>
      <c r="P11" s="12"/>
      <c r="Q11" s="65" t="s">
        <v>12</v>
      </c>
      <c r="R11" s="12"/>
      <c r="S11" s="65" t="s">
        <v>12</v>
      </c>
      <c r="T11" s="12"/>
      <c r="U11" s="65" t="s">
        <v>12</v>
      </c>
      <c r="V11" s="12"/>
      <c r="W11" s="65" t="s">
        <v>12</v>
      </c>
    </row>
    <row r="12" spans="1:23" ht="19.5" customHeight="1" x14ac:dyDescent="0.45">
      <c r="A12" s="1"/>
      <c r="B12" s="5"/>
      <c r="C12" s="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3" ht="19.5" customHeight="1" x14ac:dyDescent="0.45">
      <c r="A13" s="88" t="s">
        <v>136</v>
      </c>
      <c r="B13" s="5"/>
      <c r="C13" s="5"/>
      <c r="D13" s="22"/>
      <c r="E13" s="13">
        <v>2117716</v>
      </c>
      <c r="F13" s="13"/>
      <c r="G13" s="13">
        <v>1045504</v>
      </c>
      <c r="H13" s="13"/>
      <c r="I13" s="13">
        <v>130022</v>
      </c>
      <c r="J13" s="13"/>
      <c r="K13" s="13">
        <v>3250080</v>
      </c>
      <c r="L13" s="13"/>
      <c r="M13" s="13">
        <v>-16464</v>
      </c>
      <c r="N13" s="13"/>
      <c r="O13" s="13">
        <v>-129516</v>
      </c>
      <c r="P13" s="13"/>
      <c r="Q13" s="13">
        <v>-47963</v>
      </c>
      <c r="R13" s="13"/>
      <c r="S13" s="22">
        <f>SUM(E13:Q13)</f>
        <v>6349379</v>
      </c>
      <c r="T13" s="13"/>
      <c r="U13" s="13">
        <v>0</v>
      </c>
      <c r="V13" s="13"/>
      <c r="W13" s="22">
        <f>SUM(S13:U13)</f>
        <v>6349379</v>
      </c>
    </row>
    <row r="14" spans="1:23" ht="6" customHeight="1" x14ac:dyDescent="0.45">
      <c r="A14" s="1"/>
      <c r="B14" s="5"/>
      <c r="C14" s="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3" ht="19.5" customHeight="1" x14ac:dyDescent="0.45">
      <c r="A15" s="1" t="s">
        <v>137</v>
      </c>
      <c r="B15" s="5"/>
      <c r="C15" s="5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13"/>
      <c r="U15" s="13"/>
      <c r="V15" s="13"/>
      <c r="W15" s="22"/>
    </row>
    <row r="16" spans="1:23" ht="19.5" customHeight="1" x14ac:dyDescent="0.45">
      <c r="A16" s="52" t="s">
        <v>138</v>
      </c>
      <c r="B16" s="5"/>
      <c r="C16" s="5"/>
      <c r="D16" s="22"/>
      <c r="E16" s="22">
        <v>0</v>
      </c>
      <c r="F16" s="22"/>
      <c r="G16" s="22">
        <v>0</v>
      </c>
      <c r="H16" s="22"/>
      <c r="I16" s="22">
        <v>0</v>
      </c>
      <c r="J16" s="22"/>
      <c r="K16" s="22">
        <v>1828</v>
      </c>
      <c r="L16" s="22"/>
      <c r="M16" s="22">
        <v>-1828</v>
      </c>
      <c r="N16" s="22"/>
      <c r="O16" s="22">
        <v>0</v>
      </c>
      <c r="P16" s="22"/>
      <c r="Q16" s="22">
        <v>47963</v>
      </c>
      <c r="R16" s="22"/>
      <c r="S16" s="22">
        <f t="shared" ref="S16:S18" si="0">SUM(E16:Q16)</f>
        <v>47963</v>
      </c>
      <c r="T16" s="13"/>
      <c r="U16" s="22">
        <v>0</v>
      </c>
      <c r="V16" s="13"/>
      <c r="W16" s="22">
        <f t="shared" ref="W16:W18" si="1">SUM(S16:U16)</f>
        <v>47963</v>
      </c>
    </row>
    <row r="17" spans="1:23" ht="19.5" customHeight="1" x14ac:dyDescent="0.45">
      <c r="A17" s="52" t="s">
        <v>139</v>
      </c>
      <c r="B17" s="5"/>
      <c r="C17" s="5"/>
      <c r="D17" s="22"/>
      <c r="E17" s="22">
        <v>0</v>
      </c>
      <c r="F17" s="22"/>
      <c r="G17" s="22">
        <v>0</v>
      </c>
      <c r="H17" s="22"/>
      <c r="I17" s="22">
        <v>4332</v>
      </c>
      <c r="J17" s="22"/>
      <c r="K17" s="22">
        <v>-4332</v>
      </c>
      <c r="L17" s="22"/>
      <c r="M17" s="22">
        <v>0</v>
      </c>
      <c r="N17" s="22"/>
      <c r="O17" s="22">
        <v>0</v>
      </c>
      <c r="P17" s="22"/>
      <c r="Q17" s="22">
        <v>0</v>
      </c>
      <c r="R17" s="22"/>
      <c r="S17" s="22">
        <f t="shared" si="0"/>
        <v>0</v>
      </c>
      <c r="T17" s="13"/>
      <c r="U17" s="13">
        <v>0</v>
      </c>
      <c r="V17" s="13"/>
      <c r="W17" s="22">
        <f t="shared" si="1"/>
        <v>0</v>
      </c>
    </row>
    <row r="18" spans="1:23" ht="19.5" customHeight="1" x14ac:dyDescent="0.45">
      <c r="A18" s="52" t="s">
        <v>105</v>
      </c>
      <c r="B18" s="5"/>
      <c r="C18" s="5"/>
      <c r="D18" s="22"/>
      <c r="E18" s="27">
        <v>0</v>
      </c>
      <c r="F18" s="22"/>
      <c r="G18" s="27">
        <v>0</v>
      </c>
      <c r="H18" s="22"/>
      <c r="I18" s="27">
        <v>0</v>
      </c>
      <c r="J18" s="22"/>
      <c r="K18" s="27">
        <v>338942</v>
      </c>
      <c r="L18" s="22"/>
      <c r="M18" s="27">
        <v>0</v>
      </c>
      <c r="N18" s="22"/>
      <c r="O18" s="27">
        <v>-353664</v>
      </c>
      <c r="P18" s="22"/>
      <c r="Q18" s="27">
        <v>0</v>
      </c>
      <c r="R18" s="22"/>
      <c r="S18" s="27">
        <f t="shared" si="0"/>
        <v>-14722</v>
      </c>
      <c r="T18" s="13"/>
      <c r="U18" s="27">
        <v>0</v>
      </c>
      <c r="V18" s="22"/>
      <c r="W18" s="27">
        <f t="shared" si="1"/>
        <v>-14722</v>
      </c>
    </row>
    <row r="19" spans="1:23" ht="6" customHeight="1" x14ac:dyDescent="0.45">
      <c r="A19" s="5" t="s">
        <v>140</v>
      </c>
      <c r="B19" s="5"/>
      <c r="C19" s="5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19.5" customHeight="1" x14ac:dyDescent="0.45">
      <c r="A20" s="1" t="s">
        <v>141</v>
      </c>
      <c r="B20" s="5"/>
      <c r="C20" s="5"/>
      <c r="D20" s="22"/>
      <c r="E20" s="30">
        <f>SUM(E13:E18)</f>
        <v>2117716</v>
      </c>
      <c r="F20" s="22"/>
      <c r="G20" s="30">
        <f>SUM(G13:G18)</f>
        <v>1045504</v>
      </c>
      <c r="H20" s="22"/>
      <c r="I20" s="30">
        <f>SUM(I13:I18)</f>
        <v>134354</v>
      </c>
      <c r="J20" s="22"/>
      <c r="K20" s="30">
        <f>SUM(K13:K18)</f>
        <v>3586518</v>
      </c>
      <c r="L20" s="22"/>
      <c r="M20" s="30">
        <f>SUM(M13:M18)</f>
        <v>-18292</v>
      </c>
      <c r="N20" s="22"/>
      <c r="O20" s="30">
        <f>SUM(O13:O18)</f>
        <v>-483180</v>
      </c>
      <c r="P20" s="22"/>
      <c r="Q20" s="30">
        <f>SUM(Q13:Q18)</f>
        <v>0</v>
      </c>
      <c r="R20" s="22"/>
      <c r="S20" s="30">
        <f>SUM(S13:S18)</f>
        <v>6382620</v>
      </c>
      <c r="T20" s="22"/>
      <c r="U20" s="30">
        <f>SUM(U13:U18)</f>
        <v>0</v>
      </c>
      <c r="V20" s="22"/>
      <c r="W20" s="30">
        <f>SUM(W13:W18)</f>
        <v>6382620</v>
      </c>
    </row>
    <row r="21" spans="1:23" ht="19.5" customHeight="1" x14ac:dyDescent="0.45">
      <c r="A21" s="1"/>
      <c r="B21" s="5"/>
      <c r="C21" s="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ht="19.5" customHeight="1" x14ac:dyDescent="0.45">
      <c r="A22" s="88" t="s">
        <v>142</v>
      </c>
      <c r="B22" s="5"/>
      <c r="C22" s="5"/>
      <c r="D22" s="22"/>
      <c r="E22" s="33">
        <v>2117716</v>
      </c>
      <c r="F22" s="13"/>
      <c r="G22" s="33">
        <v>1045504</v>
      </c>
      <c r="H22" s="13"/>
      <c r="I22" s="33">
        <v>150678</v>
      </c>
      <c r="J22" s="13"/>
      <c r="K22" s="33">
        <v>3883348</v>
      </c>
      <c r="L22" s="13"/>
      <c r="M22" s="33">
        <v>-18292</v>
      </c>
      <c r="N22" s="13"/>
      <c r="O22" s="33">
        <v>-736220</v>
      </c>
      <c r="P22" s="13"/>
      <c r="Q22" s="21" t="s">
        <v>79</v>
      </c>
      <c r="R22" s="13"/>
      <c r="S22" s="21">
        <v>6442734</v>
      </c>
      <c r="T22" s="13"/>
      <c r="U22" s="21" t="s">
        <v>79</v>
      </c>
      <c r="V22" s="13"/>
      <c r="W22" s="21">
        <v>6442734</v>
      </c>
    </row>
    <row r="23" spans="1:23" ht="6" customHeight="1" x14ac:dyDescent="0.45">
      <c r="A23" s="1"/>
      <c r="B23" s="5"/>
      <c r="C23" s="5"/>
      <c r="D23" s="22"/>
      <c r="E23" s="21"/>
      <c r="F23" s="22"/>
      <c r="G23" s="21"/>
      <c r="H23" s="22"/>
      <c r="I23" s="21"/>
      <c r="J23" s="22"/>
      <c r="K23" s="21"/>
      <c r="L23" s="22"/>
      <c r="M23" s="21"/>
      <c r="N23" s="22"/>
      <c r="O23" s="21"/>
      <c r="P23" s="22"/>
      <c r="Q23" s="21"/>
      <c r="R23" s="22"/>
      <c r="S23" s="21"/>
      <c r="T23" s="22"/>
      <c r="U23" s="21"/>
      <c r="V23" s="22"/>
      <c r="W23" s="21"/>
    </row>
    <row r="24" spans="1:23" ht="19.5" customHeight="1" x14ac:dyDescent="0.45">
      <c r="A24" s="1" t="s">
        <v>137</v>
      </c>
      <c r="B24" s="5"/>
      <c r="C24" s="5"/>
      <c r="D24" s="22"/>
      <c r="E24" s="21"/>
      <c r="F24" s="22"/>
      <c r="G24" s="21"/>
      <c r="H24" s="22"/>
      <c r="I24" s="21"/>
      <c r="J24" s="22"/>
      <c r="K24" s="21"/>
      <c r="L24" s="22"/>
      <c r="M24" s="21"/>
      <c r="N24" s="22"/>
      <c r="O24" s="21"/>
      <c r="P24" s="22"/>
      <c r="Q24" s="21"/>
      <c r="R24" s="22"/>
      <c r="S24" s="21"/>
      <c r="T24" s="13"/>
      <c r="U24" s="33"/>
      <c r="V24" s="13"/>
      <c r="W24" s="21"/>
    </row>
    <row r="25" spans="1:23" ht="19.5" customHeight="1" x14ac:dyDescent="0.45">
      <c r="A25" s="52" t="s">
        <v>139</v>
      </c>
      <c r="B25" s="5"/>
      <c r="C25" s="5"/>
      <c r="D25" s="22"/>
      <c r="E25" s="21" t="s">
        <v>79</v>
      </c>
      <c r="F25" s="22"/>
      <c r="G25" s="21" t="s">
        <v>79</v>
      </c>
      <c r="H25" s="22"/>
      <c r="I25" s="21">
        <v>4670</v>
      </c>
      <c r="J25" s="22"/>
      <c r="K25" s="21">
        <v>-4670</v>
      </c>
      <c r="L25" s="22"/>
      <c r="M25" s="21" t="s">
        <v>79</v>
      </c>
      <c r="N25" s="22"/>
      <c r="O25" s="21">
        <v>0</v>
      </c>
      <c r="P25" s="22"/>
      <c r="Q25" s="21" t="s">
        <v>79</v>
      </c>
      <c r="R25" s="22"/>
      <c r="S25" s="21">
        <v>0</v>
      </c>
      <c r="T25" s="13"/>
      <c r="U25" s="21" t="s">
        <v>79</v>
      </c>
      <c r="V25" s="13"/>
      <c r="W25" s="21">
        <v>0</v>
      </c>
    </row>
    <row r="26" spans="1:23" ht="19.5" customHeight="1" x14ac:dyDescent="0.45">
      <c r="A26" s="52" t="s">
        <v>105</v>
      </c>
      <c r="B26" s="5"/>
      <c r="C26" s="5"/>
      <c r="D26" s="22"/>
      <c r="E26" s="26" t="s">
        <v>79</v>
      </c>
      <c r="F26" s="22"/>
      <c r="G26" s="26" t="s">
        <v>79</v>
      </c>
      <c r="H26" s="22"/>
      <c r="I26" s="26" t="s">
        <v>79</v>
      </c>
      <c r="J26" s="22"/>
      <c r="K26" s="26">
        <v>233274</v>
      </c>
      <c r="L26" s="22"/>
      <c r="M26" s="26" t="s">
        <v>79</v>
      </c>
      <c r="N26" s="22"/>
      <c r="O26" s="26">
        <v>-115815</v>
      </c>
      <c r="P26" s="22"/>
      <c r="Q26" s="26" t="s">
        <v>79</v>
      </c>
      <c r="R26" s="22"/>
      <c r="S26" s="26">
        <f>233274-115815</f>
        <v>117459</v>
      </c>
      <c r="T26" s="13"/>
      <c r="U26" s="26" t="s">
        <v>79</v>
      </c>
      <c r="V26" s="22"/>
      <c r="W26" s="26">
        <f>233274-115815</f>
        <v>117459</v>
      </c>
    </row>
    <row r="27" spans="1:23" ht="6" customHeight="1" x14ac:dyDescent="0.45">
      <c r="A27" s="5" t="s">
        <v>140</v>
      </c>
      <c r="B27" s="5"/>
      <c r="C27" s="5"/>
      <c r="D27" s="22"/>
      <c r="E27" s="21"/>
      <c r="F27" s="22"/>
      <c r="G27" s="21"/>
      <c r="H27" s="22"/>
      <c r="I27" s="21"/>
      <c r="J27" s="22"/>
      <c r="K27" s="21"/>
      <c r="L27" s="22"/>
      <c r="M27" s="21"/>
      <c r="N27" s="22"/>
      <c r="O27" s="21"/>
      <c r="P27" s="22"/>
      <c r="Q27" s="21"/>
      <c r="R27" s="22"/>
      <c r="S27" s="21"/>
      <c r="T27" s="22"/>
      <c r="U27" s="21"/>
      <c r="V27" s="22"/>
      <c r="W27" s="21"/>
    </row>
    <row r="28" spans="1:23" ht="19.5" customHeight="1" x14ac:dyDescent="0.45">
      <c r="A28" s="1" t="s">
        <v>143</v>
      </c>
      <c r="B28" s="5"/>
      <c r="C28" s="5"/>
      <c r="D28" s="22"/>
      <c r="E28" s="29">
        <f>SUM(E22:E26)</f>
        <v>2117716</v>
      </c>
      <c r="F28" s="22"/>
      <c r="G28" s="29">
        <f>SUM(G22:G26)</f>
        <v>1045504</v>
      </c>
      <c r="H28" s="22"/>
      <c r="I28" s="29">
        <f>SUM(I22:I26)</f>
        <v>155348</v>
      </c>
      <c r="J28" s="22"/>
      <c r="K28" s="29">
        <f>SUM(K22:K26)</f>
        <v>4111952</v>
      </c>
      <c r="L28" s="22"/>
      <c r="M28" s="29">
        <f>SUM(M22:M26)</f>
        <v>-18292</v>
      </c>
      <c r="N28" s="22"/>
      <c r="O28" s="29">
        <f>SUM(O22:O26)</f>
        <v>-852035</v>
      </c>
      <c r="P28" s="22"/>
      <c r="Q28" s="29">
        <f>SUM(Q22:Q26)</f>
        <v>0</v>
      </c>
      <c r="R28" s="22"/>
      <c r="S28" s="29">
        <f>SUM(S22:S26)</f>
        <v>6560193</v>
      </c>
      <c r="T28" s="22"/>
      <c r="U28" s="29">
        <f>SUM(U22:U26)</f>
        <v>0</v>
      </c>
      <c r="V28" s="22"/>
      <c r="W28" s="29">
        <f>SUM(W22:W26)</f>
        <v>6560193</v>
      </c>
    </row>
    <row r="29" spans="1:23" ht="19.5" customHeight="1" x14ac:dyDescent="0.45">
      <c r="A29" s="1"/>
      <c r="B29" s="5"/>
      <c r="C29" s="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 ht="19.5" customHeight="1" x14ac:dyDescent="0.45">
      <c r="A30" s="1"/>
      <c r="B30" s="5"/>
      <c r="C30" s="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3" ht="19.5" customHeight="1" x14ac:dyDescent="0.45">
      <c r="A31" s="1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3" ht="19.5" customHeight="1" x14ac:dyDescent="0.45">
      <c r="A32" s="1"/>
      <c r="B32" s="5"/>
      <c r="C32" s="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ht="19.5" customHeight="1" x14ac:dyDescent="0.45">
      <c r="A33" s="1"/>
      <c r="B33" s="5"/>
      <c r="C33" s="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1:23" ht="19.5" customHeight="1" x14ac:dyDescent="0.45">
      <c r="A34" s="1"/>
      <c r="B34" s="5"/>
      <c r="C34" s="5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1:23" ht="19.5" customHeight="1" x14ac:dyDescent="0.45">
      <c r="A35" s="1"/>
      <c r="B35" s="5"/>
      <c r="C35" s="5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3" ht="10.5" customHeight="1" x14ac:dyDescent="0.45">
      <c r="A36" s="1"/>
      <c r="B36" s="5"/>
      <c r="C36" s="5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ht="21.75" customHeight="1" x14ac:dyDescent="0.45">
      <c r="A37" s="42" t="s">
        <v>113</v>
      </c>
      <c r="B37" s="42"/>
      <c r="C37" s="42"/>
      <c r="D37" s="9"/>
      <c r="E37" s="9"/>
      <c r="F37" s="9"/>
      <c r="G37" s="9"/>
      <c r="H37" s="9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</sheetData>
  <mergeCells count="4">
    <mergeCell ref="E5:W5"/>
    <mergeCell ref="E6:S6"/>
    <mergeCell ref="I7:K7"/>
    <mergeCell ref="M7:Q7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zoomScale="74" zoomScaleNormal="74" zoomScaleSheetLayoutView="75" workbookViewId="0">
      <selection activeCell="K23" sqref="K23"/>
    </sheetView>
  </sheetViews>
  <sheetFormatPr defaultColWidth="14.44140625" defaultRowHeight="15" customHeight="1" x14ac:dyDescent="0.45"/>
  <cols>
    <col min="1" max="1" width="39.6640625" style="46" customWidth="1"/>
    <col min="2" max="2" width="2.33203125" style="46" customWidth="1"/>
    <col min="3" max="3" width="9.33203125" style="46" customWidth="1"/>
    <col min="4" max="4" width="1" style="46" customWidth="1"/>
    <col min="5" max="5" width="15.33203125" style="46" customWidth="1"/>
    <col min="6" max="6" width="1" style="46" customWidth="1"/>
    <col min="7" max="7" width="15.33203125" style="46" customWidth="1"/>
    <col min="8" max="8" width="1" style="46" customWidth="1"/>
    <col min="9" max="9" width="17.6640625" style="46" customWidth="1"/>
    <col min="10" max="10" width="1" style="46" customWidth="1"/>
    <col min="11" max="11" width="15.33203125" style="46" customWidth="1"/>
    <col min="12" max="12" width="1" style="46" customWidth="1"/>
    <col min="13" max="13" width="15.33203125" style="46" customWidth="1"/>
    <col min="14" max="16384" width="14.44140625" style="46"/>
  </cols>
  <sheetData>
    <row r="1" spans="1:13" ht="21.75" customHeight="1" x14ac:dyDescent="0.45">
      <c r="A1" s="47" t="s">
        <v>0</v>
      </c>
      <c r="B1" s="47"/>
      <c r="C1" s="47"/>
      <c r="D1" s="89"/>
      <c r="E1" s="89"/>
      <c r="F1" s="89"/>
      <c r="G1" s="89"/>
      <c r="H1" s="90"/>
      <c r="I1" s="67"/>
      <c r="J1" s="90"/>
      <c r="K1" s="67"/>
      <c r="L1" s="91"/>
      <c r="M1" s="92"/>
    </row>
    <row r="2" spans="1:13" ht="21.75" customHeight="1" x14ac:dyDescent="0.45">
      <c r="A2" s="47" t="s">
        <v>195</v>
      </c>
      <c r="B2" s="47"/>
      <c r="C2" s="47"/>
      <c r="D2" s="89"/>
      <c r="E2" s="89"/>
      <c r="F2" s="89"/>
      <c r="G2" s="89"/>
      <c r="H2" s="90"/>
      <c r="I2" s="67"/>
      <c r="J2" s="90"/>
      <c r="K2" s="67"/>
      <c r="L2" s="91"/>
      <c r="M2" s="92"/>
    </row>
    <row r="3" spans="1:13" ht="21.75" customHeight="1" x14ac:dyDescent="0.45">
      <c r="A3" s="93" t="s">
        <v>85</v>
      </c>
      <c r="B3" s="94"/>
      <c r="C3" s="94"/>
      <c r="D3" s="95"/>
      <c r="E3" s="95"/>
      <c r="F3" s="95"/>
      <c r="G3" s="95"/>
      <c r="H3" s="96"/>
      <c r="I3" s="97"/>
      <c r="J3" s="96"/>
      <c r="K3" s="97"/>
      <c r="L3" s="98"/>
      <c r="M3" s="97"/>
    </row>
    <row r="4" spans="1:13" ht="20.25" customHeight="1" x14ac:dyDescent="0.45">
      <c r="A4" s="47"/>
      <c r="B4" s="47"/>
      <c r="C4" s="47"/>
      <c r="D4" s="89"/>
      <c r="E4" s="89"/>
      <c r="F4" s="89"/>
      <c r="G4" s="89"/>
      <c r="H4" s="90"/>
      <c r="I4" s="67"/>
      <c r="J4" s="90"/>
      <c r="K4" s="67"/>
      <c r="L4" s="91"/>
      <c r="M4" s="67"/>
    </row>
    <row r="5" spans="1:13" ht="20.25" customHeight="1" x14ac:dyDescent="0.45">
      <c r="A5" s="47"/>
      <c r="B5" s="47"/>
      <c r="C5" s="47"/>
      <c r="D5" s="47"/>
      <c r="E5" s="134" t="s">
        <v>4</v>
      </c>
      <c r="F5" s="123"/>
      <c r="G5" s="123"/>
      <c r="H5" s="123"/>
      <c r="I5" s="123"/>
      <c r="J5" s="123"/>
      <c r="K5" s="123"/>
      <c r="L5" s="123"/>
      <c r="M5" s="123"/>
    </row>
    <row r="6" spans="1:13" ht="20.25" customHeight="1" x14ac:dyDescent="0.45">
      <c r="A6" s="47"/>
      <c r="B6" s="47"/>
      <c r="C6" s="47"/>
      <c r="D6" s="67"/>
      <c r="E6" s="67" t="s">
        <v>67</v>
      </c>
      <c r="F6" s="67"/>
      <c r="G6" s="67"/>
      <c r="H6" s="90"/>
      <c r="I6" s="135" t="s">
        <v>75</v>
      </c>
      <c r="J6" s="133"/>
      <c r="K6" s="133"/>
      <c r="L6" s="90"/>
      <c r="M6" s="67"/>
    </row>
    <row r="7" spans="1:13" ht="20.25" customHeight="1" x14ac:dyDescent="0.45">
      <c r="A7" s="47"/>
      <c r="B7" s="47"/>
      <c r="C7" s="47"/>
      <c r="D7" s="67"/>
      <c r="E7" s="67" t="s">
        <v>121</v>
      </c>
      <c r="F7" s="67"/>
      <c r="G7" s="67" t="s">
        <v>122</v>
      </c>
      <c r="H7" s="90"/>
      <c r="I7" s="99" t="s">
        <v>144</v>
      </c>
      <c r="J7" s="90"/>
      <c r="K7" s="67"/>
      <c r="L7" s="90"/>
      <c r="M7" s="63"/>
    </row>
    <row r="8" spans="1:13" ht="20.25" customHeight="1" x14ac:dyDescent="0.45">
      <c r="A8" s="47"/>
      <c r="B8" s="47"/>
      <c r="C8" s="47"/>
      <c r="D8" s="67"/>
      <c r="E8" s="67" t="s">
        <v>128</v>
      </c>
      <c r="F8" s="67"/>
      <c r="G8" s="67" t="s">
        <v>129</v>
      </c>
      <c r="H8" s="91"/>
      <c r="I8" s="67" t="s">
        <v>145</v>
      </c>
      <c r="J8" s="91"/>
      <c r="K8" s="67" t="s">
        <v>77</v>
      </c>
      <c r="L8" s="91"/>
      <c r="M8" s="67" t="s">
        <v>120</v>
      </c>
    </row>
    <row r="9" spans="1:13" ht="20.25" customHeight="1" x14ac:dyDescent="0.45">
      <c r="A9" s="52"/>
      <c r="B9" s="52"/>
      <c r="C9" s="47"/>
      <c r="D9" s="12"/>
      <c r="E9" s="65" t="s">
        <v>12</v>
      </c>
      <c r="F9" s="12"/>
      <c r="G9" s="65" t="s">
        <v>12</v>
      </c>
      <c r="H9" s="12"/>
      <c r="I9" s="65" t="s">
        <v>12</v>
      </c>
      <c r="J9" s="12"/>
      <c r="K9" s="65" t="s">
        <v>12</v>
      </c>
      <c r="L9" s="12"/>
      <c r="M9" s="65" t="s">
        <v>12</v>
      </c>
    </row>
    <row r="10" spans="1:13" ht="20.25" customHeight="1" x14ac:dyDescent="0.45">
      <c r="A10" s="52"/>
      <c r="B10" s="52"/>
      <c r="C10" s="47"/>
      <c r="D10" s="67"/>
      <c r="E10" s="67"/>
      <c r="F10" s="67"/>
      <c r="G10" s="67"/>
      <c r="H10" s="91"/>
      <c r="I10" s="67"/>
      <c r="J10" s="91"/>
      <c r="K10" s="67"/>
      <c r="L10" s="91"/>
      <c r="M10" s="67"/>
    </row>
    <row r="11" spans="1:13" ht="20.25" customHeight="1" x14ac:dyDescent="0.45">
      <c r="A11" s="47" t="s">
        <v>146</v>
      </c>
      <c r="B11" s="52"/>
      <c r="C11" s="52"/>
      <c r="D11" s="22"/>
      <c r="E11" s="51">
        <v>2117716</v>
      </c>
      <c r="F11" s="22"/>
      <c r="G11" s="51">
        <v>1045504</v>
      </c>
      <c r="H11" s="22"/>
      <c r="I11" s="63">
        <v>91877</v>
      </c>
      <c r="J11" s="22"/>
      <c r="K11" s="51">
        <v>271487</v>
      </c>
      <c r="L11" s="22"/>
      <c r="M11" s="22">
        <f>SUM(E11:K11)</f>
        <v>3526584</v>
      </c>
    </row>
    <row r="12" spans="1:13" ht="6" customHeight="1" x14ac:dyDescent="0.45">
      <c r="A12" s="47"/>
      <c r="B12" s="52"/>
      <c r="C12" s="5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0.25" customHeight="1" x14ac:dyDescent="0.45">
      <c r="A13" s="47" t="s">
        <v>137</v>
      </c>
      <c r="B13" s="52"/>
      <c r="C13" s="5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20.25" customHeight="1" x14ac:dyDescent="0.45">
      <c r="A14" s="52" t="s">
        <v>105</v>
      </c>
      <c r="B14" s="52"/>
      <c r="C14" s="52"/>
      <c r="D14" s="22"/>
      <c r="E14" s="27">
        <v>0</v>
      </c>
      <c r="F14" s="22"/>
      <c r="G14" s="27">
        <v>0</v>
      </c>
      <c r="H14" s="22"/>
      <c r="I14" s="27">
        <v>0</v>
      </c>
      <c r="J14" s="22"/>
      <c r="K14" s="27">
        <v>-138348</v>
      </c>
      <c r="L14" s="22"/>
      <c r="M14" s="27">
        <f>SUM(E14:K14)</f>
        <v>-138348</v>
      </c>
    </row>
    <row r="15" spans="1:13" ht="6" customHeight="1" x14ac:dyDescent="0.45">
      <c r="A15" s="52"/>
      <c r="B15" s="52"/>
      <c r="C15" s="5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0.25" customHeight="1" x14ac:dyDescent="0.45">
      <c r="A16" s="47" t="s">
        <v>141</v>
      </c>
      <c r="B16" s="52"/>
      <c r="C16" s="52"/>
      <c r="D16" s="51"/>
      <c r="E16" s="100">
        <f>SUM(E11:E14)</f>
        <v>2117716</v>
      </c>
      <c r="F16" s="51"/>
      <c r="G16" s="100">
        <f>SUM(G11:G14)</f>
        <v>1045504</v>
      </c>
      <c r="H16" s="51"/>
      <c r="I16" s="100">
        <f>SUM(I11:I14)</f>
        <v>91877</v>
      </c>
      <c r="J16" s="51"/>
      <c r="K16" s="100">
        <f>SUM(K11:K14)</f>
        <v>133139</v>
      </c>
      <c r="L16" s="51"/>
      <c r="M16" s="100">
        <f>SUM(M11:M14)</f>
        <v>3388236</v>
      </c>
    </row>
    <row r="17" spans="1:13" ht="20.25" customHeight="1" x14ac:dyDescent="0.45">
      <c r="A17" s="47"/>
      <c r="B17" s="52"/>
      <c r="C17" s="52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20.25" customHeight="1" x14ac:dyDescent="0.45">
      <c r="A18" s="47" t="s">
        <v>147</v>
      </c>
      <c r="B18" s="52"/>
      <c r="C18" s="52"/>
      <c r="D18" s="22"/>
      <c r="E18" s="66">
        <v>2117716</v>
      </c>
      <c r="F18" s="22"/>
      <c r="G18" s="66">
        <v>1045504</v>
      </c>
      <c r="H18" s="22"/>
      <c r="I18" s="68">
        <v>91877</v>
      </c>
      <c r="J18" s="22"/>
      <c r="K18" s="66">
        <v>147106</v>
      </c>
      <c r="L18" s="22"/>
      <c r="M18" s="21">
        <v>3402203</v>
      </c>
    </row>
    <row r="19" spans="1:13" ht="6" customHeight="1" x14ac:dyDescent="0.45">
      <c r="A19" s="47"/>
      <c r="B19" s="52"/>
      <c r="C19" s="52"/>
      <c r="D19" s="22"/>
      <c r="E19" s="21"/>
      <c r="F19" s="22"/>
      <c r="G19" s="21"/>
      <c r="H19" s="22"/>
      <c r="I19" s="21"/>
      <c r="J19" s="22"/>
      <c r="K19" s="21"/>
      <c r="L19" s="22"/>
      <c r="M19" s="21"/>
    </row>
    <row r="20" spans="1:13" ht="20.25" customHeight="1" x14ac:dyDescent="0.45">
      <c r="A20" s="47" t="s">
        <v>137</v>
      </c>
      <c r="B20" s="52"/>
      <c r="C20" s="52"/>
      <c r="D20" s="22"/>
      <c r="E20" s="21"/>
      <c r="F20" s="22"/>
      <c r="G20" s="21"/>
      <c r="H20" s="22"/>
      <c r="I20" s="21"/>
      <c r="J20" s="22"/>
      <c r="K20" s="21"/>
      <c r="L20" s="22"/>
      <c r="M20" s="21"/>
    </row>
    <row r="21" spans="1:13" ht="20.25" customHeight="1" x14ac:dyDescent="0.45">
      <c r="A21" s="52" t="s">
        <v>105</v>
      </c>
      <c r="B21" s="52"/>
      <c r="C21" s="52"/>
      <c r="D21" s="22"/>
      <c r="E21" s="26" t="s">
        <v>79</v>
      </c>
      <c r="F21" s="22"/>
      <c r="G21" s="26" t="s">
        <v>79</v>
      </c>
      <c r="H21" s="22"/>
      <c r="I21" s="26" t="s">
        <v>79</v>
      </c>
      <c r="J21" s="22"/>
      <c r="K21" s="26">
        <v>48751</v>
      </c>
      <c r="L21" s="22"/>
      <c r="M21" s="26">
        <v>48751</v>
      </c>
    </row>
    <row r="22" spans="1:13" ht="6" customHeight="1" x14ac:dyDescent="0.45">
      <c r="A22" s="52"/>
      <c r="B22" s="52"/>
      <c r="C22" s="52">
        <v>12.3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</row>
    <row r="23" spans="1:13" ht="20.25" customHeight="1" x14ac:dyDescent="0.45">
      <c r="A23" s="47" t="s">
        <v>143</v>
      </c>
      <c r="B23" s="52"/>
      <c r="C23" s="52"/>
      <c r="D23" s="51"/>
      <c r="E23" s="102">
        <f>SUM(E18:E21)</f>
        <v>2117716</v>
      </c>
      <c r="F23" s="51"/>
      <c r="G23" s="102">
        <f>SUM(G18:G21)</f>
        <v>1045504</v>
      </c>
      <c r="H23" s="51"/>
      <c r="I23" s="102">
        <f>SUM(I18:I21)</f>
        <v>91877</v>
      </c>
      <c r="J23" s="51"/>
      <c r="K23" s="102">
        <f>SUM(K18:K21)</f>
        <v>195857</v>
      </c>
      <c r="L23" s="51"/>
      <c r="M23" s="102">
        <f>SUM(M18:M21)</f>
        <v>3450954</v>
      </c>
    </row>
    <row r="24" spans="1:13" ht="20.25" customHeight="1" x14ac:dyDescent="0.45">
      <c r="A24" s="47"/>
      <c r="B24" s="52"/>
      <c r="C24" s="52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20.25" customHeight="1" x14ac:dyDescent="0.45">
      <c r="A25" s="47"/>
      <c r="B25" s="52"/>
      <c r="C25" s="52"/>
      <c r="D25" s="51"/>
      <c r="E25" s="51"/>
      <c r="F25" s="51"/>
      <c r="G25" s="51"/>
      <c r="H25" s="101"/>
      <c r="I25" s="51"/>
      <c r="J25" s="101"/>
      <c r="K25" s="51"/>
      <c r="L25" s="101"/>
      <c r="M25" s="51"/>
    </row>
    <row r="26" spans="1:13" ht="20.25" customHeight="1" x14ac:dyDescent="0.45">
      <c r="A26" s="47"/>
      <c r="B26" s="52"/>
      <c r="C26" s="52"/>
      <c r="D26" s="51"/>
      <c r="E26" s="51"/>
      <c r="F26" s="51"/>
      <c r="G26" s="51"/>
      <c r="H26" s="101"/>
      <c r="I26" s="51"/>
      <c r="J26" s="101"/>
      <c r="K26" s="51"/>
      <c r="L26" s="101"/>
      <c r="M26" s="51"/>
    </row>
    <row r="27" spans="1:13" ht="21.75" customHeight="1" x14ac:dyDescent="0.45">
      <c r="A27" s="47"/>
      <c r="B27" s="52"/>
      <c r="C27" s="52"/>
      <c r="D27" s="51"/>
      <c r="E27" s="51"/>
      <c r="F27" s="51"/>
      <c r="G27" s="51"/>
      <c r="H27" s="101"/>
      <c r="I27" s="51"/>
      <c r="J27" s="101"/>
      <c r="K27" s="51"/>
      <c r="L27" s="101"/>
      <c r="M27" s="51"/>
    </row>
    <row r="28" spans="1:13" ht="18" customHeight="1" x14ac:dyDescent="0.45">
      <c r="A28" s="47"/>
      <c r="B28" s="52"/>
      <c r="C28" s="52"/>
      <c r="D28" s="51"/>
      <c r="E28" s="51"/>
      <c r="F28" s="51"/>
      <c r="G28" s="51"/>
      <c r="H28" s="101"/>
      <c r="I28" s="51"/>
      <c r="J28" s="101"/>
      <c r="K28" s="51"/>
      <c r="L28" s="101"/>
      <c r="M28" s="51"/>
    </row>
    <row r="29" spans="1:13" ht="21.75" customHeight="1" x14ac:dyDescent="0.45">
      <c r="A29" s="59" t="s">
        <v>113</v>
      </c>
      <c r="B29" s="59"/>
      <c r="C29" s="59"/>
      <c r="D29" s="57"/>
      <c r="E29" s="57"/>
      <c r="F29" s="57"/>
      <c r="G29" s="57"/>
      <c r="H29" s="103"/>
      <c r="I29" s="58"/>
      <c r="J29" s="103"/>
      <c r="K29" s="58"/>
      <c r="L29" s="104"/>
      <c r="M29" s="58"/>
    </row>
    <row r="31" spans="1:13" ht="15" customHeight="1" x14ac:dyDescent="0.45">
      <c r="E31" s="119"/>
    </row>
  </sheetData>
  <mergeCells count="2">
    <mergeCell ref="E5:M5"/>
    <mergeCell ref="I6:K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1"/>
  <sheetViews>
    <sheetView topLeftCell="A97" zoomScale="75" zoomScaleNormal="75" zoomScaleSheetLayoutView="102" workbookViewId="0">
      <selection activeCell="N99" sqref="N99"/>
    </sheetView>
  </sheetViews>
  <sheetFormatPr defaultColWidth="14.44140625" defaultRowHeight="15" customHeight="1" x14ac:dyDescent="0.45"/>
  <cols>
    <col min="1" max="1" width="1.6640625" style="46" customWidth="1"/>
    <col min="2" max="2" width="40.33203125" style="46" customWidth="1"/>
    <col min="3" max="3" width="7.5546875" style="46" customWidth="1"/>
    <col min="4" max="4" width="0.6640625" style="46" customWidth="1"/>
    <col min="5" max="5" width="11.6640625" style="46" customWidth="1"/>
    <col min="6" max="6" width="0.6640625" style="46" customWidth="1"/>
    <col min="7" max="7" width="11.6640625" style="46" customWidth="1"/>
    <col min="8" max="8" width="0.6640625" style="46" customWidth="1"/>
    <col min="9" max="9" width="11.6640625" style="46" customWidth="1"/>
    <col min="10" max="10" width="0.6640625" style="46" customWidth="1"/>
    <col min="11" max="11" width="11.6640625" style="46" customWidth="1"/>
    <col min="12" max="16384" width="14.44140625" style="46"/>
  </cols>
  <sheetData>
    <row r="1" spans="1:11" ht="21.75" customHeight="1" x14ac:dyDescent="0.45">
      <c r="A1" s="47" t="s">
        <v>0</v>
      </c>
      <c r="B1" s="6"/>
      <c r="C1" s="2"/>
      <c r="D1" s="2"/>
      <c r="E1" s="22"/>
      <c r="F1" s="2"/>
      <c r="G1" s="22"/>
      <c r="H1" s="2"/>
      <c r="I1" s="12"/>
      <c r="J1" s="3"/>
      <c r="K1" s="12"/>
    </row>
    <row r="2" spans="1:11" ht="21.75" customHeight="1" x14ac:dyDescent="0.45">
      <c r="A2" s="6" t="s">
        <v>148</v>
      </c>
      <c r="B2" s="6"/>
      <c r="C2" s="2"/>
      <c r="D2" s="2"/>
      <c r="E2" s="22"/>
      <c r="F2" s="2"/>
      <c r="G2" s="22"/>
      <c r="H2" s="2"/>
      <c r="I2" s="22"/>
      <c r="J2" s="3"/>
      <c r="K2" s="22"/>
    </row>
    <row r="3" spans="1:11" ht="21.75" customHeight="1" x14ac:dyDescent="0.45">
      <c r="A3" s="105" t="str">
        <f>'7'!A3</f>
        <v>สำหรับงวดสามเดือนสิ้นสุดวันที่ 31 มีนาคม พ.ศ. 2566</v>
      </c>
      <c r="B3" s="106"/>
      <c r="C3" s="8"/>
      <c r="D3" s="8"/>
      <c r="E3" s="27"/>
      <c r="F3" s="8"/>
      <c r="G3" s="27"/>
      <c r="H3" s="8"/>
      <c r="I3" s="27"/>
      <c r="J3" s="9"/>
      <c r="K3" s="27"/>
    </row>
    <row r="4" spans="1:11" ht="19.5" customHeight="1" x14ac:dyDescent="0.45">
      <c r="A4" s="6"/>
      <c r="B4" s="6"/>
      <c r="C4" s="2"/>
      <c r="D4" s="2"/>
      <c r="E4" s="22"/>
      <c r="F4" s="2"/>
      <c r="G4" s="22"/>
      <c r="H4" s="2"/>
      <c r="I4" s="22"/>
      <c r="J4" s="3"/>
      <c r="K4" s="22"/>
    </row>
    <row r="5" spans="1:11" ht="19.5" customHeight="1" x14ac:dyDescent="0.45">
      <c r="A5" s="6"/>
      <c r="B5" s="6"/>
      <c r="C5" s="2"/>
      <c r="D5" s="2"/>
      <c r="E5" s="129" t="s">
        <v>3</v>
      </c>
      <c r="F5" s="123"/>
      <c r="G5" s="123"/>
      <c r="H5" s="61"/>
      <c r="I5" s="130" t="s">
        <v>4</v>
      </c>
      <c r="J5" s="123"/>
      <c r="K5" s="123"/>
    </row>
    <row r="6" spans="1:11" ht="19.5" customHeight="1" x14ac:dyDescent="0.45">
      <c r="A6" s="6"/>
      <c r="B6" s="6"/>
      <c r="C6" s="2"/>
      <c r="D6" s="2"/>
      <c r="E6" s="62" t="s">
        <v>7</v>
      </c>
      <c r="F6" s="52"/>
      <c r="G6" s="62" t="s">
        <v>7</v>
      </c>
      <c r="H6" s="52"/>
      <c r="I6" s="62" t="s">
        <v>7</v>
      </c>
      <c r="J6" s="52"/>
      <c r="K6" s="62" t="s">
        <v>7</v>
      </c>
    </row>
    <row r="7" spans="1:11" ht="19.5" customHeight="1" x14ac:dyDescent="0.45">
      <c r="A7" s="5"/>
      <c r="B7" s="5"/>
      <c r="C7" s="15"/>
      <c r="D7" s="15"/>
      <c r="E7" s="12" t="s">
        <v>9</v>
      </c>
      <c r="F7" s="16"/>
      <c r="G7" s="12" t="s">
        <v>10</v>
      </c>
      <c r="H7" s="64"/>
      <c r="I7" s="12" t="s">
        <v>9</v>
      </c>
      <c r="J7" s="16"/>
      <c r="K7" s="12" t="s">
        <v>10</v>
      </c>
    </row>
    <row r="8" spans="1:11" ht="19.5" customHeight="1" x14ac:dyDescent="0.45">
      <c r="A8" s="5"/>
      <c r="B8" s="5"/>
      <c r="C8" s="17" t="s">
        <v>11</v>
      </c>
      <c r="D8" s="18"/>
      <c r="E8" s="65" t="s">
        <v>12</v>
      </c>
      <c r="F8" s="12"/>
      <c r="G8" s="65" t="s">
        <v>12</v>
      </c>
      <c r="H8" s="18"/>
      <c r="I8" s="65" t="s">
        <v>12</v>
      </c>
      <c r="J8" s="12"/>
      <c r="K8" s="65" t="s">
        <v>12</v>
      </c>
    </row>
    <row r="9" spans="1:11" ht="6" customHeight="1" x14ac:dyDescent="0.45">
      <c r="A9" s="5"/>
      <c r="B9" s="5"/>
      <c r="C9" s="18"/>
      <c r="D9" s="18"/>
      <c r="E9" s="32"/>
      <c r="F9" s="12"/>
      <c r="G9" s="12"/>
      <c r="H9" s="18"/>
      <c r="I9" s="32"/>
      <c r="J9" s="12"/>
      <c r="K9" s="12"/>
    </row>
    <row r="10" spans="1:11" ht="19.5" customHeight="1" x14ac:dyDescent="0.45">
      <c r="A10" s="1" t="s">
        <v>149</v>
      </c>
      <c r="B10" s="1"/>
      <c r="C10" s="2"/>
      <c r="D10" s="2"/>
      <c r="E10" s="21"/>
      <c r="F10" s="2"/>
      <c r="G10" s="22"/>
      <c r="H10" s="2"/>
      <c r="I10" s="21"/>
      <c r="J10" s="22"/>
      <c r="K10" s="22"/>
    </row>
    <row r="11" spans="1:11" ht="19.5" customHeight="1" x14ac:dyDescent="0.45">
      <c r="A11" s="24" t="s">
        <v>98</v>
      </c>
      <c r="B11" s="107"/>
      <c r="C11" s="2"/>
      <c r="D11" s="2"/>
      <c r="E11" s="21">
        <f>'5(3M)'!D25</f>
        <v>236171</v>
      </c>
      <c r="F11" s="22"/>
      <c r="G11" s="22">
        <f>'5(3M)'!F25</f>
        <v>342095</v>
      </c>
      <c r="H11" s="22"/>
      <c r="I11" s="21">
        <f>'5(3M)'!H25</f>
        <v>48350</v>
      </c>
      <c r="J11" s="22"/>
      <c r="K11" s="22">
        <v>-138844</v>
      </c>
    </row>
    <row r="12" spans="1:11" ht="19.5" customHeight="1" x14ac:dyDescent="0.45">
      <c r="A12" s="24" t="s">
        <v>150</v>
      </c>
      <c r="B12" s="107"/>
      <c r="C12" s="2"/>
      <c r="D12" s="5"/>
      <c r="E12" s="21"/>
      <c r="F12" s="22"/>
      <c r="G12" s="22"/>
      <c r="H12" s="22"/>
      <c r="I12" s="21"/>
      <c r="J12" s="13"/>
      <c r="K12" s="22"/>
    </row>
    <row r="13" spans="1:11" ht="19.5" customHeight="1" x14ac:dyDescent="0.45">
      <c r="A13" s="5"/>
      <c r="B13" s="24" t="s">
        <v>151</v>
      </c>
      <c r="C13" s="108"/>
      <c r="D13" s="2"/>
      <c r="E13" s="21">
        <v>61708</v>
      </c>
      <c r="F13" s="22"/>
      <c r="G13" s="22">
        <v>75025</v>
      </c>
      <c r="H13" s="22"/>
      <c r="I13" s="21">
        <v>2472</v>
      </c>
      <c r="J13" s="3"/>
      <c r="K13" s="22">
        <v>3837</v>
      </c>
    </row>
    <row r="14" spans="1:11" ht="19.5" customHeight="1" x14ac:dyDescent="0.45">
      <c r="A14" s="5"/>
      <c r="B14" s="24" t="s">
        <v>152</v>
      </c>
      <c r="C14" s="108">
        <v>9</v>
      </c>
      <c r="D14" s="2"/>
      <c r="E14" s="21">
        <v>19591</v>
      </c>
      <c r="F14" s="22"/>
      <c r="G14" s="22">
        <v>14840</v>
      </c>
      <c r="H14" s="22"/>
      <c r="I14" s="21">
        <v>477</v>
      </c>
      <c r="J14" s="3"/>
      <c r="K14" s="22">
        <v>469</v>
      </c>
    </row>
    <row r="15" spans="1:11" ht="19.5" customHeight="1" x14ac:dyDescent="0.45">
      <c r="A15" s="5"/>
      <c r="B15" s="24" t="s">
        <v>97</v>
      </c>
      <c r="C15" s="108">
        <v>8.1999999999999993</v>
      </c>
      <c r="D15" s="2"/>
      <c r="E15" s="21">
        <v>-195047</v>
      </c>
      <c r="F15" s="22"/>
      <c r="G15" s="22">
        <v>-177435</v>
      </c>
      <c r="H15" s="22"/>
      <c r="I15" s="21">
        <v>0</v>
      </c>
      <c r="J15" s="3"/>
      <c r="K15" s="22">
        <v>0</v>
      </c>
    </row>
    <row r="16" spans="1:11" ht="19.5" customHeight="1" x14ac:dyDescent="0.45">
      <c r="A16" s="5"/>
      <c r="B16" s="24" t="s">
        <v>153</v>
      </c>
      <c r="C16" s="108"/>
      <c r="D16" s="2"/>
      <c r="E16" s="21">
        <v>1232</v>
      </c>
      <c r="F16" s="22"/>
      <c r="G16" s="22">
        <v>1211</v>
      </c>
      <c r="H16" s="22"/>
      <c r="I16" s="21">
        <v>1232</v>
      </c>
      <c r="J16" s="3"/>
      <c r="K16" s="22">
        <v>1211</v>
      </c>
    </row>
    <row r="17" spans="1:11" ht="19.5" customHeight="1" x14ac:dyDescent="0.45">
      <c r="A17" s="5"/>
      <c r="B17" s="5" t="s">
        <v>154</v>
      </c>
      <c r="C17" s="108"/>
      <c r="D17" s="2"/>
      <c r="E17" s="21">
        <v>-63459</v>
      </c>
      <c r="F17" s="22"/>
      <c r="G17" s="22">
        <v>-56495</v>
      </c>
      <c r="H17" s="22"/>
      <c r="I17" s="21">
        <v>59436</v>
      </c>
      <c r="J17" s="3"/>
      <c r="K17" s="22">
        <v>212034</v>
      </c>
    </row>
    <row r="18" spans="1:11" ht="19.5" customHeight="1" x14ac:dyDescent="0.45">
      <c r="A18" s="5"/>
      <c r="B18" s="5" t="s">
        <v>155</v>
      </c>
      <c r="C18" s="108"/>
      <c r="D18" s="2"/>
      <c r="E18" s="21"/>
      <c r="F18" s="22"/>
      <c r="G18" s="22"/>
      <c r="H18" s="22"/>
      <c r="I18" s="21"/>
      <c r="J18" s="3"/>
      <c r="K18" s="22"/>
    </row>
    <row r="19" spans="1:11" ht="19.5" customHeight="1" x14ac:dyDescent="0.45">
      <c r="A19" s="5"/>
      <c r="B19" s="117" t="s">
        <v>20</v>
      </c>
      <c r="C19" s="108">
        <v>6</v>
      </c>
      <c r="D19" s="2"/>
      <c r="E19" s="21">
        <v>-5</v>
      </c>
      <c r="F19" s="22"/>
      <c r="G19" s="22">
        <v>547</v>
      </c>
      <c r="H19" s="22"/>
      <c r="I19" s="21">
        <v>0</v>
      </c>
      <c r="J19" s="3"/>
      <c r="K19" s="22">
        <v>547</v>
      </c>
    </row>
    <row r="20" spans="1:11" ht="19.5" customHeight="1" x14ac:dyDescent="0.45">
      <c r="A20" s="5"/>
      <c r="B20" s="24" t="s">
        <v>198</v>
      </c>
      <c r="C20" s="108"/>
      <c r="D20" s="2"/>
      <c r="E20" s="21">
        <v>452</v>
      </c>
      <c r="F20" s="22"/>
      <c r="G20" s="22">
        <v>0</v>
      </c>
      <c r="H20" s="22"/>
      <c r="I20" s="21">
        <v>0</v>
      </c>
      <c r="J20" s="3"/>
      <c r="K20" s="22">
        <v>0</v>
      </c>
    </row>
    <row r="21" spans="1:11" ht="19.5" customHeight="1" x14ac:dyDescent="0.45">
      <c r="A21" s="5"/>
      <c r="B21" s="24" t="s">
        <v>156</v>
      </c>
      <c r="C21" s="108">
        <v>11</v>
      </c>
      <c r="D21" s="2"/>
      <c r="E21" s="21">
        <v>0</v>
      </c>
      <c r="F21" s="22"/>
      <c r="G21" s="22">
        <v>-234437</v>
      </c>
      <c r="H21" s="22"/>
      <c r="I21" s="21">
        <v>0</v>
      </c>
      <c r="J21" s="3"/>
      <c r="K21" s="22">
        <v>0</v>
      </c>
    </row>
    <row r="22" spans="1:11" ht="19.5" customHeight="1" x14ac:dyDescent="0.45">
      <c r="A22" s="5"/>
      <c r="B22" s="24" t="s">
        <v>157</v>
      </c>
      <c r="C22" s="108"/>
      <c r="D22" s="2"/>
      <c r="E22" s="21">
        <v>0</v>
      </c>
      <c r="F22" s="22"/>
      <c r="G22" s="22">
        <v>1</v>
      </c>
      <c r="H22" s="22"/>
      <c r="I22" s="21">
        <v>0</v>
      </c>
      <c r="J22" s="3"/>
      <c r="K22" s="22">
        <v>0</v>
      </c>
    </row>
    <row r="23" spans="1:11" ht="19.5" customHeight="1" x14ac:dyDescent="0.45">
      <c r="A23" s="5"/>
      <c r="B23" s="24" t="s">
        <v>92</v>
      </c>
      <c r="C23" s="108">
        <v>12.1</v>
      </c>
      <c r="D23" s="2"/>
      <c r="E23" s="21">
        <v>0</v>
      </c>
      <c r="F23" s="22"/>
      <c r="G23" s="22">
        <v>0</v>
      </c>
      <c r="H23" s="22"/>
      <c r="I23" s="21">
        <v>-200900</v>
      </c>
      <c r="J23" s="3"/>
      <c r="K23" s="22">
        <v>-172450</v>
      </c>
    </row>
    <row r="24" spans="1:11" ht="19.5" customHeight="1" x14ac:dyDescent="0.45">
      <c r="A24" s="5"/>
      <c r="B24" s="24" t="s">
        <v>158</v>
      </c>
      <c r="C24" s="108"/>
      <c r="D24" s="2"/>
      <c r="E24" s="21">
        <v>-281</v>
      </c>
      <c r="F24" s="22"/>
      <c r="G24" s="22">
        <v>-88</v>
      </c>
      <c r="H24" s="22"/>
      <c r="I24" s="21">
        <v>0</v>
      </c>
      <c r="J24" s="3"/>
      <c r="K24" s="22">
        <v>-2245</v>
      </c>
    </row>
    <row r="25" spans="1:11" ht="19.5" customHeight="1" x14ac:dyDescent="0.45">
      <c r="A25" s="5"/>
      <c r="B25" s="5" t="s">
        <v>96</v>
      </c>
      <c r="C25" s="108"/>
      <c r="D25" s="2"/>
      <c r="E25" s="21">
        <v>89045</v>
      </c>
      <c r="F25" s="22"/>
      <c r="G25" s="22">
        <v>78301</v>
      </c>
      <c r="H25" s="22"/>
      <c r="I25" s="21">
        <v>78220</v>
      </c>
      <c r="J25" s="3"/>
      <c r="K25" s="22">
        <v>63120</v>
      </c>
    </row>
    <row r="26" spans="1:11" ht="19.5" customHeight="1" x14ac:dyDescent="0.45">
      <c r="A26" s="5"/>
      <c r="B26" s="5" t="s">
        <v>159</v>
      </c>
      <c r="C26" s="108"/>
      <c r="D26" s="2"/>
      <c r="E26" s="26">
        <v>1262</v>
      </c>
      <c r="F26" s="22"/>
      <c r="G26" s="27">
        <v>571</v>
      </c>
      <c r="H26" s="22"/>
      <c r="I26" s="26">
        <v>0</v>
      </c>
      <c r="J26" s="3"/>
      <c r="K26" s="27">
        <v>0</v>
      </c>
    </row>
    <row r="27" spans="1:11" ht="6" customHeight="1" x14ac:dyDescent="0.45">
      <c r="A27" s="107"/>
      <c r="B27" s="107"/>
      <c r="C27" s="2"/>
      <c r="D27" s="2"/>
      <c r="E27" s="21"/>
      <c r="F27" s="22"/>
      <c r="G27" s="22"/>
      <c r="H27" s="22"/>
      <c r="I27" s="21"/>
      <c r="J27" s="3"/>
      <c r="K27" s="22"/>
    </row>
    <row r="28" spans="1:11" ht="19.5" customHeight="1" x14ac:dyDescent="0.45">
      <c r="A28" s="5"/>
      <c r="B28" s="5"/>
      <c r="C28" s="108"/>
      <c r="D28" s="2"/>
      <c r="E28" s="21">
        <f>SUM(E11:E26)</f>
        <v>150669</v>
      </c>
      <c r="F28" s="3"/>
      <c r="G28" s="22">
        <f>SUM(G11:G26)</f>
        <v>44136</v>
      </c>
      <c r="H28" s="3"/>
      <c r="I28" s="21">
        <f>SUM(I11:I26)</f>
        <v>-10713</v>
      </c>
      <c r="J28" s="3"/>
      <c r="K28" s="22">
        <f>SUM(K11:K26)</f>
        <v>-32321</v>
      </c>
    </row>
    <row r="29" spans="1:11" ht="19.5" customHeight="1" x14ac:dyDescent="0.45">
      <c r="A29" s="24" t="s">
        <v>160</v>
      </c>
      <c r="B29" s="107"/>
      <c r="C29" s="2"/>
      <c r="D29" s="2"/>
      <c r="E29" s="21"/>
      <c r="F29" s="3"/>
      <c r="G29" s="22"/>
      <c r="H29" s="3"/>
      <c r="I29" s="21"/>
      <c r="J29" s="3"/>
      <c r="K29" s="22"/>
    </row>
    <row r="30" spans="1:11" ht="19.5" customHeight="1" x14ac:dyDescent="0.45">
      <c r="A30" s="5"/>
      <c r="B30" s="28" t="s">
        <v>21</v>
      </c>
      <c r="C30" s="2"/>
      <c r="D30" s="2"/>
      <c r="E30" s="21">
        <v>-36296</v>
      </c>
      <c r="F30" s="3"/>
      <c r="G30" s="22">
        <v>24618</v>
      </c>
      <c r="H30" s="3"/>
      <c r="I30" s="21">
        <v>-4704</v>
      </c>
      <c r="J30" s="3"/>
      <c r="K30" s="22">
        <v>-4702</v>
      </c>
    </row>
    <row r="31" spans="1:11" ht="19.5" customHeight="1" x14ac:dyDescent="0.45">
      <c r="A31" s="5"/>
      <c r="B31" s="5" t="s">
        <v>24</v>
      </c>
      <c r="C31" s="108"/>
      <c r="D31" s="2"/>
      <c r="E31" s="21">
        <v>-4809</v>
      </c>
      <c r="F31" s="3"/>
      <c r="G31" s="22">
        <v>-3061</v>
      </c>
      <c r="H31" s="3"/>
      <c r="I31" s="21">
        <v>-336</v>
      </c>
      <c r="J31" s="3"/>
      <c r="K31" s="22">
        <v>0</v>
      </c>
    </row>
    <row r="32" spans="1:11" ht="19.5" customHeight="1" x14ac:dyDescent="0.45">
      <c r="A32" s="5"/>
      <c r="B32" s="28" t="s">
        <v>25</v>
      </c>
      <c r="C32" s="2"/>
      <c r="D32" s="2"/>
      <c r="E32" s="21">
        <v>9073</v>
      </c>
      <c r="F32" s="3"/>
      <c r="G32" s="22">
        <v>8084</v>
      </c>
      <c r="H32" s="3"/>
      <c r="I32" s="21">
        <v>0</v>
      </c>
      <c r="J32" s="3"/>
      <c r="K32" s="22">
        <v>0</v>
      </c>
    </row>
    <row r="33" spans="1:11" ht="19.5" customHeight="1" x14ac:dyDescent="0.45">
      <c r="A33" s="5"/>
      <c r="B33" s="28" t="s">
        <v>26</v>
      </c>
      <c r="C33" s="2"/>
      <c r="D33" s="2"/>
      <c r="E33" s="21">
        <v>-63306</v>
      </c>
      <c r="F33" s="3"/>
      <c r="G33" s="22">
        <v>-60971</v>
      </c>
      <c r="H33" s="3"/>
      <c r="I33" s="21">
        <v>231</v>
      </c>
      <c r="J33" s="3"/>
      <c r="K33" s="22">
        <v>5</v>
      </c>
    </row>
    <row r="34" spans="1:11" ht="19.5" customHeight="1" x14ac:dyDescent="0.45">
      <c r="A34" s="5"/>
      <c r="B34" s="28" t="s">
        <v>27</v>
      </c>
      <c r="C34" s="2"/>
      <c r="D34" s="2"/>
      <c r="E34" s="21">
        <v>-1660</v>
      </c>
      <c r="F34" s="3"/>
      <c r="G34" s="22">
        <v>-704</v>
      </c>
      <c r="H34" s="3"/>
      <c r="I34" s="21">
        <v>-2779</v>
      </c>
      <c r="J34" s="3"/>
      <c r="K34" s="22">
        <v>0</v>
      </c>
    </row>
    <row r="35" spans="1:11" ht="19.5" customHeight="1" x14ac:dyDescent="0.45">
      <c r="A35" s="5"/>
      <c r="B35" s="28" t="s">
        <v>40</v>
      </c>
      <c r="C35" s="2"/>
      <c r="D35" s="2"/>
      <c r="E35" s="21">
        <v>-354</v>
      </c>
      <c r="F35" s="3"/>
      <c r="G35" s="22">
        <v>1983</v>
      </c>
      <c r="H35" s="3"/>
      <c r="I35" s="21">
        <v>-433</v>
      </c>
      <c r="J35" s="3"/>
      <c r="K35" s="22">
        <v>-136</v>
      </c>
    </row>
    <row r="36" spans="1:11" ht="19.5" customHeight="1" x14ac:dyDescent="0.45">
      <c r="A36" s="5"/>
      <c r="B36" s="28" t="s">
        <v>161</v>
      </c>
      <c r="C36" s="2"/>
      <c r="D36" s="2"/>
      <c r="E36" s="21">
        <v>-81373</v>
      </c>
      <c r="F36" s="3"/>
      <c r="G36" s="22">
        <v>2785</v>
      </c>
      <c r="H36" s="3"/>
      <c r="I36" s="21">
        <v>40570</v>
      </c>
      <c r="J36" s="3"/>
      <c r="K36" s="22">
        <v>19656</v>
      </c>
    </row>
    <row r="37" spans="1:11" ht="19.5" customHeight="1" x14ac:dyDescent="0.45">
      <c r="A37" s="5"/>
      <c r="B37" s="28" t="s">
        <v>55</v>
      </c>
      <c r="C37" s="2"/>
      <c r="D37" s="2"/>
      <c r="E37" s="26">
        <v>-1105</v>
      </c>
      <c r="F37" s="3"/>
      <c r="G37" s="27">
        <v>-5678</v>
      </c>
      <c r="H37" s="3"/>
      <c r="I37" s="26">
        <v>-1773</v>
      </c>
      <c r="J37" s="3"/>
      <c r="K37" s="27">
        <v>-1938</v>
      </c>
    </row>
    <row r="38" spans="1:11" ht="6" customHeight="1" x14ac:dyDescent="0.45">
      <c r="A38" s="107"/>
      <c r="B38" s="107"/>
      <c r="C38" s="2"/>
      <c r="D38" s="2"/>
      <c r="E38" s="21"/>
      <c r="F38" s="22"/>
      <c r="G38" s="22"/>
      <c r="H38" s="22"/>
      <c r="I38" s="21"/>
      <c r="J38" s="3"/>
      <c r="K38" s="22"/>
    </row>
    <row r="39" spans="1:11" ht="19.5" customHeight="1" x14ac:dyDescent="0.45">
      <c r="A39" s="5" t="s">
        <v>162</v>
      </c>
      <c r="B39" s="1"/>
      <c r="C39" s="2"/>
      <c r="D39" s="2"/>
      <c r="E39" s="21">
        <f>SUM(E28:E37)</f>
        <v>-29161</v>
      </c>
      <c r="F39" s="22"/>
      <c r="G39" s="22">
        <f>SUM(G28:G37)</f>
        <v>11192</v>
      </c>
      <c r="H39" s="22"/>
      <c r="I39" s="21">
        <f>SUM(I28:I37)</f>
        <v>20063</v>
      </c>
      <c r="J39" s="3"/>
      <c r="K39" s="22">
        <f>SUM(K28:K37)</f>
        <v>-19436</v>
      </c>
    </row>
    <row r="40" spans="1:11" ht="19.5" customHeight="1" x14ac:dyDescent="0.45">
      <c r="A40" s="118" t="s">
        <v>199</v>
      </c>
      <c r="B40" s="5"/>
      <c r="C40" s="2"/>
      <c r="D40" s="2"/>
      <c r="E40" s="21">
        <v>3380</v>
      </c>
      <c r="F40" s="3"/>
      <c r="G40" s="22">
        <v>2693</v>
      </c>
      <c r="H40" s="3"/>
      <c r="I40" s="21">
        <v>3380</v>
      </c>
      <c r="J40" s="3"/>
      <c r="K40" s="22">
        <v>2693</v>
      </c>
    </row>
    <row r="41" spans="1:11" ht="19.5" customHeight="1" x14ac:dyDescent="0.45">
      <c r="A41" s="5" t="s">
        <v>196</v>
      </c>
      <c r="B41" s="5"/>
      <c r="C41" s="2"/>
      <c r="D41" s="2"/>
      <c r="E41" s="26">
        <v>-2768</v>
      </c>
      <c r="F41" s="22"/>
      <c r="G41" s="27">
        <v>-3829</v>
      </c>
      <c r="H41" s="22"/>
      <c r="I41" s="26">
        <v>-1215</v>
      </c>
      <c r="J41" s="3"/>
      <c r="K41" s="27">
        <v>-959</v>
      </c>
    </row>
    <row r="42" spans="1:11" ht="6" customHeight="1" x14ac:dyDescent="0.45">
      <c r="A42" s="107"/>
      <c r="B42" s="107"/>
      <c r="C42" s="2"/>
      <c r="D42" s="2"/>
      <c r="E42" s="21"/>
      <c r="F42" s="22"/>
      <c r="G42" s="22"/>
      <c r="H42" s="3"/>
      <c r="I42" s="21"/>
      <c r="J42" s="22"/>
      <c r="K42" s="22"/>
    </row>
    <row r="43" spans="1:11" ht="19.5" customHeight="1" x14ac:dyDescent="0.45">
      <c r="A43" s="5" t="s">
        <v>163</v>
      </c>
      <c r="B43" s="5"/>
      <c r="C43" s="2"/>
      <c r="D43" s="2"/>
      <c r="E43" s="26">
        <f>SUM(E39:E41)</f>
        <v>-28549</v>
      </c>
      <c r="F43" s="22"/>
      <c r="G43" s="27">
        <f>SUM(G39:G41)</f>
        <v>10056</v>
      </c>
      <c r="H43" s="3"/>
      <c r="I43" s="26">
        <f>SUM(I39:I41)</f>
        <v>22228</v>
      </c>
      <c r="J43" s="22"/>
      <c r="K43" s="27">
        <f>SUM(K39:K41)</f>
        <v>-17702</v>
      </c>
    </row>
    <row r="44" spans="1:11" ht="19.5" customHeight="1" x14ac:dyDescent="0.45">
      <c r="A44" s="5"/>
      <c r="B44" s="5"/>
      <c r="C44" s="2"/>
      <c r="D44" s="2"/>
      <c r="E44" s="22"/>
      <c r="F44" s="41"/>
      <c r="G44" s="22"/>
      <c r="H44" s="2"/>
      <c r="I44" s="22"/>
      <c r="J44" s="22"/>
      <c r="K44" s="22"/>
    </row>
    <row r="45" spans="1:11" ht="25.5" customHeight="1" x14ac:dyDescent="0.45">
      <c r="A45" s="5"/>
      <c r="B45" s="5"/>
      <c r="C45" s="2"/>
      <c r="D45" s="2"/>
      <c r="E45" s="22"/>
      <c r="F45" s="41"/>
      <c r="G45" s="22"/>
      <c r="H45" s="2"/>
      <c r="I45" s="22"/>
      <c r="J45" s="22"/>
      <c r="K45" s="22"/>
    </row>
    <row r="46" spans="1:11" ht="23.25" customHeight="1" x14ac:dyDescent="0.45">
      <c r="A46" s="5"/>
      <c r="B46" s="5"/>
      <c r="C46" s="2"/>
      <c r="D46" s="2"/>
      <c r="E46" s="22"/>
      <c r="F46" s="41"/>
      <c r="G46" s="22"/>
      <c r="H46" s="2"/>
      <c r="I46" s="22"/>
      <c r="J46" s="22"/>
      <c r="K46" s="22"/>
    </row>
    <row r="47" spans="1:11" ht="21.75" customHeight="1" x14ac:dyDescent="0.45">
      <c r="A47" s="127" t="s">
        <v>113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1" ht="21.75" customHeight="1" x14ac:dyDescent="0.45">
      <c r="A48" s="6" t="str">
        <f>A1</f>
        <v xml:space="preserve">บริษัท ไทย โซล่าร์ เอ็นเนอร์ยี่ จำกัด (มหาชน) </v>
      </c>
      <c r="B48" s="6"/>
      <c r="C48" s="2"/>
      <c r="D48" s="2"/>
      <c r="E48" s="22"/>
      <c r="F48" s="2"/>
      <c r="G48" s="22"/>
      <c r="H48" s="2"/>
      <c r="I48" s="12"/>
      <c r="J48" s="3"/>
      <c r="K48" s="12"/>
    </row>
    <row r="49" spans="1:11" ht="21.75" customHeight="1" x14ac:dyDescent="0.45">
      <c r="A49" s="6" t="s">
        <v>197</v>
      </c>
      <c r="B49" s="6"/>
      <c r="C49" s="2"/>
      <c r="D49" s="2"/>
      <c r="E49" s="22"/>
      <c r="F49" s="2"/>
      <c r="G49" s="22"/>
      <c r="H49" s="2"/>
      <c r="I49" s="22"/>
      <c r="J49" s="3"/>
      <c r="K49" s="22"/>
    </row>
    <row r="50" spans="1:11" ht="21.75" customHeight="1" x14ac:dyDescent="0.45">
      <c r="A50" s="105" t="str">
        <f>+A3</f>
        <v>สำหรับงวดสามเดือนสิ้นสุดวันที่ 31 มีนาคม พ.ศ. 2566</v>
      </c>
      <c r="B50" s="106"/>
      <c r="C50" s="8"/>
      <c r="D50" s="8"/>
      <c r="E50" s="27"/>
      <c r="F50" s="8"/>
      <c r="G50" s="27"/>
      <c r="H50" s="8"/>
      <c r="I50" s="27"/>
      <c r="J50" s="9"/>
      <c r="K50" s="27"/>
    </row>
    <row r="51" spans="1:11" ht="21.75" customHeight="1" x14ac:dyDescent="0.45">
      <c r="A51" s="6"/>
      <c r="B51" s="6"/>
      <c r="C51" s="2"/>
      <c r="D51" s="2"/>
      <c r="E51" s="22"/>
      <c r="F51" s="2"/>
      <c r="G51" s="22"/>
      <c r="H51" s="2"/>
      <c r="I51" s="22"/>
      <c r="J51" s="3"/>
      <c r="K51" s="22"/>
    </row>
    <row r="52" spans="1:11" ht="21.75" customHeight="1" x14ac:dyDescent="0.45">
      <c r="A52" s="6"/>
      <c r="B52" s="6"/>
      <c r="C52" s="2"/>
      <c r="D52" s="2"/>
      <c r="E52" s="129" t="s">
        <v>3</v>
      </c>
      <c r="F52" s="123"/>
      <c r="G52" s="123"/>
      <c r="H52" s="61"/>
      <c r="I52" s="130" t="s">
        <v>4</v>
      </c>
      <c r="J52" s="123"/>
      <c r="K52" s="123"/>
    </row>
    <row r="53" spans="1:11" ht="21.75" customHeight="1" x14ac:dyDescent="0.45">
      <c r="A53" s="6"/>
      <c r="B53" s="6"/>
      <c r="C53" s="2"/>
      <c r="D53" s="2"/>
      <c r="E53" s="62" t="s">
        <v>7</v>
      </c>
      <c r="F53" s="52"/>
      <c r="G53" s="62" t="s">
        <v>7</v>
      </c>
      <c r="H53" s="52"/>
      <c r="I53" s="62" t="s">
        <v>7</v>
      </c>
      <c r="J53" s="52"/>
      <c r="K53" s="62" t="s">
        <v>7</v>
      </c>
    </row>
    <row r="54" spans="1:11" ht="21.75" customHeight="1" x14ac:dyDescent="0.45">
      <c r="A54" s="5"/>
      <c r="B54" s="5"/>
      <c r="C54" s="18"/>
      <c r="D54" s="18"/>
      <c r="E54" s="12" t="s">
        <v>9</v>
      </c>
      <c r="F54" s="16"/>
      <c r="G54" s="12" t="s">
        <v>10</v>
      </c>
      <c r="H54" s="64"/>
      <c r="I54" s="12" t="s">
        <v>9</v>
      </c>
      <c r="J54" s="16"/>
      <c r="K54" s="12" t="s">
        <v>10</v>
      </c>
    </row>
    <row r="55" spans="1:11" ht="21.75" customHeight="1" x14ac:dyDescent="0.45">
      <c r="A55" s="5"/>
      <c r="B55" s="5"/>
      <c r="C55" s="109" t="s">
        <v>11</v>
      </c>
      <c r="D55" s="18"/>
      <c r="E55" s="65" t="s">
        <v>12</v>
      </c>
      <c r="F55" s="12"/>
      <c r="G55" s="65" t="s">
        <v>12</v>
      </c>
      <c r="H55" s="18"/>
      <c r="I55" s="65" t="s">
        <v>12</v>
      </c>
      <c r="J55" s="12"/>
      <c r="K55" s="65" t="s">
        <v>12</v>
      </c>
    </row>
    <row r="56" spans="1:11" ht="21.75" customHeight="1" x14ac:dyDescent="0.45">
      <c r="A56" s="5"/>
      <c r="B56" s="5"/>
      <c r="C56" s="61"/>
      <c r="D56" s="18"/>
      <c r="E56" s="32"/>
      <c r="F56" s="12"/>
      <c r="G56" s="12"/>
      <c r="H56" s="18"/>
      <c r="I56" s="32"/>
      <c r="J56" s="12"/>
      <c r="K56" s="12"/>
    </row>
    <row r="57" spans="1:11" ht="21.75" customHeight="1" x14ac:dyDescent="0.45">
      <c r="A57" s="1" t="s">
        <v>164</v>
      </c>
      <c r="B57" s="1"/>
      <c r="C57" s="2"/>
      <c r="D57" s="2"/>
      <c r="E57" s="21"/>
      <c r="F57" s="22"/>
      <c r="G57" s="22"/>
      <c r="H57" s="2"/>
      <c r="I57" s="21"/>
      <c r="J57" s="22"/>
      <c r="K57" s="22"/>
    </row>
    <row r="58" spans="1:11" ht="21.75" customHeight="1" x14ac:dyDescent="0.45">
      <c r="A58" s="23" t="s">
        <v>165</v>
      </c>
      <c r="B58" s="23"/>
      <c r="C58" s="2"/>
      <c r="D58" s="2"/>
      <c r="E58" s="21">
        <v>0</v>
      </c>
      <c r="F58" s="22"/>
      <c r="G58" s="22">
        <v>530869</v>
      </c>
      <c r="H58" s="22"/>
      <c r="I58" s="21">
        <v>0</v>
      </c>
      <c r="J58" s="3"/>
      <c r="K58" s="22">
        <v>0</v>
      </c>
    </row>
    <row r="59" spans="1:11" ht="21.75" customHeight="1" x14ac:dyDescent="0.45">
      <c r="A59" s="23" t="s">
        <v>166</v>
      </c>
      <c r="B59" s="23"/>
      <c r="C59" s="2"/>
      <c r="D59" s="2"/>
      <c r="E59" s="21">
        <v>3084</v>
      </c>
      <c r="F59" s="22"/>
      <c r="G59" s="22">
        <v>-2011</v>
      </c>
      <c r="H59" s="22"/>
      <c r="I59" s="21">
        <v>1576</v>
      </c>
      <c r="J59" s="3"/>
      <c r="K59" s="22">
        <v>-1220</v>
      </c>
    </row>
    <row r="60" spans="1:11" ht="21.75" customHeight="1" x14ac:dyDescent="0.45">
      <c r="A60" s="23" t="s">
        <v>22</v>
      </c>
      <c r="B60" s="5"/>
      <c r="C60" s="2">
        <v>12.3</v>
      </c>
      <c r="D60" s="2"/>
      <c r="E60" s="21">
        <v>0</v>
      </c>
      <c r="F60" s="22"/>
      <c r="G60" s="22">
        <v>0</v>
      </c>
      <c r="H60" s="22"/>
      <c r="I60" s="21">
        <v>-14483</v>
      </c>
      <c r="J60" s="3"/>
      <c r="K60" s="22">
        <v>-12035</v>
      </c>
    </row>
    <row r="61" spans="1:11" ht="21.75" customHeight="1" x14ac:dyDescent="0.45">
      <c r="A61" s="23" t="s">
        <v>167</v>
      </c>
      <c r="B61" s="5"/>
      <c r="C61" s="2">
        <v>12.3</v>
      </c>
      <c r="D61" s="2"/>
      <c r="E61" s="21">
        <v>0</v>
      </c>
      <c r="F61" s="22"/>
      <c r="G61" s="22">
        <v>0</v>
      </c>
      <c r="H61" s="22"/>
      <c r="I61" s="21">
        <v>76180</v>
      </c>
      <c r="J61" s="3"/>
      <c r="K61" s="110">
        <v>95830</v>
      </c>
    </row>
    <row r="62" spans="1:11" ht="21.75" customHeight="1" x14ac:dyDescent="0.45">
      <c r="A62" s="23" t="s">
        <v>168</v>
      </c>
      <c r="B62" s="1"/>
      <c r="C62" s="2"/>
      <c r="D62" s="2"/>
      <c r="E62" s="21">
        <v>-762903</v>
      </c>
      <c r="F62" s="22"/>
      <c r="G62" s="22">
        <v>-875179</v>
      </c>
      <c r="H62" s="22"/>
      <c r="I62" s="21">
        <v>6522</v>
      </c>
      <c r="J62" s="3"/>
      <c r="K62" s="110">
        <v>-73</v>
      </c>
    </row>
    <row r="63" spans="1:11" ht="21.75" customHeight="1" x14ac:dyDescent="0.45">
      <c r="A63" s="23" t="s">
        <v>169</v>
      </c>
      <c r="B63" s="1"/>
      <c r="C63" s="2"/>
      <c r="D63" s="2"/>
      <c r="E63" s="21"/>
      <c r="F63" s="22"/>
      <c r="G63" s="22"/>
      <c r="H63" s="22"/>
      <c r="I63" s="21"/>
      <c r="J63" s="3"/>
      <c r="K63" s="110"/>
    </row>
    <row r="64" spans="1:11" ht="21.75" customHeight="1" x14ac:dyDescent="0.45">
      <c r="A64" s="23"/>
      <c r="B64" s="23" t="s">
        <v>35</v>
      </c>
      <c r="C64" s="2"/>
      <c r="D64" s="2"/>
      <c r="E64" s="21">
        <v>-46999</v>
      </c>
      <c r="F64" s="22"/>
      <c r="G64" s="22">
        <v>-38206</v>
      </c>
      <c r="H64" s="22"/>
      <c r="I64" s="21">
        <v>0</v>
      </c>
      <c r="J64" s="3"/>
      <c r="K64" s="110">
        <v>0</v>
      </c>
    </row>
    <row r="65" spans="1:11" ht="21.75" customHeight="1" x14ac:dyDescent="0.45">
      <c r="A65" s="23" t="s">
        <v>170</v>
      </c>
      <c r="B65" s="1"/>
      <c r="C65" s="2"/>
      <c r="D65" s="2"/>
      <c r="E65" s="21">
        <v>0</v>
      </c>
      <c r="F65" s="22"/>
      <c r="G65" s="22">
        <v>4</v>
      </c>
      <c r="H65" s="22"/>
      <c r="I65" s="21">
        <v>0</v>
      </c>
      <c r="J65" s="3"/>
      <c r="K65" s="22">
        <v>0</v>
      </c>
    </row>
    <row r="66" spans="1:11" ht="21.75" customHeight="1" x14ac:dyDescent="0.45">
      <c r="A66" s="23" t="s">
        <v>171</v>
      </c>
      <c r="B66" s="1"/>
      <c r="C66" s="2"/>
      <c r="D66" s="2"/>
      <c r="E66" s="21">
        <v>-356</v>
      </c>
      <c r="F66" s="22"/>
      <c r="G66" s="22">
        <v>-197</v>
      </c>
      <c r="H66" s="22"/>
      <c r="I66" s="21">
        <v>-357</v>
      </c>
      <c r="J66" s="3"/>
      <c r="K66" s="22">
        <v>-170</v>
      </c>
    </row>
    <row r="67" spans="1:11" ht="21.75" customHeight="1" x14ac:dyDescent="0.45">
      <c r="A67" s="23" t="s">
        <v>172</v>
      </c>
      <c r="B67" s="1"/>
      <c r="C67" s="2"/>
      <c r="D67" s="2"/>
      <c r="E67" s="21">
        <v>523</v>
      </c>
      <c r="F67" s="22"/>
      <c r="G67" s="22">
        <v>4</v>
      </c>
      <c r="H67" s="22"/>
      <c r="I67" s="21">
        <v>2327</v>
      </c>
      <c r="J67" s="3"/>
      <c r="K67" s="22">
        <v>5</v>
      </c>
    </row>
    <row r="68" spans="1:11" ht="21.75" customHeight="1" x14ac:dyDescent="0.45">
      <c r="A68" s="23" t="s">
        <v>173</v>
      </c>
      <c r="B68" s="1"/>
      <c r="C68" s="2"/>
      <c r="D68" s="2"/>
      <c r="E68" s="21">
        <v>158550</v>
      </c>
      <c r="F68" s="22"/>
      <c r="G68" s="22">
        <v>136500</v>
      </c>
      <c r="H68" s="22"/>
      <c r="I68" s="21">
        <v>176050</v>
      </c>
      <c r="J68" s="3"/>
      <c r="K68" s="27">
        <v>144450</v>
      </c>
    </row>
    <row r="69" spans="1:11" ht="6" customHeight="1" x14ac:dyDescent="0.45">
      <c r="A69" s="107"/>
      <c r="B69" s="107"/>
      <c r="C69" s="2"/>
      <c r="D69" s="2"/>
      <c r="E69" s="111"/>
      <c r="F69" s="22"/>
      <c r="G69" s="112"/>
      <c r="H69" s="22"/>
      <c r="I69" s="111"/>
      <c r="J69" s="3"/>
      <c r="K69" s="112"/>
    </row>
    <row r="70" spans="1:11" ht="21.75" customHeight="1" x14ac:dyDescent="0.45">
      <c r="A70" s="24" t="s">
        <v>174</v>
      </c>
      <c r="B70" s="6"/>
      <c r="C70" s="2"/>
      <c r="D70" s="2"/>
      <c r="E70" s="26">
        <f>SUM(E58:E68)</f>
        <v>-648101</v>
      </c>
      <c r="F70" s="22"/>
      <c r="G70" s="27">
        <f>SUM(G58:G68)</f>
        <v>-248216</v>
      </c>
      <c r="H70" s="22"/>
      <c r="I70" s="26">
        <f>SUM(I58:I68)</f>
        <v>247815</v>
      </c>
      <c r="J70" s="3"/>
      <c r="K70" s="27">
        <f>SUM(K58:K68)</f>
        <v>226787</v>
      </c>
    </row>
    <row r="71" spans="1:11" ht="21.75" customHeight="1" x14ac:dyDescent="0.45">
      <c r="A71" s="107"/>
      <c r="B71" s="107"/>
      <c r="C71" s="2"/>
      <c r="D71" s="2"/>
      <c r="E71" s="111"/>
      <c r="F71" s="22"/>
      <c r="G71" s="112"/>
      <c r="H71" s="22"/>
      <c r="I71" s="111"/>
      <c r="J71" s="3"/>
      <c r="K71" s="112"/>
    </row>
    <row r="72" spans="1:11" ht="21.75" customHeight="1" x14ac:dyDescent="0.45">
      <c r="A72" s="1" t="s">
        <v>175</v>
      </c>
      <c r="B72" s="1"/>
      <c r="C72" s="2"/>
      <c r="D72" s="2"/>
      <c r="E72" s="21"/>
      <c r="F72" s="3"/>
      <c r="G72" s="22"/>
      <c r="H72" s="3"/>
      <c r="I72" s="21"/>
      <c r="J72" s="3"/>
      <c r="K72" s="22"/>
    </row>
    <row r="73" spans="1:11" ht="21.75" customHeight="1" x14ac:dyDescent="0.45">
      <c r="A73" s="23" t="s">
        <v>176</v>
      </c>
      <c r="B73" s="23"/>
      <c r="C73" s="2">
        <v>10.1</v>
      </c>
      <c r="D73" s="2"/>
      <c r="E73" s="21">
        <v>100000</v>
      </c>
      <c r="F73" s="3"/>
      <c r="G73" s="22">
        <v>100000</v>
      </c>
      <c r="H73" s="3"/>
      <c r="I73" s="21">
        <v>100000</v>
      </c>
      <c r="J73" s="3"/>
      <c r="K73" s="22">
        <v>100000</v>
      </c>
    </row>
    <row r="74" spans="1:11" ht="21.75" customHeight="1" x14ac:dyDescent="0.45">
      <c r="A74" s="23" t="s">
        <v>177</v>
      </c>
      <c r="B74" s="23"/>
      <c r="C74" s="2">
        <v>10.1</v>
      </c>
      <c r="D74" s="2"/>
      <c r="E74" s="21">
        <v>-106000</v>
      </c>
      <c r="F74" s="3"/>
      <c r="G74" s="22">
        <v>-160000</v>
      </c>
      <c r="H74" s="3"/>
      <c r="I74" s="21">
        <v>-106000</v>
      </c>
      <c r="J74" s="3"/>
      <c r="K74" s="22">
        <v>-160000</v>
      </c>
    </row>
    <row r="75" spans="1:11" ht="21.75" customHeight="1" x14ac:dyDescent="0.45">
      <c r="A75" s="113" t="s">
        <v>178</v>
      </c>
      <c r="B75" s="23"/>
      <c r="C75" s="2"/>
      <c r="D75" s="2"/>
      <c r="E75" s="21">
        <v>-8905</v>
      </c>
      <c r="F75" s="3"/>
      <c r="G75" s="22">
        <v>-10557</v>
      </c>
      <c r="H75" s="3"/>
      <c r="I75" s="21">
        <v>-1559</v>
      </c>
      <c r="J75" s="3"/>
      <c r="K75" s="22">
        <v>-2247</v>
      </c>
    </row>
    <row r="76" spans="1:11" ht="21.75" customHeight="1" x14ac:dyDescent="0.45">
      <c r="A76" s="23" t="s">
        <v>179</v>
      </c>
      <c r="B76" s="23"/>
      <c r="C76" s="2">
        <v>10.199999999999999</v>
      </c>
      <c r="D76" s="2"/>
      <c r="E76" s="21">
        <v>923844</v>
      </c>
      <c r="F76" s="3"/>
      <c r="G76" s="22">
        <v>691189</v>
      </c>
      <c r="H76" s="3"/>
      <c r="I76" s="21">
        <v>0</v>
      </c>
      <c r="J76" s="3"/>
      <c r="K76" s="22">
        <v>0</v>
      </c>
    </row>
    <row r="77" spans="1:11" ht="21.75" customHeight="1" x14ac:dyDescent="0.45">
      <c r="A77" s="113" t="s">
        <v>180</v>
      </c>
      <c r="B77" s="23"/>
      <c r="C77" s="2">
        <v>10.199999999999999</v>
      </c>
      <c r="D77" s="2"/>
      <c r="E77" s="21">
        <v>-125910</v>
      </c>
      <c r="F77" s="3"/>
      <c r="G77" s="22">
        <v>-137179</v>
      </c>
      <c r="H77" s="3"/>
      <c r="I77" s="21">
        <v>-74115</v>
      </c>
      <c r="J77" s="3"/>
      <c r="K77" s="22">
        <v>-86934</v>
      </c>
    </row>
    <row r="78" spans="1:11" ht="21.75" customHeight="1" x14ac:dyDescent="0.45">
      <c r="A78" s="23" t="s">
        <v>181</v>
      </c>
      <c r="B78" s="5"/>
      <c r="C78" s="2"/>
      <c r="D78" s="2"/>
      <c r="E78" s="26">
        <v>-26355</v>
      </c>
      <c r="F78" s="3"/>
      <c r="G78" s="27">
        <v>-51791</v>
      </c>
      <c r="H78" s="3"/>
      <c r="I78" s="26">
        <v>-117596</v>
      </c>
      <c r="J78" s="3"/>
      <c r="K78" s="27">
        <v>-59811</v>
      </c>
    </row>
    <row r="79" spans="1:11" ht="6" customHeight="1" x14ac:dyDescent="0.45">
      <c r="A79" s="107"/>
      <c r="B79" s="107"/>
      <c r="C79" s="2"/>
      <c r="D79" s="2"/>
      <c r="E79" s="21"/>
      <c r="F79" s="3"/>
      <c r="G79" s="22"/>
      <c r="H79" s="3"/>
      <c r="I79" s="21"/>
      <c r="J79" s="22"/>
      <c r="K79" s="22"/>
    </row>
    <row r="80" spans="1:11" ht="21.75" customHeight="1" x14ac:dyDescent="0.45">
      <c r="A80" s="24" t="s">
        <v>182</v>
      </c>
      <c r="B80" s="24"/>
      <c r="C80" s="2"/>
      <c r="D80" s="2"/>
      <c r="E80" s="26">
        <f>SUM(E73:E78)</f>
        <v>756674</v>
      </c>
      <c r="F80" s="22"/>
      <c r="G80" s="27">
        <f>SUM(G73:G78)</f>
        <v>431662</v>
      </c>
      <c r="H80" s="3"/>
      <c r="I80" s="26">
        <f>SUM(I73:I78)</f>
        <v>-199270</v>
      </c>
      <c r="J80" s="22"/>
      <c r="K80" s="27">
        <f>SUM(K73:K78)</f>
        <v>-208992</v>
      </c>
    </row>
    <row r="81" spans="1:11" ht="21.75" customHeight="1" x14ac:dyDescent="0.45">
      <c r="A81" s="24"/>
      <c r="B81" s="24"/>
      <c r="C81" s="2"/>
      <c r="D81" s="2"/>
      <c r="E81" s="22"/>
      <c r="F81" s="25"/>
      <c r="G81" s="22"/>
      <c r="H81" s="4"/>
      <c r="I81" s="22"/>
      <c r="J81" s="25"/>
      <c r="K81" s="22"/>
    </row>
    <row r="82" spans="1:11" ht="21.75" customHeight="1" x14ac:dyDescent="0.45">
      <c r="A82" s="24"/>
      <c r="B82" s="24"/>
      <c r="C82" s="2"/>
      <c r="D82" s="2"/>
      <c r="E82" s="22"/>
      <c r="F82" s="25"/>
      <c r="G82" s="22"/>
      <c r="H82" s="4"/>
      <c r="I82" s="22"/>
      <c r="J82" s="25"/>
      <c r="K82" s="22"/>
    </row>
    <row r="83" spans="1:11" ht="21.75" customHeight="1" x14ac:dyDescent="0.45">
      <c r="A83" s="24"/>
      <c r="B83" s="24"/>
      <c r="C83" s="2"/>
      <c r="D83" s="2"/>
      <c r="E83" s="22"/>
      <c r="F83" s="25"/>
      <c r="G83" s="22"/>
      <c r="H83" s="4"/>
      <c r="I83" s="22"/>
      <c r="J83" s="25"/>
      <c r="K83" s="22"/>
    </row>
    <row r="84" spans="1:11" ht="21.75" customHeight="1" x14ac:dyDescent="0.45">
      <c r="A84" s="24"/>
      <c r="B84" s="24"/>
      <c r="C84" s="2"/>
      <c r="D84" s="2"/>
      <c r="E84" s="22"/>
      <c r="F84" s="25"/>
      <c r="G84" s="22"/>
      <c r="H84" s="4"/>
      <c r="I84" s="22"/>
      <c r="J84" s="25"/>
      <c r="K84" s="22"/>
    </row>
    <row r="85" spans="1:11" ht="21.75" customHeight="1" x14ac:dyDescent="0.45">
      <c r="A85" s="24"/>
      <c r="B85" s="24"/>
      <c r="C85" s="2"/>
      <c r="D85" s="2"/>
      <c r="E85" s="22"/>
      <c r="F85" s="25"/>
      <c r="G85" s="22"/>
      <c r="H85" s="4"/>
      <c r="I85" s="22"/>
      <c r="J85" s="25"/>
      <c r="K85" s="22"/>
    </row>
    <row r="86" spans="1:11" ht="21.75" customHeight="1" x14ac:dyDescent="0.45">
      <c r="A86" s="24"/>
      <c r="B86" s="24"/>
      <c r="C86" s="2"/>
      <c r="D86" s="2"/>
      <c r="E86" s="22"/>
      <c r="F86" s="25"/>
      <c r="G86" s="22"/>
      <c r="H86" s="4"/>
      <c r="I86" s="22"/>
      <c r="J86" s="25"/>
      <c r="K86" s="22"/>
    </row>
    <row r="87" spans="1:11" ht="21.75" customHeight="1" x14ac:dyDescent="0.45">
      <c r="A87" s="24"/>
      <c r="B87" s="24"/>
      <c r="C87" s="2"/>
      <c r="D87" s="2"/>
      <c r="E87" s="22"/>
      <c r="F87" s="25"/>
      <c r="G87" s="22"/>
      <c r="H87" s="4"/>
      <c r="I87" s="22"/>
      <c r="J87" s="25"/>
      <c r="K87" s="22"/>
    </row>
    <row r="88" spans="1:11" ht="18" customHeight="1" x14ac:dyDescent="0.45">
      <c r="A88" s="24"/>
      <c r="B88" s="24"/>
      <c r="C88" s="2"/>
      <c r="D88" s="2"/>
      <c r="E88" s="22"/>
      <c r="F88" s="25"/>
      <c r="G88" s="22"/>
      <c r="H88" s="4"/>
      <c r="I88" s="22"/>
      <c r="J88" s="25"/>
      <c r="K88" s="22"/>
    </row>
    <row r="89" spans="1:11" ht="21.75" customHeight="1" x14ac:dyDescent="0.45">
      <c r="A89" s="4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114"/>
      <c r="C89" s="8"/>
      <c r="D89" s="8"/>
      <c r="E89" s="27"/>
      <c r="F89" s="115"/>
      <c r="G89" s="27"/>
      <c r="H89" s="8"/>
      <c r="I89" s="27"/>
      <c r="J89" s="115"/>
      <c r="K89" s="27"/>
    </row>
    <row r="90" spans="1:11" ht="21.75" customHeight="1" x14ac:dyDescent="0.45">
      <c r="A90" s="6" t="str">
        <f>+A1</f>
        <v xml:space="preserve">บริษัท ไทย โซล่าร์ เอ็นเนอร์ยี่ จำกัด (มหาชน) </v>
      </c>
      <c r="B90" s="6"/>
      <c r="C90" s="2"/>
      <c r="D90" s="2"/>
      <c r="E90" s="22"/>
      <c r="F90" s="2"/>
      <c r="G90" s="22"/>
      <c r="H90" s="2"/>
      <c r="I90" s="12"/>
      <c r="J90" s="3"/>
      <c r="K90" s="12"/>
    </row>
    <row r="91" spans="1:11" ht="21.75" customHeight="1" x14ac:dyDescent="0.45">
      <c r="A91" s="6" t="s">
        <v>197</v>
      </c>
      <c r="B91" s="6"/>
      <c r="C91" s="2"/>
      <c r="D91" s="2"/>
      <c r="E91" s="22"/>
      <c r="F91" s="2"/>
      <c r="G91" s="22"/>
      <c r="H91" s="2"/>
      <c r="I91" s="22"/>
      <c r="J91" s="3"/>
      <c r="K91" s="22"/>
    </row>
    <row r="92" spans="1:11" ht="21.75" customHeight="1" x14ac:dyDescent="0.45">
      <c r="A92" s="105" t="str">
        <f>+A3</f>
        <v>สำหรับงวดสามเดือนสิ้นสุดวันที่ 31 มีนาคม พ.ศ. 2566</v>
      </c>
      <c r="B92" s="106"/>
      <c r="C92" s="8"/>
      <c r="D92" s="8"/>
      <c r="E92" s="27"/>
      <c r="F92" s="8"/>
      <c r="G92" s="27"/>
      <c r="H92" s="8"/>
      <c r="I92" s="27"/>
      <c r="J92" s="9"/>
      <c r="K92" s="27"/>
    </row>
    <row r="93" spans="1:11" ht="21.75" customHeight="1" x14ac:dyDescent="0.45">
      <c r="A93" s="6"/>
      <c r="B93" s="6"/>
      <c r="C93" s="2"/>
      <c r="D93" s="2"/>
      <c r="E93" s="22"/>
      <c r="F93" s="2"/>
      <c r="G93" s="22"/>
      <c r="H93" s="2"/>
      <c r="I93" s="22"/>
      <c r="J93" s="3"/>
      <c r="K93" s="22"/>
    </row>
    <row r="94" spans="1:11" ht="21.75" customHeight="1" x14ac:dyDescent="0.45">
      <c r="A94" s="6"/>
      <c r="B94" s="6"/>
      <c r="C94" s="2"/>
      <c r="D94" s="2"/>
      <c r="E94" s="129" t="s">
        <v>3</v>
      </c>
      <c r="F94" s="123"/>
      <c r="G94" s="123"/>
      <c r="H94" s="61"/>
      <c r="I94" s="130" t="s">
        <v>4</v>
      </c>
      <c r="J94" s="123"/>
      <c r="K94" s="123"/>
    </row>
    <row r="95" spans="1:11" ht="21.75" customHeight="1" x14ac:dyDescent="0.45">
      <c r="A95" s="6"/>
      <c r="B95" s="6"/>
      <c r="C95" s="2"/>
      <c r="D95" s="2"/>
      <c r="E95" s="62" t="s">
        <v>7</v>
      </c>
      <c r="F95" s="52"/>
      <c r="G95" s="62" t="s">
        <v>7</v>
      </c>
      <c r="H95" s="52"/>
      <c r="I95" s="62" t="s">
        <v>7</v>
      </c>
      <c r="J95" s="52"/>
      <c r="K95" s="62" t="s">
        <v>7</v>
      </c>
    </row>
    <row r="96" spans="1:11" ht="21.75" customHeight="1" x14ac:dyDescent="0.45">
      <c r="A96" s="5"/>
      <c r="B96" s="5"/>
      <c r="C96" s="18"/>
      <c r="D96" s="18"/>
      <c r="E96" s="12" t="s">
        <v>9</v>
      </c>
      <c r="F96" s="16"/>
      <c r="G96" s="12" t="s">
        <v>10</v>
      </c>
      <c r="H96" s="64"/>
      <c r="I96" s="12" t="s">
        <v>9</v>
      </c>
      <c r="J96" s="16"/>
      <c r="K96" s="12" t="s">
        <v>10</v>
      </c>
    </row>
    <row r="97" spans="1:11" ht="21.75" customHeight="1" x14ac:dyDescent="0.45">
      <c r="A97" s="5"/>
      <c r="B97" s="5"/>
      <c r="C97" s="18"/>
      <c r="D97" s="18"/>
      <c r="E97" s="65" t="s">
        <v>12</v>
      </c>
      <c r="F97" s="12"/>
      <c r="G97" s="65" t="s">
        <v>12</v>
      </c>
      <c r="H97" s="18"/>
      <c r="I97" s="65" t="s">
        <v>12</v>
      </c>
      <c r="J97" s="12"/>
      <c r="K97" s="65" t="s">
        <v>12</v>
      </c>
    </row>
    <row r="98" spans="1:11" ht="21.75" customHeight="1" x14ac:dyDescent="0.45">
      <c r="A98" s="5"/>
      <c r="B98" s="5"/>
      <c r="C98" s="61"/>
      <c r="D98" s="18"/>
      <c r="E98" s="32"/>
      <c r="F98" s="12"/>
      <c r="G98" s="12"/>
      <c r="H98" s="18"/>
      <c r="I98" s="32"/>
      <c r="J98" s="12"/>
      <c r="K98" s="12"/>
    </row>
    <row r="99" spans="1:11" ht="21.75" customHeight="1" x14ac:dyDescent="0.45">
      <c r="A99" s="40" t="s">
        <v>183</v>
      </c>
      <c r="B99" s="6"/>
      <c r="C99" s="2"/>
      <c r="D99" s="2"/>
      <c r="E99" s="21">
        <f>E43+E70+E80</f>
        <v>80024</v>
      </c>
      <c r="F99" s="22"/>
      <c r="G99" s="22">
        <f>G43+G70+G80</f>
        <v>193502</v>
      </c>
      <c r="H99" s="22"/>
      <c r="I99" s="21">
        <f>I43+I70+I80</f>
        <v>70773</v>
      </c>
      <c r="J99" s="22"/>
      <c r="K99" s="22">
        <f>K43+K70+K80</f>
        <v>93</v>
      </c>
    </row>
    <row r="100" spans="1:11" ht="21.75" customHeight="1" x14ac:dyDescent="0.45">
      <c r="A100" s="28" t="s">
        <v>184</v>
      </c>
      <c r="B100" s="24"/>
      <c r="C100" s="2"/>
      <c r="D100" s="2"/>
      <c r="E100" s="21">
        <f>'2-4'!G14</f>
        <v>360642</v>
      </c>
      <c r="F100" s="22"/>
      <c r="G100" s="22">
        <v>849068</v>
      </c>
      <c r="H100" s="22"/>
      <c r="I100" s="21">
        <f>'2-4'!K14</f>
        <v>131134</v>
      </c>
      <c r="J100" s="3"/>
      <c r="K100" s="22">
        <v>79389</v>
      </c>
    </row>
    <row r="101" spans="1:11" ht="21.75" customHeight="1" x14ac:dyDescent="0.45">
      <c r="A101" s="35" t="s">
        <v>185</v>
      </c>
      <c r="B101" s="5"/>
      <c r="C101" s="2"/>
      <c r="D101" s="2"/>
      <c r="E101" s="21">
        <v>2</v>
      </c>
      <c r="F101" s="22"/>
      <c r="G101" s="22">
        <v>2</v>
      </c>
      <c r="H101" s="22"/>
      <c r="I101" s="21">
        <v>-2631</v>
      </c>
      <c r="J101" s="3"/>
      <c r="K101" s="22">
        <v>-2</v>
      </c>
    </row>
    <row r="102" spans="1:11" ht="21.75" customHeight="1" x14ac:dyDescent="0.45">
      <c r="A102" s="28" t="s">
        <v>186</v>
      </c>
      <c r="B102" s="24"/>
      <c r="C102" s="2"/>
      <c r="D102" s="2"/>
      <c r="E102" s="26">
        <v>38541</v>
      </c>
      <c r="F102" s="22"/>
      <c r="G102" s="27">
        <v>1137</v>
      </c>
      <c r="H102" s="22"/>
      <c r="I102" s="26">
        <v>0</v>
      </c>
      <c r="J102" s="3"/>
      <c r="K102" s="27">
        <v>0</v>
      </c>
    </row>
    <row r="103" spans="1:11" ht="6" customHeight="1" x14ac:dyDescent="0.45">
      <c r="A103" s="107"/>
      <c r="B103" s="107"/>
      <c r="C103" s="2"/>
      <c r="D103" s="2"/>
      <c r="E103" s="111"/>
      <c r="F103" s="22"/>
      <c r="G103" s="112"/>
      <c r="H103" s="22"/>
      <c r="I103" s="111"/>
      <c r="J103" s="3"/>
      <c r="K103" s="112"/>
    </row>
    <row r="104" spans="1:11" ht="21.75" customHeight="1" thickBot="1" x14ac:dyDescent="0.5">
      <c r="A104" s="6" t="s">
        <v>187</v>
      </c>
      <c r="B104" s="6"/>
      <c r="C104" s="2"/>
      <c r="D104" s="2"/>
      <c r="E104" s="29">
        <f>SUM(E99:E102)</f>
        <v>479209</v>
      </c>
      <c r="F104" s="22"/>
      <c r="G104" s="30">
        <f>SUM(G99:G102)</f>
        <v>1043709</v>
      </c>
      <c r="H104" s="22"/>
      <c r="I104" s="29">
        <f>SUM(I99:I102)</f>
        <v>199276</v>
      </c>
      <c r="J104" s="3"/>
      <c r="K104" s="30">
        <f>SUM(K99:K102)</f>
        <v>79480</v>
      </c>
    </row>
    <row r="105" spans="1:11" ht="21.75" customHeight="1" thickTop="1" x14ac:dyDescent="0.45">
      <c r="A105" s="6"/>
      <c r="B105" s="107"/>
      <c r="C105" s="2"/>
      <c r="D105" s="2"/>
      <c r="E105" s="21"/>
      <c r="F105" s="22"/>
      <c r="G105" s="22"/>
      <c r="H105" s="22"/>
      <c r="I105" s="21"/>
      <c r="J105" s="3"/>
      <c r="K105" s="22"/>
    </row>
    <row r="106" spans="1:11" ht="21.75" customHeight="1" x14ac:dyDescent="0.45">
      <c r="A106" s="6" t="s">
        <v>188</v>
      </c>
      <c r="B106" s="107"/>
      <c r="C106" s="2"/>
      <c r="D106" s="2"/>
      <c r="E106" s="21"/>
      <c r="F106" s="22"/>
      <c r="G106" s="22"/>
      <c r="H106" s="22"/>
      <c r="I106" s="21"/>
      <c r="J106" s="3"/>
      <c r="K106" s="22"/>
    </row>
    <row r="107" spans="1:11" ht="6" customHeight="1" x14ac:dyDescent="0.45">
      <c r="A107" s="107"/>
      <c r="B107" s="107"/>
      <c r="C107" s="2"/>
      <c r="D107" s="2"/>
      <c r="E107" s="21"/>
      <c r="F107" s="22"/>
      <c r="G107" s="22"/>
      <c r="H107" s="22"/>
      <c r="I107" s="21"/>
      <c r="J107" s="3"/>
      <c r="K107" s="22"/>
    </row>
    <row r="108" spans="1:11" ht="21.75" customHeight="1" x14ac:dyDescent="0.45">
      <c r="A108" s="116" t="s">
        <v>189</v>
      </c>
      <c r="B108" s="24"/>
      <c r="C108" s="2"/>
      <c r="D108" s="2"/>
      <c r="E108" s="21"/>
      <c r="F108" s="3"/>
      <c r="G108" s="22"/>
      <c r="H108" s="3"/>
      <c r="I108" s="21"/>
      <c r="J108" s="3"/>
      <c r="K108" s="22"/>
    </row>
    <row r="109" spans="1:11" ht="21.75" customHeight="1" x14ac:dyDescent="0.45">
      <c r="A109" s="116" t="s">
        <v>190</v>
      </c>
      <c r="B109" s="24"/>
      <c r="C109" s="2"/>
      <c r="D109" s="2"/>
      <c r="E109" s="21">
        <v>408</v>
      </c>
      <c r="F109" s="13"/>
      <c r="G109" s="22">
        <v>1146</v>
      </c>
      <c r="H109" s="13"/>
      <c r="I109" s="21">
        <v>8</v>
      </c>
      <c r="J109" s="13"/>
      <c r="K109" s="22">
        <v>8</v>
      </c>
    </row>
    <row r="110" spans="1:11" ht="21.75" customHeight="1" x14ac:dyDescent="0.45">
      <c r="A110" s="116" t="s">
        <v>191</v>
      </c>
      <c r="B110" s="24"/>
      <c r="C110" s="2"/>
      <c r="D110" s="2"/>
      <c r="E110" s="21">
        <v>5094</v>
      </c>
      <c r="F110" s="13"/>
      <c r="G110" s="22">
        <v>4553</v>
      </c>
      <c r="H110" s="13"/>
      <c r="I110" s="21">
        <v>0</v>
      </c>
      <c r="J110" s="13"/>
      <c r="K110" s="22">
        <v>0</v>
      </c>
    </row>
    <row r="111" spans="1:11" ht="21.75" customHeight="1" x14ac:dyDescent="0.45">
      <c r="A111" s="13" t="s">
        <v>192</v>
      </c>
      <c r="B111" s="24"/>
      <c r="C111" s="2"/>
      <c r="D111" s="2"/>
      <c r="E111" s="21">
        <v>4416</v>
      </c>
      <c r="F111" s="22"/>
      <c r="G111" s="22">
        <v>1559</v>
      </c>
      <c r="H111" s="22"/>
      <c r="I111" s="21">
        <v>4416</v>
      </c>
      <c r="J111" s="22"/>
      <c r="K111" s="22">
        <v>0</v>
      </c>
    </row>
    <row r="112" spans="1:11" ht="21.75" customHeight="1" x14ac:dyDescent="0.45">
      <c r="A112" s="13"/>
      <c r="B112" s="24"/>
      <c r="C112" s="2"/>
      <c r="D112" s="2"/>
      <c r="E112" s="4"/>
      <c r="F112" s="22"/>
      <c r="G112" s="4"/>
      <c r="H112" s="22"/>
      <c r="I112" s="25"/>
      <c r="J112" s="22"/>
      <c r="K112" s="22"/>
    </row>
    <row r="113" spans="1:11" ht="21.75" customHeight="1" x14ac:dyDescent="0.45">
      <c r="A113" s="13"/>
      <c r="B113" s="24"/>
      <c r="C113" s="2"/>
      <c r="D113" s="2"/>
      <c r="E113" s="4"/>
      <c r="F113" s="22"/>
      <c r="G113" s="4"/>
      <c r="H113" s="22"/>
      <c r="I113" s="25"/>
      <c r="J113" s="22"/>
      <c r="K113" s="22"/>
    </row>
    <row r="114" spans="1:11" ht="21.75" customHeight="1" x14ac:dyDescent="0.45">
      <c r="A114" s="13"/>
      <c r="B114" s="24"/>
      <c r="C114" s="2"/>
      <c r="D114" s="2"/>
      <c r="E114" s="4"/>
      <c r="F114" s="22"/>
      <c r="G114" s="4"/>
      <c r="H114" s="22"/>
      <c r="I114" s="25"/>
      <c r="J114" s="22"/>
      <c r="K114" s="22"/>
    </row>
    <row r="115" spans="1:11" ht="21.75" customHeight="1" x14ac:dyDescent="0.45">
      <c r="A115" s="13"/>
      <c r="B115" s="24"/>
      <c r="C115" s="2"/>
      <c r="D115" s="2"/>
      <c r="E115" s="22"/>
      <c r="F115" s="4"/>
      <c r="G115" s="22"/>
      <c r="H115" s="4"/>
      <c r="I115" s="22"/>
      <c r="J115" s="25"/>
      <c r="K115" s="22"/>
    </row>
    <row r="116" spans="1:11" ht="21.75" customHeight="1" x14ac:dyDescent="0.45">
      <c r="A116" s="13"/>
      <c r="B116" s="24"/>
      <c r="C116" s="2"/>
      <c r="D116" s="2"/>
      <c r="E116" s="22"/>
      <c r="F116" s="4"/>
      <c r="G116" s="22"/>
      <c r="H116" s="4"/>
      <c r="I116" s="22"/>
      <c r="J116" s="25"/>
      <c r="K116" s="22"/>
    </row>
    <row r="117" spans="1:11" ht="21.75" customHeight="1" x14ac:dyDescent="0.45">
      <c r="A117" s="13"/>
      <c r="B117" s="24"/>
      <c r="C117" s="2"/>
      <c r="D117" s="2"/>
      <c r="E117" s="22"/>
      <c r="F117" s="4"/>
      <c r="G117" s="22"/>
      <c r="H117" s="4"/>
      <c r="I117" s="22"/>
      <c r="J117" s="25"/>
      <c r="K117" s="22"/>
    </row>
    <row r="118" spans="1:11" ht="21.75" customHeight="1" x14ac:dyDescent="0.45">
      <c r="A118" s="13"/>
      <c r="B118" s="24"/>
      <c r="C118" s="2"/>
      <c r="D118" s="2"/>
      <c r="E118" s="22"/>
      <c r="F118" s="4"/>
      <c r="G118" s="22"/>
      <c r="H118" s="4"/>
      <c r="I118" s="22"/>
      <c r="J118" s="25"/>
      <c r="K118" s="22"/>
    </row>
    <row r="119" spans="1:11" ht="21.75" customHeight="1" x14ac:dyDescent="0.45">
      <c r="A119" s="13"/>
      <c r="B119" s="24"/>
      <c r="C119" s="2"/>
      <c r="D119" s="2"/>
      <c r="E119" s="22"/>
      <c r="F119" s="4"/>
      <c r="G119" s="22"/>
      <c r="H119" s="4"/>
      <c r="I119" s="22"/>
      <c r="J119" s="25"/>
      <c r="K119" s="22"/>
    </row>
    <row r="120" spans="1:11" ht="21.75" customHeight="1" x14ac:dyDescent="0.45">
      <c r="A120" s="13"/>
      <c r="B120" s="24"/>
      <c r="C120" s="2"/>
      <c r="D120" s="2"/>
      <c r="E120" s="22"/>
      <c r="F120" s="4"/>
      <c r="G120" s="22"/>
      <c r="H120" s="4"/>
      <c r="I120" s="22"/>
      <c r="J120" s="25"/>
      <c r="K120" s="22"/>
    </row>
    <row r="121" spans="1:11" ht="21.75" customHeight="1" x14ac:dyDescent="0.45">
      <c r="A121" s="13"/>
      <c r="B121" s="24"/>
      <c r="C121" s="2"/>
      <c r="D121" s="2"/>
      <c r="E121" s="22"/>
      <c r="F121" s="4"/>
      <c r="G121" s="22"/>
      <c r="H121" s="4"/>
      <c r="I121" s="22"/>
      <c r="J121" s="25"/>
      <c r="K121" s="22"/>
    </row>
    <row r="122" spans="1:11" ht="21.75" customHeight="1" x14ac:dyDescent="0.45">
      <c r="A122" s="13"/>
      <c r="B122" s="24"/>
      <c r="C122" s="2"/>
      <c r="D122" s="2"/>
      <c r="E122" s="22"/>
      <c r="F122" s="4"/>
      <c r="G122" s="22"/>
      <c r="H122" s="4"/>
      <c r="I122" s="22"/>
      <c r="J122" s="25"/>
      <c r="K122" s="22"/>
    </row>
    <row r="123" spans="1:11" ht="21.75" customHeight="1" x14ac:dyDescent="0.45">
      <c r="A123" s="13"/>
      <c r="B123" s="24"/>
      <c r="C123" s="2"/>
      <c r="D123" s="2"/>
      <c r="E123" s="22"/>
      <c r="F123" s="4"/>
      <c r="G123" s="22"/>
      <c r="H123" s="4"/>
      <c r="I123" s="22"/>
      <c r="J123" s="25"/>
      <c r="K123" s="22"/>
    </row>
    <row r="124" spans="1:11" ht="21.75" customHeight="1" x14ac:dyDescent="0.45">
      <c r="A124" s="13"/>
      <c r="B124" s="24"/>
      <c r="C124" s="2"/>
      <c r="D124" s="2"/>
      <c r="E124" s="22"/>
      <c r="F124" s="4"/>
      <c r="G124" s="22"/>
      <c r="H124" s="4"/>
      <c r="I124" s="22"/>
      <c r="J124" s="25"/>
      <c r="K124" s="22"/>
    </row>
    <row r="125" spans="1:11" ht="21.75" customHeight="1" x14ac:dyDescent="0.45">
      <c r="A125" s="13"/>
      <c r="B125" s="24"/>
      <c r="C125" s="2"/>
      <c r="D125" s="2"/>
      <c r="E125" s="22"/>
      <c r="F125" s="4"/>
      <c r="G125" s="22"/>
      <c r="H125" s="4"/>
      <c r="I125" s="22"/>
      <c r="J125" s="25"/>
      <c r="K125" s="22"/>
    </row>
    <row r="126" spans="1:11" ht="21.75" customHeight="1" x14ac:dyDescent="0.45">
      <c r="A126" s="13"/>
      <c r="B126" s="24"/>
      <c r="C126" s="2"/>
      <c r="D126" s="2"/>
      <c r="E126" s="22"/>
      <c r="F126" s="4"/>
      <c r="G126" s="22"/>
      <c r="H126" s="4"/>
      <c r="I126" s="22"/>
      <c r="J126" s="25"/>
      <c r="K126" s="22"/>
    </row>
    <row r="127" spans="1:11" ht="21.75" customHeight="1" x14ac:dyDescent="0.45">
      <c r="A127" s="13"/>
      <c r="B127" s="24"/>
      <c r="C127" s="2"/>
      <c r="D127" s="2"/>
      <c r="E127" s="22"/>
      <c r="F127" s="4"/>
      <c r="G127" s="22"/>
      <c r="H127" s="4"/>
      <c r="I127" s="22"/>
      <c r="J127" s="25"/>
      <c r="K127" s="22"/>
    </row>
    <row r="128" spans="1:11" ht="21.75" customHeight="1" x14ac:dyDescent="0.45">
      <c r="A128" s="13"/>
      <c r="B128" s="24"/>
      <c r="C128" s="2"/>
      <c r="D128" s="2"/>
      <c r="E128" s="22"/>
      <c r="F128" s="4"/>
      <c r="G128" s="22"/>
      <c r="H128" s="4"/>
      <c r="I128" s="22"/>
      <c r="J128" s="25"/>
      <c r="K128" s="22"/>
    </row>
    <row r="129" spans="1:11" ht="21.75" customHeight="1" x14ac:dyDescent="0.45">
      <c r="A129" s="13"/>
      <c r="B129" s="24"/>
      <c r="C129" s="2"/>
      <c r="D129" s="2"/>
      <c r="E129" s="22"/>
      <c r="F129" s="4"/>
      <c r="G129" s="22"/>
      <c r="H129" s="4"/>
      <c r="I129" s="22"/>
      <c r="J129" s="25"/>
      <c r="K129" s="22"/>
    </row>
    <row r="130" spans="1:11" ht="18.75" customHeight="1" x14ac:dyDescent="0.45">
      <c r="A130" s="13"/>
      <c r="B130" s="24"/>
      <c r="C130" s="2"/>
      <c r="D130" s="2"/>
      <c r="E130" s="22"/>
      <c r="F130" s="4"/>
      <c r="G130" s="22"/>
      <c r="H130" s="4"/>
      <c r="I130" s="22"/>
      <c r="J130" s="25"/>
      <c r="K130" s="22"/>
    </row>
    <row r="131" spans="1:11" ht="21.75" customHeight="1" x14ac:dyDescent="0.45">
      <c r="A131" s="12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</row>
  </sheetData>
  <mergeCells count="8">
    <mergeCell ref="E94:G94"/>
    <mergeCell ref="I94:K94"/>
    <mergeCell ref="A131:K131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0" man="1"/>
    <brk id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Pongsakorn Funtakiaw</cp:lastModifiedBy>
  <cp:lastPrinted>2023-05-09T08:04:59Z</cp:lastPrinted>
  <dcterms:created xsi:type="dcterms:W3CDTF">2021-05-12T10:52:47Z</dcterms:created>
  <dcterms:modified xsi:type="dcterms:W3CDTF">2023-05-11T06:56:15Z</dcterms:modified>
</cp:coreProperties>
</file>