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funtakiaw001\Desktop\TSE Elcid Q1'23\"/>
    </mc:Choice>
  </mc:AlternateContent>
  <xr:revisionPtr revIDLastSave="0" documentId="13_ncr:1_{DE9B6231-FB8D-4A26-B5FA-DF25860A45CE}" xr6:coauthVersionLast="47" xr6:coauthVersionMax="47" xr10:uidLastSave="{00000000-0000-0000-0000-000000000000}"/>
  <bookViews>
    <workbookView xWindow="-108" yWindow="-108" windowWidth="23256" windowHeight="14016" xr2:uid="{00000000-000D-0000-FFFF-FFFF00000000}"/>
  </bookViews>
  <sheets>
    <sheet name="2-4" sheetId="6" r:id="rId1"/>
    <sheet name="5(3M)" sheetId="2" r:id="rId2"/>
    <sheet name="6" sheetId="3" r:id="rId3"/>
    <sheet name="7" sheetId="4" r:id="rId4"/>
    <sheet name="8-10" sheetId="5" r:id="rId5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29" i="6" l="1"/>
  <c r="E46" i="6" l="1"/>
  <c r="E29" i="6"/>
  <c r="J113" i="5" l="1"/>
  <c r="F113" i="5"/>
  <c r="J13" i="5"/>
  <c r="F13" i="5"/>
  <c r="F32" i="5" s="1"/>
  <c r="K96" i="6"/>
  <c r="I96" i="6"/>
  <c r="G96" i="6"/>
  <c r="E96" i="6"/>
  <c r="K83" i="6"/>
  <c r="K98" i="6" s="1"/>
  <c r="I83" i="6"/>
  <c r="I98" i="6" s="1"/>
  <c r="G83" i="6"/>
  <c r="G98" i="6" s="1"/>
  <c r="E83" i="6"/>
  <c r="E98" i="6" s="1"/>
  <c r="K46" i="6"/>
  <c r="I46" i="6"/>
  <c r="G46" i="6"/>
  <c r="K29" i="6"/>
  <c r="G29" i="6"/>
  <c r="G48" i="6" l="1"/>
  <c r="E48" i="6"/>
  <c r="K48" i="6"/>
  <c r="I48" i="6"/>
  <c r="A163" i="6" l="1"/>
  <c r="K140" i="6"/>
  <c r="K143" i="6" s="1"/>
  <c r="K145" i="6" s="1"/>
  <c r="I140" i="6"/>
  <c r="I143" i="6" s="1"/>
  <c r="I145" i="6" s="1"/>
  <c r="G140" i="6"/>
  <c r="G143" i="6" s="1"/>
  <c r="G145" i="6" s="1"/>
  <c r="E140" i="6"/>
  <c r="E143" i="6" s="1"/>
  <c r="E145" i="6" s="1"/>
  <c r="A110" i="6"/>
  <c r="A60" i="6"/>
  <c r="A113" i="6" s="1"/>
  <c r="H76" i="5" l="1"/>
  <c r="J76" i="5"/>
  <c r="L76" i="5"/>
  <c r="J32" i="5"/>
  <c r="J43" i="5" s="1"/>
  <c r="L32" i="5"/>
  <c r="L43" i="5" s="1"/>
  <c r="L25" i="4"/>
  <c r="J25" i="4"/>
  <c r="H25" i="4"/>
  <c r="F25" i="4"/>
  <c r="N25" i="4"/>
  <c r="F16" i="2"/>
  <c r="F19" i="2" s="1"/>
  <c r="F27" i="2" s="1"/>
  <c r="F30" i="2" s="1"/>
  <c r="H16" i="2"/>
  <c r="H19" i="2" s="1"/>
  <c r="H27" i="2" s="1"/>
  <c r="H30" i="2" s="1"/>
  <c r="H39" i="2" s="1"/>
  <c r="J16" i="2"/>
  <c r="J19" i="2" s="1"/>
  <c r="J27" i="2" s="1"/>
  <c r="J30" i="2" s="1"/>
  <c r="J39" i="2" s="1"/>
  <c r="H45" i="2"/>
  <c r="J45" i="2"/>
  <c r="U31" i="3"/>
  <c r="Q31" i="3"/>
  <c r="O31" i="3"/>
  <c r="M31" i="3"/>
  <c r="K31" i="3"/>
  <c r="I31" i="3"/>
  <c r="G31" i="3"/>
  <c r="E31" i="3"/>
  <c r="S17" i="3"/>
  <c r="W17" i="3" s="1"/>
  <c r="S18" i="3"/>
  <c r="H13" i="5" l="1"/>
  <c r="H32" i="5" s="1"/>
  <c r="H43" i="5" s="1"/>
  <c r="F39" i="2"/>
  <c r="F49" i="2" s="1"/>
  <c r="F42" i="2"/>
  <c r="F45" i="2" s="1"/>
  <c r="S31" i="3"/>
  <c r="W31" i="3"/>
  <c r="N12" i="4"/>
  <c r="S14" i="3"/>
  <c r="W14" i="3" s="1"/>
  <c r="W18" i="3" l="1"/>
  <c r="D16" i="2"/>
  <c r="L88" i="5" l="1"/>
  <c r="H88" i="5"/>
  <c r="F76" i="5"/>
  <c r="A53" i="5"/>
  <c r="A103" i="5" s="1"/>
  <c r="J88" i="5"/>
  <c r="F88" i="5"/>
  <c r="A150" i="5"/>
  <c r="A51" i="5"/>
  <c r="L17" i="4"/>
  <c r="J17" i="4"/>
  <c r="H17" i="4"/>
  <c r="F17" i="4"/>
  <c r="N15" i="4"/>
  <c r="U22" i="3"/>
  <c r="Q22" i="3"/>
  <c r="O22" i="3"/>
  <c r="M22" i="3"/>
  <c r="I22" i="3"/>
  <c r="G22" i="3"/>
  <c r="E22" i="3"/>
  <c r="F52" i="2"/>
  <c r="J52" i="2"/>
  <c r="H52" i="2"/>
  <c r="D19" i="2"/>
  <c r="D27" i="2" s="1"/>
  <c r="D30" i="2" l="1"/>
  <c r="D39" i="2" s="1"/>
  <c r="F43" i="5"/>
  <c r="F47" i="5" s="1"/>
  <c r="F112" i="5" s="1"/>
  <c r="F119" i="5" s="1"/>
  <c r="J47" i="5"/>
  <c r="J112" i="5" s="1"/>
  <c r="J119" i="5" s="1"/>
  <c r="L47" i="5"/>
  <c r="L112" i="5" s="1"/>
  <c r="L119" i="5" s="1"/>
  <c r="N17" i="4"/>
  <c r="D49" i="2" l="1"/>
  <c r="D52" i="2" s="1"/>
  <c r="D42" i="2"/>
  <c r="D45" i="2" s="1"/>
  <c r="H47" i="5"/>
  <c r="H112" i="5" s="1"/>
  <c r="H119" i="5" s="1"/>
  <c r="K22" i="3" l="1"/>
  <c r="S20" i="3"/>
  <c r="W20" i="3" l="1"/>
  <c r="W22" i="3" s="1"/>
  <c r="S22" i="3"/>
</calcChain>
</file>

<file path=xl/sharedStrings.xml><?xml version="1.0" encoding="utf-8"?>
<sst xmlns="http://schemas.openxmlformats.org/spreadsheetml/2006/main" count="420" uniqueCount="220">
  <si>
    <t>Thai Solar Energy Public Company Limited</t>
  </si>
  <si>
    <t>Statement of Financial Position</t>
  </si>
  <si>
    <t>Consolidated</t>
  </si>
  <si>
    <t>Separate</t>
  </si>
  <si>
    <t>financial information</t>
  </si>
  <si>
    <t>(Unaudited)</t>
  </si>
  <si>
    <t>(Audited)</t>
  </si>
  <si>
    <t>31 December</t>
  </si>
  <si>
    <t>Notes</t>
  </si>
  <si>
    <t>Baht Thousand</t>
  </si>
  <si>
    <t>Assets</t>
  </si>
  <si>
    <t>Current assets</t>
  </si>
  <si>
    <t>Cash and cash equivalents</t>
  </si>
  <si>
    <t>Short-term restricted bank deposits</t>
  </si>
  <si>
    <t>Financial assets measured at amortised cost</t>
  </si>
  <si>
    <t>Trade and other receivables</t>
  </si>
  <si>
    <t>Current portion of long-term loans to subsidiaries</t>
  </si>
  <si>
    <t>Inventories</t>
  </si>
  <si>
    <t xml:space="preserve">Refundable Value Added Tax </t>
  </si>
  <si>
    <t>Undue input Value Added Tax</t>
  </si>
  <si>
    <t>Other current assets</t>
  </si>
  <si>
    <t>Total current assets</t>
  </si>
  <si>
    <t>Non-current assets</t>
  </si>
  <si>
    <t>Long-term restricted bank deposits</t>
  </si>
  <si>
    <t>Long-term loans to subsidiaries</t>
  </si>
  <si>
    <t>Receivables from disposal of investments</t>
  </si>
  <si>
    <t>Investments in subsidiaries</t>
  </si>
  <si>
    <t>Investments in joint ventures</t>
  </si>
  <si>
    <t>Investment properties</t>
  </si>
  <si>
    <t>Property, plant and equipment</t>
  </si>
  <si>
    <t>Right-of-use assets</t>
  </si>
  <si>
    <t>Goodwill</t>
  </si>
  <si>
    <t>Intangible assets</t>
  </si>
  <si>
    <t>Deferred tax assets</t>
  </si>
  <si>
    <t>Other non-current assets</t>
  </si>
  <si>
    <t>Total non-current assets</t>
  </si>
  <si>
    <t>Total assets</t>
  </si>
  <si>
    <t>Director ______________________________________     Director ______________________________________</t>
  </si>
  <si>
    <t>The accompanying notes are an integral of these consolidated and separate financial statements.</t>
  </si>
  <si>
    <t>Liabilities and equity</t>
  </si>
  <si>
    <t>Current liabilities</t>
  </si>
  <si>
    <t>Short-term borrowings from financial institutions</t>
  </si>
  <si>
    <t>Current portion of right in power purchase</t>
  </si>
  <si>
    <t>agreement payables</t>
  </si>
  <si>
    <t>Current portion of lease liabilities</t>
  </si>
  <si>
    <t>Current portion of long-term borrowings</t>
  </si>
  <si>
    <t>Income tax payable</t>
  </si>
  <si>
    <t xml:space="preserve">Other current liabilities </t>
  </si>
  <si>
    <t>Total current liabilities</t>
  </si>
  <si>
    <t>Non-current liabilities</t>
  </si>
  <si>
    <t>Right in power purchase agreement payables</t>
  </si>
  <si>
    <t>Lease liabilities</t>
  </si>
  <si>
    <t>Long-term borrowings from financial institutions</t>
  </si>
  <si>
    <t>Debentures</t>
  </si>
  <si>
    <t>Employee benefit obligations</t>
  </si>
  <si>
    <t>Provision for decommissioning costs</t>
  </si>
  <si>
    <t>Deferred tax liabilities</t>
  </si>
  <si>
    <t>Other non-current liabilities</t>
  </si>
  <si>
    <t>Total non-current liabilities</t>
  </si>
  <si>
    <t>Total liabilities</t>
  </si>
  <si>
    <t>Equity</t>
  </si>
  <si>
    <t>Share capital</t>
  </si>
  <si>
    <t>Authorised share capital</t>
  </si>
  <si>
    <t xml:space="preserve">   Ordinary shares 2,477,474,454 shares </t>
  </si>
  <si>
    <t xml:space="preserve">       of par Baht 1 each</t>
  </si>
  <si>
    <t>Issued and paid-up share capital</t>
  </si>
  <si>
    <t xml:space="preserve">   Ordinary shares 2,117,716,281 shares </t>
  </si>
  <si>
    <t xml:space="preserve">       of fully-paid</t>
  </si>
  <si>
    <t>Premium on ordinary shares</t>
  </si>
  <si>
    <t>Retained earnings</t>
  </si>
  <si>
    <t>Appropriated-legal reserve</t>
  </si>
  <si>
    <t xml:space="preserve">Unappropriated 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</si>
  <si>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</si>
  <si>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</si>
  <si>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</si>
  <si>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</si>
  <si>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</si>
  <si>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</si>
  <si>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 xml:space="preserve">Separate </t>
  </si>
  <si>
    <t xml:space="preserve"> financial information
</t>
  </si>
  <si>
    <t xml:space="preserve">financial information
</t>
  </si>
  <si>
    <t>Subsidy for adders</t>
  </si>
  <si>
    <t>Management service fee income</t>
  </si>
  <si>
    <t>Total revenue</t>
  </si>
  <si>
    <t>Cost of sales and services</t>
  </si>
  <si>
    <t>Gross profit</t>
  </si>
  <si>
    <t>Dividends income</t>
  </si>
  <si>
    <t xml:space="preserve">Other income </t>
  </si>
  <si>
    <t>Administrative expenses</t>
  </si>
  <si>
    <t xml:space="preserve">Finance costs </t>
  </si>
  <si>
    <t>Income tax</t>
  </si>
  <si>
    <t xml:space="preserve">Items that will be reclassified subsequently </t>
  </si>
  <si>
    <t xml:space="preserve">   to profit or loss:</t>
  </si>
  <si>
    <t xml:space="preserve">   Currency translation differences</t>
  </si>
  <si>
    <t>Owners of the parent</t>
  </si>
  <si>
    <t>Baht</t>
  </si>
  <si>
    <t>The accompanying notes form part of this interim financial information.</t>
  </si>
  <si>
    <t>Statement of Changes in Equity (Unaudited)</t>
  </si>
  <si>
    <t xml:space="preserve">Change in equity for the period </t>
  </si>
  <si>
    <t>Appropriation of legal reserve</t>
  </si>
  <si>
    <t>Consolidated financial information</t>
  </si>
  <si>
    <t>Attribute to owners of the parent</t>
  </si>
  <si>
    <t>Issued and</t>
  </si>
  <si>
    <t>called-up</t>
  </si>
  <si>
    <t>share capital</t>
  </si>
  <si>
    <t>Premium on</t>
  </si>
  <si>
    <t>ordinary capital</t>
  </si>
  <si>
    <t>Appropriated -</t>
  </si>
  <si>
    <t>legal reserve</t>
  </si>
  <si>
    <t>Unappropriated</t>
  </si>
  <si>
    <t xml:space="preserve">Other components of equity </t>
  </si>
  <si>
    <t>Changes in parent's</t>
  </si>
  <si>
    <t>ownership interest</t>
  </si>
  <si>
    <t>Translation of</t>
  </si>
  <si>
    <t xml:space="preserve">financial </t>
  </si>
  <si>
    <t>statements</t>
  </si>
  <si>
    <t>Fair value</t>
  </si>
  <si>
    <t>derivatives</t>
  </si>
  <si>
    <t>Total owners</t>
  </si>
  <si>
    <t>of the parent</t>
  </si>
  <si>
    <t>Non-controlling</t>
  </si>
  <si>
    <t>interests</t>
  </si>
  <si>
    <t>Total</t>
  </si>
  <si>
    <r>
      <t xml:space="preserve">Statement of Changes in Equity (Unaudited) </t>
    </r>
    <r>
      <rPr>
        <sz val="9"/>
        <rFont val="Arial"/>
        <family val="2"/>
      </rPr>
      <t xml:space="preserve">(Cont’d) </t>
    </r>
  </si>
  <si>
    <t>Separate financial information</t>
  </si>
  <si>
    <t>Statement of Cash Flows (Unaudited)</t>
  </si>
  <si>
    <t>Cash flows from operating activities</t>
  </si>
  <si>
    <t>Adjustments for:</t>
  </si>
  <si>
    <t xml:space="preserve">Depreciation </t>
  </si>
  <si>
    <t>Amortisation</t>
  </si>
  <si>
    <t>Interest income</t>
  </si>
  <si>
    <t>Changes in operating assets and liabilities</t>
  </si>
  <si>
    <r>
      <t xml:space="preserve">Statement of Cash Flows (Unaudited) </t>
    </r>
    <r>
      <rPr>
        <sz val="9"/>
        <rFont val="Arial"/>
        <family val="2"/>
      </rPr>
      <t>(Cont’d)</t>
    </r>
  </si>
  <si>
    <t>Cash flows from investing activities</t>
  </si>
  <si>
    <t>Long-term loans made to subsidiaries</t>
  </si>
  <si>
    <t>Purchase of property, plant and equipment</t>
  </si>
  <si>
    <t>Proceeds from disposals of equipment</t>
  </si>
  <si>
    <t>Purchase of intangible asset</t>
  </si>
  <si>
    <t>Interest received</t>
  </si>
  <si>
    <t>Dividends received</t>
  </si>
  <si>
    <t>Net cash (used in) from investing activities</t>
  </si>
  <si>
    <t>Cash flows from financing activities</t>
  </si>
  <si>
    <t>Repayment to lease liabilities</t>
  </si>
  <si>
    <t>Repayment to long-term borrowings</t>
  </si>
  <si>
    <t>Cash and cash equivalents at beginning of the period</t>
  </si>
  <si>
    <t>Effect of exchange differences on</t>
  </si>
  <si>
    <t>cash and cash equivalents</t>
  </si>
  <si>
    <t>translation of financial statements</t>
  </si>
  <si>
    <t>Cash and cash equivalents at end of the period</t>
  </si>
  <si>
    <t xml:space="preserve">Non-cash transactions </t>
  </si>
  <si>
    <t>Significant non-cash transactions are as follows:</t>
  </si>
  <si>
    <t xml:space="preserve">Payables arising from construction </t>
  </si>
  <si>
    <t>and purchases of equipment</t>
  </si>
  <si>
    <t>employee benefits obligations</t>
  </si>
  <si>
    <t xml:space="preserve">Provision for long-term </t>
  </si>
  <si>
    <t>Share of profit from investments</t>
  </si>
  <si>
    <t>in joint ventures</t>
  </si>
  <si>
    <t>in subsidiary</t>
  </si>
  <si>
    <t>of hedge</t>
  </si>
  <si>
    <t xml:space="preserve"> </t>
  </si>
  <si>
    <t>Proceeds from short-term loans from</t>
  </si>
  <si>
    <t>Loss on impairment of goodwill</t>
  </si>
  <si>
    <t>Loss from write-off withholding tax</t>
  </si>
  <si>
    <t>Revenue from sales and service</t>
  </si>
  <si>
    <t xml:space="preserve">Repayment to short-term loans from </t>
  </si>
  <si>
    <t>financial institutions</t>
  </si>
  <si>
    <t>31 March</t>
  </si>
  <si>
    <t>2022</t>
  </si>
  <si>
    <t>Closing balance at 31 March 2022</t>
  </si>
  <si>
    <t>Opening balance at 1 January 2022</t>
  </si>
  <si>
    <t>Current portion of debentures</t>
  </si>
  <si>
    <t>Disposal of subsidiaries</t>
  </si>
  <si>
    <t>Other gains (losses)</t>
  </si>
  <si>
    <r>
      <rPr>
        <u/>
        <sz val="9"/>
        <rFont val="Arial"/>
        <family val="2"/>
      </rPr>
      <t>Add</t>
    </r>
    <r>
      <rPr>
        <sz val="9"/>
        <rFont val="Arial"/>
        <family val="2"/>
      </rPr>
      <t xml:space="preserve">  Income tax received</t>
    </r>
  </si>
  <si>
    <t>Proceeds from disposal of subsidiaries</t>
  </si>
  <si>
    <t>Unrealised (gain) loss on exchange</t>
  </si>
  <si>
    <t>Gain from disposal of subsidiaries</t>
  </si>
  <si>
    <t xml:space="preserve">Profit (loss) before income tax </t>
  </si>
  <si>
    <t>Profit (loss) for the period</t>
  </si>
  <si>
    <t>Profit (loss) attributable to:</t>
  </si>
  <si>
    <t>Other comprehensive income (expense)</t>
  </si>
  <si>
    <t xml:space="preserve">   for the period:</t>
  </si>
  <si>
    <t xml:space="preserve">   attributable to:</t>
  </si>
  <si>
    <t>Total comprehensive income (expense)</t>
  </si>
  <si>
    <t xml:space="preserve">   for the period </t>
  </si>
  <si>
    <t>Profit (loss) per share</t>
  </si>
  <si>
    <t>Total comprehensive income (expense) for the period</t>
  </si>
  <si>
    <t xml:space="preserve">   for the period</t>
  </si>
  <si>
    <t>Repayments received from long-term loans</t>
  </si>
  <si>
    <t>to subsidiaries</t>
  </si>
  <si>
    <t>Proceeds from long-term borrowings</t>
  </si>
  <si>
    <t>Share of profit from investment in joint ventures</t>
  </si>
  <si>
    <t>Opening balance at 1 January 2023</t>
  </si>
  <si>
    <t>Closing balance at 31 March 2023</t>
  </si>
  <si>
    <t>For the three-month period ended 31 March 2023</t>
  </si>
  <si>
    <t>2023</t>
  </si>
  <si>
    <t>As at 31 March 2023</t>
  </si>
  <si>
    <r>
      <t xml:space="preserve">Statement of Financial Position </t>
    </r>
    <r>
      <rPr>
        <sz val="9"/>
        <rFont val="Arial"/>
        <family val="2"/>
      </rPr>
      <t xml:space="preserve">(Cont’d) </t>
    </r>
  </si>
  <si>
    <r>
      <t xml:space="preserve">Liabilities and equity </t>
    </r>
    <r>
      <rPr>
        <sz val="9"/>
        <rFont val="Arial"/>
        <family val="2"/>
      </rPr>
      <t>(Cont'd)</t>
    </r>
  </si>
  <si>
    <t>Financial assets measured at fair value</t>
  </si>
  <si>
    <t xml:space="preserve">through profit or loss </t>
  </si>
  <si>
    <t>-</t>
  </si>
  <si>
    <t>Trade and other payables</t>
  </si>
  <si>
    <t xml:space="preserve">Payment for borrowing cost of property, </t>
  </si>
  <si>
    <t>plant and equipment</t>
  </si>
  <si>
    <t>Acquisition of right-of-use asset which has not been paid</t>
  </si>
  <si>
    <t>Cash flows (used in) from operating activities</t>
  </si>
  <si>
    <t>Net cash (used in) from operating activities</t>
  </si>
  <si>
    <t>(Gain) loss from measurement in fair value</t>
  </si>
  <si>
    <t>through profit or loss</t>
  </si>
  <si>
    <t>Finance costs</t>
  </si>
  <si>
    <t>Value added tax refundable</t>
  </si>
  <si>
    <t>Decrease (increase) in restricted bank deposits</t>
  </si>
  <si>
    <t>Interest paid</t>
  </si>
  <si>
    <t>Net increase in cash and cash equivalents</t>
  </si>
  <si>
    <t>Net cash from (used in) financing activities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</si>
  <si>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Income tax paid</t>
    </r>
  </si>
  <si>
    <t>Earnings per share</t>
  </si>
  <si>
    <t>Capitalisation of borrowing cost to property,</t>
  </si>
  <si>
    <t>Loss on write-off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</si>
</sst>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.00_);_(* \(#,##0.00\);_(* &quot;-&quot;??_);_(@_)"/>
    <numFmt numFmtId="165" formatCode="#,##0;\(#,##0\);\-"/>
    <numFmt numFmtId="166" formatCode="#,##0;\(#,##0\);&quot;-&quot;;@"/>
    <numFmt numFmtId="167" formatCode="_(* #,##0_);_(* \(#,##0\);_(* &quot;-&quot;??_);_(@_)"/>
    <numFmt numFmtId="168" formatCode="#,##0;\(#,##0\)"/>
    <numFmt numFmtId="169" formatCode="#,##0.00;\(#,##0.00\);&quot;-&quot;;@"/>
    <numFmt numFmtId="170" formatCode="_(&quot;$&quot;* #,##0.00_);_(&quot;$&quot;* \(#,##0.00\);_(&quot;$&quot;* &quot;-&quot;??_);_(@_)"/>
    <numFmt numFmtId="171" formatCode="_ * #,##0.00_ ;_ * \-#,##0.00_ ;_ * &quot;-&quot;??_ ;_ @_ "/>
  </numFmts>
  <fonts count="26">
    <font>
      <sz val="11"/>
      <color theme="1"/>
      <name val="Calibri"/>
      <family val="2"/>
      <scheme val="minor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0"/>
      <name val="Times New Roman"/>
      <family val="1"/>
      <charset val="222"/>
    </font>
    <font>
      <u/>
      <sz val="9"/>
      <name val="Arial"/>
      <family val="2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3"/>
      <color theme="1"/>
      <name val="Browallia New"/>
      <family val="2"/>
    </font>
    <font>
      <sz val="11"/>
      <name val="Calibri"/>
      <family val="2"/>
      <scheme val="minor"/>
    </font>
    <font>
      <b/>
      <u/>
      <sz val="9"/>
      <name val="Arial"/>
      <family val="2"/>
    </font>
    <font>
      <i/>
      <sz val="9"/>
      <name val="Arial"/>
      <family val="2"/>
    </font>
    <font>
      <i/>
      <sz val="9"/>
      <color indexed="8"/>
      <name val="Arial"/>
      <family val="2"/>
    </font>
    <font>
      <sz val="13"/>
      <name val="Browallia New"/>
      <family val="2"/>
    </font>
    <font>
      <sz val="11"/>
      <color theme="1"/>
      <name val="Arial"/>
      <family val="2"/>
    </font>
    <font>
      <u/>
      <sz val="10"/>
      <color rgb="FF0563C1"/>
      <name val="Georgia"/>
      <family val="1"/>
    </font>
    <font>
      <sz val="10"/>
      <color theme="1"/>
      <name val="Arial"/>
      <family val="2"/>
    </font>
    <font>
      <sz val="14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sz val="16"/>
      <name val="AngsanaUPC"/>
      <family val="1"/>
      <charset val="222"/>
    </font>
    <font>
      <u/>
      <sz val="10"/>
      <color theme="10"/>
      <name val="Arial"/>
      <family val="2"/>
    </font>
    <font>
      <sz val="10"/>
      <name val="Times New Roman"/>
      <family val="1"/>
    </font>
    <font>
      <sz val="11"/>
      <color theme="1"/>
      <name val="Calibri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rgb="FF000000"/>
      </bottom>
      <diagonal/>
    </border>
    <border>
      <left style="thin">
        <color auto="1"/>
      </left>
      <right/>
      <top/>
      <bottom/>
      <diagonal/>
    </border>
  </borders>
  <cellStyleXfs count="111">
    <xf numFmtId="0" fontId="0" fillId="0" borderId="0"/>
    <xf numFmtId="43" fontId="9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3" fillId="0" borderId="0"/>
    <xf numFmtId="37" fontId="7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6" fillId="0" borderId="0"/>
    <xf numFmtId="0" fontId="17" fillId="0" borderId="0"/>
    <xf numFmtId="0" fontId="6" fillId="0" borderId="0">
      <protection locked="0"/>
    </xf>
    <xf numFmtId="9" fontId="6" fillId="0" borderId="0" applyFont="0" applyFill="0" applyBorder="0" applyAlignment="0" applyProtection="0"/>
    <xf numFmtId="0" fontId="18" fillId="0" borderId="14" applyNumberFormat="0" applyFill="0" applyBorder="0" applyAlignment="0">
      <alignment wrapText="1"/>
      <protection locked="0"/>
    </xf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3" fillId="0" borderId="0"/>
    <xf numFmtId="0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9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1" fillId="0" borderId="0"/>
    <xf numFmtId="43" fontId="9" fillId="0" borderId="0" applyFont="0" applyFill="0" applyBorder="0" applyAlignment="0" applyProtection="0"/>
    <xf numFmtId="0" fontId="6" fillId="0" borderId="0"/>
    <xf numFmtId="0" fontId="21" fillId="0" borderId="0"/>
    <xf numFmtId="43" fontId="21" fillId="0" borderId="0" applyFont="0" applyFill="0" applyBorder="0" applyAlignment="0" applyProtection="0"/>
    <xf numFmtId="0" fontId="19" fillId="0" borderId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2" fillId="0" borderId="0"/>
    <xf numFmtId="43" fontId="9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" fillId="0" borderId="0"/>
    <xf numFmtId="43" fontId="3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43" fontId="3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9" fillId="0" borderId="0"/>
    <xf numFmtId="43" fontId="9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6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19" fillId="0" borderId="0" applyFont="0" applyFill="0" applyBorder="0" applyAlignment="0" applyProtection="0"/>
    <xf numFmtId="0" fontId="25" fillId="0" borderId="0">
      <alignment vertical="center"/>
    </xf>
  </cellStyleXfs>
  <cellXfs count="291">
    <xf numFmtId="0" fontId="0" fillId="0" borderId="0" xfId="0"/>
    <xf numFmtId="166" fontId="4" fillId="0" borderId="0" xfId="1" applyNumberFormat="1" applyFont="1" applyFill="1" applyBorder="1" applyAlignment="1">
      <alignment horizontal="right" vertical="center"/>
    </xf>
    <xf numFmtId="166" fontId="5" fillId="0" borderId="0" xfId="1" applyNumberFormat="1" applyFont="1" applyFill="1" applyBorder="1" applyAlignment="1">
      <alignment vertical="center"/>
    </xf>
    <xf numFmtId="166" fontId="4" fillId="0" borderId="0" xfId="1" quotePrefix="1" applyNumberFormat="1" applyFont="1" applyFill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166" fontId="4" fillId="0" borderId="2" xfId="1" quotePrefix="1" applyNumberFormat="1" applyFont="1" applyFill="1" applyBorder="1" applyAlignment="1">
      <alignment horizontal="right" vertical="center"/>
    </xf>
    <xf numFmtId="167" fontId="4" fillId="0" borderId="0" xfId="1" applyNumberFormat="1" applyFont="1" applyFill="1" applyBorder="1" applyAlignment="1">
      <alignment horizontal="center" vertical="center"/>
    </xf>
    <xf numFmtId="167" fontId="4" fillId="0" borderId="0" xfId="1" applyNumberFormat="1" applyFont="1" applyFill="1" applyBorder="1" applyAlignment="1">
      <alignment horizontal="center" vertical="top"/>
    </xf>
    <xf numFmtId="0" fontId="5" fillId="0" borderId="0" xfId="0" applyFont="1" applyAlignment="1">
      <alignment horizontal="center" vertical="center"/>
    </xf>
    <xf numFmtId="166" fontId="2" fillId="2" borderId="0" xfId="1" applyNumberFormat="1" applyFont="1" applyFill="1" applyAlignment="1">
      <alignment horizontal="right" vertical="center"/>
    </xf>
    <xf numFmtId="166" fontId="2" fillId="0" borderId="0" xfId="1" applyNumberFormat="1" applyFont="1" applyFill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Continuous" vertical="center"/>
    </xf>
    <xf numFmtId="168" fontId="4" fillId="0" borderId="0" xfId="0" applyNumberFormat="1" applyFont="1" applyAlignment="1">
      <alignment horizontal="centerContinuous" vertical="center"/>
    </xf>
    <xf numFmtId="166" fontId="4" fillId="0" borderId="0" xfId="0" applyNumberFormat="1" applyFont="1" applyAlignment="1">
      <alignment horizontal="centerContinuous" vertical="center"/>
    </xf>
    <xf numFmtId="166" fontId="5" fillId="0" borderId="0" xfId="0" applyNumberFormat="1" applyFont="1" applyAlignment="1">
      <alignment horizontal="centerContinuous" vertical="center"/>
    </xf>
    <xf numFmtId="0" fontId="5" fillId="0" borderId="2" xfId="0" applyFont="1" applyBorder="1" applyAlignment="1">
      <alignment horizontal="centerContinuous" vertical="center"/>
    </xf>
    <xf numFmtId="166" fontId="5" fillId="0" borderId="2" xfId="0" applyNumberFormat="1" applyFont="1" applyBorder="1" applyAlignment="1">
      <alignment horizontal="centerContinuous" vertical="center"/>
    </xf>
    <xf numFmtId="166" fontId="5" fillId="0" borderId="0" xfId="0" applyNumberFormat="1" applyFont="1" applyAlignment="1">
      <alignment horizontal="right" vertical="center"/>
    </xf>
    <xf numFmtId="166" fontId="5" fillId="0" borderId="0" xfId="1" applyNumberFormat="1" applyFont="1" applyFill="1" applyBorder="1" applyAlignment="1">
      <alignment horizontal="centerContinuous" vertical="center"/>
    </xf>
    <xf numFmtId="166" fontId="5" fillId="0" borderId="0" xfId="0" applyNumberFormat="1" applyFont="1" applyAlignment="1">
      <alignment vertical="center"/>
    </xf>
    <xf numFmtId="166" fontId="5" fillId="0" borderId="0" xfId="1" applyNumberFormat="1" applyFont="1" applyFill="1" applyBorder="1" applyAlignment="1">
      <alignment horizontal="right" vertical="center"/>
    </xf>
    <xf numFmtId="166" fontId="5" fillId="2" borderId="0" xfId="1" applyNumberFormat="1" applyFont="1" applyFill="1" applyBorder="1" applyAlignment="1">
      <alignment horizontal="right" vertical="center"/>
    </xf>
    <xf numFmtId="166" fontId="5" fillId="2" borderId="0" xfId="0" applyNumberFormat="1" applyFont="1" applyFill="1" applyAlignment="1">
      <alignment vertical="center"/>
    </xf>
    <xf numFmtId="0" fontId="5" fillId="0" borderId="0" xfId="0" applyFont="1" applyAlignment="1">
      <alignment horizontal="left" vertical="center"/>
    </xf>
    <xf numFmtId="166" fontId="4" fillId="0" borderId="0" xfId="0" applyNumberFormat="1" applyFont="1" applyAlignment="1">
      <alignment horizontal="right" vertical="center"/>
    </xf>
    <xf numFmtId="167" fontId="5" fillId="0" borderId="0" xfId="1" applyNumberFormat="1" applyFont="1" applyFill="1" applyBorder="1" applyAlignment="1">
      <alignment horizontal="right" vertical="center"/>
    </xf>
    <xf numFmtId="37" fontId="4" fillId="0" borderId="0" xfId="0" applyNumberFormat="1" applyFont="1" applyAlignment="1">
      <alignment vertical="center"/>
    </xf>
    <xf numFmtId="167" fontId="5" fillId="0" borderId="0" xfId="1" applyNumberFormat="1" applyFont="1" applyFill="1" applyBorder="1" applyAlignment="1">
      <alignment vertical="center"/>
    </xf>
    <xf numFmtId="166" fontId="4" fillId="2" borderId="0" xfId="0" applyNumberFormat="1" applyFont="1" applyFill="1" applyAlignment="1">
      <alignment horizontal="right" vertical="center"/>
    </xf>
    <xf numFmtId="37" fontId="4" fillId="0" borderId="0" xfId="0" applyNumberFormat="1" applyFont="1" applyAlignment="1">
      <alignment horizontal="left" vertical="center"/>
    </xf>
    <xf numFmtId="37" fontId="5" fillId="0" borderId="0" xfId="0" applyNumberFormat="1" applyFont="1" applyAlignment="1">
      <alignment vertical="center"/>
    </xf>
    <xf numFmtId="169" fontId="5" fillId="0" borderId="0" xfId="1" applyNumberFormat="1" applyFont="1" applyFill="1" applyBorder="1" applyAlignment="1">
      <alignment horizontal="right" vertical="center"/>
    </xf>
    <xf numFmtId="166" fontId="5" fillId="2" borderId="4" xfId="0" applyNumberFormat="1" applyFont="1" applyFill="1" applyBorder="1" applyAlignment="1">
      <alignment vertical="center"/>
    </xf>
    <xf numFmtId="37" fontId="5" fillId="0" borderId="0" xfId="0" applyNumberFormat="1" applyFont="1" applyAlignment="1">
      <alignment horizontal="left" vertical="center"/>
    </xf>
    <xf numFmtId="166" fontId="5" fillId="2" borderId="0" xfId="0" applyNumberFormat="1" applyFont="1" applyFill="1" applyAlignment="1">
      <alignment horizontal="center" vertical="center"/>
    </xf>
    <xf numFmtId="166" fontId="5" fillId="2" borderId="0" xfId="0" applyNumberFormat="1" applyFont="1" applyFill="1" applyAlignment="1">
      <alignment horizontal="right" vertical="center"/>
    </xf>
    <xf numFmtId="166" fontId="5" fillId="2" borderId="2" xfId="2" applyNumberFormat="1" applyFont="1" applyFill="1" applyBorder="1" applyAlignment="1">
      <alignment horizontal="right" vertical="center"/>
    </xf>
    <xf numFmtId="166" fontId="5" fillId="2" borderId="4" xfId="0" applyNumberFormat="1" applyFont="1" applyFill="1" applyBorder="1" applyAlignment="1">
      <alignment horizontal="right" vertical="center"/>
    </xf>
    <xf numFmtId="169" fontId="5" fillId="2" borderId="0" xfId="1" applyNumberFormat="1" applyFont="1" applyFill="1" applyBorder="1" applyAlignment="1">
      <alignment horizontal="right" vertical="center"/>
    </xf>
    <xf numFmtId="166" fontId="5" fillId="2" borderId="2" xfId="1" applyNumberFormat="1" applyFont="1" applyFill="1" applyBorder="1" applyAlignment="1">
      <alignment horizontal="right" vertical="center"/>
    </xf>
    <xf numFmtId="166" fontId="5" fillId="0" borderId="2" xfId="1" applyNumberFormat="1" applyFont="1" applyFill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4" fillId="0" borderId="0" xfId="3" applyFont="1" applyAlignment="1">
      <alignment vertical="center"/>
    </xf>
    <xf numFmtId="0" fontId="4" fillId="0" borderId="2" xfId="3" applyFont="1" applyBorder="1" applyAlignment="1">
      <alignment vertical="center"/>
    </xf>
    <xf numFmtId="166" fontId="4" fillId="0" borderId="0" xfId="3" applyNumberFormat="1" applyFont="1" applyAlignment="1">
      <alignment vertical="center"/>
    </xf>
    <xf numFmtId="166" fontId="4" fillId="0" borderId="2" xfId="3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0" fontId="10" fillId="0" borderId="0" xfId="5" applyFont="1" applyAlignment="1">
      <alignment vertical="top"/>
    </xf>
    <xf numFmtId="0" fontId="5" fillId="0" borderId="0" xfId="3" applyFont="1" applyAlignment="1">
      <alignment horizontal="left" vertical="center"/>
    </xf>
    <xf numFmtId="37" fontId="5" fillId="0" borderId="0" xfId="4" applyFont="1" applyAlignment="1">
      <alignment vertical="center"/>
    </xf>
    <xf numFmtId="37" fontId="4" fillId="0" borderId="0" xfId="4" applyFont="1" applyAlignment="1">
      <alignment vertical="center"/>
    </xf>
    <xf numFmtId="166" fontId="5" fillId="0" borderId="4" xfId="1" applyNumberFormat="1" applyFont="1" applyFill="1" applyBorder="1" applyAlignment="1">
      <alignment horizontal="right" vertical="center"/>
    </xf>
    <xf numFmtId="166" fontId="10" fillId="2" borderId="0" xfId="6" applyNumberFormat="1" applyFont="1" applyFill="1" applyAlignment="1">
      <alignment horizontal="right" vertical="center"/>
    </xf>
    <xf numFmtId="166" fontId="10" fillId="0" borderId="0" xfId="5" applyNumberFormat="1" applyFont="1" applyAlignment="1">
      <alignment horizontal="right" vertical="center"/>
    </xf>
    <xf numFmtId="166" fontId="5" fillId="2" borderId="4" xfId="1" applyNumberFormat="1" applyFont="1" applyFill="1" applyBorder="1" applyAlignment="1">
      <alignment horizontal="right" vertical="center"/>
    </xf>
    <xf numFmtId="0" fontId="4" fillId="0" borderId="0" xfId="0" quotePrefix="1" applyFont="1" applyAlignment="1">
      <alignment horizontal="left" vertical="center"/>
    </xf>
    <xf numFmtId="167" fontId="4" fillId="0" borderId="0" xfId="1" applyNumberFormat="1" applyFont="1" applyFill="1" applyBorder="1" applyAlignment="1">
      <alignment horizontal="right" vertical="center"/>
    </xf>
    <xf numFmtId="0" fontId="4" fillId="0" borderId="2" xfId="0" quotePrefix="1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vertical="center"/>
    </xf>
    <xf numFmtId="166" fontId="4" fillId="0" borderId="2" xfId="1" applyNumberFormat="1" applyFont="1" applyFill="1" applyBorder="1" applyAlignment="1">
      <alignment horizontal="right" vertical="center"/>
    </xf>
    <xf numFmtId="167" fontId="4" fillId="0" borderId="2" xfId="1" applyNumberFormat="1" applyFont="1" applyFill="1" applyBorder="1" applyAlignment="1">
      <alignment horizontal="center" vertical="center"/>
    </xf>
    <xf numFmtId="167" fontId="4" fillId="0" borderId="2" xfId="1" applyNumberFormat="1" applyFont="1" applyFill="1" applyBorder="1" applyAlignment="1">
      <alignment horizontal="right" vertical="center"/>
    </xf>
    <xf numFmtId="167" fontId="5" fillId="0" borderId="0" xfId="1" applyNumberFormat="1" applyFont="1" applyFill="1" applyBorder="1" applyAlignment="1">
      <alignment horizontal="centerContinuous" vertical="center"/>
    </xf>
    <xf numFmtId="167" fontId="5" fillId="0" borderId="0" xfId="1" applyNumberFormat="1" applyFont="1" applyFill="1" applyBorder="1" applyAlignment="1">
      <alignment horizontal="center" vertical="center"/>
    </xf>
    <xf numFmtId="166" fontId="10" fillId="0" borderId="0" xfId="1" applyNumberFormat="1" applyFont="1" applyFill="1" applyBorder="1" applyAlignment="1">
      <alignment horizontal="right" vertical="center"/>
    </xf>
    <xf numFmtId="0" fontId="5" fillId="0" borderId="0" xfId="0" quotePrefix="1" applyFont="1" applyAlignment="1">
      <alignment horizontal="left" vertical="center"/>
    </xf>
    <xf numFmtId="0" fontId="5" fillId="0" borderId="0" xfId="3" applyFont="1" applyAlignment="1">
      <alignment vertical="center"/>
    </xf>
    <xf numFmtId="168" fontId="5" fillId="0" borderId="0" xfId="8" quotePrefix="1" applyNumberFormat="1" applyFont="1" applyAlignment="1">
      <alignment horizontal="left" vertical="center"/>
    </xf>
    <xf numFmtId="0" fontId="5" fillId="0" borderId="0" xfId="8" quotePrefix="1" applyFont="1" applyAlignment="1">
      <alignment vertical="center"/>
    </xf>
    <xf numFmtId="166" fontId="5" fillId="2" borderId="2" xfId="0" applyNumberFormat="1" applyFont="1" applyFill="1" applyBorder="1" applyAlignment="1">
      <alignment horizontal="right" vertical="center"/>
    </xf>
    <xf numFmtId="168" fontId="5" fillId="0" borderId="0" xfId="9" applyNumberFormat="1" applyFont="1" applyAlignment="1">
      <alignment horizontal="left" vertical="center"/>
    </xf>
    <xf numFmtId="0" fontId="8" fillId="0" borderId="0" xfId="0" applyFont="1" applyAlignment="1">
      <alignment vertical="center"/>
    </xf>
    <xf numFmtId="167" fontId="5" fillId="0" borderId="0" xfId="1" applyNumberFormat="1" applyFont="1" applyFill="1" applyAlignment="1">
      <alignment horizontal="center" vertical="center"/>
    </xf>
    <xf numFmtId="166" fontId="5" fillId="0" borderId="0" xfId="1" applyNumberFormat="1" applyFont="1" applyFill="1" applyAlignment="1">
      <alignment horizontal="right" vertical="center"/>
    </xf>
    <xf numFmtId="167" fontId="5" fillId="0" borderId="0" xfId="1" applyNumberFormat="1" applyFont="1" applyFill="1" applyAlignment="1">
      <alignment vertical="center"/>
    </xf>
    <xf numFmtId="167" fontId="5" fillId="0" borderId="0" xfId="1" applyNumberFormat="1" applyFont="1" applyFill="1" applyAlignment="1">
      <alignment horizontal="centerContinuous" vertical="center"/>
    </xf>
    <xf numFmtId="166" fontId="4" fillId="0" borderId="0" xfId="1" applyNumberFormat="1" applyFont="1" applyFill="1" applyAlignment="1">
      <alignment horizontal="right" vertical="center"/>
    </xf>
    <xf numFmtId="167" fontId="5" fillId="0" borderId="2" xfId="1" applyNumberFormat="1" applyFont="1" applyFill="1" applyBorder="1" applyAlignment="1">
      <alignment horizontal="centerContinuous" vertical="center"/>
    </xf>
    <xf numFmtId="0" fontId="5" fillId="0" borderId="0" xfId="0" applyFont="1"/>
    <xf numFmtId="166" fontId="5" fillId="2" borderId="0" xfId="1" applyNumberFormat="1" applyFont="1" applyFill="1" applyAlignment="1">
      <alignment horizontal="right" vertical="center"/>
    </xf>
    <xf numFmtId="0" fontId="5" fillId="0" borderId="0" xfId="9" applyFont="1" applyAlignment="1">
      <alignment horizontal="left" vertical="center"/>
    </xf>
    <xf numFmtId="0" fontId="5" fillId="0" borderId="0" xfId="9" applyFont="1" applyAlignment="1">
      <alignment vertical="center"/>
    </xf>
    <xf numFmtId="0" fontId="10" fillId="0" borderId="0" xfId="0" applyFont="1" applyAlignment="1">
      <alignment horizontal="center" vertical="center"/>
    </xf>
    <xf numFmtId="168" fontId="4" fillId="0" borderId="0" xfId="9" applyNumberFormat="1" applyFont="1" applyAlignment="1">
      <alignment vertical="center"/>
    </xf>
    <xf numFmtId="0" fontId="5" fillId="2" borderId="0" xfId="0" applyFont="1" applyFill="1" applyAlignment="1">
      <alignment vertical="center"/>
    </xf>
    <xf numFmtId="166" fontId="10" fillId="0" borderId="0" xfId="1" applyNumberFormat="1" applyFont="1" applyFill="1" applyAlignment="1">
      <alignment horizontal="right" vertical="center"/>
    </xf>
    <xf numFmtId="166" fontId="10" fillId="2" borderId="0" xfId="1" applyNumberFormat="1" applyFont="1" applyFill="1" applyAlignment="1">
      <alignment horizontal="right" vertical="center"/>
    </xf>
    <xf numFmtId="0" fontId="5" fillId="0" borderId="0" xfId="0" applyFont="1" applyAlignment="1">
      <alignment horizontal="justify" vertical="center" wrapText="1"/>
    </xf>
    <xf numFmtId="168" fontId="4" fillId="0" borderId="0" xfId="0" applyNumberFormat="1" applyFont="1" applyAlignment="1">
      <alignment horizontal="left" vertical="center"/>
    </xf>
    <xf numFmtId="168" fontId="5" fillId="0" borderId="0" xfId="9" quotePrefix="1" applyNumberFormat="1" applyFont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37" fontId="4" fillId="0" borderId="0" xfId="0" applyNumberFormat="1" applyFont="1" applyFill="1" applyAlignment="1">
      <alignment vertical="center"/>
    </xf>
    <xf numFmtId="168" fontId="5" fillId="0" borderId="0" xfId="9" applyNumberFormat="1" applyFont="1" applyFill="1" applyAlignment="1">
      <alignment horizontal="left" vertical="center"/>
    </xf>
    <xf numFmtId="0" fontId="4" fillId="0" borderId="0" xfId="0" applyFont="1" applyFill="1" applyAlignment="1">
      <alignment vertical="center"/>
    </xf>
    <xf numFmtId="0" fontId="5" fillId="0" borderId="0" xfId="9" applyFont="1" applyFill="1" applyAlignment="1">
      <alignment horizontal="left" vertical="center"/>
    </xf>
    <xf numFmtId="168" fontId="4" fillId="0" borderId="0" xfId="9" quotePrefix="1" applyNumberFormat="1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5" fillId="0" borderId="0" xfId="0" quotePrefix="1" applyFont="1" applyFill="1" applyAlignment="1">
      <alignment horizontal="left" vertical="center"/>
    </xf>
    <xf numFmtId="0" fontId="5" fillId="0" borderId="0" xfId="0" applyFont="1" applyFill="1" applyAlignment="1">
      <alignment horizontal="left" vertical="top"/>
    </xf>
    <xf numFmtId="168" fontId="5" fillId="0" borderId="0" xfId="9" quotePrefix="1" applyNumberFormat="1" applyFont="1" applyFill="1" applyAlignment="1">
      <alignment horizontal="left" vertical="center"/>
    </xf>
    <xf numFmtId="0" fontId="4" fillId="0" borderId="0" xfId="3" applyFont="1" applyFill="1" applyAlignment="1">
      <alignment horizontal="left" vertical="center"/>
    </xf>
    <xf numFmtId="166" fontId="4" fillId="0" borderId="2" xfId="3" applyNumberFormat="1" applyFont="1" applyFill="1" applyBorder="1" applyAlignment="1">
      <alignment horizontal="right" vertical="center"/>
    </xf>
    <xf numFmtId="166" fontId="10" fillId="0" borderId="0" xfId="0" applyNumberFormat="1" applyFont="1" applyFill="1" applyAlignment="1">
      <alignment horizontal="right" vertical="center"/>
    </xf>
    <xf numFmtId="166" fontId="4" fillId="0" borderId="0" xfId="3" applyNumberFormat="1" applyFont="1" applyFill="1" applyAlignment="1">
      <alignment horizontal="right" vertical="center"/>
    </xf>
    <xf numFmtId="166" fontId="5" fillId="0" borderId="0" xfId="0" applyNumberFormat="1" applyFont="1" applyFill="1" applyAlignment="1">
      <alignment horizontal="right" vertical="center"/>
    </xf>
    <xf numFmtId="166" fontId="4" fillId="0" borderId="0" xfId="1" applyNumberFormat="1" applyFont="1" applyFill="1" applyBorder="1" applyAlignment="1">
      <alignment horizontal="center" vertical="top"/>
    </xf>
    <xf numFmtId="166" fontId="5" fillId="2" borderId="2" xfId="1" applyNumberFormat="1" applyFont="1" applyFill="1" applyBorder="1" applyAlignment="1">
      <alignment vertical="center"/>
    </xf>
    <xf numFmtId="166" fontId="5" fillId="0" borderId="0" xfId="0" applyNumberFormat="1" applyFont="1" applyFill="1" applyAlignment="1">
      <alignment vertical="center"/>
    </xf>
    <xf numFmtId="166" fontId="4" fillId="0" borderId="0" xfId="0" applyNumberFormat="1" applyFont="1" applyFill="1" applyAlignment="1">
      <alignment horizontal="right" vertical="center"/>
    </xf>
    <xf numFmtId="166" fontId="10" fillId="0" borderId="0" xfId="7" applyNumberFormat="1" applyFont="1" applyAlignment="1">
      <alignment horizontal="right" vertical="center"/>
    </xf>
    <xf numFmtId="0" fontId="4" fillId="0" borderId="6" xfId="3" applyFont="1" applyBorder="1" applyAlignment="1">
      <alignment vertical="center"/>
    </xf>
    <xf numFmtId="166" fontId="10" fillId="0" borderId="0" xfId="6" applyNumberFormat="1" applyFont="1" applyFill="1" applyAlignment="1">
      <alignment horizontal="right" vertical="center"/>
    </xf>
    <xf numFmtId="166" fontId="10" fillId="0" borderId="0" xfId="0" applyNumberFormat="1" applyFont="1" applyFill="1" applyAlignment="1">
      <alignment vertical="center"/>
    </xf>
    <xf numFmtId="166" fontId="10" fillId="0" borderId="0" xfId="7" applyNumberFormat="1" applyFont="1" applyFill="1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166" fontId="5" fillId="0" borderId="0" xfId="1" applyNumberFormat="1" applyFont="1" applyFill="1" applyBorder="1" applyAlignment="1">
      <alignment horizontal="center" vertical="center"/>
    </xf>
    <xf numFmtId="0" fontId="4" fillId="0" borderId="0" xfId="3" applyFont="1" applyAlignment="1">
      <alignment horizontal="left" vertical="center"/>
    </xf>
    <xf numFmtId="166" fontId="10" fillId="2" borderId="2" xfId="6" applyNumberFormat="1" applyFont="1" applyFill="1" applyBorder="1" applyAlignment="1">
      <alignment horizontal="right" vertical="center"/>
    </xf>
    <xf numFmtId="166" fontId="10" fillId="2" borderId="4" xfId="6" applyNumberFormat="1" applyFont="1" applyFill="1" applyBorder="1" applyAlignment="1">
      <alignment horizontal="right" vertical="center"/>
    </xf>
    <xf numFmtId="166" fontId="10" fillId="2" borderId="0" xfId="7" applyNumberFormat="1" applyFont="1" applyFill="1" applyAlignment="1">
      <alignment horizontal="right" vertical="center"/>
    </xf>
    <xf numFmtId="166" fontId="10" fillId="2" borderId="0" xfId="0" applyNumberFormat="1" applyFont="1" applyFill="1" applyAlignment="1">
      <alignment vertical="center"/>
    </xf>
    <xf numFmtId="166" fontId="10" fillId="2" borderId="6" xfId="0" applyNumberFormat="1" applyFont="1" applyFill="1" applyBorder="1" applyAlignment="1">
      <alignment vertical="center"/>
    </xf>
    <xf numFmtId="166" fontId="10" fillId="2" borderId="0" xfId="9" applyNumberFormat="1" applyFont="1" applyFill="1" applyAlignment="1">
      <alignment horizontal="right" vertical="center"/>
    </xf>
    <xf numFmtId="0" fontId="4" fillId="0" borderId="8" xfId="3" applyFont="1" applyBorder="1" applyAlignment="1">
      <alignment horizontal="left" vertical="center"/>
    </xf>
    <xf numFmtId="166" fontId="5" fillId="0" borderId="8" xfId="1" applyNumberFormat="1" applyFont="1" applyFill="1" applyBorder="1" applyAlignment="1">
      <alignment horizontal="right" vertical="center"/>
    </xf>
    <xf numFmtId="169" fontId="10" fillId="0" borderId="0" xfId="1" applyNumberFormat="1" applyFont="1" applyFill="1" applyBorder="1" applyAlignment="1">
      <alignment horizontal="right" vertical="center"/>
    </xf>
    <xf numFmtId="0" fontId="4" fillId="0" borderId="8" xfId="3" applyFont="1" applyBorder="1" applyAlignment="1">
      <alignment vertical="center"/>
    </xf>
    <xf numFmtId="166" fontId="4" fillId="0" borderId="0" xfId="0" applyNumberFormat="1" applyFont="1" applyFill="1" applyAlignment="1">
      <alignment horizontal="centerContinuous" vertical="center"/>
    </xf>
    <xf numFmtId="166" fontId="4" fillId="0" borderId="0" xfId="0" applyNumberFormat="1" applyFont="1" applyFill="1" applyAlignment="1">
      <alignment vertical="center"/>
    </xf>
    <xf numFmtId="166" fontId="4" fillId="0" borderId="0" xfId="3" applyNumberFormat="1" applyFont="1" applyFill="1" applyAlignment="1">
      <alignment vertical="center"/>
    </xf>
    <xf numFmtId="0" fontId="5" fillId="0" borderId="0" xfId="3" applyFont="1" applyFill="1" applyAlignment="1">
      <alignment horizontal="left" vertical="center"/>
    </xf>
    <xf numFmtId="166" fontId="10" fillId="0" borderId="0" xfId="9" applyNumberFormat="1" applyFont="1" applyFill="1" applyAlignment="1">
      <alignment horizontal="right" vertical="center"/>
    </xf>
    <xf numFmtId="37" fontId="4" fillId="0" borderId="0" xfId="4" applyFont="1" applyFill="1" applyAlignment="1">
      <alignment vertical="center"/>
    </xf>
    <xf numFmtId="166" fontId="10" fillId="0" borderId="4" xfId="6" applyNumberFormat="1" applyFont="1" applyFill="1" applyBorder="1" applyAlignment="1">
      <alignment horizontal="right" vertical="center"/>
    </xf>
    <xf numFmtId="166" fontId="10" fillId="0" borderId="0" xfId="5" applyNumberFormat="1" applyFont="1" applyFill="1" applyAlignment="1">
      <alignment horizontal="right" vertical="center"/>
    </xf>
    <xf numFmtId="166" fontId="10" fillId="2" borderId="0" xfId="1" applyNumberFormat="1" applyFont="1" applyFill="1" applyBorder="1" applyAlignment="1">
      <alignment horizontal="right" vertical="center"/>
    </xf>
    <xf numFmtId="166" fontId="11" fillId="0" borderId="0" xfId="6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166" fontId="10" fillId="0" borderId="0" xfId="1" applyNumberFormat="1" applyFont="1" applyFill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166" fontId="4" fillId="0" borderId="0" xfId="1" applyNumberFormat="1" applyFont="1" applyFill="1" applyBorder="1" applyAlignment="1">
      <alignment horizontal="center" vertical="center"/>
    </xf>
    <xf numFmtId="166" fontId="5" fillId="0" borderId="0" xfId="1" applyNumberFormat="1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166" fontId="4" fillId="0" borderId="0" xfId="1" applyNumberFormat="1" applyFont="1" applyFill="1" applyBorder="1" applyAlignment="1">
      <alignment horizontal="center" vertical="center"/>
    </xf>
    <xf numFmtId="166" fontId="11" fillId="0" borderId="0" xfId="6" applyNumberFormat="1" applyFont="1" applyFill="1" applyAlignment="1">
      <alignment horizontal="right" vertical="center"/>
    </xf>
    <xf numFmtId="166" fontId="10" fillId="0" borderId="2" xfId="6" applyNumberFormat="1" applyFont="1" applyFill="1" applyBorder="1" applyAlignment="1">
      <alignment horizontal="right" vertical="center"/>
    </xf>
    <xf numFmtId="166" fontId="10" fillId="0" borderId="2" xfId="0" applyNumberFormat="1" applyFont="1" applyFill="1" applyBorder="1" applyAlignment="1">
      <alignment horizontal="right" vertical="center"/>
    </xf>
    <xf numFmtId="166" fontId="10" fillId="0" borderId="6" xfId="0" applyNumberFormat="1" applyFont="1" applyFill="1" applyBorder="1" applyAlignment="1">
      <alignment vertical="center"/>
    </xf>
    <xf numFmtId="166" fontId="5" fillId="0" borderId="0" xfId="0" applyNumberFormat="1" applyFont="1" applyFill="1" applyAlignment="1">
      <alignment horizontal="centerContinuous" vertical="center"/>
    </xf>
    <xf numFmtId="166" fontId="5" fillId="0" borderId="2" xfId="0" applyNumberFormat="1" applyFont="1" applyFill="1" applyBorder="1" applyAlignment="1">
      <alignment horizontal="centerContinuous" vertical="center"/>
    </xf>
    <xf numFmtId="166" fontId="5" fillId="0" borderId="2" xfId="0" applyNumberFormat="1" applyFont="1" applyFill="1" applyBorder="1" applyAlignment="1">
      <alignment vertical="center"/>
    </xf>
    <xf numFmtId="0" fontId="4" fillId="0" borderId="0" xfId="0" applyFont="1" applyFill="1" applyAlignment="1">
      <alignment horizontal="center" vertical="top"/>
    </xf>
    <xf numFmtId="166" fontId="5" fillId="0" borderId="2" xfId="1" applyNumberFormat="1" applyFont="1" applyFill="1" applyBorder="1" applyAlignment="1">
      <alignment vertical="center"/>
    </xf>
    <xf numFmtId="166" fontId="5" fillId="0" borderId="4" xfId="0" applyNumberFormat="1" applyFont="1" applyFill="1" applyBorder="1" applyAlignment="1">
      <alignment vertical="center"/>
    </xf>
    <xf numFmtId="166" fontId="5" fillId="0" borderId="0" xfId="0" applyNumberFormat="1" applyFont="1" applyFill="1" applyAlignment="1">
      <alignment horizontal="center" vertical="center"/>
    </xf>
    <xf numFmtId="166" fontId="5" fillId="0" borderId="2" xfId="2" applyNumberFormat="1" applyFont="1" applyFill="1" applyBorder="1" applyAlignment="1">
      <alignment horizontal="right" vertical="center"/>
    </xf>
    <xf numFmtId="166" fontId="5" fillId="0" borderId="4" xfId="0" applyNumberFormat="1" applyFont="1" applyFill="1" applyBorder="1" applyAlignment="1">
      <alignment horizontal="right" vertical="center"/>
    </xf>
    <xf numFmtId="166" fontId="10" fillId="2" borderId="8" xfId="1" applyNumberFormat="1" applyFont="1" applyFill="1" applyBorder="1" applyAlignment="1">
      <alignment horizontal="right" vertical="center"/>
    </xf>
    <xf numFmtId="166" fontId="5" fillId="0" borderId="2" xfId="0" applyNumberFormat="1" applyFont="1" applyFill="1" applyBorder="1" applyAlignment="1">
      <alignment horizontal="right" vertical="center"/>
    </xf>
    <xf numFmtId="165" fontId="5" fillId="0" borderId="0" xfId="1" applyNumberFormat="1" applyFont="1" applyFill="1" applyBorder="1" applyAlignment="1">
      <alignment horizontal="centerContinuous" vertical="center"/>
    </xf>
    <xf numFmtId="0" fontId="12" fillId="0" borderId="0" xfId="0" applyFont="1"/>
    <xf numFmtId="165" fontId="5" fillId="0" borderId="0" xfId="1" applyNumberFormat="1" applyFont="1" applyFill="1" applyAlignment="1">
      <alignment horizontal="centerContinuous" vertical="center"/>
    </xf>
    <xf numFmtId="0" fontId="4" fillId="0" borderId="7" xfId="0" applyFont="1" applyBorder="1" applyAlignment="1">
      <alignment horizontal="left" vertical="center"/>
    </xf>
    <xf numFmtId="0" fontId="4" fillId="0" borderId="7" xfId="0" applyFont="1" applyBorder="1" applyAlignment="1">
      <alignment vertical="center"/>
    </xf>
    <xf numFmtId="0" fontId="5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horizontal="centerContinuous" vertical="center"/>
    </xf>
    <xf numFmtId="165" fontId="5" fillId="0" borderId="7" xfId="1" applyNumberFormat="1" applyFont="1" applyFill="1" applyBorder="1" applyAlignment="1">
      <alignment horizontal="centerContinuous" vertical="center"/>
    </xf>
    <xf numFmtId="165" fontId="4" fillId="0" borderId="0" xfId="1" applyNumberFormat="1" applyFont="1" applyFill="1" applyBorder="1" applyAlignment="1">
      <alignment horizontal="centerContinuous" vertical="center"/>
    </xf>
    <xf numFmtId="165" fontId="4" fillId="0" borderId="0" xfId="1" applyNumberFormat="1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165" fontId="4" fillId="0" borderId="0" xfId="1" quotePrefix="1" applyNumberFormat="1" applyFont="1" applyFill="1" applyBorder="1" applyAlignment="1">
      <alignment horizontal="right" vertical="center"/>
    </xf>
    <xf numFmtId="165" fontId="13" fillId="0" borderId="0" xfId="1" applyNumberFormat="1" applyFont="1" applyFill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6" fontId="4" fillId="0" borderId="8" xfId="1" quotePrefix="1" applyNumberFormat="1" applyFont="1" applyFill="1" applyBorder="1" applyAlignment="1">
      <alignment horizontal="right" vertical="center"/>
    </xf>
    <xf numFmtId="165" fontId="4" fillId="2" borderId="0" xfId="1" quotePrefix="1" applyNumberFormat="1" applyFont="1" applyFill="1" applyBorder="1" applyAlignment="1">
      <alignment horizontal="right" vertical="center"/>
    </xf>
    <xf numFmtId="165" fontId="5" fillId="2" borderId="0" xfId="1" applyNumberFormat="1" applyFont="1" applyFill="1" applyBorder="1" applyAlignment="1">
      <alignment horizontal="center" vertical="center"/>
    </xf>
    <xf numFmtId="165" fontId="5" fillId="0" borderId="0" xfId="1" applyNumberFormat="1" applyFont="1" applyFill="1" applyBorder="1" applyAlignment="1">
      <alignment horizontal="center" vertical="center"/>
    </xf>
    <xf numFmtId="165" fontId="5" fillId="2" borderId="0" xfId="1" applyNumberFormat="1" applyFont="1" applyFill="1" applyAlignment="1">
      <alignment horizontal="right" vertical="center"/>
    </xf>
    <xf numFmtId="165" fontId="5" fillId="0" borderId="0" xfId="1" applyNumberFormat="1" applyFont="1" applyFill="1" applyAlignment="1">
      <alignment horizontal="right" vertical="center"/>
    </xf>
    <xf numFmtId="165" fontId="5" fillId="2" borderId="1" xfId="1" applyNumberFormat="1" applyFont="1" applyFill="1" applyBorder="1" applyAlignment="1">
      <alignment horizontal="right" vertical="center"/>
    </xf>
    <xf numFmtId="165" fontId="5" fillId="0" borderId="1" xfId="1" applyNumberFormat="1" applyFont="1" applyFill="1" applyBorder="1" applyAlignment="1">
      <alignment horizontal="right" vertical="center"/>
    </xf>
    <xf numFmtId="165" fontId="5" fillId="2" borderId="0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Border="1" applyAlignment="1">
      <alignment horizontal="right" vertical="center"/>
    </xf>
    <xf numFmtId="166" fontId="5" fillId="0" borderId="0" xfId="1" applyNumberFormat="1" applyFont="1" applyFill="1" applyAlignment="1">
      <alignment vertical="center"/>
    </xf>
    <xf numFmtId="165" fontId="5" fillId="2" borderId="3" xfId="1" applyNumberFormat="1" applyFont="1" applyFill="1" applyBorder="1" applyAlignment="1">
      <alignment horizontal="right" vertical="center"/>
    </xf>
    <xf numFmtId="165" fontId="5" fillId="0" borderId="3" xfId="1" applyNumberFormat="1" applyFont="1" applyFill="1" applyBorder="1" applyAlignment="1">
      <alignment horizontal="right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165" fontId="5" fillId="0" borderId="1" xfId="0" applyNumberFormat="1" applyFont="1" applyBorder="1" applyAlignment="1">
      <alignment vertical="center"/>
    </xf>
    <xf numFmtId="165" fontId="4" fillId="0" borderId="0" xfId="1" applyNumberFormat="1" applyFont="1" applyFill="1" applyAlignment="1">
      <alignment horizontal="centerContinuous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Continuous" vertical="center"/>
    </xf>
    <xf numFmtId="165" fontId="5" fillId="0" borderId="1" xfId="1" applyNumberFormat="1" applyFont="1" applyFill="1" applyBorder="1" applyAlignment="1">
      <alignment horizontal="centerContinuous" vertical="center"/>
    </xf>
    <xf numFmtId="0" fontId="14" fillId="0" borderId="0" xfId="0" applyFont="1" applyAlignment="1">
      <alignment horizontal="center" vertical="center"/>
    </xf>
    <xf numFmtId="165" fontId="14" fillId="0" borderId="0" xfId="1" applyNumberFormat="1" applyFont="1" applyFill="1" applyBorder="1" applyAlignment="1">
      <alignment horizontal="center" vertical="center"/>
    </xf>
    <xf numFmtId="0" fontId="5" fillId="0" borderId="8" xfId="0" applyFont="1" applyBorder="1" applyAlignment="1">
      <alignment vertical="center"/>
    </xf>
    <xf numFmtId="0" fontId="14" fillId="0" borderId="8" xfId="0" applyFont="1" applyBorder="1" applyAlignment="1">
      <alignment horizontal="center" vertical="center"/>
    </xf>
    <xf numFmtId="165" fontId="5" fillId="0" borderId="8" xfId="1" applyNumberFormat="1" applyFont="1" applyFill="1" applyBorder="1" applyAlignment="1">
      <alignment horizontal="right" vertical="center"/>
    </xf>
    <xf numFmtId="165" fontId="14" fillId="0" borderId="8" xfId="1" applyNumberFormat="1" applyFont="1" applyFill="1" applyBorder="1" applyAlignment="1">
      <alignment horizontal="center" vertical="center"/>
    </xf>
    <xf numFmtId="165" fontId="14" fillId="2" borderId="0" xfId="1" applyNumberFormat="1" applyFont="1" applyFill="1" applyBorder="1" applyAlignment="1">
      <alignment horizontal="center" vertical="center"/>
    </xf>
    <xf numFmtId="165" fontId="5" fillId="2" borderId="0" xfId="1" applyNumberFormat="1" applyFont="1" applyFill="1" applyBorder="1" applyAlignment="1">
      <alignment vertical="center"/>
    </xf>
    <xf numFmtId="165" fontId="5" fillId="0" borderId="0" xfId="1" applyNumberFormat="1" applyFont="1" applyFill="1" applyBorder="1" applyAlignment="1">
      <alignment vertical="center"/>
    </xf>
    <xf numFmtId="165" fontId="5" fillId="2" borderId="1" xfId="6" applyNumberFormat="1" applyFont="1" applyFill="1" applyBorder="1" applyAlignment="1">
      <alignment horizontal="right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vertical="center" wrapTex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65" fontId="2" fillId="2" borderId="0" xfId="1" applyNumberFormat="1" applyFont="1" applyFill="1" applyBorder="1" applyAlignment="1">
      <alignment horizontal="center" vertical="center"/>
    </xf>
    <xf numFmtId="165" fontId="2" fillId="0" borderId="0" xfId="1" applyNumberFormat="1" applyFont="1" applyFill="1" applyBorder="1" applyAlignment="1">
      <alignment horizontal="center" vertical="center"/>
    </xf>
    <xf numFmtId="165" fontId="2" fillId="2" borderId="0" xfId="1" applyNumberFormat="1" applyFont="1" applyFill="1" applyAlignment="1">
      <alignment horizontal="right" vertical="center"/>
    </xf>
    <xf numFmtId="165" fontId="2" fillId="0" borderId="0" xfId="1" applyNumberFormat="1" applyFont="1" applyFill="1" applyAlignment="1">
      <alignment horizontal="right" vertical="center"/>
    </xf>
    <xf numFmtId="0" fontId="2" fillId="0" borderId="0" xfId="0" applyFont="1" applyAlignment="1">
      <alignment vertical="center"/>
    </xf>
    <xf numFmtId="166" fontId="2" fillId="2" borderId="0" xfId="1" applyNumberFormat="1" applyFont="1" applyFill="1" applyBorder="1" applyAlignment="1">
      <alignment horizontal="right" vertical="center"/>
    </xf>
    <xf numFmtId="166" fontId="2" fillId="0" borderId="0" xfId="1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left" vertical="center"/>
    </xf>
    <xf numFmtId="165" fontId="2" fillId="2" borderId="0" xfId="1" applyNumberFormat="1" applyFont="1" applyFill="1" applyBorder="1" applyAlignment="1">
      <alignment horizontal="right" vertical="center"/>
    </xf>
    <xf numFmtId="165" fontId="2" fillId="0" borderId="0" xfId="1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166" fontId="2" fillId="2" borderId="10" xfId="1" applyNumberFormat="1" applyFont="1" applyFill="1" applyBorder="1" applyAlignment="1">
      <alignment horizontal="right" vertical="center"/>
    </xf>
    <xf numFmtId="166" fontId="2" fillId="2" borderId="12" xfId="1" applyNumberFormat="1" applyFont="1" applyFill="1" applyBorder="1" applyAlignment="1">
      <alignment horizontal="right" vertical="center"/>
    </xf>
    <xf numFmtId="166" fontId="2" fillId="2" borderId="0" xfId="0" applyNumberFormat="1" applyFont="1" applyFill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166" fontId="5" fillId="0" borderId="11" xfId="1" applyNumberFormat="1" applyFont="1" applyFill="1" applyBorder="1" applyAlignment="1">
      <alignment horizontal="right" vertical="center"/>
    </xf>
    <xf numFmtId="166" fontId="5" fillId="2" borderId="11" xfId="1" applyNumberFormat="1" applyFont="1" applyFill="1" applyBorder="1" applyAlignment="1">
      <alignment horizontal="right" vertical="center"/>
    </xf>
    <xf numFmtId="166" fontId="5" fillId="2" borderId="0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6" fontId="16" fillId="2" borderId="0" xfId="1" applyNumberFormat="1" applyFont="1" applyFill="1" applyBorder="1" applyAlignment="1">
      <alignment horizontal="right" vertical="center"/>
    </xf>
    <xf numFmtId="0" fontId="5" fillId="0" borderId="0" xfId="0" applyFont="1" applyAlignment="1">
      <alignment vertical="center"/>
    </xf>
    <xf numFmtId="166" fontId="4" fillId="2" borderId="0" xfId="3" applyNumberFormat="1" applyFont="1" applyFill="1" applyAlignment="1">
      <alignment horizontal="right" vertical="center"/>
    </xf>
    <xf numFmtId="166" fontId="5" fillId="2" borderId="0" xfId="6" applyNumberFormat="1" applyFont="1" applyFill="1" applyAlignment="1">
      <alignment horizontal="right" vertical="center"/>
    </xf>
    <xf numFmtId="166" fontId="5" fillId="2" borderId="8" xfId="1" applyNumberFormat="1" applyFont="1" applyFill="1" applyBorder="1" applyAlignment="1">
      <alignment horizontal="right" vertical="center"/>
    </xf>
    <xf numFmtId="0" fontId="5" fillId="3" borderId="0" xfId="0" applyFont="1" applyFill="1" applyAlignment="1">
      <alignment horizontal="center" vertical="center"/>
    </xf>
    <xf numFmtId="0" fontId="5" fillId="0" borderId="0" xfId="0" applyFont="1" applyAlignment="1">
      <alignment vertical="center"/>
    </xf>
    <xf numFmtId="166" fontId="4" fillId="0" borderId="0" xfId="0" applyNumberFormat="1" applyFont="1" applyFill="1" applyAlignment="1">
      <alignment horizontal="center" vertical="center"/>
    </xf>
    <xf numFmtId="166" fontId="5" fillId="0" borderId="0" xfId="1" applyNumberFormat="1" applyFont="1" applyFill="1" applyBorder="1" applyAlignment="1">
      <alignment horizontal="center" vertical="center"/>
    </xf>
    <xf numFmtId="166" fontId="10" fillId="2" borderId="0" xfId="1" applyNumberFormat="1" applyFont="1" applyFill="1" applyAlignment="1">
      <alignment vertical="center"/>
    </xf>
    <xf numFmtId="166" fontId="10" fillId="0" borderId="0" xfId="1" applyNumberFormat="1" applyFont="1" applyFill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66" fontId="5" fillId="0" borderId="0" xfId="1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8" xfId="0" applyFont="1" applyBorder="1" applyAlignment="1">
      <alignment horizontal="center" vertical="center"/>
    </xf>
    <xf numFmtId="166" fontId="4" fillId="0" borderId="0" xfId="1" applyNumberFormat="1" applyFont="1" applyFill="1" applyBorder="1" applyAlignment="1">
      <alignment horizontal="center" vertical="center"/>
    </xf>
    <xf numFmtId="166" fontId="5" fillId="0" borderId="0" xfId="1" applyNumberFormat="1" applyFont="1" applyFill="1" applyBorder="1" applyAlignment="1">
      <alignment horizontal="center" vertical="center"/>
    </xf>
    <xf numFmtId="166" fontId="4" fillId="0" borderId="2" xfId="1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justify" vertical="center"/>
    </xf>
    <xf numFmtId="0" fontId="5" fillId="0" borderId="2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166" fontId="4" fillId="0" borderId="5" xfId="0" applyNumberFormat="1" applyFont="1" applyFill="1" applyBorder="1" applyAlignment="1">
      <alignment horizontal="center" vertical="center"/>
    </xf>
    <xf numFmtId="166" fontId="4" fillId="0" borderId="0" xfId="0" applyNumberFormat="1" applyFont="1" applyFill="1" applyAlignment="1">
      <alignment horizontal="center" vertical="center"/>
    </xf>
    <xf numFmtId="166" fontId="4" fillId="0" borderId="5" xfId="3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justify" vertical="center" wrapText="1"/>
    </xf>
    <xf numFmtId="166" fontId="2" fillId="2" borderId="0" xfId="1" applyNumberFormat="1" applyFont="1" applyFill="1" applyBorder="1" applyAlignment="1">
      <alignment horizontal="center" vertical="center"/>
    </xf>
    <xf numFmtId="166" fontId="2" fillId="0" borderId="0" xfId="1" applyNumberFormat="1" applyFont="1" applyFill="1" applyBorder="1" applyAlignment="1">
      <alignment horizontal="center" vertical="center"/>
    </xf>
    <xf numFmtId="166" fontId="2" fillId="0" borderId="10" xfId="1" applyNumberFormat="1" applyFont="1" applyFill="1" applyBorder="1" applyAlignment="1">
      <alignment horizontal="right" vertical="center"/>
    </xf>
    <xf numFmtId="166" fontId="2" fillId="2" borderId="3" xfId="1" applyNumberFormat="1" applyFont="1" applyFill="1" applyBorder="1" applyAlignment="1">
      <alignment horizontal="right" vertical="center"/>
    </xf>
    <xf numFmtId="166" fontId="2" fillId="0" borderId="3" xfId="1" applyNumberFormat="1" applyFont="1" applyFill="1" applyBorder="1" applyAlignment="1">
      <alignment horizontal="right" vertical="center"/>
    </xf>
    <xf numFmtId="166" fontId="2" fillId="0" borderId="0" xfId="1" applyNumberFormat="1" applyFont="1" applyFill="1" applyAlignment="1">
      <alignment vertical="center"/>
    </xf>
    <xf numFmtId="166" fontId="15" fillId="0" borderId="0" xfId="1" applyNumberFormat="1" applyFont="1" applyFill="1" applyBorder="1" applyAlignment="1">
      <alignment horizontal="center" vertical="center"/>
    </xf>
    <xf numFmtId="165" fontId="5" fillId="0" borderId="13" xfId="10" applyNumberFormat="1" applyFont="1" applyFill="1" applyBorder="1" applyAlignment="1">
      <alignment horizontal="right" vertical="center"/>
    </xf>
    <xf numFmtId="165" fontId="5" fillId="2" borderId="13" xfId="10" applyNumberFormat="1" applyFont="1" applyFill="1" applyBorder="1" applyAlignment="1">
      <alignment horizontal="right" vertical="center"/>
    </xf>
    <xf numFmtId="165" fontId="14" fillId="0" borderId="0" xfId="1" applyNumberFormat="1" applyFont="1" applyFill="1" applyBorder="1" applyAlignment="1">
      <alignment horizontal="right" vertical="center"/>
    </xf>
    <xf numFmtId="165" fontId="5" fillId="0" borderId="0" xfId="0" applyNumberFormat="1" applyFont="1" applyAlignment="1">
      <alignment vertical="center"/>
    </xf>
    <xf numFmtId="165" fontId="5" fillId="2" borderId="0" xfId="0" applyNumberFormat="1" applyFont="1" applyFill="1" applyAlignment="1">
      <alignment vertical="center"/>
    </xf>
    <xf numFmtId="165" fontId="5" fillId="0" borderId="11" xfId="1" applyNumberFormat="1" applyFont="1" applyFill="1" applyBorder="1" applyAlignment="1">
      <alignment horizontal="right" vertical="center"/>
    </xf>
    <xf numFmtId="165" fontId="5" fillId="2" borderId="11" xfId="1" applyNumberFormat="1" applyFont="1" applyFill="1" applyBorder="1" applyAlignment="1">
      <alignment horizontal="right" vertical="center"/>
    </xf>
    <xf numFmtId="166" fontId="10" fillId="0" borderId="0" xfId="5" applyNumberFormat="1" applyFont="1" applyFill="1" applyAlignment="1">
      <alignment vertical="center"/>
    </xf>
    <xf numFmtId="166" fontId="10" fillId="0" borderId="0" xfId="5" applyNumberFormat="1" applyFont="1" applyAlignment="1">
      <alignment vertical="center"/>
    </xf>
    <xf numFmtId="166" fontId="5" fillId="0" borderId="0" xfId="1" applyNumberFormat="1" applyFont="1" applyFill="1" applyAlignment="1">
      <alignment horizontal="center" vertical="center"/>
    </xf>
    <xf numFmtId="166" fontId="10" fillId="0" borderId="0" xfId="0" applyNumberFormat="1" applyFont="1" applyFill="1" applyAlignment="1">
      <alignment horizontal="center" vertical="center"/>
    </xf>
    <xf numFmtId="166" fontId="10" fillId="0" borderId="0" xfId="1" applyNumberFormat="1" applyFont="1" applyFill="1" applyBorder="1" applyAlignment="1">
      <alignment horizontal="center" vertical="center"/>
    </xf>
    <xf numFmtId="166" fontId="10" fillId="0" borderId="0" xfId="1" applyNumberFormat="1" applyFont="1" applyFill="1" applyAlignment="1">
      <alignment horizontal="center" vertical="center"/>
    </xf>
  </cellXfs>
  <cellStyles count="111">
    <cellStyle name="Comma" xfId="1" builtinId="3"/>
    <cellStyle name="Comma 10 2 7" xfId="104" xr:uid="{1386EAA5-1192-4363-BC96-79C7B98AB8EE}"/>
    <cellStyle name="Comma 10 3 5" xfId="109" xr:uid="{C8771C87-6785-48A0-9287-48C3F44E489D}"/>
    <cellStyle name="Comma 103 6 3 2" xfId="17" xr:uid="{BB4FF378-CE6A-4644-A06B-21CDAC2963E8}"/>
    <cellStyle name="Comma 103 7 2" xfId="106" xr:uid="{CCF076BF-D75B-4E31-A619-17564314BAB7}"/>
    <cellStyle name="Comma 11" xfId="27" xr:uid="{D13F9687-5F4A-451E-B672-CD1F19A4001E}"/>
    <cellStyle name="Comma 11 3 2 3" xfId="67" xr:uid="{99D2172F-5CEC-48D8-9235-A605033E6626}"/>
    <cellStyle name="Comma 11 3 2 3 2" xfId="86" xr:uid="{E76CA46F-72A0-4D8A-8D0B-BE4BF9E9879A}"/>
    <cellStyle name="Comma 12" xfId="40" xr:uid="{BA4477F7-6689-4F87-A72E-876C726F5C10}"/>
    <cellStyle name="Comma 13 4" xfId="74" xr:uid="{95030CA6-D1DF-4379-B441-763E0B23EC6C}"/>
    <cellStyle name="Comma 13 5" xfId="50" xr:uid="{379E5DF7-C2F0-4482-9A39-511501352A19}"/>
    <cellStyle name="Comma 13 8 2 2 2" xfId="58" xr:uid="{94FAB07D-118F-4B6D-BC1B-D95EFDEED5FD}"/>
    <cellStyle name="Comma 13 8 2 2 2 2" xfId="61" xr:uid="{CF505DC9-78B1-4E6C-B0B1-3986239DD503}"/>
    <cellStyle name="Comma 13 8 2 2 2 2 2" xfId="83" xr:uid="{89F1EE0B-536F-4B85-9E7E-8F15F6052F53}"/>
    <cellStyle name="Comma 13 8 2 2 2 3" xfId="79" xr:uid="{3162D6EC-DFAB-436A-8294-8313779EDE3A}"/>
    <cellStyle name="Comma 134" xfId="31" xr:uid="{04CE9C34-789F-4B7D-A707-C01647549716}"/>
    <cellStyle name="Comma 14" xfId="103" xr:uid="{19264E0A-A5B6-4E2F-98D7-FEAC96A8A19E}"/>
    <cellStyle name="Comma 16 3" xfId="47" xr:uid="{0C73E338-CFA3-4B93-93A0-3891AD4051F7}"/>
    <cellStyle name="Comma 16 3 2" xfId="52" xr:uid="{168ADDDE-D1A5-4110-8366-6E80204FC9F3}"/>
    <cellStyle name="Comma 16 3 3" xfId="72" xr:uid="{FEECA2BC-225F-41A4-8D6A-D226A971276C}"/>
    <cellStyle name="Comma 17 5" xfId="70" xr:uid="{9FA054C5-8FDC-451E-A882-9BE58578C757}"/>
    <cellStyle name="Comma 17 5 3 2" xfId="13" xr:uid="{6DF7BA9B-004E-41E7-A3D9-2687968BC3C2}"/>
    <cellStyle name="Comma 19 11 3 2" xfId="14" xr:uid="{20A5575B-90B2-45FF-A7D0-A272A998E6ED}"/>
    <cellStyle name="Comma 2" xfId="44" xr:uid="{6FFBDBB9-8827-4AAF-AA84-564983C07366}"/>
    <cellStyle name="Comma 2 10 4" xfId="99" xr:uid="{86ECF14D-4DB2-4D68-9504-69BAC8111A11}"/>
    <cellStyle name="Comma 2 10 4 16" xfId="33" xr:uid="{AD83BE10-70A1-494C-8690-8F908DB8B486}"/>
    <cellStyle name="Comma 2 2" xfId="77" xr:uid="{225A0691-31A5-43CA-A178-8D39E099B40A}"/>
    <cellStyle name="Comma 2 2 18 2 3 2" xfId="16" xr:uid="{9B49A9EF-7F66-41DF-A643-E909CCC5907F}"/>
    <cellStyle name="Comma 2 2 2" xfId="96" xr:uid="{0E19914B-4DEB-494B-9733-848C9ABE77F3}"/>
    <cellStyle name="Comma 2 2 28" xfId="32" xr:uid="{4E6BE308-BB87-4F1E-830F-4C236EF09279}"/>
    <cellStyle name="Comma 2 3" xfId="93" xr:uid="{81CA0C29-B11C-45F1-A56D-68E0872DC2E6}"/>
    <cellStyle name="Comma 2 3 2" xfId="65" xr:uid="{30CBCE3D-32AE-4225-8D23-D66007812C8F}"/>
    <cellStyle name="Comma 2 3 2 2" xfId="85" xr:uid="{B3022E14-3122-4450-A8C8-39A3E85D7778}"/>
    <cellStyle name="Comma 2 3 9" xfId="39" xr:uid="{85B8DC4A-5A58-42C0-92C9-7B97B490A133}"/>
    <cellStyle name="Comma 2 4" xfId="59" xr:uid="{F361C4F1-7C03-4AA5-8B8A-FDF24FBAB006}"/>
    <cellStyle name="Comma 2 4 2" xfId="68" xr:uid="{DBDA8B52-FA92-4F08-A25F-F5F80CAAFD9C}"/>
    <cellStyle name="Comma 2 4 2 2" xfId="88" xr:uid="{F5F7AB19-E36F-4A99-99F3-88DFD27A4FE2}"/>
    <cellStyle name="Comma 21 7" xfId="34" xr:uid="{339736CD-65D6-470A-800D-76E70EADB206}"/>
    <cellStyle name="Comma 28" xfId="41" xr:uid="{BF4DC415-9295-4556-9063-150B58FFB748}"/>
    <cellStyle name="Comma 29" xfId="97" xr:uid="{FE75F445-E4BF-423D-A7B7-8EA1EC725B62}"/>
    <cellStyle name="Comma 3" xfId="54" xr:uid="{4BBD5AFE-537A-4B9B-A42B-495EBF3D9E51}"/>
    <cellStyle name="Comma 3 2" xfId="80" xr:uid="{07D15DC6-14E8-4E89-9146-59E040287B73}"/>
    <cellStyle name="Comma 31" xfId="60" xr:uid="{8417D0CE-D0F1-4FBD-A3AD-1B2972FE092B}"/>
    <cellStyle name="Comma 31 2" xfId="82" xr:uid="{8AF06EF5-3D1C-4811-B9D0-C6E805E537A7}"/>
    <cellStyle name="Comma 4" xfId="53" xr:uid="{F65AAE3B-3E45-492D-95DE-60D09C68FF90}"/>
    <cellStyle name="Comma 4 16" xfId="75" xr:uid="{EF1023DA-D334-4725-8A0A-1C5CF151B6F3}"/>
    <cellStyle name="Comma 4 17" xfId="100" xr:uid="{E9936F2C-6918-4A0A-B6CC-2E6AC4F449E1}"/>
    <cellStyle name="Comma 4 2" xfId="89" xr:uid="{5E0C74DD-265A-4AA1-BEE0-0894ADC775F7}"/>
    <cellStyle name="Comma 4 5 8 2 3 2" xfId="19" xr:uid="{0D5F3D2B-0AC5-4BC8-B326-6CDD63EDBD41}"/>
    <cellStyle name="Comma 40" xfId="21" xr:uid="{A3BBDBDF-EE96-449D-8E80-E2AD8CAB550D}"/>
    <cellStyle name="Comma 5" xfId="12" xr:uid="{E90E7953-D5A2-443C-BEBE-77F10BFFF514}"/>
    <cellStyle name="Comma 6" xfId="90" xr:uid="{F30366ED-E5A7-45B7-BD11-02BBD9C47981}"/>
    <cellStyle name="Comma 63" xfId="29" xr:uid="{33E54860-8860-43FC-A1D2-C879B6519888}"/>
    <cellStyle name="Comma 68" xfId="66" xr:uid="{0F05F0D5-6439-448C-B961-5EF1193E2244}"/>
    <cellStyle name="Comma 68 2" xfId="87" xr:uid="{58B66B2C-1AB6-4457-B0B3-A7CD9A5E1378}"/>
    <cellStyle name="Comma 8 2" xfId="63" xr:uid="{2D66B804-B507-4745-8849-CD7AD3658A8D}"/>
    <cellStyle name="Comma 8 2 2" xfId="84" xr:uid="{46ECEA4F-7489-4249-87EC-F2DB79E188A3}"/>
    <cellStyle name="Comma 86" xfId="10" xr:uid="{2D992D18-CE14-4B98-ADBA-8800AD19D278}"/>
    <cellStyle name="Comma 86 2" xfId="28" xr:uid="{308A13B8-52CB-4481-8B21-DC8B8034A3A7}"/>
    <cellStyle name="Comma_OHTL - E updat" xfId="2" xr:uid="{00000000-0005-0000-0000-000001000000}"/>
    <cellStyle name="Currency 2 4 2" xfId="36" xr:uid="{219D8A75-C98E-4219-A142-665E7016E44E}"/>
    <cellStyle name="Hyperlink 2" xfId="26" xr:uid="{C4B46C9A-D6DE-492D-AE34-881E7AEF9CE4}"/>
    <cellStyle name="Hyperlink 3" xfId="94" xr:uid="{ED2C2B30-E6D3-4A52-B0FC-B23653CFF58E}"/>
    <cellStyle name="Normal" xfId="0" builtinId="0"/>
    <cellStyle name="Normal 10" xfId="37" xr:uid="{426AAC6B-A896-4150-967B-6EC1717C81B2}"/>
    <cellStyle name="Normal 10 2" xfId="38" xr:uid="{2AAEC79C-BC1A-4B31-81B4-5022C3EDC5FB}"/>
    <cellStyle name="Normal 10 2 4 3" xfId="30" xr:uid="{C1E901CB-C054-483F-BF6D-92FA9F2B54A6}"/>
    <cellStyle name="Normal 10 4 3" xfId="42" xr:uid="{4B9CB62B-AC05-41EF-916F-647BDF7506D9}"/>
    <cellStyle name="Normal 2" xfId="3" xr:uid="{00000000-0005-0000-0000-000003000000}"/>
    <cellStyle name="Normal 2 10 4" xfId="48" xr:uid="{5FBC4215-7F29-44CA-ADBD-5BA5AF3809B5}"/>
    <cellStyle name="Normal 2 2" xfId="71" xr:uid="{B7D79AAE-1E2B-43C8-B60D-585DDE99E610}"/>
    <cellStyle name="Normal 2 2 2" xfId="95" xr:uid="{938DB439-C820-4FB0-9F8C-07DEF02E47A7}"/>
    <cellStyle name="Normal 2 3" xfId="105" xr:uid="{E1320051-DE45-4DBD-9A68-3622FB2545F0}"/>
    <cellStyle name="Normal 2 3 10" xfId="15" xr:uid="{FC3EC729-6891-4602-92ED-FFBB159D5B38}"/>
    <cellStyle name="Normal 2 3 2" xfId="64" xr:uid="{710F735D-193D-48DC-B3FF-AEBDC807E8BC}"/>
    <cellStyle name="Normal 2 4" xfId="22" xr:uid="{9AFDB2E3-0E53-4E36-8D6B-FD8410049C45}"/>
    <cellStyle name="Normal 235" xfId="107" xr:uid="{32F162CD-02EB-4CBB-AB1F-1CDF8CCE552B}"/>
    <cellStyle name="Normal 239" xfId="20" xr:uid="{1A63CDFE-6288-4550-93FC-82C0C224C860}"/>
    <cellStyle name="Normal 3" xfId="23" xr:uid="{EAF66D15-CA63-4CE0-B715-C198A7E3B628}"/>
    <cellStyle name="Normal 3 2" xfId="92" xr:uid="{1F7599D8-3E2B-45E8-ADB2-7687496DE192}"/>
    <cellStyle name="Normal 3 6" xfId="51" xr:uid="{8212F864-F7AD-47AB-A70F-67E7D5720773}"/>
    <cellStyle name="Normal 4" xfId="4" xr:uid="{00000000-0005-0000-0000-000004000000}"/>
    <cellStyle name="Normal 4 2" xfId="5" xr:uid="{00000000-0005-0000-0000-000005000000}"/>
    <cellStyle name="Normal 4 2 14" xfId="6" xr:uid="{00000000-0005-0000-0000-000006000000}"/>
    <cellStyle name="Normal 4 2 2" xfId="7" xr:uid="{00000000-0005-0000-0000-000007000000}"/>
    <cellStyle name="Normal 4 2 2 2 9" xfId="11" xr:uid="{1F8213EB-BA30-4D97-804A-D6B87AB52B6C}"/>
    <cellStyle name="Normal 41 4" xfId="73" xr:uid="{F26D5DE5-7B0D-4504-9253-432DD6CCFAF1}"/>
    <cellStyle name="Normal 41 5" xfId="49" xr:uid="{D3F5C17F-0669-448F-B8B3-93670DA2ACD5}"/>
    <cellStyle name="Normal 41 7 2 2 2" xfId="57" xr:uid="{CFB8BB3A-68BD-4664-A961-004BB0E927D8}"/>
    <cellStyle name="Normal 5" xfId="24" xr:uid="{243DC946-D89C-4CB3-BF23-3C61FA4C1AEB}"/>
    <cellStyle name="Normal 5 2" xfId="91" xr:uid="{57E7E251-E55A-4AD0-8C03-8017C00A111B}"/>
    <cellStyle name="Normal 6" xfId="8" xr:uid="{00000000-0005-0000-0000-000008000000}"/>
    <cellStyle name="Normal 6 2" xfId="9" xr:uid="{00000000-0005-0000-0000-000009000000}"/>
    <cellStyle name="Normal 6 3" xfId="46" xr:uid="{9FF5F419-CCF2-4FDB-909B-8A35242B920A}"/>
    <cellStyle name="Normal 62" xfId="98" xr:uid="{1B2309C4-C9B1-4942-93F0-2DA51E79EDF6}"/>
    <cellStyle name="Normal 7" xfId="55" xr:uid="{17DE0562-A2D0-4074-AE34-9C4ADBFE050D}"/>
    <cellStyle name="Normal 7 14" xfId="76" xr:uid="{9FDB6BED-4E1D-43B7-B1F9-3D672C38123D}"/>
    <cellStyle name="Normal 7 15" xfId="101" xr:uid="{0A04E58B-0D43-4DF8-9F85-FF8DA08C8455}"/>
    <cellStyle name="Normal 73" xfId="18" xr:uid="{55D51B0C-7E10-4904-911A-B04DF053FA46}"/>
    <cellStyle name="Normal 73 2" xfId="108" xr:uid="{52AE1A16-787C-41EE-9AB2-16E7C367D7A8}"/>
    <cellStyle name="Normal 8" xfId="69" xr:uid="{B93BA65B-8352-46B2-96ED-3C67C3905E20}"/>
    <cellStyle name="Normal 9" xfId="110" xr:uid="{D21E5C10-7DA5-4C5D-BC62-6FCCB7A25DE0}"/>
    <cellStyle name="Percent 10" xfId="35" xr:uid="{63B647A7-CFCF-4353-8B6E-47FA91CFC13E}"/>
    <cellStyle name="Percent 10 2" xfId="102" xr:uid="{73F72031-4419-4B3C-AA47-1AEC2B9E156E}"/>
    <cellStyle name="Percent 2" xfId="25" xr:uid="{2F6F91CD-1DAD-446C-9BE6-84594A3A5E52}"/>
    <cellStyle name="Percent 2 12" xfId="43" xr:uid="{B4224248-6C50-47E4-BA5B-6107E514B626}"/>
    <cellStyle name="Percent 2 2" xfId="81" xr:uid="{EE1684A9-32AF-4FBC-B210-C529F596534E}"/>
    <cellStyle name="Percent 3" xfId="56" xr:uid="{84E49CFE-1012-443A-8FEF-1394FD4127C7}"/>
    <cellStyle name="Percent 9" xfId="78" xr:uid="{8E4C4C76-FF4E-4A59-B94C-D1807EDE5733}"/>
    <cellStyle name="เครื่องหมายจุลภาค_DETAIL08-สรรพากร" xfId="45" xr:uid="{454E7E97-1D04-40AE-9D2A-51FF79B99633}"/>
    <cellStyle name="ปกติ_FOREIGN CURRENCY" xfId="62" xr:uid="{41895383-BCEB-485B-A334-2A4CFB049BDE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E78703-3482-4648-A04F-3BC2B4DB687B}">
  <dimension ref="A1:K163"/>
  <sheetViews>
    <sheetView tabSelected="1" topLeftCell="A51" zoomScale="90" zoomScaleNormal="90" zoomScaleSheetLayoutView="90" workbookViewId="0">
      <selection activeCell="O139" sqref="O139"/>
    </sheetView>
  </sheetViews>
  <sheetFormatPr defaultColWidth="9.109375" defaultRowHeight="16.5" customHeight="1"/>
  <cols>
    <col min="1" max="1" width="1.6640625" style="172" customWidth="1"/>
    <col min="2" max="2" width="36" style="172" customWidth="1"/>
    <col min="3" max="3" width="5.5546875" style="172" customWidth="1"/>
    <col min="4" max="4" width="0.6640625" style="172" customWidth="1"/>
    <col min="5" max="5" width="13.33203125" style="80" customWidth="1"/>
    <col min="6" max="6" width="0.6640625" style="80" customWidth="1"/>
    <col min="7" max="7" width="13.33203125" style="80" customWidth="1"/>
    <col min="8" max="8" width="0.6640625" style="80" customWidth="1"/>
    <col min="9" max="9" width="13.33203125" style="80" customWidth="1"/>
    <col min="10" max="10" width="0.6640625" style="80" customWidth="1"/>
    <col min="11" max="11" width="13.33203125" style="80" customWidth="1"/>
    <col min="12" max="16384" width="9.109375" style="172"/>
  </cols>
  <sheetData>
    <row r="1" spans="1:11" ht="16.5" customHeight="1">
      <c r="A1" s="11" t="s">
        <v>0</v>
      </c>
      <c r="B1" s="47"/>
      <c r="C1" s="8"/>
      <c r="D1" s="12"/>
      <c r="E1" s="171"/>
      <c r="F1" s="171"/>
      <c r="G1" s="171"/>
      <c r="H1" s="171"/>
      <c r="I1" s="171"/>
      <c r="J1" s="171"/>
      <c r="K1" s="171"/>
    </row>
    <row r="2" spans="1:11" ht="16.5" customHeight="1">
      <c r="A2" s="11" t="s">
        <v>1</v>
      </c>
      <c r="B2" s="11"/>
      <c r="C2" s="8"/>
      <c r="D2" s="12"/>
      <c r="E2" s="171"/>
      <c r="F2" s="171"/>
      <c r="G2" s="171"/>
      <c r="H2" s="171"/>
      <c r="I2" s="173"/>
      <c r="J2" s="171"/>
      <c r="K2" s="173"/>
    </row>
    <row r="3" spans="1:11" ht="16.5" customHeight="1">
      <c r="A3" s="174" t="s">
        <v>196</v>
      </c>
      <c r="B3" s="175"/>
      <c r="C3" s="176"/>
      <c r="D3" s="177"/>
      <c r="E3" s="178"/>
      <c r="F3" s="178"/>
      <c r="G3" s="178"/>
      <c r="H3" s="178"/>
      <c r="I3" s="178"/>
      <c r="J3" s="178"/>
      <c r="K3" s="178"/>
    </row>
    <row r="4" spans="1:11" ht="15.9" customHeight="1">
      <c r="A4" s="11"/>
      <c r="B4" s="47"/>
      <c r="C4" s="8"/>
      <c r="D4" s="12"/>
      <c r="E4" s="171"/>
      <c r="F4" s="171"/>
      <c r="G4" s="171"/>
      <c r="H4" s="171"/>
      <c r="I4" s="171"/>
      <c r="J4" s="171"/>
      <c r="K4" s="171"/>
    </row>
    <row r="5" spans="1:11" ht="15.9" customHeight="1">
      <c r="A5" s="11"/>
      <c r="B5" s="11"/>
      <c r="C5" s="8"/>
      <c r="D5" s="12"/>
      <c r="E5" s="179"/>
      <c r="F5" s="179"/>
      <c r="G5" s="179"/>
      <c r="H5" s="179"/>
      <c r="I5" s="179"/>
      <c r="J5" s="179"/>
      <c r="K5" s="179"/>
    </row>
    <row r="6" spans="1:11" ht="15.9" customHeight="1">
      <c r="A6" s="11"/>
      <c r="B6" s="11"/>
      <c r="C6" s="8"/>
      <c r="D6" s="12"/>
      <c r="E6" s="255" t="s">
        <v>2</v>
      </c>
      <c r="F6" s="255"/>
      <c r="G6" s="255"/>
      <c r="H6" s="180"/>
      <c r="I6" s="255" t="s">
        <v>3</v>
      </c>
      <c r="J6" s="255"/>
      <c r="K6" s="255"/>
    </row>
    <row r="7" spans="1:11" ht="15.9" customHeight="1">
      <c r="A7" s="11"/>
      <c r="B7" s="11"/>
      <c r="C7" s="8"/>
      <c r="D7" s="12"/>
      <c r="E7" s="256" t="s">
        <v>4</v>
      </c>
      <c r="F7" s="256"/>
      <c r="G7" s="256"/>
      <c r="H7" s="180"/>
      <c r="I7" s="256" t="s">
        <v>4</v>
      </c>
      <c r="J7" s="256"/>
      <c r="K7" s="256"/>
    </row>
    <row r="8" spans="1:11" ht="15.9" customHeight="1">
      <c r="A8" s="11"/>
      <c r="B8" s="11"/>
      <c r="C8" s="151"/>
      <c r="D8" s="151"/>
      <c r="E8" s="1" t="s">
        <v>5</v>
      </c>
      <c r="F8" s="155"/>
      <c r="G8" s="1" t="s">
        <v>6</v>
      </c>
      <c r="H8" s="2"/>
      <c r="I8" s="1" t="s">
        <v>5</v>
      </c>
      <c r="J8" s="155"/>
      <c r="K8" s="1" t="s">
        <v>6</v>
      </c>
    </row>
    <row r="9" spans="1:11" ht="15.9" customHeight="1">
      <c r="A9" s="11"/>
      <c r="B9" s="11"/>
      <c r="C9" s="151"/>
      <c r="D9" s="151"/>
      <c r="E9" s="3" t="s">
        <v>166</v>
      </c>
      <c r="F9" s="1"/>
      <c r="G9" s="1" t="s">
        <v>7</v>
      </c>
      <c r="H9" s="2"/>
      <c r="I9" s="3" t="s">
        <v>166</v>
      </c>
      <c r="J9" s="1"/>
      <c r="K9" s="1" t="s">
        <v>7</v>
      </c>
    </row>
    <row r="10" spans="1:11" ht="15.9" customHeight="1">
      <c r="A10" s="47"/>
      <c r="B10" s="21"/>
      <c r="C10" s="181"/>
      <c r="D10" s="181"/>
      <c r="E10" s="182" t="s">
        <v>195</v>
      </c>
      <c r="F10" s="183"/>
      <c r="G10" s="182" t="s">
        <v>167</v>
      </c>
      <c r="H10" s="183"/>
      <c r="I10" s="182" t="s">
        <v>195</v>
      </c>
      <c r="J10" s="183"/>
      <c r="K10" s="182" t="s">
        <v>167</v>
      </c>
    </row>
    <row r="11" spans="1:11" ht="15.9" customHeight="1">
      <c r="A11" s="47"/>
      <c r="B11" s="21"/>
      <c r="C11" s="184" t="s">
        <v>8</v>
      </c>
      <c r="D11" s="150"/>
      <c r="E11" s="185" t="s">
        <v>9</v>
      </c>
      <c r="F11" s="6"/>
      <c r="G11" s="185" t="s">
        <v>9</v>
      </c>
      <c r="H11" s="7"/>
      <c r="I11" s="185" t="s">
        <v>9</v>
      </c>
      <c r="J11" s="6"/>
      <c r="K11" s="185" t="s">
        <v>9</v>
      </c>
    </row>
    <row r="12" spans="1:11" ht="15.9" customHeight="1">
      <c r="A12" s="47"/>
      <c r="B12" s="47"/>
      <c r="C12" s="150"/>
      <c r="D12" s="150"/>
      <c r="E12" s="186"/>
      <c r="F12" s="180"/>
      <c r="G12" s="182"/>
      <c r="H12" s="180"/>
      <c r="I12" s="186"/>
      <c r="J12" s="180"/>
      <c r="K12" s="182"/>
    </row>
    <row r="13" spans="1:11" s="225" customFormat="1" ht="16.5" customHeight="1">
      <c r="A13" s="219" t="s">
        <v>10</v>
      </c>
      <c r="B13" s="219"/>
      <c r="C13" s="8"/>
      <c r="D13" s="220"/>
      <c r="E13" s="221"/>
      <c r="F13" s="222"/>
      <c r="G13" s="222"/>
      <c r="H13" s="222"/>
      <c r="I13" s="223"/>
      <c r="J13" s="222"/>
      <c r="K13" s="224"/>
    </row>
    <row r="14" spans="1:11" s="225" customFormat="1" ht="8.1" customHeight="1">
      <c r="A14" s="219"/>
      <c r="B14" s="219"/>
      <c r="C14" s="8"/>
      <c r="D14" s="220"/>
      <c r="E14" s="221"/>
      <c r="F14" s="222"/>
      <c r="G14" s="222"/>
      <c r="H14" s="222"/>
      <c r="I14" s="223"/>
      <c r="J14" s="222"/>
      <c r="K14" s="224"/>
    </row>
    <row r="15" spans="1:11" s="225" customFormat="1" ht="16.5" customHeight="1">
      <c r="A15" s="219" t="s">
        <v>11</v>
      </c>
      <c r="C15" s="8"/>
      <c r="D15" s="220"/>
      <c r="E15" s="221"/>
      <c r="F15" s="222"/>
      <c r="G15" s="222"/>
      <c r="H15" s="222"/>
      <c r="I15" s="223"/>
      <c r="J15" s="222"/>
      <c r="K15" s="224"/>
    </row>
    <row r="16" spans="1:11" s="225" customFormat="1" ht="8.1" customHeight="1">
      <c r="A16" s="154"/>
      <c r="B16" s="219"/>
      <c r="C16" s="8"/>
      <c r="D16" s="220"/>
      <c r="E16" s="221"/>
      <c r="F16" s="222"/>
      <c r="G16" s="222"/>
      <c r="H16" s="222"/>
      <c r="I16" s="223"/>
      <c r="J16" s="222"/>
      <c r="K16" s="224"/>
    </row>
    <row r="17" spans="1:11" s="225" customFormat="1" ht="16.5" customHeight="1">
      <c r="A17" s="154" t="s">
        <v>12</v>
      </c>
      <c r="B17" s="154"/>
      <c r="C17" s="8"/>
      <c r="D17" s="220"/>
      <c r="E17" s="241">
        <v>479209</v>
      </c>
      <c r="F17" s="227"/>
      <c r="G17" s="21">
        <v>360642</v>
      </c>
      <c r="H17" s="21"/>
      <c r="I17" s="241">
        <v>199276</v>
      </c>
      <c r="J17" s="21"/>
      <c r="K17" s="21">
        <v>131134</v>
      </c>
    </row>
    <row r="18" spans="1:11" s="225" customFormat="1" ht="16.5" customHeight="1">
      <c r="A18" s="154" t="s">
        <v>13</v>
      </c>
      <c r="B18" s="154"/>
      <c r="C18" s="8"/>
      <c r="D18" s="220"/>
      <c r="E18" s="241">
        <v>4642</v>
      </c>
      <c r="F18" s="227"/>
      <c r="G18" s="21">
        <v>6218</v>
      </c>
      <c r="H18" s="21"/>
      <c r="I18" s="241">
        <v>4642</v>
      </c>
      <c r="J18" s="21"/>
      <c r="K18" s="21">
        <v>6218</v>
      </c>
    </row>
    <row r="19" spans="1:11" s="225" customFormat="1" ht="16.5" customHeight="1">
      <c r="A19" s="154" t="s">
        <v>14</v>
      </c>
      <c r="B19" s="154"/>
      <c r="C19" s="8"/>
      <c r="D19" s="220"/>
      <c r="E19" s="241">
        <v>468</v>
      </c>
      <c r="F19" s="227"/>
      <c r="G19" s="21">
        <v>468</v>
      </c>
      <c r="H19" s="21"/>
      <c r="I19" s="22">
        <v>468</v>
      </c>
      <c r="J19" s="21"/>
      <c r="K19" s="21">
        <v>468</v>
      </c>
    </row>
    <row r="20" spans="1:11" s="225" customFormat="1" ht="16.5" customHeight="1">
      <c r="A20" s="154" t="s">
        <v>199</v>
      </c>
      <c r="B20" s="154"/>
      <c r="C20" s="8"/>
      <c r="D20" s="220"/>
      <c r="E20" s="271"/>
      <c r="F20" s="272"/>
      <c r="G20" s="272"/>
      <c r="H20" s="272"/>
      <c r="I20" s="9"/>
      <c r="J20" s="272"/>
      <c r="K20" s="10"/>
    </row>
    <row r="21" spans="1:11" s="225" customFormat="1" ht="16.5" customHeight="1">
      <c r="A21" s="154"/>
      <c r="B21" s="154" t="s">
        <v>200</v>
      </c>
      <c r="C21" s="8">
        <v>6</v>
      </c>
      <c r="D21" s="220"/>
      <c r="E21" s="226">
        <v>2012</v>
      </c>
      <c r="F21" s="227"/>
      <c r="G21" s="21">
        <v>2007</v>
      </c>
      <c r="H21" s="21"/>
      <c r="I21" s="22" t="s">
        <v>201</v>
      </c>
      <c r="J21" s="21"/>
      <c r="K21" s="21">
        <v>0</v>
      </c>
    </row>
    <row r="22" spans="1:11" s="225" customFormat="1" ht="16.5" customHeight="1">
      <c r="A22" s="154" t="s">
        <v>15</v>
      </c>
      <c r="B22" s="154"/>
      <c r="C22" s="8">
        <v>7</v>
      </c>
      <c r="D22" s="220"/>
      <c r="E22" s="226">
        <v>461898</v>
      </c>
      <c r="F22" s="227"/>
      <c r="G22" s="21">
        <v>400797</v>
      </c>
      <c r="H22" s="21"/>
      <c r="I22" s="22">
        <v>344259</v>
      </c>
      <c r="J22" s="21"/>
      <c r="K22" s="21">
        <v>317779</v>
      </c>
    </row>
    <row r="23" spans="1:11" s="225" customFormat="1" ht="16.5" customHeight="1">
      <c r="A23" s="154" t="s">
        <v>16</v>
      </c>
      <c r="B23" s="154"/>
      <c r="C23" s="8">
        <v>12.3</v>
      </c>
      <c r="D23" s="220"/>
      <c r="E23" s="226">
        <v>0</v>
      </c>
      <c r="F23" s="227"/>
      <c r="G23" s="21">
        <v>0</v>
      </c>
      <c r="H23" s="21"/>
      <c r="I23" s="22">
        <v>73890</v>
      </c>
      <c r="J23" s="21"/>
      <c r="K23" s="21">
        <v>76690</v>
      </c>
    </row>
    <row r="24" spans="1:11" s="225" customFormat="1" ht="16.5" customHeight="1">
      <c r="A24" s="154" t="s">
        <v>17</v>
      </c>
      <c r="B24" s="154"/>
      <c r="C24" s="8"/>
      <c r="D24" s="220"/>
      <c r="E24" s="226">
        <v>35999</v>
      </c>
      <c r="F24" s="227"/>
      <c r="G24" s="21">
        <v>31190</v>
      </c>
      <c r="H24" s="21"/>
      <c r="I24" s="22">
        <v>336</v>
      </c>
      <c r="J24" s="21"/>
      <c r="K24" s="21">
        <v>0</v>
      </c>
    </row>
    <row r="25" spans="1:11" s="225" customFormat="1" ht="16.5" customHeight="1">
      <c r="A25" s="154" t="s">
        <v>18</v>
      </c>
      <c r="B25" s="154"/>
      <c r="C25" s="8"/>
      <c r="D25" s="220"/>
      <c r="E25" s="226">
        <v>29148</v>
      </c>
      <c r="F25" s="227"/>
      <c r="G25" s="21">
        <v>38221</v>
      </c>
      <c r="H25" s="21"/>
      <c r="I25" s="22">
        <v>0</v>
      </c>
      <c r="J25" s="21"/>
      <c r="K25" s="75">
        <v>0</v>
      </c>
    </row>
    <row r="26" spans="1:11" s="225" customFormat="1" ht="16.5" customHeight="1">
      <c r="A26" s="154" t="s">
        <v>19</v>
      </c>
      <c r="B26" s="154"/>
      <c r="C26" s="8"/>
      <c r="D26" s="220"/>
      <c r="E26" s="226">
        <v>715740</v>
      </c>
      <c r="F26" s="227"/>
      <c r="G26" s="21">
        <v>652434</v>
      </c>
      <c r="H26" s="21"/>
      <c r="I26" s="22">
        <v>274</v>
      </c>
      <c r="J26" s="21"/>
      <c r="K26" s="75">
        <v>505</v>
      </c>
    </row>
    <row r="27" spans="1:11" s="225" customFormat="1" ht="16.5" customHeight="1">
      <c r="A27" s="225" t="s">
        <v>20</v>
      </c>
      <c r="B27" s="154"/>
      <c r="C27" s="8"/>
      <c r="D27" s="220"/>
      <c r="E27" s="232">
        <v>266689</v>
      </c>
      <c r="F27" s="227"/>
      <c r="G27" s="237">
        <v>266707</v>
      </c>
      <c r="H27" s="21"/>
      <c r="I27" s="238">
        <v>127400</v>
      </c>
      <c r="J27" s="21"/>
      <c r="K27" s="237">
        <v>126786</v>
      </c>
    </row>
    <row r="28" spans="1:11" s="225" customFormat="1" ht="8.1" customHeight="1">
      <c r="A28" s="219"/>
      <c r="B28" s="219"/>
      <c r="C28" s="8"/>
      <c r="D28" s="220"/>
      <c r="E28" s="271"/>
      <c r="F28" s="272"/>
      <c r="G28" s="272"/>
      <c r="H28" s="272"/>
      <c r="I28" s="9"/>
      <c r="J28" s="272"/>
      <c r="K28" s="10"/>
    </row>
    <row r="29" spans="1:11" s="225" customFormat="1" ht="16.5" customHeight="1">
      <c r="A29" s="228" t="s">
        <v>21</v>
      </c>
      <c r="B29" s="228"/>
      <c r="C29" s="8"/>
      <c r="D29" s="220"/>
      <c r="E29" s="232">
        <f>SUM(E16:E28)</f>
        <v>1995805</v>
      </c>
      <c r="F29" s="272"/>
      <c r="G29" s="273">
        <f>SUM(G16:G28)</f>
        <v>1758684</v>
      </c>
      <c r="H29" s="272"/>
      <c r="I29" s="232">
        <f>SUM(I17:I28)</f>
        <v>750545</v>
      </c>
      <c r="J29" s="272"/>
      <c r="K29" s="273">
        <f>SUM(K17:K28)</f>
        <v>659580</v>
      </c>
    </row>
    <row r="30" spans="1:11" s="225" customFormat="1" ht="16.5" customHeight="1">
      <c r="A30" s="154"/>
      <c r="B30" s="154"/>
      <c r="C30" s="8"/>
      <c r="D30" s="220"/>
      <c r="E30" s="271"/>
      <c r="F30" s="272"/>
      <c r="G30" s="272"/>
      <c r="H30" s="272"/>
      <c r="I30" s="226"/>
      <c r="J30" s="272"/>
      <c r="K30" s="227"/>
    </row>
    <row r="31" spans="1:11" s="225" customFormat="1" ht="16.5" customHeight="1">
      <c r="A31" s="228" t="s">
        <v>22</v>
      </c>
      <c r="B31" s="228"/>
      <c r="C31" s="8"/>
      <c r="D31" s="220"/>
      <c r="E31" s="271"/>
      <c r="F31" s="272"/>
      <c r="G31" s="272"/>
      <c r="H31" s="272"/>
      <c r="I31" s="9"/>
      <c r="J31" s="272"/>
      <c r="K31" s="10"/>
    </row>
    <row r="32" spans="1:11" s="225" customFormat="1" ht="8.1" customHeight="1">
      <c r="A32" s="228"/>
      <c r="B32" s="228"/>
      <c r="C32" s="8"/>
      <c r="D32" s="220"/>
      <c r="E32" s="271"/>
      <c r="F32" s="272"/>
      <c r="G32" s="272"/>
      <c r="H32" s="272"/>
      <c r="I32" s="9"/>
      <c r="J32" s="272"/>
      <c r="K32" s="10"/>
    </row>
    <row r="33" spans="1:11" s="225" customFormat="1" ht="16.5" customHeight="1">
      <c r="A33" s="225" t="s">
        <v>23</v>
      </c>
      <c r="C33" s="8"/>
      <c r="D33" s="220"/>
      <c r="E33" s="226">
        <v>49843</v>
      </c>
      <c r="F33" s="272"/>
      <c r="G33" s="21">
        <v>51351</v>
      </c>
      <c r="H33" s="254"/>
      <c r="I33" s="22">
        <v>1050</v>
      </c>
      <c r="J33" s="21"/>
      <c r="K33" s="21">
        <v>1050</v>
      </c>
    </row>
    <row r="34" spans="1:11" s="225" customFormat="1" ht="16.5" customHeight="1">
      <c r="A34" s="225" t="s">
        <v>24</v>
      </c>
      <c r="C34" s="8">
        <v>12.3</v>
      </c>
      <c r="D34" s="220"/>
      <c r="E34" s="226">
        <v>0</v>
      </c>
      <c r="F34" s="272"/>
      <c r="G34" s="21">
        <v>0</v>
      </c>
      <c r="H34" s="254"/>
      <c r="I34" s="22">
        <v>5716536</v>
      </c>
      <c r="J34" s="254"/>
      <c r="K34" s="21">
        <v>5829245</v>
      </c>
    </row>
    <row r="35" spans="1:11" s="225" customFormat="1" ht="16.5" customHeight="1">
      <c r="A35" s="231" t="s">
        <v>25</v>
      </c>
      <c r="B35" s="231"/>
      <c r="C35" s="8">
        <v>12.2</v>
      </c>
      <c r="D35" s="220"/>
      <c r="E35" s="226">
        <v>0</v>
      </c>
      <c r="F35" s="272"/>
      <c r="G35" s="21">
        <v>0</v>
      </c>
      <c r="H35" s="254"/>
      <c r="I35" s="22">
        <v>404410</v>
      </c>
      <c r="J35" s="254"/>
      <c r="K35" s="21">
        <v>404410</v>
      </c>
    </row>
    <row r="36" spans="1:11" s="225" customFormat="1" ht="16.5" customHeight="1">
      <c r="A36" s="225" t="s">
        <v>26</v>
      </c>
      <c r="B36" s="219"/>
      <c r="C36" s="8">
        <v>8.1</v>
      </c>
      <c r="D36" s="220"/>
      <c r="E36" s="226">
        <v>0</v>
      </c>
      <c r="F36" s="272"/>
      <c r="G36" s="21">
        <v>0</v>
      </c>
      <c r="H36" s="254"/>
      <c r="I36" s="22">
        <v>2339150</v>
      </c>
      <c r="J36" s="254"/>
      <c r="K36" s="21">
        <v>2339150</v>
      </c>
    </row>
    <row r="37" spans="1:11" s="225" customFormat="1" ht="16.5" customHeight="1">
      <c r="A37" s="225" t="s">
        <v>27</v>
      </c>
      <c r="B37" s="219"/>
      <c r="C37" s="8">
        <v>8.1999999999999993</v>
      </c>
      <c r="D37" s="220"/>
      <c r="E37" s="226">
        <v>2106706</v>
      </c>
      <c r="F37" s="272"/>
      <c r="G37" s="21">
        <v>2095059</v>
      </c>
      <c r="H37" s="254"/>
      <c r="I37" s="22">
        <v>350000</v>
      </c>
      <c r="J37" s="254"/>
      <c r="K37" s="21">
        <v>350000</v>
      </c>
    </row>
    <row r="38" spans="1:11" s="225" customFormat="1" ht="16.5" customHeight="1">
      <c r="A38" s="225" t="s">
        <v>28</v>
      </c>
      <c r="B38" s="231"/>
      <c r="C38" s="8"/>
      <c r="D38" s="220"/>
      <c r="E38" s="226">
        <v>100731</v>
      </c>
      <c r="F38" s="272"/>
      <c r="G38" s="21">
        <v>100969</v>
      </c>
      <c r="H38" s="254"/>
      <c r="I38" s="22">
        <v>89978</v>
      </c>
      <c r="J38" s="254"/>
      <c r="K38" s="21">
        <v>89978</v>
      </c>
    </row>
    <row r="39" spans="1:11" s="225" customFormat="1" ht="16.5" customHeight="1">
      <c r="A39" s="225" t="s">
        <v>29</v>
      </c>
      <c r="B39" s="231"/>
      <c r="C39" s="8">
        <v>9</v>
      </c>
      <c r="D39" s="220"/>
      <c r="E39" s="226">
        <v>11991374</v>
      </c>
      <c r="F39" s="272"/>
      <c r="G39" s="21">
        <v>11362225</v>
      </c>
      <c r="H39" s="254"/>
      <c r="I39" s="22">
        <v>83076</v>
      </c>
      <c r="J39" s="254"/>
      <c r="K39" s="195">
        <v>83177</v>
      </c>
    </row>
    <row r="40" spans="1:11" s="225" customFormat="1" ht="16.5" customHeight="1">
      <c r="A40" s="225" t="s">
        <v>30</v>
      </c>
      <c r="B40" s="231"/>
      <c r="C40" s="8">
        <v>9</v>
      </c>
      <c r="D40" s="220"/>
      <c r="E40" s="226">
        <v>179975</v>
      </c>
      <c r="F40" s="272"/>
      <c r="G40" s="21">
        <v>180708</v>
      </c>
      <c r="H40" s="254"/>
      <c r="I40" s="22">
        <v>19656</v>
      </c>
      <c r="J40" s="254"/>
      <c r="K40" s="195">
        <v>15234</v>
      </c>
    </row>
    <row r="41" spans="1:11" s="225" customFormat="1" ht="16.5" customHeight="1">
      <c r="A41" s="225" t="s">
        <v>31</v>
      </c>
      <c r="B41" s="231"/>
      <c r="C41" s="8"/>
      <c r="D41" s="220"/>
      <c r="E41" s="226">
        <v>95409</v>
      </c>
      <c r="F41" s="272"/>
      <c r="G41" s="21">
        <v>96671</v>
      </c>
      <c r="H41" s="254"/>
      <c r="I41" s="22">
        <v>0</v>
      </c>
      <c r="J41" s="254"/>
      <c r="K41" s="75">
        <v>0</v>
      </c>
    </row>
    <row r="42" spans="1:11" s="225" customFormat="1" ht="16.5" customHeight="1">
      <c r="A42" s="225" t="s">
        <v>32</v>
      </c>
      <c r="B42" s="231"/>
      <c r="C42" s="8">
        <v>9</v>
      </c>
      <c r="D42" s="220"/>
      <c r="E42" s="226">
        <v>4721510</v>
      </c>
      <c r="F42" s="272"/>
      <c r="G42" s="21">
        <v>4795601</v>
      </c>
      <c r="H42" s="254"/>
      <c r="I42" s="22">
        <v>1607</v>
      </c>
      <c r="J42" s="254"/>
      <c r="K42" s="21">
        <v>1727</v>
      </c>
    </row>
    <row r="43" spans="1:11" s="225" customFormat="1" ht="16.5" customHeight="1">
      <c r="A43" s="154" t="s">
        <v>33</v>
      </c>
      <c r="B43" s="219"/>
      <c r="C43" s="8"/>
      <c r="D43" s="220"/>
      <c r="E43" s="226">
        <v>22039</v>
      </c>
      <c r="F43" s="272"/>
      <c r="G43" s="21">
        <v>22025</v>
      </c>
      <c r="H43" s="254"/>
      <c r="I43" s="22">
        <v>0</v>
      </c>
      <c r="J43" s="254"/>
      <c r="K43" s="21">
        <v>0</v>
      </c>
    </row>
    <row r="44" spans="1:11" s="225" customFormat="1" ht="16.5" customHeight="1">
      <c r="A44" s="154" t="s">
        <v>34</v>
      </c>
      <c r="B44" s="219"/>
      <c r="C44" s="8"/>
      <c r="D44" s="220"/>
      <c r="E44" s="233">
        <v>47101</v>
      </c>
      <c r="F44" s="272"/>
      <c r="G44" s="237">
        <v>46745</v>
      </c>
      <c r="H44" s="254"/>
      <c r="I44" s="238">
        <v>24552</v>
      </c>
      <c r="J44" s="254"/>
      <c r="K44" s="237">
        <v>27766</v>
      </c>
    </row>
    <row r="45" spans="1:11" s="225" customFormat="1" ht="8.1" customHeight="1">
      <c r="B45" s="219"/>
      <c r="C45" s="8"/>
      <c r="D45" s="220"/>
      <c r="E45" s="271"/>
      <c r="F45" s="272"/>
      <c r="G45" s="272"/>
      <c r="H45" s="272"/>
      <c r="I45" s="9"/>
      <c r="J45" s="272"/>
      <c r="K45" s="10"/>
    </row>
    <row r="46" spans="1:11" s="225" customFormat="1" ht="16.5" customHeight="1">
      <c r="A46" s="219" t="s">
        <v>35</v>
      </c>
      <c r="B46" s="219"/>
      <c r="C46" s="8"/>
      <c r="D46" s="220"/>
      <c r="E46" s="232">
        <f>SUM(E33:E45)</f>
        <v>19314688</v>
      </c>
      <c r="F46" s="272"/>
      <c r="G46" s="273">
        <f>SUM(G33:G45)</f>
        <v>18751354</v>
      </c>
      <c r="H46" s="272"/>
      <c r="I46" s="232">
        <f>SUM(I33:I45)</f>
        <v>9030015</v>
      </c>
      <c r="J46" s="272"/>
      <c r="K46" s="273">
        <f>SUM(K33:K45)</f>
        <v>9141737</v>
      </c>
    </row>
    <row r="47" spans="1:11" s="225" customFormat="1" ht="8.1" customHeight="1">
      <c r="B47" s="219"/>
      <c r="C47" s="8"/>
      <c r="D47" s="220"/>
      <c r="E47" s="271"/>
      <c r="F47" s="272"/>
      <c r="G47" s="272"/>
      <c r="H47" s="272"/>
      <c r="I47" s="9"/>
      <c r="J47" s="272"/>
      <c r="K47" s="10"/>
    </row>
    <row r="48" spans="1:11" s="225" customFormat="1" ht="16.5" customHeight="1" thickBot="1">
      <c r="A48" s="219" t="s">
        <v>36</v>
      </c>
      <c r="B48" s="219"/>
      <c r="C48" s="8"/>
      <c r="D48" s="220"/>
      <c r="E48" s="274">
        <f>SUM(E29,E46)</f>
        <v>21310493</v>
      </c>
      <c r="F48" s="227"/>
      <c r="G48" s="275">
        <f>SUM(G29,G46)</f>
        <v>20510038</v>
      </c>
      <c r="H48" s="227"/>
      <c r="I48" s="274">
        <f>SUM(I29,I46)</f>
        <v>9780560</v>
      </c>
      <c r="J48" s="227"/>
      <c r="K48" s="275">
        <f>SUM(K29,K46)</f>
        <v>9801317</v>
      </c>
    </row>
    <row r="49" spans="1:11" ht="15.9" customHeight="1" thickTop="1">
      <c r="A49" s="47"/>
      <c r="B49" s="47"/>
      <c r="C49" s="8"/>
      <c r="D49" s="8"/>
      <c r="E49" s="194"/>
      <c r="F49" s="194"/>
      <c r="G49" s="194"/>
      <c r="H49" s="194"/>
      <c r="I49" s="194"/>
      <c r="J49" s="194"/>
      <c r="K49" s="194"/>
    </row>
    <row r="50" spans="1:11" ht="15.9" customHeight="1">
      <c r="A50" s="47"/>
      <c r="B50" s="47"/>
      <c r="C50" s="8"/>
      <c r="D50" s="8"/>
      <c r="E50" s="194"/>
      <c r="F50" s="194"/>
      <c r="G50" s="194"/>
      <c r="H50" s="194"/>
      <c r="I50" s="194"/>
      <c r="J50" s="194"/>
      <c r="K50" s="194"/>
    </row>
    <row r="51" spans="1:11" ht="15.9" customHeight="1">
      <c r="A51" s="47"/>
      <c r="B51" s="47"/>
      <c r="C51" s="8"/>
      <c r="D51" s="8"/>
      <c r="E51" s="194"/>
      <c r="F51" s="194"/>
      <c r="G51" s="194"/>
      <c r="H51" s="194"/>
      <c r="I51" s="194"/>
      <c r="J51" s="194"/>
      <c r="K51" s="194"/>
    </row>
    <row r="52" spans="1:11" ht="15.9" customHeight="1">
      <c r="A52" s="47"/>
      <c r="B52" s="47"/>
      <c r="C52" s="8"/>
      <c r="D52" s="8"/>
      <c r="E52" s="194"/>
      <c r="F52" s="194"/>
      <c r="G52" s="194"/>
      <c r="H52" s="194"/>
      <c r="I52" s="194"/>
      <c r="J52" s="194"/>
      <c r="K52" s="194"/>
    </row>
    <row r="53" spans="1:11" ht="15.9" customHeight="1">
      <c r="A53" s="47"/>
      <c r="B53" s="47"/>
      <c r="C53" s="8"/>
      <c r="D53" s="8"/>
      <c r="E53" s="194"/>
      <c r="F53" s="194"/>
      <c r="G53" s="194"/>
      <c r="H53" s="194"/>
      <c r="I53" s="194"/>
      <c r="J53" s="194"/>
      <c r="K53" s="194"/>
    </row>
    <row r="54" spans="1:11" ht="15.9" customHeight="1">
      <c r="A54" s="257" t="s">
        <v>37</v>
      </c>
      <c r="B54" s="257"/>
      <c r="C54" s="257"/>
      <c r="D54" s="257"/>
      <c r="E54" s="257"/>
      <c r="F54" s="257"/>
      <c r="G54" s="257"/>
      <c r="H54" s="257"/>
      <c r="I54" s="257"/>
      <c r="J54" s="257"/>
      <c r="K54" s="257"/>
    </row>
    <row r="55" spans="1:11" ht="15.9" customHeight="1">
      <c r="A55" s="151"/>
      <c r="B55" s="151"/>
      <c r="C55" s="151"/>
      <c r="D55" s="151"/>
      <c r="E55" s="154"/>
      <c r="F55" s="154"/>
      <c r="G55" s="154"/>
      <c r="H55" s="154"/>
      <c r="I55" s="154"/>
      <c r="J55" s="154"/>
      <c r="K55" s="154"/>
    </row>
    <row r="56" spans="1:11" ht="11.25" customHeight="1">
      <c r="A56" s="151"/>
      <c r="B56" s="151"/>
      <c r="C56" s="151"/>
      <c r="D56" s="151"/>
      <c r="E56" s="154"/>
      <c r="F56" s="154"/>
      <c r="G56" s="154"/>
      <c r="H56" s="154"/>
      <c r="I56" s="154"/>
      <c r="J56" s="154"/>
      <c r="K56" s="154"/>
    </row>
    <row r="57" spans="1:11" ht="21.9" customHeight="1">
      <c r="A57" s="198" t="s">
        <v>38</v>
      </c>
      <c r="B57" s="198"/>
      <c r="C57" s="199"/>
      <c r="D57" s="198"/>
      <c r="E57" s="200"/>
      <c r="F57" s="200"/>
      <c r="G57" s="200"/>
      <c r="H57" s="200"/>
      <c r="I57" s="200"/>
      <c r="J57" s="200"/>
      <c r="K57" s="200"/>
    </row>
    <row r="58" spans="1:11" ht="16.5" customHeight="1">
      <c r="A58" s="11" t="s">
        <v>0</v>
      </c>
      <c r="B58" s="11"/>
      <c r="C58" s="8"/>
      <c r="D58" s="12"/>
      <c r="E58" s="171"/>
      <c r="F58" s="171"/>
      <c r="G58" s="171"/>
      <c r="H58" s="171"/>
      <c r="I58" s="201"/>
      <c r="J58" s="171"/>
      <c r="K58" s="201"/>
    </row>
    <row r="59" spans="1:11" ht="16.5" customHeight="1">
      <c r="A59" s="11" t="s">
        <v>197</v>
      </c>
      <c r="B59" s="11"/>
      <c r="C59" s="8"/>
      <c r="D59" s="12"/>
      <c r="E59" s="171"/>
      <c r="F59" s="171"/>
      <c r="G59" s="171"/>
      <c r="H59" s="171"/>
      <c r="I59" s="173"/>
      <c r="J59" s="171"/>
      <c r="K59" s="173"/>
    </row>
    <row r="60" spans="1:11" ht="16.5" customHeight="1">
      <c r="A60" s="202" t="str">
        <f>A3</f>
        <v>As at 31 March 2023</v>
      </c>
      <c r="B60" s="203"/>
      <c r="C60" s="199"/>
      <c r="D60" s="204"/>
      <c r="E60" s="205"/>
      <c r="F60" s="205"/>
      <c r="G60" s="205"/>
      <c r="H60" s="205"/>
      <c r="I60" s="205"/>
      <c r="J60" s="205"/>
      <c r="K60" s="205"/>
    </row>
    <row r="61" spans="1:11" ht="16.5" customHeight="1">
      <c r="A61" s="11"/>
      <c r="B61" s="47"/>
      <c r="C61" s="8"/>
      <c r="D61" s="12"/>
      <c r="E61" s="171"/>
      <c r="F61" s="171"/>
      <c r="G61" s="171"/>
      <c r="H61" s="171"/>
      <c r="I61" s="171"/>
      <c r="J61" s="171"/>
      <c r="K61" s="171"/>
    </row>
    <row r="62" spans="1:11" ht="16.5" customHeight="1">
      <c r="A62" s="11"/>
      <c r="B62" s="11"/>
      <c r="C62" s="8"/>
      <c r="D62" s="12"/>
      <c r="E62" s="171"/>
      <c r="F62" s="171"/>
      <c r="G62" s="171"/>
      <c r="H62" s="171"/>
      <c r="I62" s="171"/>
      <c r="J62" s="171"/>
      <c r="K62" s="171"/>
    </row>
    <row r="63" spans="1:11" ht="16.5" customHeight="1">
      <c r="A63" s="11"/>
      <c r="B63" s="11"/>
      <c r="C63" s="8"/>
      <c r="D63" s="12"/>
      <c r="E63" s="255" t="s">
        <v>2</v>
      </c>
      <c r="F63" s="255"/>
      <c r="G63" s="255"/>
      <c r="H63" s="180"/>
      <c r="I63" s="255" t="s">
        <v>3</v>
      </c>
      <c r="J63" s="255"/>
      <c r="K63" s="255"/>
    </row>
    <row r="64" spans="1:11" ht="16.5" customHeight="1">
      <c r="A64" s="11"/>
      <c r="B64" s="11"/>
      <c r="C64" s="8"/>
      <c r="D64" s="12"/>
      <c r="E64" s="258" t="s">
        <v>4</v>
      </c>
      <c r="F64" s="258"/>
      <c r="G64" s="258"/>
      <c r="H64" s="180"/>
      <c r="I64" s="258" t="s">
        <v>4</v>
      </c>
      <c r="J64" s="258"/>
      <c r="K64" s="258"/>
    </row>
    <row r="65" spans="1:11" ht="16.5" customHeight="1">
      <c r="A65" s="11"/>
      <c r="B65" s="11"/>
      <c r="C65" s="151"/>
      <c r="D65" s="151"/>
      <c r="E65" s="1" t="s">
        <v>5</v>
      </c>
      <c r="F65" s="155"/>
      <c r="G65" s="1" t="s">
        <v>6</v>
      </c>
      <c r="H65" s="2"/>
      <c r="I65" s="1" t="s">
        <v>5</v>
      </c>
      <c r="J65" s="155"/>
      <c r="K65" s="1" t="s">
        <v>6</v>
      </c>
    </row>
    <row r="66" spans="1:11" ht="16.5" customHeight="1">
      <c r="A66" s="11"/>
      <c r="B66" s="11"/>
      <c r="C66" s="151"/>
      <c r="D66" s="151"/>
      <c r="E66" s="3" t="s">
        <v>166</v>
      </c>
      <c r="F66" s="1"/>
      <c r="G66" s="1" t="s">
        <v>7</v>
      </c>
      <c r="H66" s="2"/>
      <c r="I66" s="3" t="s">
        <v>166</v>
      </c>
      <c r="J66" s="1"/>
      <c r="K66" s="1" t="s">
        <v>7</v>
      </c>
    </row>
    <row r="67" spans="1:11" ht="16.5" customHeight="1">
      <c r="A67" s="47"/>
      <c r="B67" s="47"/>
      <c r="C67" s="181"/>
      <c r="D67" s="181"/>
      <c r="E67" s="182" t="s">
        <v>195</v>
      </c>
      <c r="F67" s="183"/>
      <c r="G67" s="182" t="s">
        <v>167</v>
      </c>
      <c r="H67" s="183"/>
      <c r="I67" s="182" t="s">
        <v>195</v>
      </c>
      <c r="J67" s="183"/>
      <c r="K67" s="182" t="s">
        <v>167</v>
      </c>
    </row>
    <row r="68" spans="1:11" ht="16.5" customHeight="1">
      <c r="A68" s="47"/>
      <c r="B68" s="47"/>
      <c r="C68" s="184" t="s">
        <v>8</v>
      </c>
      <c r="D68" s="150"/>
      <c r="E68" s="185" t="s">
        <v>9</v>
      </c>
      <c r="F68" s="6"/>
      <c r="G68" s="185" t="s">
        <v>9</v>
      </c>
      <c r="H68" s="7"/>
      <c r="I68" s="185" t="s">
        <v>9</v>
      </c>
      <c r="J68" s="6"/>
      <c r="K68" s="185" t="s">
        <v>9</v>
      </c>
    </row>
    <row r="69" spans="1:11" s="225" customFormat="1" ht="16.5" customHeight="1">
      <c r="A69" s="228" t="s">
        <v>39</v>
      </c>
      <c r="B69" s="228"/>
      <c r="C69" s="8"/>
      <c r="D69" s="220"/>
      <c r="E69" s="221"/>
      <c r="F69" s="222"/>
      <c r="G69" s="222"/>
      <c r="H69" s="222"/>
      <c r="I69" s="229"/>
      <c r="J69" s="222"/>
      <c r="K69" s="230"/>
    </row>
    <row r="70" spans="1:11" s="225" customFormat="1" ht="16.5" customHeight="1">
      <c r="A70" s="219"/>
      <c r="B70" s="219"/>
      <c r="C70" s="8"/>
      <c r="D70" s="220"/>
      <c r="E70" s="221"/>
      <c r="F70" s="222"/>
      <c r="G70" s="222"/>
      <c r="H70" s="222"/>
      <c r="I70" s="223"/>
      <c r="J70" s="222"/>
      <c r="K70" s="224"/>
    </row>
    <row r="71" spans="1:11" s="225" customFormat="1" ht="16.5" customHeight="1">
      <c r="A71" s="219" t="s">
        <v>40</v>
      </c>
      <c r="B71" s="219"/>
      <c r="C71" s="8"/>
      <c r="D71" s="220"/>
      <c r="E71" s="221"/>
      <c r="F71" s="222"/>
      <c r="G71" s="222"/>
      <c r="H71" s="222"/>
      <c r="I71" s="223"/>
      <c r="J71" s="222"/>
      <c r="K71" s="224"/>
    </row>
    <row r="72" spans="1:11" s="225" customFormat="1" ht="16.5" customHeight="1">
      <c r="A72" s="219"/>
      <c r="B72" s="219"/>
      <c r="C72" s="8"/>
      <c r="D72" s="220"/>
      <c r="E72" s="221"/>
      <c r="F72" s="222"/>
      <c r="G72" s="222"/>
      <c r="H72" s="222"/>
      <c r="I72" s="223"/>
      <c r="J72" s="222"/>
      <c r="K72" s="224"/>
    </row>
    <row r="73" spans="1:11" s="225" customFormat="1" ht="16.5" customHeight="1">
      <c r="A73" s="225" t="s">
        <v>41</v>
      </c>
      <c r="C73" s="8">
        <v>10.1</v>
      </c>
      <c r="E73" s="234">
        <v>818800</v>
      </c>
      <c r="F73" s="272"/>
      <c r="G73" s="2">
        <v>824800</v>
      </c>
      <c r="H73" s="254"/>
      <c r="I73" s="239">
        <v>818800</v>
      </c>
      <c r="J73" s="254"/>
      <c r="K73" s="21">
        <v>824800</v>
      </c>
    </row>
    <row r="74" spans="1:11" s="225" customFormat="1" ht="16.5" customHeight="1">
      <c r="A74" s="225" t="s">
        <v>202</v>
      </c>
      <c r="C74" s="8"/>
      <c r="D74" s="220"/>
      <c r="E74" s="226">
        <v>158379</v>
      </c>
      <c r="F74" s="272"/>
      <c r="G74" s="21">
        <v>170203</v>
      </c>
      <c r="H74" s="254"/>
      <c r="I74" s="22">
        <v>60654</v>
      </c>
      <c r="J74" s="21"/>
      <c r="K74" s="21">
        <v>54699</v>
      </c>
    </row>
    <row r="75" spans="1:11" s="225" customFormat="1" ht="16.5" customHeight="1">
      <c r="A75" s="225" t="s">
        <v>42</v>
      </c>
      <c r="C75" s="8"/>
      <c r="D75" s="220"/>
      <c r="E75" s="226"/>
      <c r="F75" s="272"/>
      <c r="G75" s="227"/>
      <c r="H75" s="227"/>
      <c r="I75" s="226"/>
      <c r="J75" s="227"/>
      <c r="K75" s="227"/>
    </row>
    <row r="76" spans="1:11" s="225" customFormat="1" ht="16.5" customHeight="1">
      <c r="B76" s="225" t="s">
        <v>43</v>
      </c>
      <c r="C76" s="8"/>
      <c r="D76" s="220"/>
      <c r="E76" s="226">
        <v>901</v>
      </c>
      <c r="F76" s="272"/>
      <c r="G76" s="21">
        <v>890</v>
      </c>
      <c r="H76" s="254"/>
      <c r="I76" s="22">
        <v>0</v>
      </c>
      <c r="J76" s="21"/>
      <c r="K76" s="21">
        <v>0</v>
      </c>
    </row>
    <row r="77" spans="1:11" s="225" customFormat="1" ht="16.5" customHeight="1">
      <c r="A77" s="154" t="s">
        <v>44</v>
      </c>
      <c r="C77" s="8"/>
      <c r="D77" s="220"/>
      <c r="E77" s="9">
        <v>13610</v>
      </c>
      <c r="F77" s="276"/>
      <c r="G77" s="75">
        <v>16203</v>
      </c>
      <c r="H77" s="195"/>
      <c r="I77" s="81">
        <v>3050</v>
      </c>
      <c r="J77" s="21"/>
      <c r="K77" s="21">
        <v>3365</v>
      </c>
    </row>
    <row r="78" spans="1:11" s="225" customFormat="1" ht="16.5" customHeight="1">
      <c r="A78" s="225" t="s">
        <v>45</v>
      </c>
      <c r="C78" s="235">
        <v>10.199999999999999</v>
      </c>
      <c r="E78" s="226">
        <v>491187</v>
      </c>
      <c r="F78" s="272"/>
      <c r="G78" s="21">
        <v>498841</v>
      </c>
      <c r="H78" s="254"/>
      <c r="I78" s="22">
        <v>284359</v>
      </c>
      <c r="J78" s="2"/>
      <c r="K78" s="21">
        <v>292704</v>
      </c>
    </row>
    <row r="79" spans="1:11" s="225" customFormat="1" ht="16.5" customHeight="1">
      <c r="A79" s="225" t="s">
        <v>170</v>
      </c>
      <c r="C79" s="235">
        <v>10.3</v>
      </c>
      <c r="E79" s="226">
        <v>1099542</v>
      </c>
      <c r="F79" s="272"/>
      <c r="G79" s="21">
        <v>1099290</v>
      </c>
      <c r="H79" s="254"/>
      <c r="I79" s="22">
        <v>1099542</v>
      </c>
      <c r="J79" s="2"/>
      <c r="K79" s="21">
        <v>1099290</v>
      </c>
    </row>
    <row r="80" spans="1:11" s="225" customFormat="1" ht="16.5" customHeight="1">
      <c r="A80" s="154" t="s">
        <v>46</v>
      </c>
      <c r="C80" s="8"/>
      <c r="D80" s="220"/>
      <c r="E80" s="226">
        <v>8654</v>
      </c>
      <c r="F80" s="272"/>
      <c r="G80" s="21">
        <v>6408</v>
      </c>
      <c r="H80" s="254"/>
      <c r="I80" s="22">
        <v>0</v>
      </c>
      <c r="J80" s="254"/>
      <c r="K80" s="21">
        <v>0</v>
      </c>
    </row>
    <row r="81" spans="1:11" s="225" customFormat="1" ht="16.5" customHeight="1">
      <c r="A81" s="225" t="s">
        <v>47</v>
      </c>
      <c r="C81" s="8"/>
      <c r="D81" s="220"/>
      <c r="E81" s="232">
        <v>33466</v>
      </c>
      <c r="F81" s="272"/>
      <c r="G81" s="237">
        <v>34571</v>
      </c>
      <c r="H81" s="254"/>
      <c r="I81" s="238">
        <v>9732</v>
      </c>
      <c r="J81" s="254"/>
      <c r="K81" s="237">
        <v>11505</v>
      </c>
    </row>
    <row r="82" spans="1:11" s="225" customFormat="1" ht="16.5" customHeight="1">
      <c r="A82" s="219"/>
      <c r="B82" s="219"/>
      <c r="C82" s="8"/>
      <c r="D82" s="220"/>
      <c r="E82" s="9"/>
      <c r="F82" s="272"/>
      <c r="G82" s="10"/>
      <c r="H82" s="272"/>
      <c r="I82" s="9"/>
      <c r="J82" s="272"/>
      <c r="K82" s="10"/>
    </row>
    <row r="83" spans="1:11" s="225" customFormat="1" ht="16.5" customHeight="1">
      <c r="A83" s="219" t="s">
        <v>48</v>
      </c>
      <c r="B83" s="219"/>
      <c r="C83" s="8"/>
      <c r="D83" s="220"/>
      <c r="E83" s="232">
        <f>SUM(E73:F81)</f>
        <v>2624539</v>
      </c>
      <c r="F83" s="272"/>
      <c r="G83" s="273">
        <f>SUM(G73:H81)</f>
        <v>2651206</v>
      </c>
      <c r="H83" s="272"/>
      <c r="I83" s="232">
        <f>SUM(I73:I81)</f>
        <v>2276137</v>
      </c>
      <c r="J83" s="272"/>
      <c r="K83" s="273">
        <f>SUM(K73:K81)</f>
        <v>2286363</v>
      </c>
    </row>
    <row r="84" spans="1:11" s="225" customFormat="1" ht="16.5" customHeight="1">
      <c r="A84" s="219"/>
      <c r="B84" s="219"/>
      <c r="C84" s="8"/>
      <c r="D84" s="220"/>
      <c r="E84" s="223"/>
      <c r="F84" s="222"/>
      <c r="G84" s="224"/>
      <c r="H84" s="222"/>
      <c r="I84" s="223"/>
      <c r="J84" s="222"/>
      <c r="K84" s="224"/>
    </row>
    <row r="85" spans="1:11" s="225" customFormat="1" ht="16.5" customHeight="1">
      <c r="A85" s="219" t="s">
        <v>49</v>
      </c>
      <c r="B85" s="228"/>
      <c r="C85" s="8"/>
      <c r="D85" s="220"/>
      <c r="E85" s="229"/>
      <c r="F85" s="222"/>
      <c r="G85" s="230"/>
      <c r="H85" s="222"/>
      <c r="I85" s="229"/>
      <c r="J85" s="222"/>
      <c r="K85" s="230"/>
    </row>
    <row r="86" spans="1:11" s="225" customFormat="1" ht="16.5" customHeight="1">
      <c r="A86" s="219"/>
      <c r="B86" s="219"/>
      <c r="C86" s="8"/>
      <c r="D86" s="220"/>
      <c r="E86" s="221"/>
      <c r="F86" s="222"/>
      <c r="G86" s="222"/>
      <c r="H86" s="222"/>
      <c r="I86" s="223"/>
      <c r="J86" s="222"/>
      <c r="K86" s="224"/>
    </row>
    <row r="87" spans="1:11" s="225" customFormat="1" ht="16.5" customHeight="1">
      <c r="A87" s="225" t="s">
        <v>50</v>
      </c>
      <c r="C87" s="8"/>
      <c r="D87" s="220"/>
      <c r="E87" s="226">
        <v>23811</v>
      </c>
      <c r="F87" s="272"/>
      <c r="G87" s="21">
        <v>24044</v>
      </c>
      <c r="H87" s="254"/>
      <c r="I87" s="22">
        <v>0</v>
      </c>
      <c r="J87" s="21"/>
      <c r="K87" s="21">
        <v>0</v>
      </c>
    </row>
    <row r="88" spans="1:11" s="225" customFormat="1" ht="16.5" customHeight="1">
      <c r="A88" s="225" t="s">
        <v>51</v>
      </c>
      <c r="C88" s="8"/>
      <c r="D88" s="220"/>
      <c r="E88" s="226">
        <v>192551</v>
      </c>
      <c r="F88" s="272"/>
      <c r="G88" s="21">
        <v>192211</v>
      </c>
      <c r="H88" s="254"/>
      <c r="I88" s="22">
        <v>5309</v>
      </c>
      <c r="J88" s="21"/>
      <c r="K88" s="21">
        <v>2066</v>
      </c>
    </row>
    <row r="89" spans="1:11" s="225" customFormat="1" ht="16.5" customHeight="1">
      <c r="A89" s="225" t="s">
        <v>52</v>
      </c>
      <c r="C89" s="8">
        <v>10.199999999999999</v>
      </c>
      <c r="D89" s="220"/>
      <c r="E89" s="226">
        <v>9459816</v>
      </c>
      <c r="F89" s="272"/>
      <c r="G89" s="21">
        <v>8753066</v>
      </c>
      <c r="H89" s="254"/>
      <c r="I89" s="22">
        <v>1681908</v>
      </c>
      <c r="J89" s="21"/>
      <c r="K89" s="21">
        <v>1747229</v>
      </c>
    </row>
    <row r="90" spans="1:11" s="225" customFormat="1" ht="16.5" customHeight="1">
      <c r="A90" s="154" t="s">
        <v>53</v>
      </c>
      <c r="B90" s="154"/>
      <c r="C90" s="8">
        <v>10.3</v>
      </c>
      <c r="D90" s="220"/>
      <c r="E90" s="226">
        <v>2336907</v>
      </c>
      <c r="F90" s="272"/>
      <c r="G90" s="21">
        <v>2334961</v>
      </c>
      <c r="H90" s="254"/>
      <c r="I90" s="22">
        <v>2336907</v>
      </c>
      <c r="J90" s="21"/>
      <c r="K90" s="21">
        <v>2334961</v>
      </c>
    </row>
    <row r="91" spans="1:11" s="225" customFormat="1" ht="16.5" customHeight="1">
      <c r="A91" s="225" t="s">
        <v>54</v>
      </c>
      <c r="C91" s="8"/>
      <c r="D91" s="220"/>
      <c r="E91" s="226">
        <v>21751</v>
      </c>
      <c r="F91" s="272"/>
      <c r="G91" s="21">
        <v>20519</v>
      </c>
      <c r="H91" s="254"/>
      <c r="I91" s="22">
        <v>21751</v>
      </c>
      <c r="J91" s="21"/>
      <c r="K91" s="21">
        <v>20519</v>
      </c>
    </row>
    <row r="92" spans="1:11" s="225" customFormat="1" ht="16.5" customHeight="1">
      <c r="A92" s="225" t="s">
        <v>55</v>
      </c>
      <c r="C92" s="8"/>
      <c r="D92" s="220"/>
      <c r="E92" s="226">
        <v>5981</v>
      </c>
      <c r="F92" s="272"/>
      <c r="G92" s="21">
        <v>5952</v>
      </c>
      <c r="H92" s="254"/>
      <c r="I92" s="22">
        <v>2812</v>
      </c>
      <c r="J92" s="21"/>
      <c r="K92" s="21">
        <v>2793</v>
      </c>
    </row>
    <row r="93" spans="1:11" s="225" customFormat="1" ht="16.5" customHeight="1">
      <c r="A93" s="225" t="s">
        <v>56</v>
      </c>
      <c r="B93" s="231"/>
      <c r="C93" s="8"/>
      <c r="D93" s="220"/>
      <c r="E93" s="226">
        <v>84872</v>
      </c>
      <c r="F93" s="272"/>
      <c r="G93" s="21">
        <v>85273</v>
      </c>
      <c r="H93" s="254"/>
      <c r="I93" s="22">
        <v>4710</v>
      </c>
      <c r="J93" s="21"/>
      <c r="K93" s="21">
        <v>5111</v>
      </c>
    </row>
    <row r="94" spans="1:11" s="225" customFormat="1" ht="16.5" customHeight="1">
      <c r="A94" s="225" t="s">
        <v>57</v>
      </c>
      <c r="B94" s="219"/>
      <c r="C94" s="220"/>
      <c r="D94" s="220"/>
      <c r="E94" s="232">
        <v>72</v>
      </c>
      <c r="F94" s="272"/>
      <c r="G94" s="237">
        <v>72</v>
      </c>
      <c r="H94" s="254"/>
      <c r="I94" s="238">
        <v>72</v>
      </c>
      <c r="J94" s="21"/>
      <c r="K94" s="237">
        <v>72</v>
      </c>
    </row>
    <row r="95" spans="1:11" s="225" customFormat="1" ht="16.5" customHeight="1">
      <c r="A95" s="219"/>
      <c r="B95" s="219"/>
      <c r="C95" s="8"/>
      <c r="D95" s="220"/>
      <c r="E95" s="9"/>
      <c r="F95" s="272"/>
      <c r="G95" s="10"/>
      <c r="H95" s="272"/>
      <c r="I95" s="9"/>
      <c r="J95" s="272"/>
      <c r="K95" s="10"/>
    </row>
    <row r="96" spans="1:11" s="225" customFormat="1" ht="16.5" customHeight="1">
      <c r="A96" s="219" t="s">
        <v>58</v>
      </c>
      <c r="B96" s="219"/>
      <c r="C96" s="8"/>
      <c r="D96" s="220"/>
      <c r="E96" s="232">
        <f>SUM(E87:E94)</f>
        <v>12125761</v>
      </c>
      <c r="F96" s="272"/>
      <c r="G96" s="273">
        <f>SUM(G87:G94)</f>
        <v>11416098</v>
      </c>
      <c r="H96" s="272"/>
      <c r="I96" s="232">
        <f>SUM(I87:I94)</f>
        <v>4053469</v>
      </c>
      <c r="J96" s="272"/>
      <c r="K96" s="273">
        <f>SUM(K87:K94)</f>
        <v>4112751</v>
      </c>
    </row>
    <row r="97" spans="1:11" s="225" customFormat="1" ht="16.5" customHeight="1">
      <c r="A97" s="219"/>
      <c r="B97" s="219"/>
      <c r="C97" s="8"/>
      <c r="D97" s="220"/>
      <c r="E97" s="9"/>
      <c r="F97" s="272"/>
      <c r="G97" s="10"/>
      <c r="H97" s="272"/>
      <c r="I97" s="9"/>
      <c r="J97" s="272"/>
      <c r="K97" s="10"/>
    </row>
    <row r="98" spans="1:11" s="225" customFormat="1" ht="16.5" customHeight="1">
      <c r="A98" s="219" t="s">
        <v>59</v>
      </c>
      <c r="B98" s="219"/>
      <c r="C98" s="236"/>
      <c r="D98" s="236"/>
      <c r="E98" s="232">
        <f>SUM(E83:E94)</f>
        <v>14750300</v>
      </c>
      <c r="F98" s="277"/>
      <c r="G98" s="273">
        <f>SUM(G83:G94)</f>
        <v>14067304</v>
      </c>
      <c r="H98" s="277"/>
      <c r="I98" s="232">
        <f>SUM(I83:I94)</f>
        <v>6329606</v>
      </c>
      <c r="J98" s="277"/>
      <c r="K98" s="273">
        <f>SUM(K83:K94)</f>
        <v>6399114</v>
      </c>
    </row>
    <row r="99" spans="1:11" ht="16.5" customHeight="1">
      <c r="A99" s="47"/>
      <c r="B99" s="47"/>
      <c r="C99" s="206"/>
      <c r="D99" s="206"/>
      <c r="E99" s="194"/>
      <c r="F99" s="207"/>
      <c r="G99" s="194"/>
      <c r="H99" s="207"/>
      <c r="I99" s="194"/>
      <c r="J99" s="207"/>
      <c r="K99" s="194"/>
    </row>
    <row r="100" spans="1:11" ht="16.5" customHeight="1">
      <c r="A100" s="47"/>
      <c r="B100" s="47"/>
      <c r="C100" s="206"/>
      <c r="D100" s="206"/>
      <c r="E100" s="194"/>
      <c r="F100" s="207"/>
      <c r="G100" s="194"/>
      <c r="H100" s="207"/>
      <c r="I100" s="194"/>
      <c r="J100" s="207"/>
      <c r="K100" s="194"/>
    </row>
    <row r="101" spans="1:11" ht="16.5" customHeight="1">
      <c r="A101" s="47"/>
      <c r="B101" s="47"/>
      <c r="C101" s="206"/>
      <c r="D101" s="206"/>
      <c r="E101" s="194"/>
      <c r="F101" s="207"/>
      <c r="G101" s="194"/>
      <c r="H101" s="207"/>
      <c r="I101" s="194"/>
      <c r="J101" s="207"/>
      <c r="K101" s="194"/>
    </row>
    <row r="102" spans="1:11" ht="16.5" customHeight="1">
      <c r="A102" s="47"/>
      <c r="B102" s="47"/>
      <c r="C102" s="206"/>
      <c r="D102" s="206"/>
      <c r="E102" s="194"/>
      <c r="F102" s="207"/>
      <c r="G102" s="194"/>
      <c r="H102" s="207"/>
      <c r="I102" s="194"/>
      <c r="J102" s="207"/>
      <c r="K102" s="194"/>
    </row>
    <row r="103" spans="1:11" ht="16.5" customHeight="1">
      <c r="A103" s="47"/>
      <c r="B103" s="47"/>
      <c r="C103" s="206"/>
      <c r="D103" s="206"/>
      <c r="E103" s="194"/>
      <c r="F103" s="207"/>
      <c r="G103" s="194"/>
      <c r="H103" s="207"/>
      <c r="I103" s="194"/>
      <c r="J103" s="207"/>
      <c r="K103" s="194"/>
    </row>
    <row r="104" spans="1:11" ht="16.5" customHeight="1">
      <c r="A104" s="47"/>
      <c r="B104" s="47"/>
      <c r="C104" s="206"/>
      <c r="D104" s="206"/>
      <c r="E104" s="194"/>
      <c r="F104" s="207"/>
      <c r="G104" s="194"/>
      <c r="H104" s="207"/>
      <c r="I104" s="194"/>
      <c r="J104" s="207"/>
      <c r="K104" s="194"/>
    </row>
    <row r="105" spans="1:11" ht="16.5" customHeight="1">
      <c r="A105" s="47"/>
      <c r="B105" s="47"/>
      <c r="C105" s="206"/>
      <c r="D105" s="206"/>
      <c r="E105" s="194"/>
      <c r="F105" s="207"/>
      <c r="G105" s="194"/>
      <c r="H105" s="207"/>
      <c r="I105" s="194"/>
      <c r="J105" s="207"/>
      <c r="K105" s="194"/>
    </row>
    <row r="106" spans="1:11" ht="16.5" customHeight="1">
      <c r="A106" s="47"/>
      <c r="B106" s="47"/>
      <c r="C106" s="206"/>
      <c r="D106" s="206"/>
      <c r="E106" s="194"/>
      <c r="F106" s="207"/>
      <c r="G106" s="194"/>
      <c r="H106" s="207"/>
      <c r="I106" s="194"/>
      <c r="J106" s="207"/>
      <c r="K106" s="194"/>
    </row>
    <row r="107" spans="1:11" ht="16.5" customHeight="1">
      <c r="A107" s="47"/>
      <c r="B107" s="47"/>
      <c r="C107" s="206"/>
      <c r="D107" s="206"/>
      <c r="E107" s="194"/>
      <c r="F107" s="207"/>
      <c r="G107" s="194"/>
      <c r="H107" s="207"/>
      <c r="I107" s="194"/>
      <c r="J107" s="207"/>
      <c r="K107" s="194"/>
    </row>
    <row r="108" spans="1:11" ht="16.5" customHeight="1">
      <c r="A108" s="47"/>
      <c r="B108" s="47"/>
      <c r="C108" s="206"/>
      <c r="D108" s="206"/>
      <c r="E108" s="194"/>
      <c r="F108" s="207"/>
      <c r="G108" s="194"/>
      <c r="H108" s="207"/>
      <c r="I108" s="194"/>
      <c r="J108" s="207"/>
      <c r="K108" s="194"/>
    </row>
    <row r="109" spans="1:11" ht="16.5" customHeight="1">
      <c r="A109" s="47"/>
      <c r="B109" s="47"/>
      <c r="C109" s="206"/>
      <c r="D109" s="206"/>
      <c r="E109" s="194"/>
      <c r="F109" s="207"/>
      <c r="G109" s="194"/>
      <c r="H109" s="207"/>
      <c r="I109" s="194"/>
      <c r="J109" s="207"/>
      <c r="K109" s="194"/>
    </row>
    <row r="110" spans="1:11" ht="21.9" customHeight="1">
      <c r="A110" s="208" t="str">
        <f>+A57</f>
        <v>The accompanying notes are an integral of these consolidated and separate financial statements.</v>
      </c>
      <c r="B110" s="208"/>
      <c r="C110" s="209"/>
      <c r="D110" s="209"/>
      <c r="E110" s="210"/>
      <c r="F110" s="211"/>
      <c r="G110" s="210"/>
      <c r="H110" s="211"/>
      <c r="I110" s="210"/>
      <c r="J110" s="211"/>
      <c r="K110" s="210"/>
    </row>
    <row r="111" spans="1:11" ht="16.5" customHeight="1">
      <c r="A111" s="11" t="s">
        <v>0</v>
      </c>
      <c r="B111" s="11"/>
      <c r="C111" s="8"/>
      <c r="D111" s="12"/>
      <c r="E111" s="171"/>
      <c r="F111" s="171"/>
      <c r="G111" s="171"/>
      <c r="H111" s="171"/>
      <c r="I111" s="201"/>
      <c r="J111" s="171"/>
      <c r="K111" s="201"/>
    </row>
    <row r="112" spans="1:11" ht="16.5" customHeight="1">
      <c r="A112" s="11" t="s">
        <v>197</v>
      </c>
      <c r="B112" s="11"/>
      <c r="C112" s="8"/>
      <c r="D112" s="12"/>
      <c r="E112" s="171"/>
      <c r="F112" s="171"/>
      <c r="G112" s="171"/>
      <c r="H112" s="171"/>
      <c r="I112" s="173"/>
      <c r="J112" s="171"/>
      <c r="K112" s="173"/>
    </row>
    <row r="113" spans="1:11" ht="16.5" customHeight="1">
      <c r="A113" s="202" t="str">
        <f>A60</f>
        <v>As at 31 March 2023</v>
      </c>
      <c r="B113" s="203"/>
      <c r="C113" s="199"/>
      <c r="D113" s="204"/>
      <c r="E113" s="205"/>
      <c r="F113" s="205"/>
      <c r="G113" s="205"/>
      <c r="H113" s="205"/>
      <c r="I113" s="205"/>
      <c r="J113" s="205"/>
      <c r="K113" s="205"/>
    </row>
    <row r="114" spans="1:11" ht="16.5" customHeight="1">
      <c r="A114" s="11"/>
      <c r="B114" s="47"/>
      <c r="C114" s="8"/>
      <c r="D114" s="12"/>
      <c r="E114" s="171"/>
      <c r="F114" s="171"/>
      <c r="G114" s="171"/>
      <c r="H114" s="171"/>
      <c r="I114" s="171"/>
      <c r="J114" s="171"/>
      <c r="K114" s="171"/>
    </row>
    <row r="115" spans="1:11" ht="16.5" customHeight="1">
      <c r="A115" s="11"/>
      <c r="B115" s="11"/>
      <c r="C115" s="8"/>
      <c r="D115" s="12"/>
      <c r="E115" s="171"/>
      <c r="F115" s="171"/>
      <c r="G115" s="171"/>
      <c r="H115" s="171"/>
      <c r="I115" s="171"/>
      <c r="J115" s="171"/>
      <c r="K115" s="171"/>
    </row>
    <row r="116" spans="1:11" ht="16.5" customHeight="1">
      <c r="A116" s="11"/>
      <c r="B116" s="11"/>
      <c r="C116" s="8"/>
      <c r="D116" s="12"/>
      <c r="E116" s="255" t="s">
        <v>2</v>
      </c>
      <c r="F116" s="255"/>
      <c r="G116" s="255"/>
      <c r="H116" s="180"/>
      <c r="I116" s="255" t="s">
        <v>3</v>
      </c>
      <c r="J116" s="255"/>
      <c r="K116" s="255"/>
    </row>
    <row r="117" spans="1:11" ht="16.5" customHeight="1">
      <c r="A117" s="11"/>
      <c r="B117" s="11"/>
      <c r="C117" s="8"/>
      <c r="D117" s="12"/>
      <c r="E117" s="258" t="s">
        <v>4</v>
      </c>
      <c r="F117" s="258"/>
      <c r="G117" s="258"/>
      <c r="H117" s="180"/>
      <c r="I117" s="258" t="s">
        <v>4</v>
      </c>
      <c r="J117" s="258"/>
      <c r="K117" s="258"/>
    </row>
    <row r="118" spans="1:11" ht="16.5" customHeight="1">
      <c r="A118" s="11"/>
      <c r="B118" s="11"/>
      <c r="C118" s="151"/>
      <c r="D118" s="151"/>
      <c r="E118" s="1" t="s">
        <v>5</v>
      </c>
      <c r="F118" s="155"/>
      <c r="G118" s="1" t="s">
        <v>6</v>
      </c>
      <c r="H118" s="2"/>
      <c r="I118" s="1" t="s">
        <v>5</v>
      </c>
      <c r="J118" s="155"/>
      <c r="K118" s="1" t="s">
        <v>6</v>
      </c>
    </row>
    <row r="119" spans="1:11" ht="16.5" customHeight="1">
      <c r="A119" s="11"/>
      <c r="B119" s="11"/>
      <c r="C119" s="151"/>
      <c r="D119" s="151"/>
      <c r="E119" s="3" t="s">
        <v>166</v>
      </c>
      <c r="F119" s="1"/>
      <c r="G119" s="1" t="s">
        <v>7</v>
      </c>
      <c r="H119" s="2"/>
      <c r="I119" s="3" t="s">
        <v>166</v>
      </c>
      <c r="J119" s="1"/>
      <c r="K119" s="1" t="s">
        <v>7</v>
      </c>
    </row>
    <row r="120" spans="1:11" ht="16.5" customHeight="1">
      <c r="A120" s="47"/>
      <c r="B120" s="47"/>
      <c r="C120" s="181"/>
      <c r="D120" s="181"/>
      <c r="E120" s="182" t="s">
        <v>195</v>
      </c>
      <c r="F120" s="183"/>
      <c r="G120" s="182" t="s">
        <v>167</v>
      </c>
      <c r="H120" s="183"/>
      <c r="I120" s="182" t="s">
        <v>195</v>
      </c>
      <c r="J120" s="183"/>
      <c r="K120" s="182" t="s">
        <v>167</v>
      </c>
    </row>
    <row r="121" spans="1:11" ht="16.5" customHeight="1">
      <c r="A121" s="47"/>
      <c r="B121" s="47"/>
      <c r="C121" s="150"/>
      <c r="D121" s="150"/>
      <c r="E121" s="185" t="s">
        <v>9</v>
      </c>
      <c r="F121" s="6"/>
      <c r="G121" s="185" t="s">
        <v>9</v>
      </c>
      <c r="H121" s="7"/>
      <c r="I121" s="185" t="s">
        <v>9</v>
      </c>
      <c r="J121" s="6"/>
      <c r="K121" s="185" t="s">
        <v>9</v>
      </c>
    </row>
    <row r="122" spans="1:11" ht="16.5" customHeight="1">
      <c r="A122" s="11" t="s">
        <v>198</v>
      </c>
      <c r="B122" s="11"/>
      <c r="C122" s="8"/>
      <c r="D122" s="8"/>
      <c r="E122" s="187"/>
      <c r="F122" s="188"/>
      <c r="G122" s="188"/>
      <c r="H122" s="188"/>
      <c r="I122" s="193"/>
      <c r="J122" s="188"/>
      <c r="K122" s="194"/>
    </row>
    <row r="123" spans="1:11" ht="16.5" customHeight="1">
      <c r="A123" s="47"/>
      <c r="B123" s="47"/>
      <c r="C123" s="8"/>
      <c r="D123" s="8"/>
      <c r="E123" s="187"/>
      <c r="F123" s="188"/>
      <c r="G123" s="188"/>
      <c r="H123" s="188"/>
      <c r="I123" s="189"/>
      <c r="J123" s="188"/>
      <c r="K123" s="190"/>
    </row>
    <row r="124" spans="1:11" ht="16.5" customHeight="1">
      <c r="A124" s="47" t="s">
        <v>60</v>
      </c>
      <c r="B124" s="47"/>
      <c r="C124" s="8"/>
      <c r="D124" s="206"/>
      <c r="E124" s="193"/>
      <c r="F124" s="207"/>
      <c r="G124" s="194"/>
      <c r="H124" s="207"/>
      <c r="I124" s="193"/>
      <c r="J124" s="207"/>
      <c r="K124" s="194"/>
    </row>
    <row r="125" spans="1:11" ht="16.5" customHeight="1">
      <c r="A125" s="47"/>
      <c r="B125" s="47"/>
      <c r="C125" s="8"/>
      <c r="D125" s="206"/>
      <c r="E125" s="193"/>
      <c r="F125" s="207"/>
      <c r="G125" s="194"/>
      <c r="H125" s="207"/>
      <c r="I125" s="193"/>
      <c r="J125" s="207"/>
      <c r="K125" s="194"/>
    </row>
    <row r="126" spans="1:11" ht="16.5" customHeight="1">
      <c r="A126" s="151" t="s">
        <v>61</v>
      </c>
      <c r="B126" s="151"/>
      <c r="C126" s="8"/>
      <c r="D126" s="206"/>
      <c r="E126" s="212"/>
      <c r="F126" s="207"/>
      <c r="G126" s="207"/>
      <c r="H126" s="207"/>
      <c r="I126" s="213"/>
      <c r="J126" s="207"/>
      <c r="K126" s="214"/>
    </row>
    <row r="127" spans="1:11" ht="16.5" customHeight="1">
      <c r="A127" s="151"/>
      <c r="B127" s="151" t="s">
        <v>62</v>
      </c>
      <c r="C127" s="8"/>
      <c r="D127" s="206"/>
      <c r="E127" s="212"/>
      <c r="F127" s="207"/>
      <c r="G127" s="207"/>
      <c r="H127" s="207"/>
      <c r="I127" s="213"/>
      <c r="J127" s="207"/>
      <c r="K127" s="214"/>
    </row>
    <row r="128" spans="1:11" ht="16.5" customHeight="1">
      <c r="A128" s="151"/>
      <c r="B128" s="151" t="s">
        <v>63</v>
      </c>
      <c r="C128" s="8"/>
      <c r="D128" s="206"/>
      <c r="E128" s="212"/>
      <c r="F128" s="207"/>
      <c r="G128" s="207"/>
      <c r="H128" s="207"/>
      <c r="I128" s="213"/>
      <c r="J128" s="207"/>
      <c r="K128" s="214"/>
    </row>
    <row r="129" spans="1:11" ht="16.5" customHeight="1" thickBot="1">
      <c r="A129" s="151"/>
      <c r="B129" s="68" t="s">
        <v>64</v>
      </c>
      <c r="C129" s="8"/>
      <c r="D129" s="206"/>
      <c r="E129" s="196">
        <v>2477474</v>
      </c>
      <c r="F129" s="207"/>
      <c r="G129" s="278">
        <v>2477474</v>
      </c>
      <c r="H129" s="207"/>
      <c r="I129" s="279">
        <v>2477474</v>
      </c>
      <c r="J129" s="207"/>
      <c r="K129" s="278">
        <v>2477474</v>
      </c>
    </row>
    <row r="130" spans="1:11" ht="16.5" customHeight="1" thickTop="1">
      <c r="A130" s="151"/>
      <c r="B130" s="68"/>
      <c r="C130" s="8"/>
      <c r="D130" s="206"/>
      <c r="E130" s="193"/>
      <c r="F130" s="207"/>
      <c r="G130" s="194"/>
      <c r="H130" s="207"/>
      <c r="I130" s="193"/>
      <c r="J130" s="207"/>
      <c r="K130" s="194"/>
    </row>
    <row r="131" spans="1:11" ht="16.5" customHeight="1">
      <c r="A131" s="151"/>
      <c r="B131" s="151" t="s">
        <v>65</v>
      </c>
      <c r="C131" s="8"/>
      <c r="D131" s="206"/>
      <c r="E131" s="212"/>
      <c r="F131" s="207"/>
      <c r="G131" s="207"/>
      <c r="H131" s="207"/>
      <c r="I131" s="213"/>
      <c r="J131" s="207"/>
      <c r="K131" s="214"/>
    </row>
    <row r="132" spans="1:11" ht="16.5" customHeight="1">
      <c r="A132" s="151"/>
      <c r="B132" s="68" t="s">
        <v>66</v>
      </c>
      <c r="C132" s="8"/>
      <c r="D132" s="206"/>
      <c r="E132" s="212"/>
      <c r="F132" s="207"/>
      <c r="G132" s="207"/>
      <c r="H132" s="207"/>
      <c r="I132" s="213"/>
      <c r="J132" s="207"/>
      <c r="K132" s="214"/>
    </row>
    <row r="133" spans="1:11" ht="16.5" customHeight="1">
      <c r="A133" s="151"/>
      <c r="B133" s="68" t="s">
        <v>67</v>
      </c>
      <c r="C133" s="8"/>
      <c r="D133" s="206"/>
      <c r="E133" s="193">
        <v>2117716</v>
      </c>
      <c r="F133" s="280"/>
      <c r="G133" s="194">
        <v>2117716</v>
      </c>
      <c r="H133" s="280"/>
      <c r="I133" s="193">
        <v>2117716</v>
      </c>
      <c r="J133" s="194"/>
      <c r="K133" s="194">
        <v>2117716</v>
      </c>
    </row>
    <row r="134" spans="1:11" ht="16.5" customHeight="1">
      <c r="A134" s="151" t="s">
        <v>68</v>
      </c>
      <c r="B134" s="68"/>
      <c r="C134" s="8"/>
      <c r="D134" s="206"/>
      <c r="E134" s="193">
        <v>1045504</v>
      </c>
      <c r="F134" s="280"/>
      <c r="G134" s="194">
        <v>1045504</v>
      </c>
      <c r="H134" s="280"/>
      <c r="I134" s="193">
        <v>1045504</v>
      </c>
      <c r="J134" s="194"/>
      <c r="K134" s="194">
        <v>1045504</v>
      </c>
    </row>
    <row r="135" spans="1:11" ht="16.5" customHeight="1">
      <c r="A135" s="151" t="s">
        <v>69</v>
      </c>
      <c r="B135" s="68"/>
      <c r="C135" s="8"/>
      <c r="D135" s="206"/>
      <c r="E135" s="193"/>
      <c r="F135" s="280"/>
      <c r="G135" s="281"/>
      <c r="H135" s="281"/>
      <c r="I135" s="282"/>
      <c r="J135" s="281"/>
      <c r="K135" s="281"/>
    </row>
    <row r="136" spans="1:11" ht="16.5" customHeight="1">
      <c r="A136" s="151"/>
      <c r="B136" s="151" t="s">
        <v>70</v>
      </c>
      <c r="C136" s="8"/>
      <c r="D136" s="206"/>
      <c r="E136" s="193">
        <v>155348</v>
      </c>
      <c r="F136" s="280"/>
      <c r="G136" s="194">
        <v>150678</v>
      </c>
      <c r="H136" s="280"/>
      <c r="I136" s="193">
        <v>91877</v>
      </c>
      <c r="J136" s="194"/>
      <c r="K136" s="194">
        <v>91877</v>
      </c>
    </row>
    <row r="137" spans="1:11" ht="16.5" customHeight="1">
      <c r="A137" s="151"/>
      <c r="B137" s="151" t="s">
        <v>71</v>
      </c>
      <c r="C137" s="8"/>
      <c r="D137" s="206"/>
      <c r="E137" s="193">
        <v>4111952</v>
      </c>
      <c r="F137" s="194"/>
      <c r="G137" s="194">
        <v>3883348</v>
      </c>
      <c r="H137" s="194"/>
      <c r="I137" s="193">
        <v>195857</v>
      </c>
      <c r="J137" s="194"/>
      <c r="K137" s="194">
        <v>147106</v>
      </c>
    </row>
    <row r="138" spans="1:11" ht="16.5" customHeight="1">
      <c r="A138" s="151" t="s">
        <v>72</v>
      </c>
      <c r="B138" s="47"/>
      <c r="C138" s="8"/>
      <c r="D138" s="206"/>
      <c r="E138" s="191">
        <v>-870327</v>
      </c>
      <c r="F138" s="194"/>
      <c r="G138" s="283">
        <v>-754512</v>
      </c>
      <c r="H138" s="194"/>
      <c r="I138" s="284" t="s">
        <v>201</v>
      </c>
      <c r="J138" s="194"/>
      <c r="K138" s="283" t="s">
        <v>201</v>
      </c>
    </row>
    <row r="139" spans="1:11" ht="16.5" customHeight="1">
      <c r="A139" s="47"/>
      <c r="B139" s="47"/>
      <c r="C139" s="8"/>
      <c r="D139" s="206"/>
      <c r="E139" s="189"/>
      <c r="F139" s="188"/>
      <c r="G139" s="190"/>
      <c r="H139" s="188"/>
      <c r="I139" s="189"/>
      <c r="J139" s="188"/>
      <c r="K139" s="190"/>
    </row>
    <row r="140" spans="1:11" ht="16.5" customHeight="1">
      <c r="A140" s="151" t="s">
        <v>73</v>
      </c>
      <c r="B140" s="47"/>
      <c r="C140" s="8"/>
      <c r="D140" s="206"/>
      <c r="E140" s="193">
        <f>SUM(E133:E138)</f>
        <v>6560193</v>
      </c>
      <c r="F140" s="194"/>
      <c r="G140" s="194">
        <f>SUM(G133:G138)</f>
        <v>6442734</v>
      </c>
      <c r="H140" s="194"/>
      <c r="I140" s="193">
        <f>SUM(I133:I138)</f>
        <v>3450954</v>
      </c>
      <c r="J140" s="188"/>
      <c r="K140" s="194">
        <f>SUM(K133:K138)</f>
        <v>3402203</v>
      </c>
    </row>
    <row r="141" spans="1:11" ht="16.5" customHeight="1">
      <c r="A141" s="151" t="s">
        <v>74</v>
      </c>
      <c r="B141" s="47"/>
      <c r="C141" s="8"/>
      <c r="D141" s="206"/>
      <c r="E141" s="215">
        <v>0</v>
      </c>
      <c r="F141" s="188"/>
      <c r="G141" s="283">
        <v>0</v>
      </c>
      <c r="H141" s="188"/>
      <c r="I141" s="284">
        <v>0</v>
      </c>
      <c r="J141" s="188"/>
      <c r="K141" s="283">
        <v>0</v>
      </c>
    </row>
    <row r="142" spans="1:11" ht="16.5" customHeight="1">
      <c r="A142" s="47"/>
      <c r="B142" s="47"/>
      <c r="C142" s="8"/>
      <c r="D142" s="206"/>
      <c r="E142" s="189"/>
      <c r="F142" s="188"/>
      <c r="G142" s="190"/>
      <c r="H142" s="188"/>
      <c r="I142" s="189"/>
      <c r="J142" s="188"/>
      <c r="K142" s="190"/>
    </row>
    <row r="143" spans="1:11" ht="16.5" customHeight="1">
      <c r="A143" s="11" t="s">
        <v>75</v>
      </c>
      <c r="B143" s="122"/>
      <c r="C143" s="8"/>
      <c r="D143" s="8"/>
      <c r="E143" s="191">
        <f>SUM(E140:E141)</f>
        <v>6560193</v>
      </c>
      <c r="F143" s="188"/>
      <c r="G143" s="192">
        <f>SUM(G140:G141)</f>
        <v>6442734</v>
      </c>
      <c r="H143" s="188"/>
      <c r="I143" s="191">
        <f>SUM(I140:I141)</f>
        <v>3450954</v>
      </c>
      <c r="J143" s="188"/>
      <c r="K143" s="192">
        <f>SUM(K140:K141)</f>
        <v>3402203</v>
      </c>
    </row>
    <row r="144" spans="1:11" ht="16.5" customHeight="1">
      <c r="A144" s="47"/>
      <c r="B144" s="47"/>
      <c r="C144" s="8"/>
      <c r="D144" s="8"/>
      <c r="E144" s="189"/>
      <c r="F144" s="188"/>
      <c r="G144" s="190"/>
      <c r="H144" s="188"/>
      <c r="I144" s="189"/>
      <c r="J144" s="188"/>
      <c r="K144" s="190"/>
    </row>
    <row r="145" spans="1:11" ht="16.5" customHeight="1" thickBot="1">
      <c r="A145" s="11" t="s">
        <v>76</v>
      </c>
      <c r="B145" s="47"/>
      <c r="C145" s="8"/>
      <c r="D145" s="206"/>
      <c r="E145" s="196">
        <f>E98+E143</f>
        <v>21310493</v>
      </c>
      <c r="F145" s="188"/>
      <c r="G145" s="197">
        <f>G98+G143</f>
        <v>20510038</v>
      </c>
      <c r="H145" s="188"/>
      <c r="I145" s="196">
        <f>I98+I143</f>
        <v>9780560</v>
      </c>
      <c r="J145" s="188"/>
      <c r="K145" s="197">
        <f>K98+K143</f>
        <v>9801317</v>
      </c>
    </row>
    <row r="146" spans="1:11" ht="16.5" customHeight="1" thickTop="1">
      <c r="A146" s="11"/>
      <c r="B146" s="47"/>
      <c r="C146" s="8"/>
      <c r="D146" s="206"/>
      <c r="E146" s="194"/>
      <c r="F146" s="188"/>
      <c r="G146" s="194"/>
      <c r="H146" s="188"/>
      <c r="I146" s="194"/>
      <c r="J146" s="188"/>
      <c r="K146" s="194"/>
    </row>
    <row r="147" spans="1:11" ht="16.5" customHeight="1">
      <c r="A147" s="11"/>
      <c r="B147" s="47"/>
      <c r="C147" s="8"/>
      <c r="D147" s="206"/>
      <c r="E147" s="194"/>
      <c r="F147" s="188"/>
      <c r="G147" s="194"/>
      <c r="H147" s="188"/>
      <c r="I147" s="194"/>
      <c r="J147" s="188"/>
      <c r="K147" s="194"/>
    </row>
    <row r="148" spans="1:11" ht="16.5" customHeight="1">
      <c r="A148" s="11"/>
      <c r="B148" s="47"/>
      <c r="C148" s="8"/>
      <c r="D148" s="206"/>
      <c r="E148" s="194"/>
      <c r="F148" s="188"/>
      <c r="G148" s="194"/>
      <c r="H148" s="188"/>
      <c r="I148" s="194"/>
      <c r="J148" s="188"/>
      <c r="K148" s="194"/>
    </row>
    <row r="149" spans="1:11" ht="16.5" customHeight="1">
      <c r="A149" s="11"/>
      <c r="B149" s="47"/>
      <c r="C149" s="8"/>
      <c r="D149" s="206"/>
      <c r="E149" s="194"/>
      <c r="F149" s="188"/>
      <c r="G149" s="194"/>
      <c r="H149" s="188"/>
      <c r="I149" s="194"/>
      <c r="J149" s="188"/>
      <c r="K149" s="194"/>
    </row>
    <row r="150" spans="1:11" ht="16.5" customHeight="1">
      <c r="A150" s="11"/>
      <c r="B150" s="47"/>
      <c r="C150" s="8"/>
      <c r="D150" s="206"/>
      <c r="E150" s="194"/>
      <c r="F150" s="188"/>
      <c r="G150" s="194"/>
      <c r="H150" s="188"/>
      <c r="I150" s="194"/>
      <c r="J150" s="188"/>
      <c r="K150" s="194"/>
    </row>
    <row r="151" spans="1:11" ht="16.5" customHeight="1">
      <c r="A151" s="11"/>
      <c r="B151" s="47"/>
      <c r="C151" s="8"/>
      <c r="D151" s="206"/>
      <c r="E151" s="194"/>
      <c r="F151" s="188"/>
      <c r="G151" s="194"/>
      <c r="H151" s="188"/>
      <c r="I151" s="194"/>
      <c r="J151" s="188"/>
      <c r="K151" s="194"/>
    </row>
    <row r="152" spans="1:11" ht="16.5" customHeight="1">
      <c r="A152" s="11"/>
      <c r="B152" s="47"/>
      <c r="C152" s="8"/>
      <c r="D152" s="206"/>
      <c r="E152" s="194"/>
      <c r="F152" s="188"/>
      <c r="G152" s="194"/>
      <c r="H152" s="188"/>
      <c r="I152" s="194"/>
      <c r="J152" s="188"/>
      <c r="K152" s="194"/>
    </row>
    <row r="153" spans="1:11" ht="16.5" customHeight="1">
      <c r="A153" s="11"/>
      <c r="B153" s="47"/>
      <c r="C153" s="8"/>
      <c r="D153" s="206"/>
      <c r="E153" s="194"/>
      <c r="F153" s="188"/>
      <c r="G153" s="194"/>
      <c r="H153" s="188"/>
      <c r="I153" s="194"/>
      <c r="J153" s="188"/>
      <c r="K153" s="194"/>
    </row>
    <row r="154" spans="1:11" ht="16.5" customHeight="1">
      <c r="A154" s="11"/>
      <c r="B154" s="47"/>
      <c r="C154" s="8"/>
      <c r="D154" s="206"/>
      <c r="E154" s="194"/>
      <c r="F154" s="188"/>
      <c r="G154" s="194"/>
      <c r="H154" s="188"/>
      <c r="I154" s="194"/>
      <c r="J154" s="188"/>
      <c r="K154" s="194"/>
    </row>
    <row r="155" spans="1:11" ht="16.5" customHeight="1">
      <c r="A155" s="11"/>
      <c r="B155" s="47"/>
      <c r="C155" s="8"/>
      <c r="D155" s="206"/>
      <c r="E155" s="194"/>
      <c r="F155" s="188"/>
      <c r="G155" s="194"/>
      <c r="H155" s="188"/>
      <c r="I155" s="194"/>
      <c r="J155" s="188"/>
      <c r="K155" s="194"/>
    </row>
    <row r="156" spans="1:11" ht="16.5" customHeight="1">
      <c r="A156" s="11"/>
      <c r="B156" s="47"/>
      <c r="C156" s="8"/>
      <c r="D156" s="206"/>
      <c r="E156" s="194"/>
      <c r="F156" s="188"/>
      <c r="G156" s="194"/>
      <c r="H156" s="188"/>
      <c r="I156" s="194"/>
      <c r="J156" s="188"/>
      <c r="K156" s="194"/>
    </row>
    <row r="157" spans="1:11" ht="16.5" customHeight="1">
      <c r="A157" s="11"/>
      <c r="B157" s="47"/>
      <c r="C157" s="8"/>
      <c r="D157" s="206"/>
      <c r="E157" s="194"/>
      <c r="F157" s="188"/>
      <c r="G157" s="194"/>
      <c r="H157" s="188"/>
      <c r="I157" s="194"/>
      <c r="J157" s="188"/>
      <c r="K157" s="194"/>
    </row>
    <row r="158" spans="1:11" ht="16.5" customHeight="1">
      <c r="A158" s="11"/>
      <c r="B158" s="47"/>
      <c r="C158" s="8"/>
      <c r="D158" s="206"/>
      <c r="E158" s="194"/>
      <c r="F158" s="188"/>
      <c r="G158" s="194"/>
      <c r="H158" s="188"/>
      <c r="I158" s="194"/>
      <c r="J158" s="188"/>
      <c r="K158" s="194"/>
    </row>
    <row r="159" spans="1:11" ht="16.5" customHeight="1">
      <c r="A159" s="11"/>
      <c r="B159" s="47"/>
      <c r="C159" s="8"/>
      <c r="D159" s="206"/>
      <c r="E159" s="194"/>
      <c r="F159" s="188"/>
      <c r="G159" s="194"/>
      <c r="H159" s="188"/>
      <c r="I159" s="194"/>
      <c r="J159" s="188"/>
      <c r="K159" s="194"/>
    </row>
    <row r="160" spans="1:11" ht="16.5" customHeight="1">
      <c r="A160" s="11"/>
      <c r="B160" s="47"/>
      <c r="C160" s="8"/>
      <c r="D160" s="206"/>
      <c r="E160" s="194"/>
      <c r="F160" s="188"/>
      <c r="G160" s="194"/>
      <c r="H160" s="188"/>
      <c r="I160" s="194"/>
      <c r="J160" s="188"/>
      <c r="K160" s="194"/>
    </row>
    <row r="161" spans="1:11" ht="16.5" customHeight="1">
      <c r="A161" s="11"/>
      <c r="B161" s="47"/>
      <c r="C161" s="8"/>
      <c r="D161" s="206"/>
      <c r="E161" s="194"/>
      <c r="F161" s="188"/>
      <c r="G161" s="194"/>
      <c r="H161" s="188"/>
      <c r="I161" s="194"/>
      <c r="J161" s="188"/>
      <c r="K161" s="194"/>
    </row>
    <row r="162" spans="1:11" ht="16.5" customHeight="1">
      <c r="A162" s="11"/>
      <c r="B162" s="47"/>
      <c r="C162" s="8"/>
      <c r="D162" s="206"/>
      <c r="E162" s="194"/>
      <c r="F162" s="188"/>
      <c r="G162" s="194"/>
      <c r="H162" s="188"/>
      <c r="I162" s="194"/>
      <c r="J162" s="188"/>
      <c r="K162" s="194"/>
    </row>
    <row r="163" spans="1:11" ht="21.9" customHeight="1">
      <c r="A163" s="198" t="str">
        <f>+A57</f>
        <v>The accompanying notes are an integral of these consolidated and separate financial statements.</v>
      </c>
      <c r="B163" s="216"/>
      <c r="C163" s="217"/>
      <c r="D163" s="216"/>
      <c r="E163" s="218"/>
      <c r="F163" s="218"/>
      <c r="G163" s="218"/>
      <c r="H163" s="218"/>
      <c r="I163" s="218"/>
      <c r="J163" s="218"/>
      <c r="K163" s="218"/>
    </row>
  </sheetData>
  <mergeCells count="13">
    <mergeCell ref="E64:G64"/>
    <mergeCell ref="I64:K64"/>
    <mergeCell ref="E116:G116"/>
    <mergeCell ref="I116:K116"/>
    <mergeCell ref="E117:G117"/>
    <mergeCell ref="I117:K117"/>
    <mergeCell ref="E63:G63"/>
    <mergeCell ref="I63:K63"/>
    <mergeCell ref="E6:G6"/>
    <mergeCell ref="I6:K6"/>
    <mergeCell ref="E7:G7"/>
    <mergeCell ref="I7:K7"/>
    <mergeCell ref="A54:K54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7" max="16383" man="1"/>
    <brk id="11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60"/>
  <sheetViews>
    <sheetView topLeftCell="A28" zoomScale="89" zoomScaleNormal="89" zoomScaleSheetLayoutView="89" workbookViewId="0">
      <selection activeCell="M55" sqref="M55"/>
    </sheetView>
  </sheetViews>
  <sheetFormatPr defaultColWidth="9.33203125" defaultRowHeight="11.4"/>
  <cols>
    <col min="1" max="1" width="36.44140625" style="120" customWidth="1"/>
    <col min="2" max="2" width="5.6640625" style="120" customWidth="1"/>
    <col min="3" max="3" width="0.5546875" style="20" customWidth="1"/>
    <col min="4" max="4" width="13.6640625" style="111" customWidth="1"/>
    <col min="5" max="5" width="0.5546875" style="111" customWidth="1"/>
    <col min="6" max="6" width="13.6640625" style="111" customWidth="1"/>
    <col min="7" max="7" width="0.5546875" style="111" customWidth="1"/>
    <col min="8" max="8" width="13.6640625" style="111" customWidth="1"/>
    <col min="9" max="9" width="0.5546875" style="111" customWidth="1"/>
    <col min="10" max="10" width="13.6640625" style="111" customWidth="1"/>
    <col min="11" max="16384" width="9.33203125" style="120"/>
  </cols>
  <sheetData>
    <row r="1" spans="1:10" ht="16.2" customHeight="1">
      <c r="A1" s="11" t="s">
        <v>0</v>
      </c>
      <c r="B1" s="12"/>
      <c r="C1" s="13"/>
      <c r="D1" s="133"/>
      <c r="E1" s="133"/>
      <c r="F1" s="133"/>
      <c r="G1" s="133"/>
      <c r="H1" s="160"/>
      <c r="J1" s="160"/>
    </row>
    <row r="2" spans="1:10" ht="16.5" customHeight="1">
      <c r="A2" s="122" t="s">
        <v>77</v>
      </c>
      <c r="B2" s="12"/>
      <c r="C2" s="15"/>
      <c r="D2" s="160"/>
      <c r="E2" s="160"/>
      <c r="F2" s="160"/>
      <c r="G2" s="160"/>
      <c r="H2" s="160"/>
      <c r="J2" s="160"/>
    </row>
    <row r="3" spans="1:10" ht="16.2" customHeight="1">
      <c r="A3" s="129" t="s">
        <v>194</v>
      </c>
      <c r="B3" s="16"/>
      <c r="C3" s="17"/>
      <c r="D3" s="161"/>
      <c r="E3" s="161"/>
      <c r="F3" s="161"/>
      <c r="G3" s="161"/>
      <c r="H3" s="161"/>
      <c r="I3" s="162"/>
      <c r="J3" s="161"/>
    </row>
    <row r="4" spans="1:10" ht="15" customHeight="1">
      <c r="B4" s="8"/>
      <c r="C4" s="18"/>
      <c r="D4" s="108"/>
      <c r="E4" s="108"/>
      <c r="F4" s="108"/>
      <c r="G4" s="108"/>
      <c r="H4" s="108"/>
      <c r="J4" s="108"/>
    </row>
    <row r="5" spans="1:10" ht="15" customHeight="1">
      <c r="B5" s="8"/>
      <c r="C5" s="18"/>
      <c r="D5" s="108"/>
      <c r="E5" s="108"/>
      <c r="F5" s="108"/>
      <c r="G5" s="108"/>
      <c r="H5" s="108"/>
      <c r="J5" s="108"/>
    </row>
    <row r="6" spans="1:10" ht="15" customHeight="1">
      <c r="B6" s="8"/>
      <c r="C6" s="18"/>
      <c r="D6" s="259" t="s">
        <v>2</v>
      </c>
      <c r="E6" s="259"/>
      <c r="F6" s="259"/>
      <c r="G6" s="19"/>
      <c r="H6" s="259" t="s">
        <v>78</v>
      </c>
      <c r="I6" s="260"/>
      <c r="J6" s="260"/>
    </row>
    <row r="7" spans="1:10" ht="15" customHeight="1">
      <c r="B7" s="8"/>
      <c r="C7" s="18"/>
      <c r="D7" s="261" t="s">
        <v>79</v>
      </c>
      <c r="E7" s="261"/>
      <c r="F7" s="261"/>
      <c r="G7" s="19"/>
      <c r="H7" s="261" t="s">
        <v>80</v>
      </c>
      <c r="I7" s="261"/>
      <c r="J7" s="261"/>
    </row>
    <row r="8" spans="1:10" ht="15" customHeight="1">
      <c r="B8" s="8"/>
      <c r="C8" s="18"/>
      <c r="D8" s="3" t="s">
        <v>166</v>
      </c>
      <c r="E8" s="163"/>
      <c r="F8" s="3" t="s">
        <v>166</v>
      </c>
      <c r="G8" s="108"/>
      <c r="H8" s="3" t="s">
        <v>166</v>
      </c>
      <c r="I8" s="163"/>
      <c r="J8" s="3" t="s">
        <v>166</v>
      </c>
    </row>
    <row r="9" spans="1:10" ht="15" customHeight="1">
      <c r="B9" s="119"/>
      <c r="D9" s="3" t="s">
        <v>195</v>
      </c>
      <c r="E9" s="107"/>
      <c r="F9" s="3" t="s">
        <v>167</v>
      </c>
      <c r="H9" s="3" t="s">
        <v>195</v>
      </c>
      <c r="I9" s="107"/>
      <c r="J9" s="3" t="s">
        <v>167</v>
      </c>
    </row>
    <row r="10" spans="1:10" ht="15" customHeight="1">
      <c r="B10" s="4" t="s">
        <v>8</v>
      </c>
      <c r="C10" s="120"/>
      <c r="D10" s="5" t="s">
        <v>9</v>
      </c>
      <c r="E10" s="152"/>
      <c r="F10" s="5" t="s">
        <v>9</v>
      </c>
      <c r="G10" s="109"/>
      <c r="H10" s="5" t="s">
        <v>9</v>
      </c>
      <c r="I10" s="152"/>
      <c r="J10" s="5" t="s">
        <v>9</v>
      </c>
    </row>
    <row r="11" spans="1:10" ht="12" customHeight="1">
      <c r="A11" s="11"/>
      <c r="B11" s="145"/>
      <c r="C11" s="21"/>
      <c r="D11" s="22"/>
      <c r="E11" s="21"/>
      <c r="F11" s="21"/>
      <c r="G11" s="21"/>
      <c r="H11" s="23"/>
    </row>
    <row r="12" spans="1:10" ht="15" customHeight="1">
      <c r="A12" s="24" t="s">
        <v>163</v>
      </c>
      <c r="B12" s="119"/>
      <c r="C12" s="25"/>
      <c r="D12" s="22">
        <v>289934</v>
      </c>
      <c r="E12" s="112"/>
      <c r="F12" s="21">
        <v>279968</v>
      </c>
      <c r="G12" s="112"/>
      <c r="H12" s="141">
        <v>0</v>
      </c>
      <c r="I12" s="112"/>
      <c r="J12" s="111">
        <v>0</v>
      </c>
    </row>
    <row r="13" spans="1:10" ht="15" customHeight="1">
      <c r="A13" s="24" t="s">
        <v>81</v>
      </c>
      <c r="B13" s="119"/>
      <c r="C13" s="25"/>
      <c r="D13" s="22">
        <v>41305</v>
      </c>
      <c r="E13" s="112"/>
      <c r="F13" s="21">
        <v>42741</v>
      </c>
      <c r="G13" s="112"/>
      <c r="H13" s="23">
        <v>0</v>
      </c>
      <c r="I13" s="112"/>
      <c r="J13" s="111">
        <v>0</v>
      </c>
    </row>
    <row r="14" spans="1:10" ht="15" customHeight="1">
      <c r="A14" s="24" t="s">
        <v>82</v>
      </c>
      <c r="B14" s="119"/>
      <c r="C14" s="25"/>
      <c r="D14" s="40">
        <v>14687</v>
      </c>
      <c r="E14" s="112"/>
      <c r="F14" s="41">
        <v>12531</v>
      </c>
      <c r="G14" s="112"/>
      <c r="H14" s="169">
        <v>38725</v>
      </c>
      <c r="I14" s="112"/>
      <c r="J14" s="162">
        <v>36708</v>
      </c>
    </row>
    <row r="15" spans="1:10" ht="12" customHeight="1">
      <c r="A15" s="24"/>
      <c r="B15" s="119"/>
      <c r="C15" s="25"/>
      <c r="D15" s="22"/>
      <c r="E15" s="112"/>
      <c r="F15" s="21"/>
      <c r="G15" s="112"/>
      <c r="H15" s="22"/>
      <c r="I15" s="112"/>
    </row>
    <row r="16" spans="1:10" ht="15" customHeight="1">
      <c r="A16" s="27" t="s">
        <v>83</v>
      </c>
      <c r="B16" s="119"/>
      <c r="C16" s="25"/>
      <c r="D16" s="22">
        <f>SUM(D12:D14)</f>
        <v>345926</v>
      </c>
      <c r="E16" s="112"/>
      <c r="F16" s="21">
        <f>SUM(F12:F14)</f>
        <v>335240</v>
      </c>
      <c r="G16" s="112"/>
      <c r="H16" s="22">
        <f>SUM(H12:H14)</f>
        <v>38725</v>
      </c>
      <c r="I16" s="112"/>
      <c r="J16" s="21">
        <f>SUM(J12:J14)</f>
        <v>36708</v>
      </c>
    </row>
    <row r="17" spans="1:10" ht="15" customHeight="1">
      <c r="A17" s="120" t="s">
        <v>84</v>
      </c>
      <c r="C17" s="24"/>
      <c r="D17" s="110">
        <v>-214523</v>
      </c>
      <c r="E17" s="2"/>
      <c r="F17" s="164">
        <v>-231515</v>
      </c>
      <c r="G17" s="2"/>
      <c r="H17" s="169">
        <v>-32326</v>
      </c>
      <c r="I17" s="2"/>
      <c r="J17" s="162">
        <v>-30846</v>
      </c>
    </row>
    <row r="18" spans="1:10" ht="12" customHeight="1">
      <c r="B18" s="119"/>
      <c r="C18" s="25"/>
      <c r="D18" s="29"/>
      <c r="E18" s="112"/>
      <c r="F18" s="112"/>
      <c r="G18" s="112"/>
      <c r="H18" s="29"/>
      <c r="I18" s="112"/>
    </row>
    <row r="19" spans="1:10" ht="15" customHeight="1">
      <c r="A19" s="30" t="s">
        <v>85</v>
      </c>
      <c r="B19" s="119"/>
      <c r="C19" s="21"/>
      <c r="D19" s="22">
        <f>SUM(D16:D17)</f>
        <v>131403</v>
      </c>
      <c r="E19" s="21"/>
      <c r="F19" s="21">
        <f>SUM(F16:F17)</f>
        <v>103725</v>
      </c>
      <c r="G19" s="21"/>
      <c r="H19" s="22">
        <f>SUM(H16:H17)</f>
        <v>6399</v>
      </c>
      <c r="I19" s="144"/>
      <c r="J19" s="21">
        <f>SUM(J16:J17)</f>
        <v>5862</v>
      </c>
    </row>
    <row r="20" spans="1:10" ht="15" customHeight="1">
      <c r="A20" s="24" t="s">
        <v>86</v>
      </c>
      <c r="B20" s="8"/>
      <c r="C20" s="21"/>
      <c r="D20" s="22">
        <v>0</v>
      </c>
      <c r="E20" s="21"/>
      <c r="F20" s="21">
        <v>0</v>
      </c>
      <c r="G20" s="21"/>
      <c r="H20" s="141">
        <v>200900</v>
      </c>
      <c r="I20" s="116"/>
      <c r="J20" s="21">
        <v>172450</v>
      </c>
    </row>
    <row r="21" spans="1:10" ht="15" customHeight="1">
      <c r="A21" s="24" t="s">
        <v>87</v>
      </c>
      <c r="B21" s="8"/>
      <c r="C21" s="21"/>
      <c r="D21" s="22">
        <v>19858</v>
      </c>
      <c r="E21" s="21"/>
      <c r="F21" s="21">
        <v>1870</v>
      </c>
      <c r="G21" s="21"/>
      <c r="H21" s="141">
        <v>2438</v>
      </c>
      <c r="I21" s="116"/>
      <c r="J21" s="21">
        <v>2724</v>
      </c>
    </row>
    <row r="22" spans="1:10" ht="15" customHeight="1">
      <c r="A22" s="24" t="s">
        <v>88</v>
      </c>
      <c r="B22" s="8"/>
      <c r="C22" s="21"/>
      <c r="D22" s="22">
        <v>-56975</v>
      </c>
      <c r="E22" s="21"/>
      <c r="F22" s="21">
        <v>-77777</v>
      </c>
      <c r="G22" s="21"/>
      <c r="H22" s="141">
        <v>-28618</v>
      </c>
      <c r="I22" s="116"/>
      <c r="J22" s="21">
        <v>-44191</v>
      </c>
    </row>
    <row r="23" spans="1:10" ht="15" customHeight="1">
      <c r="A23" s="92" t="s">
        <v>172</v>
      </c>
      <c r="B23" s="8">
        <v>11</v>
      </c>
      <c r="C23" s="21"/>
      <c r="D23" s="22">
        <v>35883</v>
      </c>
      <c r="E23" s="21"/>
      <c r="F23" s="21">
        <v>215143</v>
      </c>
      <c r="G23" s="21"/>
      <c r="H23" s="141">
        <v>-54549</v>
      </c>
      <c r="I23" s="116"/>
      <c r="J23" s="21">
        <v>-212569</v>
      </c>
    </row>
    <row r="24" spans="1:10" ht="15" customHeight="1">
      <c r="A24" s="24" t="s">
        <v>89</v>
      </c>
      <c r="B24" s="8"/>
      <c r="C24" s="21"/>
      <c r="D24" s="22">
        <v>-89045</v>
      </c>
      <c r="E24" s="21"/>
      <c r="F24" s="21">
        <v>-78301</v>
      </c>
      <c r="G24" s="21"/>
      <c r="H24" s="141">
        <v>-78220</v>
      </c>
      <c r="I24" s="116"/>
      <c r="J24" s="21">
        <v>-63120</v>
      </c>
    </row>
    <row r="25" spans="1:10" ht="15" customHeight="1">
      <c r="A25" s="92" t="s">
        <v>191</v>
      </c>
      <c r="B25" s="8">
        <v>8.1999999999999993</v>
      </c>
      <c r="C25" s="21"/>
      <c r="D25" s="40">
        <v>195047</v>
      </c>
      <c r="E25" s="21"/>
      <c r="F25" s="41">
        <v>177435</v>
      </c>
      <c r="G25" s="21"/>
      <c r="H25" s="169">
        <v>0</v>
      </c>
      <c r="I25" s="116"/>
      <c r="J25" s="41">
        <v>0</v>
      </c>
    </row>
    <row r="26" spans="1:10" ht="12" customHeight="1">
      <c r="A26" s="27"/>
      <c r="B26" s="119"/>
      <c r="C26" s="21"/>
      <c r="D26" s="22"/>
      <c r="E26" s="21"/>
      <c r="F26" s="21"/>
      <c r="G26" s="21"/>
      <c r="H26" s="22"/>
      <c r="I26" s="116"/>
      <c r="J26" s="21"/>
    </row>
    <row r="27" spans="1:10" ht="15" customHeight="1">
      <c r="A27" s="27" t="s">
        <v>177</v>
      </c>
      <c r="B27" s="119"/>
      <c r="C27" s="21"/>
      <c r="D27" s="22">
        <f>SUM(D19:D25)</f>
        <v>236171</v>
      </c>
      <c r="E27" s="21"/>
      <c r="F27" s="21">
        <f>SUM(F19:F25)</f>
        <v>342095</v>
      </c>
      <c r="G27" s="21"/>
      <c r="H27" s="22">
        <f>SUM(H19:H25)</f>
        <v>48350</v>
      </c>
      <c r="I27" s="21"/>
      <c r="J27" s="21">
        <f>SUM(J19:J25)</f>
        <v>-138844</v>
      </c>
    </row>
    <row r="28" spans="1:10" ht="15" customHeight="1">
      <c r="A28" s="31" t="s">
        <v>90</v>
      </c>
      <c r="B28" s="8"/>
      <c r="C28" s="21"/>
      <c r="D28" s="40">
        <v>-2897</v>
      </c>
      <c r="E28" s="21"/>
      <c r="F28" s="41">
        <v>-3153</v>
      </c>
      <c r="G28" s="21"/>
      <c r="H28" s="169">
        <v>401</v>
      </c>
      <c r="I28" s="21"/>
      <c r="J28" s="41">
        <v>496</v>
      </c>
    </row>
    <row r="29" spans="1:10" ht="12" customHeight="1">
      <c r="A29" s="27"/>
      <c r="B29" s="119"/>
      <c r="C29" s="21"/>
      <c r="D29" s="22"/>
      <c r="E29" s="21"/>
      <c r="F29" s="21"/>
      <c r="G29" s="21"/>
      <c r="H29" s="22"/>
      <c r="I29" s="21"/>
      <c r="J29" s="21"/>
    </row>
    <row r="30" spans="1:10" ht="15" customHeight="1">
      <c r="A30" s="27" t="s">
        <v>178</v>
      </c>
      <c r="D30" s="22">
        <f>SUM(D27:D28)</f>
        <v>233274</v>
      </c>
      <c r="E30" s="21"/>
      <c r="F30" s="21">
        <f>SUM(F27:F28)</f>
        <v>338942</v>
      </c>
      <c r="G30" s="21"/>
      <c r="H30" s="22">
        <f>SUM(H27:H28)</f>
        <v>48751</v>
      </c>
      <c r="I30" s="21"/>
      <c r="J30" s="21">
        <f>SUM(J27:J28)</f>
        <v>-138348</v>
      </c>
    </row>
    <row r="31" spans="1:10" ht="12" customHeight="1">
      <c r="A31" s="27"/>
      <c r="B31" s="119"/>
      <c r="C31" s="21"/>
      <c r="D31" s="22"/>
      <c r="E31" s="21"/>
      <c r="F31" s="21"/>
      <c r="G31" s="21"/>
      <c r="H31" s="22"/>
      <c r="I31" s="21"/>
      <c r="J31" s="21"/>
    </row>
    <row r="32" spans="1:10" ht="15" customHeight="1">
      <c r="A32" s="95" t="s">
        <v>180</v>
      </c>
      <c r="B32" s="8"/>
      <c r="C32" s="32"/>
      <c r="D32" s="23"/>
      <c r="H32" s="23"/>
    </row>
    <row r="33" spans="1:10" s="148" customFormat="1" ht="15" customHeight="1">
      <c r="A33" s="95" t="s">
        <v>181</v>
      </c>
      <c r="B33" s="8"/>
      <c r="C33" s="32"/>
      <c r="D33" s="23"/>
      <c r="E33" s="111"/>
      <c r="F33" s="111"/>
      <c r="G33" s="111"/>
      <c r="H33" s="23"/>
      <c r="I33" s="111"/>
      <c r="J33" s="111"/>
    </row>
    <row r="34" spans="1:10" ht="15" customHeight="1">
      <c r="A34" s="120" t="s">
        <v>91</v>
      </c>
      <c r="B34" s="8"/>
      <c r="C34" s="32"/>
      <c r="D34" s="23"/>
      <c r="H34" s="23"/>
    </row>
    <row r="35" spans="1:10" ht="15" customHeight="1">
      <c r="A35" s="120" t="s">
        <v>92</v>
      </c>
      <c r="B35" s="8"/>
      <c r="C35" s="32"/>
      <c r="D35" s="23"/>
      <c r="H35" s="23"/>
    </row>
    <row r="36" spans="1:10" ht="15" customHeight="1">
      <c r="A36" s="120" t="s">
        <v>93</v>
      </c>
      <c r="B36" s="8"/>
      <c r="C36" s="32"/>
      <c r="D36" s="40">
        <v>-115815</v>
      </c>
      <c r="E36" s="21"/>
      <c r="F36" s="41">
        <v>-353664</v>
      </c>
      <c r="G36" s="21"/>
      <c r="H36" s="169">
        <v>0</v>
      </c>
      <c r="I36" s="21"/>
      <c r="J36" s="41">
        <v>0</v>
      </c>
    </row>
    <row r="37" spans="1:10" ht="12" customHeight="1">
      <c r="A37" s="27"/>
      <c r="B37" s="119"/>
      <c r="C37" s="21"/>
      <c r="D37" s="22"/>
      <c r="E37" s="21"/>
      <c r="F37" s="21"/>
      <c r="G37" s="21"/>
      <c r="H37" s="22"/>
      <c r="I37" s="21"/>
      <c r="J37" s="21"/>
    </row>
    <row r="38" spans="1:10" s="148" customFormat="1" ht="15" customHeight="1">
      <c r="A38" s="27" t="s">
        <v>183</v>
      </c>
      <c r="B38" s="147"/>
      <c r="C38" s="21"/>
      <c r="D38" s="22"/>
      <c r="E38" s="21"/>
      <c r="F38" s="21"/>
      <c r="G38" s="21"/>
      <c r="H38" s="22"/>
      <c r="I38" s="21"/>
      <c r="J38" s="21"/>
    </row>
    <row r="39" spans="1:10" ht="15" customHeight="1" thickBot="1">
      <c r="A39" s="11" t="s">
        <v>184</v>
      </c>
      <c r="B39" s="8"/>
      <c r="C39" s="32"/>
      <c r="D39" s="33">
        <f>SUM(D30:D36)</f>
        <v>117459</v>
      </c>
      <c r="F39" s="165">
        <f>SUM(F30:F36)</f>
        <v>-14722</v>
      </c>
      <c r="H39" s="33">
        <f>SUM(H30:H36)</f>
        <v>48751</v>
      </c>
      <c r="J39" s="165">
        <f>SUM(J30:J36)</f>
        <v>-138348</v>
      </c>
    </row>
    <row r="40" spans="1:10" ht="12" customHeight="1" thickTop="1">
      <c r="A40" s="24"/>
      <c r="B40" s="8"/>
      <c r="C40" s="32"/>
      <c r="D40" s="22"/>
      <c r="E40" s="21"/>
      <c r="F40" s="21"/>
      <c r="G40" s="21"/>
      <c r="H40" s="22"/>
      <c r="I40" s="21"/>
      <c r="J40" s="21"/>
    </row>
    <row r="41" spans="1:10" ht="15" customHeight="1">
      <c r="A41" s="27" t="s">
        <v>179</v>
      </c>
      <c r="B41" s="34"/>
      <c r="C41" s="34"/>
      <c r="D41" s="35"/>
      <c r="E41" s="166"/>
      <c r="F41" s="166"/>
      <c r="G41" s="166"/>
      <c r="H41" s="35"/>
      <c r="I41" s="108"/>
      <c r="J41" s="108"/>
    </row>
    <row r="42" spans="1:10" ht="15" customHeight="1">
      <c r="A42" s="34" t="s">
        <v>94</v>
      </c>
      <c r="B42" s="34"/>
      <c r="C42" s="34"/>
      <c r="D42" s="36">
        <f>D30</f>
        <v>233274</v>
      </c>
      <c r="E42" s="108"/>
      <c r="F42" s="108">
        <f>F30</f>
        <v>338942</v>
      </c>
      <c r="G42" s="108"/>
      <c r="H42" s="141">
        <v>48751</v>
      </c>
      <c r="I42" s="108"/>
      <c r="J42" s="108">
        <v>-138348</v>
      </c>
    </row>
    <row r="43" spans="1:10" ht="15" customHeight="1">
      <c r="A43" s="34" t="s">
        <v>74</v>
      </c>
      <c r="B43" s="34"/>
      <c r="C43" s="34"/>
      <c r="D43" s="37">
        <v>0</v>
      </c>
      <c r="E43" s="108"/>
      <c r="F43" s="167">
        <v>0</v>
      </c>
      <c r="G43" s="108"/>
      <c r="H43" s="169">
        <v>0</v>
      </c>
      <c r="I43" s="108"/>
      <c r="J43" s="167">
        <v>0</v>
      </c>
    </row>
    <row r="44" spans="1:10" ht="12" customHeight="1">
      <c r="A44" s="27"/>
      <c r="B44" s="119"/>
      <c r="C44" s="21"/>
      <c r="D44" s="22"/>
      <c r="E44" s="21"/>
      <c r="F44" s="21"/>
      <c r="G44" s="21"/>
      <c r="H44" s="22"/>
      <c r="I44" s="21"/>
      <c r="J44" s="21"/>
    </row>
    <row r="45" spans="1:10" ht="15" customHeight="1" thickBot="1">
      <c r="A45" s="34"/>
      <c r="B45" s="34"/>
      <c r="C45" s="34"/>
      <c r="D45" s="38">
        <f>SUM(D42:D43)</f>
        <v>233274</v>
      </c>
      <c r="E45" s="108"/>
      <c r="F45" s="168">
        <f>SUM(F42:F43)</f>
        <v>338942</v>
      </c>
      <c r="G45" s="108"/>
      <c r="H45" s="38">
        <f>SUM(H42:H43)</f>
        <v>48751</v>
      </c>
      <c r="I45" s="108"/>
      <c r="J45" s="168">
        <f>SUM(J42:J43)</f>
        <v>-138348</v>
      </c>
    </row>
    <row r="46" spans="1:10" ht="12" customHeight="1" thickTop="1">
      <c r="A46" s="24"/>
      <c r="B46" s="8"/>
      <c r="C46" s="32"/>
      <c r="D46" s="22"/>
      <c r="E46" s="21"/>
      <c r="F46" s="21"/>
      <c r="G46" s="21"/>
      <c r="H46" s="22"/>
      <c r="I46" s="21"/>
      <c r="J46" s="21"/>
    </row>
    <row r="47" spans="1:10" ht="15" customHeight="1">
      <c r="A47" s="30" t="s">
        <v>183</v>
      </c>
      <c r="B47" s="34"/>
      <c r="C47" s="34"/>
      <c r="D47" s="35"/>
      <c r="E47" s="166"/>
      <c r="F47" s="166"/>
      <c r="G47" s="166"/>
      <c r="H47" s="35"/>
      <c r="I47" s="108"/>
      <c r="J47" s="108"/>
    </row>
    <row r="48" spans="1:10" s="148" customFormat="1" ht="15" customHeight="1">
      <c r="A48" s="30" t="s">
        <v>182</v>
      </c>
      <c r="B48" s="34"/>
      <c r="C48" s="34"/>
      <c r="D48" s="35"/>
      <c r="E48" s="166"/>
      <c r="F48" s="166"/>
      <c r="G48" s="166"/>
      <c r="H48" s="35"/>
      <c r="I48" s="108"/>
      <c r="J48" s="108"/>
    </row>
    <row r="49" spans="1:10" ht="15" customHeight="1">
      <c r="A49" s="34" t="s">
        <v>94</v>
      </c>
      <c r="B49" s="34"/>
      <c r="C49" s="34"/>
      <c r="D49" s="36">
        <f>D39</f>
        <v>117459</v>
      </c>
      <c r="E49" s="108"/>
      <c r="F49" s="108">
        <f>F39</f>
        <v>-14722</v>
      </c>
      <c r="G49" s="108"/>
      <c r="H49" s="141">
        <v>48751</v>
      </c>
      <c r="I49" s="108"/>
      <c r="J49" s="108">
        <v>-138348</v>
      </c>
    </row>
    <row r="50" spans="1:10" ht="15" customHeight="1">
      <c r="A50" s="34" t="s">
        <v>74</v>
      </c>
      <c r="B50" s="34"/>
      <c r="C50" s="34"/>
      <c r="D50" s="37">
        <v>0</v>
      </c>
      <c r="E50" s="108"/>
      <c r="F50" s="167">
        <v>0</v>
      </c>
      <c r="G50" s="108"/>
      <c r="H50" s="169">
        <v>0</v>
      </c>
      <c r="I50" s="108"/>
      <c r="J50" s="167">
        <v>0</v>
      </c>
    </row>
    <row r="51" spans="1:10" ht="12" customHeight="1">
      <c r="A51" s="27"/>
      <c r="B51" s="119"/>
      <c r="C51" s="21"/>
      <c r="D51" s="22"/>
      <c r="E51" s="21"/>
      <c r="F51" s="21"/>
      <c r="G51" s="21"/>
      <c r="H51" s="22"/>
      <c r="J51" s="21"/>
    </row>
    <row r="52" spans="1:10" ht="15" customHeight="1" thickBot="1">
      <c r="A52" s="34"/>
      <c r="B52" s="34"/>
      <c r="C52" s="34"/>
      <c r="D52" s="38">
        <f>SUM(D49:D50)</f>
        <v>117459</v>
      </c>
      <c r="E52" s="108"/>
      <c r="F52" s="168">
        <f>SUM(F49:F50)</f>
        <v>-14722</v>
      </c>
      <c r="G52" s="108"/>
      <c r="H52" s="38">
        <f>SUM(H49:H50)</f>
        <v>48751</v>
      </c>
      <c r="I52" s="108"/>
      <c r="J52" s="168">
        <f>SUM(J49:J50)</f>
        <v>-138348</v>
      </c>
    </row>
    <row r="53" spans="1:10" ht="12" customHeight="1" thickTop="1">
      <c r="A53" s="34"/>
      <c r="B53" s="34"/>
      <c r="C53" s="34"/>
      <c r="D53" s="108"/>
      <c r="E53" s="108"/>
      <c r="F53" s="108"/>
      <c r="G53" s="108"/>
      <c r="H53" s="108"/>
      <c r="I53" s="108"/>
      <c r="J53" s="108"/>
    </row>
    <row r="54" spans="1:10" ht="15" customHeight="1">
      <c r="A54" s="34"/>
      <c r="B54" s="34"/>
      <c r="C54" s="34"/>
      <c r="D54" s="5" t="s">
        <v>95</v>
      </c>
      <c r="E54" s="152"/>
      <c r="F54" s="5" t="s">
        <v>95</v>
      </c>
      <c r="G54" s="152"/>
      <c r="H54" s="5" t="s">
        <v>95</v>
      </c>
      <c r="I54" s="152"/>
      <c r="J54" s="5" t="s">
        <v>95</v>
      </c>
    </row>
    <row r="55" spans="1:10" ht="12" customHeight="1">
      <c r="A55" s="34"/>
      <c r="B55" s="34"/>
      <c r="C55" s="34"/>
      <c r="D55" s="36"/>
      <c r="E55" s="108"/>
      <c r="F55" s="108"/>
      <c r="G55" s="108"/>
      <c r="H55" s="36"/>
      <c r="I55" s="108"/>
      <c r="J55" s="108"/>
    </row>
    <row r="56" spans="1:10" ht="15" customHeight="1">
      <c r="A56" s="30" t="s">
        <v>217</v>
      </c>
      <c r="B56" s="34"/>
      <c r="C56" s="34"/>
      <c r="D56" s="36"/>
      <c r="E56" s="108"/>
      <c r="F56" s="108"/>
      <c r="G56" s="108"/>
      <c r="H56" s="36"/>
      <c r="I56" s="108"/>
      <c r="J56" s="108"/>
    </row>
    <row r="57" spans="1:10" ht="12" customHeight="1">
      <c r="D57" s="23"/>
      <c r="H57" s="23"/>
    </row>
    <row r="58" spans="1:10" ht="15" customHeight="1">
      <c r="A58" s="24" t="s">
        <v>185</v>
      </c>
      <c r="B58" s="8"/>
      <c r="C58" s="32"/>
      <c r="D58" s="39">
        <v>0.11</v>
      </c>
      <c r="E58" s="32"/>
      <c r="F58" s="32">
        <v>0.16</v>
      </c>
      <c r="G58" s="32"/>
      <c r="H58" s="39">
        <v>0.02</v>
      </c>
      <c r="I58" s="32"/>
      <c r="J58" s="131">
        <v>-0.06</v>
      </c>
    </row>
    <row r="59" spans="1:10" s="94" customFormat="1" ht="27" customHeight="1">
      <c r="A59" s="92"/>
      <c r="B59" s="93"/>
      <c r="C59" s="32"/>
      <c r="D59" s="21"/>
      <c r="E59" s="21"/>
      <c r="F59" s="21"/>
      <c r="G59" s="21"/>
      <c r="H59" s="21"/>
      <c r="I59" s="111"/>
      <c r="J59" s="21"/>
    </row>
    <row r="60" spans="1:10" ht="21.9" customHeight="1">
      <c r="A60" s="262" t="s">
        <v>96</v>
      </c>
      <c r="B60" s="262"/>
      <c r="C60" s="262"/>
      <c r="D60" s="262"/>
      <c r="E60" s="262"/>
      <c r="F60" s="262"/>
      <c r="G60" s="262"/>
      <c r="H60" s="262"/>
      <c r="I60" s="262"/>
      <c r="J60" s="262"/>
    </row>
  </sheetData>
  <mergeCells count="5">
    <mergeCell ref="D6:F6"/>
    <mergeCell ref="H6:J6"/>
    <mergeCell ref="D7:F7"/>
    <mergeCell ref="H7:J7"/>
    <mergeCell ref="A60:J60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&amp;R&amp;"Arial,Regular"&amp;9&amp;P</oddFooter>
  </headerFooter>
  <ignoredErrors>
    <ignoredError sqref="E9 G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42"/>
  <sheetViews>
    <sheetView topLeftCell="A7" zoomScale="86" zoomScaleNormal="86" workbookViewId="0">
      <selection activeCell="AA24" sqref="AA24"/>
    </sheetView>
  </sheetViews>
  <sheetFormatPr defaultColWidth="9.33203125" defaultRowHeight="16.5" customHeight="1"/>
  <cols>
    <col min="1" max="1" width="2.33203125" style="247" customWidth="1"/>
    <col min="2" max="2" width="33.44140625" style="247" customWidth="1"/>
    <col min="3" max="3" width="4.5546875" style="20" customWidth="1"/>
    <col min="4" max="4" width="0.5546875" style="20" customWidth="1"/>
    <col min="5" max="5" width="12.5546875" style="20" customWidth="1"/>
    <col min="6" max="6" width="0.5546875" style="20" customWidth="1"/>
    <col min="7" max="7" width="13.109375" style="20" customWidth="1"/>
    <col min="8" max="8" width="0.5546875" style="20" customWidth="1"/>
    <col min="9" max="9" width="12.5546875" style="20" customWidth="1"/>
    <col min="10" max="10" width="0.5546875" style="20" customWidth="1"/>
    <col min="11" max="11" width="13.109375" style="20" customWidth="1"/>
    <col min="12" max="12" width="0.5546875" style="20" customWidth="1"/>
    <col min="13" max="13" width="16.5546875" style="20" customWidth="1"/>
    <col min="14" max="14" width="0.5546875" style="20" customWidth="1"/>
    <col min="15" max="15" width="13" style="20" customWidth="1"/>
    <col min="16" max="16" width="0.5546875" style="20" customWidth="1"/>
    <col min="17" max="17" width="12.5546875" style="20" customWidth="1"/>
    <col min="18" max="18" width="0.5546875" style="20" customWidth="1"/>
    <col min="19" max="19" width="12.5546875" style="20" customWidth="1"/>
    <col min="20" max="20" width="0.5546875" style="247" customWidth="1"/>
    <col min="21" max="21" width="12.5546875" style="247" customWidth="1"/>
    <col min="22" max="22" width="0.5546875" style="247" customWidth="1"/>
    <col min="23" max="23" width="12.5546875" style="247" customWidth="1"/>
    <col min="24" max="16384" width="9.33203125" style="247"/>
  </cols>
  <sheetData>
    <row r="1" spans="1:24" s="43" customFormat="1" ht="16.5" customHeight="1">
      <c r="A1" s="43" t="s">
        <v>0</v>
      </c>
    </row>
    <row r="2" spans="1:24" s="43" customFormat="1" ht="16.5" customHeight="1">
      <c r="A2" s="43" t="s">
        <v>97</v>
      </c>
    </row>
    <row r="3" spans="1:24" s="43" customFormat="1" ht="16.5" customHeight="1">
      <c r="A3" s="132" t="s">
        <v>194</v>
      </c>
      <c r="B3" s="44"/>
      <c r="C3" s="44"/>
      <c r="D3" s="11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</row>
    <row r="6" spans="1:24" ht="16.5" customHeight="1">
      <c r="A6" s="11"/>
      <c r="B6" s="11"/>
      <c r="C6" s="11"/>
      <c r="D6" s="11"/>
      <c r="E6" s="265" t="s">
        <v>100</v>
      </c>
      <c r="F6" s="265"/>
      <c r="G6" s="265"/>
      <c r="H6" s="265"/>
      <c r="I6" s="265"/>
      <c r="J6" s="265"/>
      <c r="K6" s="265"/>
      <c r="L6" s="265"/>
      <c r="M6" s="265"/>
      <c r="N6" s="265"/>
      <c r="O6" s="265"/>
      <c r="P6" s="265"/>
      <c r="Q6" s="265"/>
      <c r="R6" s="265"/>
      <c r="S6" s="265"/>
      <c r="T6" s="265"/>
      <c r="U6" s="265"/>
      <c r="V6" s="265"/>
      <c r="W6" s="265"/>
    </row>
    <row r="7" spans="1:24" ht="16.5" customHeight="1">
      <c r="A7" s="100"/>
      <c r="B7" s="100"/>
      <c r="C7" s="100"/>
      <c r="D7" s="100"/>
      <c r="E7" s="266" t="s">
        <v>101</v>
      </c>
      <c r="F7" s="266"/>
      <c r="G7" s="266"/>
      <c r="H7" s="266"/>
      <c r="I7" s="266"/>
      <c r="J7" s="266"/>
      <c r="K7" s="266"/>
      <c r="L7" s="266"/>
      <c r="M7" s="266"/>
      <c r="N7" s="266"/>
      <c r="O7" s="266"/>
      <c r="P7" s="266"/>
      <c r="Q7" s="266"/>
      <c r="R7" s="266"/>
      <c r="S7" s="266"/>
      <c r="T7" s="94"/>
      <c r="U7" s="94"/>
      <c r="V7" s="94"/>
      <c r="W7" s="94"/>
      <c r="X7" s="94"/>
    </row>
    <row r="8" spans="1:24" ht="16.5" customHeight="1">
      <c r="A8" s="100"/>
      <c r="B8" s="100"/>
      <c r="C8" s="133"/>
      <c r="D8" s="133"/>
      <c r="E8" s="97"/>
      <c r="F8" s="133"/>
      <c r="G8" s="133"/>
      <c r="H8" s="133"/>
      <c r="I8" s="267" t="s">
        <v>69</v>
      </c>
      <c r="J8" s="267"/>
      <c r="K8" s="267"/>
      <c r="L8" s="111"/>
      <c r="M8" s="267" t="s">
        <v>110</v>
      </c>
      <c r="N8" s="267"/>
      <c r="O8" s="267"/>
      <c r="P8" s="267"/>
      <c r="Q8" s="267"/>
      <c r="R8" s="111"/>
      <c r="S8" s="248"/>
      <c r="T8" s="94"/>
      <c r="U8" s="94"/>
      <c r="V8" s="94"/>
      <c r="W8" s="94"/>
      <c r="X8" s="94"/>
    </row>
    <row r="9" spans="1:24" ht="16.5" customHeight="1">
      <c r="A9" s="100"/>
      <c r="B9" s="100"/>
      <c r="C9" s="133"/>
      <c r="D9" s="133"/>
      <c r="E9" s="107" t="s">
        <v>102</v>
      </c>
      <c r="F9" s="133"/>
      <c r="G9" s="133"/>
      <c r="H9" s="133"/>
      <c r="I9" s="268"/>
      <c r="J9" s="268"/>
      <c r="K9" s="268"/>
      <c r="L9" s="134"/>
      <c r="M9" s="112" t="s">
        <v>111</v>
      </c>
      <c r="N9" s="134"/>
      <c r="O9" s="107" t="s">
        <v>113</v>
      </c>
      <c r="P9" s="134"/>
      <c r="Q9" s="112" t="s">
        <v>116</v>
      </c>
      <c r="R9" s="111"/>
      <c r="S9" s="248"/>
      <c r="T9" s="94"/>
      <c r="U9" s="94"/>
      <c r="V9" s="94"/>
      <c r="W9" s="94"/>
      <c r="X9" s="94"/>
    </row>
    <row r="10" spans="1:24" ht="16.5" customHeight="1">
      <c r="A10" s="94"/>
      <c r="B10" s="94"/>
      <c r="C10" s="112"/>
      <c r="D10" s="133"/>
      <c r="E10" s="107" t="s">
        <v>103</v>
      </c>
      <c r="F10" s="112"/>
      <c r="G10" s="112" t="s">
        <v>105</v>
      </c>
      <c r="H10" s="112"/>
      <c r="I10" s="112" t="s">
        <v>107</v>
      </c>
      <c r="J10" s="135"/>
      <c r="K10" s="135"/>
      <c r="L10" s="112"/>
      <c r="M10" s="112" t="s">
        <v>112</v>
      </c>
      <c r="N10" s="112"/>
      <c r="O10" s="107" t="s">
        <v>114</v>
      </c>
      <c r="P10" s="112"/>
      <c r="Q10" s="107" t="s">
        <v>158</v>
      </c>
      <c r="R10" s="112"/>
      <c r="S10" s="112" t="s">
        <v>118</v>
      </c>
      <c r="T10" s="94"/>
      <c r="U10" s="112" t="s">
        <v>120</v>
      </c>
      <c r="V10" s="94"/>
      <c r="W10" s="94"/>
      <c r="X10" s="94"/>
    </row>
    <row r="11" spans="1:24" ht="16.5" customHeight="1">
      <c r="A11" s="94"/>
      <c r="B11" s="94"/>
      <c r="C11" s="112"/>
      <c r="D11" s="133"/>
      <c r="E11" s="107" t="s">
        <v>104</v>
      </c>
      <c r="F11" s="112"/>
      <c r="G11" s="112" t="s">
        <v>106</v>
      </c>
      <c r="H11" s="112"/>
      <c r="I11" s="112" t="s">
        <v>108</v>
      </c>
      <c r="J11" s="112"/>
      <c r="K11" s="112" t="s">
        <v>109</v>
      </c>
      <c r="L11" s="112"/>
      <c r="M11" s="112" t="s">
        <v>157</v>
      </c>
      <c r="N11" s="112"/>
      <c r="O11" s="107" t="s">
        <v>115</v>
      </c>
      <c r="P11" s="112"/>
      <c r="Q11" s="107" t="s">
        <v>117</v>
      </c>
      <c r="R11" s="112"/>
      <c r="S11" s="112" t="s">
        <v>119</v>
      </c>
      <c r="T11" s="94"/>
      <c r="U11" s="112" t="s">
        <v>121</v>
      </c>
      <c r="V11" s="94"/>
      <c r="W11" s="112" t="s">
        <v>122</v>
      </c>
      <c r="X11" s="94"/>
    </row>
    <row r="12" spans="1:24" ht="16.5" customHeight="1">
      <c r="A12" s="97"/>
      <c r="B12" s="97"/>
      <c r="C12" s="112"/>
      <c r="D12" s="133"/>
      <c r="E12" s="105" t="s">
        <v>9</v>
      </c>
      <c r="F12" s="112"/>
      <c r="G12" s="105" t="s">
        <v>9</v>
      </c>
      <c r="H12" s="112"/>
      <c r="I12" s="105" t="s">
        <v>9</v>
      </c>
      <c r="J12" s="107"/>
      <c r="K12" s="105" t="s">
        <v>9</v>
      </c>
      <c r="L12" s="107"/>
      <c r="M12" s="105" t="s">
        <v>9</v>
      </c>
      <c r="N12" s="107"/>
      <c r="O12" s="105" t="s">
        <v>9</v>
      </c>
      <c r="P12" s="107"/>
      <c r="Q12" s="105" t="s">
        <v>9</v>
      </c>
      <c r="R12" s="112"/>
      <c r="S12" s="105" t="s">
        <v>9</v>
      </c>
      <c r="T12" s="94"/>
      <c r="U12" s="105" t="s">
        <v>9</v>
      </c>
      <c r="V12" s="94"/>
      <c r="W12" s="105" t="s">
        <v>9</v>
      </c>
      <c r="X12" s="94"/>
    </row>
    <row r="13" spans="1:24" ht="16.5" customHeight="1">
      <c r="A13" s="97"/>
      <c r="B13" s="97"/>
      <c r="C13" s="107"/>
      <c r="D13" s="133"/>
      <c r="E13" s="107"/>
      <c r="F13" s="112"/>
      <c r="G13" s="107"/>
      <c r="H13" s="112"/>
      <c r="I13" s="107"/>
      <c r="J13" s="107"/>
      <c r="K13" s="107"/>
      <c r="L13" s="107"/>
      <c r="M13" s="107"/>
      <c r="N13" s="107"/>
      <c r="O13" s="107"/>
      <c r="P13" s="107"/>
      <c r="Q13" s="107"/>
      <c r="R13" s="112"/>
      <c r="S13" s="107"/>
      <c r="T13" s="94"/>
      <c r="U13" s="107"/>
      <c r="V13" s="94"/>
      <c r="W13" s="107"/>
      <c r="X13" s="94"/>
    </row>
    <row r="14" spans="1:24" ht="16.5" customHeight="1">
      <c r="A14" s="122" t="s">
        <v>169</v>
      </c>
      <c r="B14" s="122"/>
      <c r="C14" s="113"/>
      <c r="D14" s="113"/>
      <c r="E14" s="251">
        <v>2117716</v>
      </c>
      <c r="F14" s="251"/>
      <c r="G14" s="251">
        <v>1045504</v>
      </c>
      <c r="H14" s="251"/>
      <c r="I14" s="251">
        <v>130022</v>
      </c>
      <c r="J14" s="251"/>
      <c r="K14" s="251">
        <v>3250080</v>
      </c>
      <c r="L14" s="251"/>
      <c r="M14" s="251">
        <v>-16464</v>
      </c>
      <c r="N14" s="251"/>
      <c r="O14" s="251">
        <v>-129516</v>
      </c>
      <c r="P14" s="251"/>
      <c r="Q14" s="251">
        <v>-47963</v>
      </c>
      <c r="R14" s="251"/>
      <c r="S14" s="115">
        <f>SUM(E14:Q14)</f>
        <v>6349379</v>
      </c>
      <c r="T14" s="251"/>
      <c r="U14" s="251">
        <v>0</v>
      </c>
      <c r="V14" s="251"/>
      <c r="W14" s="251">
        <f>SUM(S14:U14)</f>
        <v>6349379</v>
      </c>
    </row>
    <row r="15" spans="1:24" ht="6" customHeight="1">
      <c r="A15" s="122"/>
      <c r="B15" s="11"/>
      <c r="C15" s="113"/>
      <c r="D15" s="113"/>
      <c r="E15" s="87"/>
      <c r="F15" s="117"/>
      <c r="G15" s="87"/>
      <c r="H15" s="117"/>
      <c r="I15" s="87"/>
      <c r="J15" s="117"/>
      <c r="K15" s="87"/>
      <c r="L15" s="117"/>
      <c r="M15" s="117"/>
      <c r="N15" s="117"/>
      <c r="O15" s="117"/>
      <c r="P15" s="117"/>
      <c r="Q15" s="117"/>
      <c r="R15" s="117"/>
      <c r="S15" s="117"/>
      <c r="T15" s="117"/>
      <c r="U15" s="117"/>
      <c r="V15" s="117"/>
      <c r="W15" s="117"/>
    </row>
    <row r="16" spans="1:24" ht="16.5" customHeight="1">
      <c r="A16" s="122" t="s">
        <v>98</v>
      </c>
      <c r="B16" s="1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117"/>
      <c r="T16" s="111"/>
      <c r="U16" s="111"/>
      <c r="V16" s="111"/>
      <c r="W16" s="21"/>
    </row>
    <row r="17" spans="1:23" ht="16.5" customHeight="1">
      <c r="A17" s="49" t="s">
        <v>171</v>
      </c>
      <c r="B17" s="11"/>
      <c r="C17" s="21"/>
      <c r="D17" s="21"/>
      <c r="E17" s="21">
        <v>0</v>
      </c>
      <c r="F17" s="21"/>
      <c r="G17" s="21">
        <v>0</v>
      </c>
      <c r="H17" s="21"/>
      <c r="I17" s="21">
        <v>0</v>
      </c>
      <c r="J17" s="21"/>
      <c r="K17" s="21">
        <v>1828</v>
      </c>
      <c r="L17" s="21"/>
      <c r="M17" s="21">
        <v>-1828</v>
      </c>
      <c r="N17" s="21"/>
      <c r="O17" s="21">
        <v>0</v>
      </c>
      <c r="P17" s="21"/>
      <c r="Q17" s="21">
        <v>47963</v>
      </c>
      <c r="R17" s="21"/>
      <c r="S17" s="115">
        <f t="shared" ref="S17:S18" si="0">SUM(E17:Q17)</f>
        <v>47963</v>
      </c>
      <c r="T17" s="111"/>
      <c r="U17" s="116">
        <v>0</v>
      </c>
      <c r="V17" s="111"/>
      <c r="W17" s="116">
        <f t="shared" ref="W17:W20" si="1">SUM(S17:U17)</f>
        <v>47963</v>
      </c>
    </row>
    <row r="18" spans="1:23" ht="16.5" customHeight="1">
      <c r="A18" s="49" t="s">
        <v>99</v>
      </c>
      <c r="B18" s="11"/>
      <c r="C18" s="21"/>
      <c r="D18" s="21"/>
      <c r="E18" s="115">
        <v>0</v>
      </c>
      <c r="F18" s="115"/>
      <c r="G18" s="115">
        <v>0</v>
      </c>
      <c r="H18" s="115"/>
      <c r="I18" s="115">
        <v>4332</v>
      </c>
      <c r="J18" s="115"/>
      <c r="K18" s="115">
        <v>-4332</v>
      </c>
      <c r="L18" s="115"/>
      <c r="M18" s="115">
        <v>0</v>
      </c>
      <c r="N18" s="115"/>
      <c r="O18" s="115">
        <v>0</v>
      </c>
      <c r="P18" s="115"/>
      <c r="Q18" s="115">
        <v>0</v>
      </c>
      <c r="R18" s="115"/>
      <c r="S18" s="115">
        <f t="shared" si="0"/>
        <v>0</v>
      </c>
      <c r="T18" s="116"/>
      <c r="U18" s="116">
        <v>0</v>
      </c>
      <c r="V18" s="116"/>
      <c r="W18" s="116">
        <f t="shared" si="1"/>
        <v>0</v>
      </c>
    </row>
    <row r="19" spans="1:23" ht="16.5" customHeight="1">
      <c r="A19" s="136" t="s">
        <v>183</v>
      </c>
      <c r="B19" s="11"/>
      <c r="C19" s="249"/>
      <c r="D19" s="249"/>
      <c r="E19" s="115"/>
      <c r="F19" s="115"/>
      <c r="G19" s="115"/>
      <c r="H19" s="115"/>
      <c r="I19" s="115"/>
      <c r="J19" s="115"/>
      <c r="K19" s="115"/>
      <c r="L19" s="115"/>
      <c r="M19" s="115"/>
      <c r="N19" s="115"/>
      <c r="O19" s="115"/>
      <c r="P19" s="115"/>
      <c r="Q19" s="115"/>
      <c r="R19" s="115"/>
      <c r="S19" s="115"/>
      <c r="T19" s="116"/>
      <c r="U19" s="116"/>
      <c r="V19" s="116"/>
      <c r="W19" s="116"/>
    </row>
    <row r="20" spans="1:23" ht="16.5" customHeight="1">
      <c r="A20" s="92" t="s">
        <v>187</v>
      </c>
      <c r="C20" s="21"/>
      <c r="D20" s="21"/>
      <c r="E20" s="157">
        <v>0</v>
      </c>
      <c r="F20" s="115"/>
      <c r="G20" s="157">
        <v>0</v>
      </c>
      <c r="H20" s="115"/>
      <c r="I20" s="157">
        <v>0</v>
      </c>
      <c r="J20" s="115"/>
      <c r="K20" s="157">
        <v>338942</v>
      </c>
      <c r="L20" s="115"/>
      <c r="M20" s="157">
        <v>0</v>
      </c>
      <c r="N20" s="115"/>
      <c r="O20" s="157">
        <v>-353664</v>
      </c>
      <c r="P20" s="115"/>
      <c r="Q20" s="157">
        <v>0</v>
      </c>
      <c r="R20" s="115"/>
      <c r="S20" s="157">
        <f>SUM(E20:Q20)</f>
        <v>-14722</v>
      </c>
      <c r="T20" s="116"/>
      <c r="U20" s="158">
        <v>0</v>
      </c>
      <c r="V20" s="106"/>
      <c r="W20" s="159">
        <f t="shared" si="1"/>
        <v>-14722</v>
      </c>
    </row>
    <row r="21" spans="1:23" ht="16.5" customHeight="1">
      <c r="A21" s="50"/>
      <c r="C21" s="21"/>
      <c r="D21" s="21"/>
      <c r="E21" s="115"/>
      <c r="F21" s="115"/>
      <c r="G21" s="115"/>
      <c r="H21" s="115"/>
      <c r="I21" s="115"/>
      <c r="J21" s="115"/>
      <c r="K21" s="115"/>
      <c r="L21" s="115"/>
      <c r="M21" s="115"/>
      <c r="N21" s="115"/>
      <c r="O21" s="115"/>
      <c r="P21" s="115"/>
      <c r="Q21" s="115"/>
      <c r="R21" s="115"/>
      <c r="S21" s="115"/>
      <c r="T21" s="115"/>
      <c r="U21" s="115"/>
      <c r="V21" s="115"/>
      <c r="W21" s="137"/>
    </row>
    <row r="22" spans="1:23" ht="16.5" customHeight="1" thickBot="1">
      <c r="A22" s="138" t="s">
        <v>168</v>
      </c>
      <c r="C22" s="21"/>
      <c r="D22" s="21"/>
      <c r="E22" s="139">
        <f>SUM(E14:E20)</f>
        <v>2117716</v>
      </c>
      <c r="F22" s="115"/>
      <c r="G22" s="139">
        <f>SUM(G14:G20)</f>
        <v>1045504</v>
      </c>
      <c r="H22" s="115"/>
      <c r="I22" s="139">
        <f>SUM(I14:I20)</f>
        <v>134354</v>
      </c>
      <c r="J22" s="115"/>
      <c r="K22" s="139">
        <f>SUM(K14:K20)</f>
        <v>3586518</v>
      </c>
      <c r="L22" s="115"/>
      <c r="M22" s="139">
        <f>SUM(M14:M20)</f>
        <v>-18292</v>
      </c>
      <c r="N22" s="115"/>
      <c r="O22" s="139">
        <f>SUM(O14:O20)</f>
        <v>-483180</v>
      </c>
      <c r="P22" s="115"/>
      <c r="Q22" s="139">
        <f>SUM(Q14:Q20)</f>
        <v>0</v>
      </c>
      <c r="R22" s="115"/>
      <c r="S22" s="139">
        <f>SUM(S14:S20)</f>
        <v>6382620</v>
      </c>
      <c r="T22" s="115"/>
      <c r="U22" s="139">
        <f>SUM(U14:U20)</f>
        <v>0</v>
      </c>
      <c r="V22" s="115"/>
      <c r="W22" s="139">
        <f>SUM(W14:W20)</f>
        <v>6382620</v>
      </c>
    </row>
    <row r="23" spans="1:23" ht="16.5" customHeight="1" thickTop="1">
      <c r="A23" s="5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1"/>
      <c r="V23" s="20"/>
      <c r="W23" s="21"/>
    </row>
    <row r="24" spans="1:23" ht="16.5" customHeight="1">
      <c r="A24" s="122" t="s">
        <v>192</v>
      </c>
      <c r="B24" s="122"/>
      <c r="C24" s="113"/>
      <c r="D24" s="113"/>
      <c r="E24" s="250">
        <v>2117716</v>
      </c>
      <c r="F24" s="251"/>
      <c r="G24" s="250">
        <v>1045504</v>
      </c>
      <c r="H24" s="251"/>
      <c r="I24" s="250">
        <v>150678</v>
      </c>
      <c r="J24" s="251"/>
      <c r="K24" s="250">
        <v>3883348</v>
      </c>
      <c r="L24" s="251"/>
      <c r="M24" s="250">
        <v>-18292</v>
      </c>
      <c r="N24" s="251"/>
      <c r="O24" s="250">
        <v>-736220</v>
      </c>
      <c r="P24" s="251"/>
      <c r="Q24" s="250">
        <v>0</v>
      </c>
      <c r="R24" s="251"/>
      <c r="S24" s="53">
        <v>6442734</v>
      </c>
      <c r="T24" s="251"/>
      <c r="U24" s="250">
        <v>0</v>
      </c>
      <c r="V24" s="251"/>
      <c r="W24" s="250">
        <v>6442734</v>
      </c>
    </row>
    <row r="25" spans="1:23" ht="6" customHeight="1">
      <c r="A25" s="122"/>
      <c r="B25" s="11"/>
      <c r="C25" s="113"/>
      <c r="D25" s="113"/>
      <c r="E25" s="88"/>
      <c r="F25" s="117"/>
      <c r="G25" s="88"/>
      <c r="H25" s="117"/>
      <c r="I25" s="88"/>
      <c r="J25" s="117"/>
      <c r="K25" s="88"/>
      <c r="L25" s="117"/>
      <c r="M25" s="125"/>
      <c r="N25" s="117"/>
      <c r="O25" s="125"/>
      <c r="P25" s="117"/>
      <c r="Q25" s="125"/>
      <c r="R25" s="117"/>
      <c r="S25" s="125"/>
      <c r="T25" s="117"/>
      <c r="U25" s="125"/>
      <c r="V25" s="117"/>
      <c r="W25" s="125"/>
    </row>
    <row r="26" spans="1:23" ht="16.5" customHeight="1">
      <c r="A26" s="122" t="s">
        <v>98</v>
      </c>
      <c r="B26" s="11"/>
      <c r="C26" s="21"/>
      <c r="D26" s="21"/>
      <c r="E26" s="22"/>
      <c r="F26" s="21"/>
      <c r="G26" s="22"/>
      <c r="H26" s="21"/>
      <c r="I26" s="22"/>
      <c r="J26" s="21"/>
      <c r="K26" s="22"/>
      <c r="L26" s="21"/>
      <c r="M26" s="22"/>
      <c r="N26" s="21"/>
      <c r="O26" s="22"/>
      <c r="P26" s="21"/>
      <c r="Q26" s="22"/>
      <c r="R26" s="21"/>
      <c r="S26" s="125"/>
      <c r="T26" s="111"/>
      <c r="U26" s="23"/>
      <c r="V26" s="111"/>
      <c r="W26" s="22"/>
    </row>
    <row r="27" spans="1:23" ht="16.5" customHeight="1">
      <c r="A27" s="49" t="s">
        <v>99</v>
      </c>
      <c r="B27" s="11"/>
      <c r="C27" s="21"/>
      <c r="D27" s="21"/>
      <c r="E27" s="53" t="s">
        <v>201</v>
      </c>
      <c r="F27" s="115"/>
      <c r="G27" s="53" t="s">
        <v>201</v>
      </c>
      <c r="H27" s="115"/>
      <c r="I27" s="53">
        <v>4670</v>
      </c>
      <c r="J27" s="115"/>
      <c r="K27" s="53">
        <v>-4670</v>
      </c>
      <c r="L27" s="115"/>
      <c r="M27" s="53" t="s">
        <v>201</v>
      </c>
      <c r="N27" s="115"/>
      <c r="O27" s="53">
        <v>0</v>
      </c>
      <c r="P27" s="115"/>
      <c r="Q27" s="53" t="s">
        <v>201</v>
      </c>
      <c r="R27" s="115"/>
      <c r="S27" s="53">
        <v>0</v>
      </c>
      <c r="T27" s="116"/>
      <c r="U27" s="53" t="s">
        <v>201</v>
      </c>
      <c r="V27" s="116"/>
      <c r="W27" s="126">
        <v>0</v>
      </c>
    </row>
    <row r="28" spans="1:23" ht="16.5" customHeight="1">
      <c r="A28" s="136" t="s">
        <v>183</v>
      </c>
      <c r="B28" s="11"/>
      <c r="C28" s="249"/>
      <c r="D28" s="249"/>
      <c r="E28" s="53"/>
      <c r="F28" s="115"/>
      <c r="G28" s="53"/>
      <c r="H28" s="115"/>
      <c r="I28" s="53"/>
      <c r="J28" s="115"/>
      <c r="K28" s="53"/>
      <c r="L28" s="115"/>
      <c r="M28" s="53"/>
      <c r="N28" s="115"/>
      <c r="O28" s="53"/>
      <c r="P28" s="115"/>
      <c r="Q28" s="53"/>
      <c r="R28" s="115"/>
      <c r="S28" s="53"/>
      <c r="T28" s="116"/>
      <c r="U28" s="53"/>
      <c r="V28" s="116"/>
      <c r="W28" s="126"/>
    </row>
    <row r="29" spans="1:23" ht="16.5" customHeight="1">
      <c r="A29" s="92" t="s">
        <v>187</v>
      </c>
      <c r="C29" s="21"/>
      <c r="D29" s="21"/>
      <c r="E29" s="123" t="s">
        <v>201</v>
      </c>
      <c r="F29" s="115"/>
      <c r="G29" s="123" t="s">
        <v>201</v>
      </c>
      <c r="H29" s="115"/>
      <c r="I29" s="123">
        <v>0</v>
      </c>
      <c r="J29" s="115"/>
      <c r="K29" s="123">
        <v>233274</v>
      </c>
      <c r="L29" s="115"/>
      <c r="M29" s="123">
        <v>0</v>
      </c>
      <c r="N29" s="115"/>
      <c r="O29" s="123">
        <v>-115815</v>
      </c>
      <c r="P29" s="115"/>
      <c r="Q29" s="123">
        <v>0</v>
      </c>
      <c r="R29" s="115"/>
      <c r="S29" s="123">
        <v>117459</v>
      </c>
      <c r="T29" s="116"/>
      <c r="U29" s="123">
        <v>0</v>
      </c>
      <c r="V29" s="106"/>
      <c r="W29" s="127">
        <v>117459</v>
      </c>
    </row>
    <row r="30" spans="1:23" ht="16.5" customHeight="1">
      <c r="A30" s="50"/>
      <c r="C30" s="21"/>
      <c r="D30" s="21"/>
      <c r="E30" s="53"/>
      <c r="F30" s="115"/>
      <c r="G30" s="53"/>
      <c r="H30" s="115"/>
      <c r="I30" s="53"/>
      <c r="J30" s="115"/>
      <c r="K30" s="53"/>
      <c r="L30" s="115"/>
      <c r="M30" s="53"/>
      <c r="N30" s="115"/>
      <c r="O30" s="53"/>
      <c r="P30" s="115"/>
      <c r="Q30" s="53"/>
      <c r="R30" s="115"/>
      <c r="S30" s="53"/>
      <c r="T30" s="115"/>
      <c r="U30" s="53"/>
      <c r="V30" s="115"/>
      <c r="W30" s="128"/>
    </row>
    <row r="31" spans="1:23" ht="16.5" customHeight="1" thickBot="1">
      <c r="A31" s="138" t="s">
        <v>193</v>
      </c>
      <c r="C31" s="21"/>
      <c r="D31" s="21"/>
      <c r="E31" s="124">
        <f>SUM(E24:E29)</f>
        <v>2117716</v>
      </c>
      <c r="F31" s="115"/>
      <c r="G31" s="124">
        <f>SUM(G24:G29)</f>
        <v>1045504</v>
      </c>
      <c r="H31" s="115"/>
      <c r="I31" s="124">
        <f>SUM(I24:I29)</f>
        <v>155348</v>
      </c>
      <c r="J31" s="115"/>
      <c r="K31" s="124">
        <f>SUM(K24:K29)</f>
        <v>4111952</v>
      </c>
      <c r="L31" s="115"/>
      <c r="M31" s="124">
        <f>SUM(M24:M29)</f>
        <v>-18292</v>
      </c>
      <c r="N31" s="115"/>
      <c r="O31" s="124">
        <f>SUM(O24:O29)</f>
        <v>-852035</v>
      </c>
      <c r="P31" s="115"/>
      <c r="Q31" s="124">
        <f>SUM(Q24:Q29)</f>
        <v>0</v>
      </c>
      <c r="R31" s="115"/>
      <c r="S31" s="124">
        <f>SUM(S24:S29)</f>
        <v>6560193</v>
      </c>
      <c r="T31" s="115"/>
      <c r="U31" s="124">
        <f>SUM(U24:U29)</f>
        <v>0</v>
      </c>
      <c r="V31" s="115"/>
      <c r="W31" s="124">
        <f>SUM(W24:W29)</f>
        <v>6560193</v>
      </c>
    </row>
    <row r="32" spans="1:23" ht="16.5" customHeight="1" thickTop="1">
      <c r="A32" s="5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U32" s="21"/>
      <c r="W32" s="21"/>
    </row>
    <row r="33" spans="1:23" ht="16.5" customHeight="1">
      <c r="A33" s="5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U33" s="21"/>
      <c r="W33" s="21"/>
    </row>
    <row r="34" spans="1:23" ht="16.5" customHeight="1">
      <c r="A34" s="5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U34" s="21"/>
      <c r="W34" s="21"/>
    </row>
    <row r="35" spans="1:23" ht="16.5" customHeight="1">
      <c r="A35" s="5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U35" s="21"/>
      <c r="W35" s="21"/>
    </row>
    <row r="36" spans="1:23" ht="16.5" customHeight="1">
      <c r="A36" s="5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U36" s="21"/>
      <c r="W36" s="21"/>
    </row>
    <row r="37" spans="1:23" s="253" customFormat="1" ht="16.5" customHeight="1">
      <c r="A37" s="5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U37" s="21"/>
      <c r="W37" s="21"/>
    </row>
    <row r="38" spans="1:23" ht="16.5" customHeight="1">
      <c r="A38" s="5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U38" s="21"/>
      <c r="W38" s="21"/>
    </row>
    <row r="39" spans="1:23" ht="16.5" customHeight="1">
      <c r="A39" s="5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U39" s="21"/>
      <c r="W39" s="21"/>
    </row>
    <row r="40" spans="1:23" ht="16.5" customHeight="1">
      <c r="A40" s="5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U40" s="21"/>
      <c r="W40" s="21"/>
    </row>
    <row r="41" spans="1:23" ht="9" customHeight="1">
      <c r="A41" s="5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U41" s="21"/>
      <c r="W41" s="21"/>
    </row>
    <row r="42" spans="1:23" ht="21.9" customHeight="1">
      <c r="A42" s="263" t="s">
        <v>96</v>
      </c>
      <c r="B42" s="263"/>
      <c r="C42" s="263"/>
      <c r="D42" s="264"/>
      <c r="E42" s="263"/>
      <c r="F42" s="263"/>
      <c r="G42" s="263"/>
      <c r="H42" s="263"/>
      <c r="I42" s="263"/>
      <c r="J42" s="263"/>
      <c r="K42" s="263"/>
      <c r="L42" s="263"/>
      <c r="M42" s="263"/>
      <c r="N42" s="263"/>
      <c r="O42" s="263"/>
      <c r="P42" s="263"/>
      <c r="Q42" s="263"/>
      <c r="R42" s="263"/>
      <c r="S42" s="263"/>
      <c r="T42" s="263"/>
      <c r="U42" s="263"/>
      <c r="V42" s="263"/>
      <c r="W42" s="263"/>
    </row>
  </sheetData>
  <mergeCells count="6">
    <mergeCell ref="A42:W42"/>
    <mergeCell ref="E6:W6"/>
    <mergeCell ref="E7:S7"/>
    <mergeCell ref="I8:K8"/>
    <mergeCell ref="M8:Q8"/>
    <mergeCell ref="I9:K9"/>
  </mergeCells>
  <pageMargins left="0.3" right="0.3" top="0.5" bottom="0.6" header="0.49" footer="0.4"/>
  <pageSetup paperSize="9" scale="80" firstPageNumber="6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34"/>
  <sheetViews>
    <sheetView topLeftCell="A7" zoomScaleNormal="100" workbookViewId="0">
      <selection activeCell="Q17" sqref="Q17"/>
    </sheetView>
  </sheetViews>
  <sheetFormatPr defaultColWidth="9.33203125" defaultRowHeight="16.5" customHeight="1"/>
  <cols>
    <col min="1" max="2" width="1.5546875" style="120" customWidth="1"/>
    <col min="3" max="3" width="36.33203125" style="20" customWidth="1"/>
    <col min="4" max="4" width="5" style="20" customWidth="1"/>
    <col min="5" max="5" width="0.88671875" style="20" customWidth="1"/>
    <col min="6" max="6" width="14.6640625" style="20" customWidth="1"/>
    <col min="7" max="7" width="0.88671875" style="20" customWidth="1"/>
    <col min="8" max="8" width="14.6640625" style="20" customWidth="1"/>
    <col min="9" max="9" width="0.88671875" style="20" customWidth="1"/>
    <col min="10" max="10" width="14.6640625" style="20" customWidth="1"/>
    <col min="11" max="11" width="0.88671875" style="20" customWidth="1"/>
    <col min="12" max="12" width="14.6640625" style="20" customWidth="1"/>
    <col min="13" max="13" width="0.88671875" style="20" customWidth="1"/>
    <col min="14" max="14" width="14.6640625" style="20" customWidth="1"/>
    <col min="15" max="16384" width="9.33203125" style="120"/>
  </cols>
  <sheetData>
    <row r="1" spans="1:14" s="43" customFormat="1" ht="16.5" customHeight="1">
      <c r="A1" s="43" t="s">
        <v>0</v>
      </c>
      <c r="F1" s="45"/>
      <c r="H1" s="45"/>
      <c r="J1" s="45"/>
      <c r="K1" s="45"/>
      <c r="L1" s="45"/>
      <c r="N1" s="45"/>
    </row>
    <row r="2" spans="1:14" s="43" customFormat="1" ht="16.5" customHeight="1">
      <c r="A2" s="43" t="s">
        <v>123</v>
      </c>
      <c r="F2" s="45"/>
      <c r="H2" s="45"/>
      <c r="J2" s="45"/>
      <c r="K2" s="45"/>
      <c r="L2" s="45"/>
      <c r="N2" s="45"/>
    </row>
    <row r="3" spans="1:14" s="43" customFormat="1" ht="16.5" customHeight="1">
      <c r="A3" s="132" t="s">
        <v>194</v>
      </c>
      <c r="B3" s="44"/>
      <c r="C3" s="44"/>
      <c r="D3" s="44"/>
      <c r="E3" s="44"/>
      <c r="F3" s="46"/>
      <c r="G3" s="44"/>
      <c r="H3" s="46"/>
      <c r="I3" s="44"/>
      <c r="J3" s="46"/>
      <c r="K3" s="46"/>
      <c r="L3" s="46"/>
      <c r="M3" s="44"/>
      <c r="N3" s="46"/>
    </row>
    <row r="4" spans="1:14" ht="16.5" customHeight="1">
      <c r="A4" s="11"/>
      <c r="B4" s="11"/>
      <c r="C4" s="14"/>
      <c r="D4" s="14"/>
      <c r="E4" s="14"/>
      <c r="F4" s="25"/>
      <c r="G4" s="14"/>
      <c r="H4" s="14"/>
      <c r="I4" s="14"/>
      <c r="J4" s="25"/>
      <c r="K4" s="25"/>
    </row>
    <row r="5" spans="1:14" ht="16.5" customHeight="1">
      <c r="A5" s="11"/>
      <c r="B5" s="11"/>
      <c r="C5" s="14"/>
      <c r="D5" s="14"/>
      <c r="E5" s="14"/>
      <c r="F5" s="25"/>
      <c r="G5" s="14"/>
      <c r="H5" s="14"/>
      <c r="I5" s="14"/>
      <c r="J5" s="25"/>
      <c r="K5" s="25"/>
    </row>
    <row r="6" spans="1:14" ht="16.5" customHeight="1">
      <c r="A6" s="11"/>
      <c r="B6" s="11"/>
      <c r="C6" s="14"/>
      <c r="D6" s="14"/>
      <c r="E6" s="14"/>
      <c r="F6" s="265" t="s">
        <v>124</v>
      </c>
      <c r="G6" s="265"/>
      <c r="H6" s="265"/>
      <c r="I6" s="265"/>
      <c r="J6" s="265"/>
      <c r="K6" s="265"/>
      <c r="L6" s="265"/>
      <c r="M6" s="265"/>
      <c r="N6" s="265"/>
    </row>
    <row r="7" spans="1:14" ht="16.5" customHeight="1">
      <c r="C7" s="112"/>
      <c r="D7" s="112"/>
      <c r="E7" s="112"/>
      <c r="F7" s="112" t="s">
        <v>102</v>
      </c>
      <c r="G7" s="112"/>
      <c r="H7" s="112"/>
      <c r="I7" s="112"/>
      <c r="J7" s="269" t="s">
        <v>69</v>
      </c>
      <c r="K7" s="269"/>
      <c r="L7" s="269"/>
      <c r="M7" s="108"/>
      <c r="N7" s="111"/>
    </row>
    <row r="8" spans="1:14" ht="16.5" customHeight="1">
      <c r="C8" s="112"/>
      <c r="D8" s="112"/>
      <c r="E8" s="112"/>
      <c r="F8" s="107" t="s">
        <v>103</v>
      </c>
      <c r="G8" s="112"/>
      <c r="H8" s="112" t="s">
        <v>105</v>
      </c>
      <c r="I8" s="112"/>
      <c r="J8" s="112" t="s">
        <v>107</v>
      </c>
      <c r="K8" s="135"/>
      <c r="L8" s="135"/>
      <c r="M8" s="112"/>
      <c r="N8" s="112"/>
    </row>
    <row r="9" spans="1:14" ht="16.5" customHeight="1">
      <c r="C9" s="112"/>
      <c r="D9" s="112"/>
      <c r="E9" s="112"/>
      <c r="F9" s="107" t="s">
        <v>104</v>
      </c>
      <c r="G9" s="112"/>
      <c r="H9" s="112" t="s">
        <v>106</v>
      </c>
      <c r="I9" s="112"/>
      <c r="J9" s="112" t="s">
        <v>108</v>
      </c>
      <c r="K9" s="112"/>
      <c r="L9" s="112" t="s">
        <v>109</v>
      </c>
      <c r="M9" s="112"/>
      <c r="N9" s="112" t="s">
        <v>122</v>
      </c>
    </row>
    <row r="10" spans="1:14" ht="16.5" customHeight="1">
      <c r="A10" s="47"/>
      <c r="B10" s="47"/>
      <c r="C10" s="112"/>
      <c r="D10" s="112"/>
      <c r="E10" s="112"/>
      <c r="F10" s="105" t="s">
        <v>9</v>
      </c>
      <c r="G10" s="112"/>
      <c r="H10" s="105" t="s">
        <v>9</v>
      </c>
      <c r="I10" s="112"/>
      <c r="J10" s="105" t="s">
        <v>9</v>
      </c>
      <c r="K10" s="107"/>
      <c r="L10" s="105" t="s">
        <v>9</v>
      </c>
      <c r="M10" s="112"/>
      <c r="N10" s="105" t="s">
        <v>9</v>
      </c>
    </row>
    <row r="11" spans="1:14" ht="16.5" customHeight="1">
      <c r="A11" s="24"/>
      <c r="B11" s="24"/>
      <c r="C11" s="108"/>
      <c r="D11" s="112"/>
      <c r="E11" s="108"/>
      <c r="F11" s="108"/>
      <c r="G11" s="108"/>
      <c r="H11" s="108"/>
      <c r="I11" s="108"/>
      <c r="J11" s="108"/>
      <c r="K11" s="108"/>
      <c r="L11" s="111"/>
      <c r="M11" s="111"/>
      <c r="N11" s="111"/>
    </row>
    <row r="12" spans="1:14" ht="16.5" customHeight="1">
      <c r="A12" s="122" t="s">
        <v>169</v>
      </c>
      <c r="B12" s="11"/>
      <c r="C12" s="21"/>
      <c r="D12" s="121"/>
      <c r="E12" s="48"/>
      <c r="F12" s="21">
        <v>2117716</v>
      </c>
      <c r="G12" s="156"/>
      <c r="H12" s="21">
        <v>1045504</v>
      </c>
      <c r="I12" s="156"/>
      <c r="J12" s="21">
        <v>91877</v>
      </c>
      <c r="K12" s="156"/>
      <c r="L12" s="21">
        <v>271487</v>
      </c>
      <c r="M12" s="156"/>
      <c r="N12" s="21">
        <f>SUM(F12:L12)</f>
        <v>3526584</v>
      </c>
    </row>
    <row r="13" spans="1:14" ht="6" customHeight="1">
      <c r="A13" s="122"/>
      <c r="B13" s="11"/>
      <c r="C13" s="21"/>
      <c r="D13" s="121"/>
      <c r="E13" s="48"/>
      <c r="F13" s="21"/>
      <c r="G13" s="285"/>
      <c r="H13" s="21"/>
      <c r="I13" s="140"/>
      <c r="J13" s="21"/>
      <c r="K13" s="21"/>
      <c r="L13" s="21"/>
      <c r="M13" s="21"/>
      <c r="N13" s="21"/>
    </row>
    <row r="14" spans="1:14" ht="16.5" customHeight="1">
      <c r="A14" s="122" t="s">
        <v>98</v>
      </c>
      <c r="B14" s="11"/>
      <c r="C14" s="21"/>
      <c r="D14" s="121"/>
      <c r="E14" s="48"/>
      <c r="F14" s="21"/>
      <c r="G14" s="285"/>
      <c r="H14" s="21"/>
      <c r="I14" s="140"/>
      <c r="J14" s="21"/>
      <c r="K14" s="21"/>
      <c r="L14" s="21"/>
      <c r="M14" s="21"/>
      <c r="N14" s="21"/>
    </row>
    <row r="15" spans="1:14" ht="16.5" customHeight="1">
      <c r="A15" s="120" t="s">
        <v>186</v>
      </c>
      <c r="C15" s="21"/>
      <c r="D15" s="121"/>
      <c r="E15" s="21"/>
      <c r="F15" s="41">
        <v>0</v>
      </c>
      <c r="G15" s="21"/>
      <c r="H15" s="41">
        <v>0</v>
      </c>
      <c r="I15" s="21"/>
      <c r="J15" s="41">
        <v>0</v>
      </c>
      <c r="K15" s="21"/>
      <c r="L15" s="41">
        <v>-138348</v>
      </c>
      <c r="M15" s="21"/>
      <c r="N15" s="41">
        <f>SUM(F15:L15)</f>
        <v>-138348</v>
      </c>
    </row>
    <row r="16" spans="1:14" ht="16.5" customHeight="1">
      <c r="C16" s="21"/>
      <c r="D16" s="1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ht="16.5" customHeight="1" thickBot="1">
      <c r="A17" s="51" t="s">
        <v>168</v>
      </c>
      <c r="C17" s="21"/>
      <c r="D17" s="21"/>
      <c r="E17" s="21"/>
      <c r="F17" s="52">
        <f>SUM(F12:F15)</f>
        <v>2117716</v>
      </c>
      <c r="G17" s="21"/>
      <c r="H17" s="52">
        <f>SUM(H12:H15)</f>
        <v>1045504</v>
      </c>
      <c r="I17" s="21"/>
      <c r="J17" s="52">
        <f>SUM(J12:J15)</f>
        <v>91877</v>
      </c>
      <c r="K17" s="21"/>
      <c r="L17" s="52">
        <f>SUM(L12:L15)</f>
        <v>133139</v>
      </c>
      <c r="M17" s="21"/>
      <c r="N17" s="52">
        <f>SUM(N12:N15)</f>
        <v>3388236</v>
      </c>
    </row>
    <row r="18" spans="1:14" ht="16.5" customHeight="1" thickTop="1">
      <c r="A18" s="5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ht="16.5" customHeight="1">
      <c r="A19" s="5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s="151" customFormat="1" ht="16.5" customHeight="1">
      <c r="A20" s="122" t="s">
        <v>192</v>
      </c>
      <c r="B20" s="11"/>
      <c r="C20" s="21"/>
      <c r="D20" s="153"/>
      <c r="E20" s="48"/>
      <c r="F20" s="22">
        <v>2117716</v>
      </c>
      <c r="G20" s="142"/>
      <c r="H20" s="22">
        <v>1045504</v>
      </c>
      <c r="I20" s="142"/>
      <c r="J20" s="22">
        <v>91877</v>
      </c>
      <c r="K20" s="142"/>
      <c r="L20" s="22">
        <v>147106</v>
      </c>
      <c r="M20" s="142"/>
      <c r="N20" s="22">
        <v>3402203</v>
      </c>
    </row>
    <row r="21" spans="1:14" s="151" customFormat="1" ht="6" customHeight="1">
      <c r="A21" s="122"/>
      <c r="B21" s="11"/>
      <c r="C21" s="21"/>
      <c r="D21" s="153"/>
      <c r="E21" s="48"/>
      <c r="F21" s="22"/>
      <c r="G21" s="286"/>
      <c r="H21" s="22"/>
      <c r="I21" s="54"/>
      <c r="J21" s="22"/>
      <c r="K21" s="21"/>
      <c r="L21" s="22"/>
      <c r="M21" s="21"/>
      <c r="N21" s="22"/>
    </row>
    <row r="22" spans="1:14" s="151" customFormat="1" ht="16.5" customHeight="1">
      <c r="A22" s="122" t="s">
        <v>98</v>
      </c>
      <c r="B22" s="11"/>
      <c r="C22" s="21"/>
      <c r="D22" s="153"/>
      <c r="E22" s="48"/>
      <c r="F22" s="22"/>
      <c r="G22" s="286"/>
      <c r="H22" s="22"/>
      <c r="I22" s="54"/>
      <c r="J22" s="22"/>
      <c r="K22" s="21"/>
      <c r="L22" s="22"/>
      <c r="M22" s="21"/>
      <c r="N22" s="22"/>
    </row>
    <row r="23" spans="1:14" s="151" customFormat="1" ht="16.5" customHeight="1">
      <c r="A23" s="151" t="s">
        <v>186</v>
      </c>
      <c r="C23" s="21"/>
      <c r="D23" s="153"/>
      <c r="E23" s="21"/>
      <c r="F23" s="40" t="s">
        <v>201</v>
      </c>
      <c r="G23" s="21"/>
      <c r="H23" s="40" t="s">
        <v>201</v>
      </c>
      <c r="I23" s="21"/>
      <c r="J23" s="40" t="s">
        <v>201</v>
      </c>
      <c r="K23" s="21"/>
      <c r="L23" s="40">
        <v>48751</v>
      </c>
      <c r="M23" s="21"/>
      <c r="N23" s="40">
        <v>48751</v>
      </c>
    </row>
    <row r="24" spans="1:14" s="151" customFormat="1" ht="16.5" customHeight="1">
      <c r="C24" s="21"/>
      <c r="D24" s="153"/>
      <c r="E24" s="21"/>
      <c r="F24" s="22"/>
      <c r="G24" s="21"/>
      <c r="H24" s="22"/>
      <c r="I24" s="21"/>
      <c r="J24" s="22"/>
      <c r="K24" s="21"/>
      <c r="L24" s="22"/>
      <c r="M24" s="21"/>
      <c r="N24" s="22"/>
    </row>
    <row r="25" spans="1:14" s="151" customFormat="1" ht="16.5" customHeight="1" thickBot="1">
      <c r="A25" s="51" t="s">
        <v>193</v>
      </c>
      <c r="C25" s="21"/>
      <c r="D25" s="21"/>
      <c r="E25" s="21"/>
      <c r="F25" s="55">
        <f>SUM(F20:F23)</f>
        <v>2117716</v>
      </c>
      <c r="G25" s="21"/>
      <c r="H25" s="55">
        <f>SUM(H20:H23)</f>
        <v>1045504</v>
      </c>
      <c r="I25" s="21"/>
      <c r="J25" s="55">
        <f>SUM(J20:J23)</f>
        <v>91877</v>
      </c>
      <c r="K25" s="21"/>
      <c r="L25" s="55">
        <f>SUM(L20:L23)</f>
        <v>195857</v>
      </c>
      <c r="M25" s="21"/>
      <c r="N25" s="55">
        <f>SUM(N20:N23)</f>
        <v>3450954</v>
      </c>
    </row>
    <row r="26" spans="1:14" ht="16.5" customHeight="1" thickTop="1">
      <c r="A26" s="5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</row>
    <row r="27" spans="1:14" s="151" customFormat="1" ht="16.5" customHeight="1">
      <c r="A27" s="5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14" s="151" customFormat="1" ht="16.5" customHeight="1">
      <c r="A28" s="5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spans="1:14" s="146" customFormat="1" ht="16.5" customHeight="1">
      <c r="A29" s="5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</row>
    <row r="30" spans="1:14" s="149" customFormat="1" ht="16.5" customHeight="1">
      <c r="A30" s="5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spans="1:14" ht="16.5" customHeight="1">
      <c r="A31" s="5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spans="1:14" ht="16.5" customHeight="1">
      <c r="A32" s="5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spans="1:14" ht="7.5" customHeight="1">
      <c r="A33" s="5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</row>
    <row r="34" spans="1:14" ht="21.9" customHeight="1">
      <c r="A34" s="270" t="s">
        <v>96</v>
      </c>
      <c r="B34" s="270"/>
      <c r="C34" s="270"/>
      <c r="D34" s="270"/>
      <c r="E34" s="270"/>
      <c r="F34" s="270"/>
      <c r="G34" s="270"/>
      <c r="H34" s="270"/>
      <c r="I34" s="270"/>
      <c r="J34" s="270"/>
      <c r="K34" s="270"/>
      <c r="L34" s="270"/>
      <c r="M34" s="270"/>
      <c r="N34" s="270"/>
    </row>
  </sheetData>
  <mergeCells count="3">
    <mergeCell ref="F6:N6"/>
    <mergeCell ref="J7:L7"/>
    <mergeCell ref="A34:N34"/>
  </mergeCells>
  <pageMargins left="1.1000000000000001" right="1.1000000000000001" top="0.5" bottom="0.6" header="0.49" footer="0.4"/>
  <pageSetup paperSize="9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50"/>
  <sheetViews>
    <sheetView topLeftCell="A93" zoomScale="76" zoomScaleNormal="76" zoomScaleSheetLayoutView="76" workbookViewId="0">
      <selection activeCell="Q116" sqref="Q116"/>
    </sheetView>
  </sheetViews>
  <sheetFormatPr defaultColWidth="9.33203125" defaultRowHeight="16.5" customHeight="1"/>
  <cols>
    <col min="1" max="2" width="1.6640625" style="120" customWidth="1"/>
    <col min="3" max="3" width="33" style="120" customWidth="1"/>
    <col min="4" max="4" width="5.33203125" style="8" customWidth="1"/>
    <col min="5" max="5" width="0.44140625" style="120" customWidth="1"/>
    <col min="6" max="6" width="12.6640625" style="75" customWidth="1"/>
    <col min="7" max="7" width="0.5546875" style="28" customWidth="1"/>
    <col min="8" max="8" width="12.6640625" style="75" customWidth="1"/>
    <col min="9" max="9" width="0.5546875" style="76" customWidth="1"/>
    <col min="10" max="10" width="12.6640625" style="75" customWidth="1"/>
    <col min="11" max="11" width="0.5546875" style="28" customWidth="1"/>
    <col min="12" max="12" width="12.6640625" style="75" customWidth="1"/>
    <col min="13" max="16384" width="9.33203125" style="120"/>
  </cols>
  <sheetData>
    <row r="1" spans="1:12" s="47" customFormat="1" ht="16.5" customHeight="1">
      <c r="A1" s="122" t="s">
        <v>0</v>
      </c>
      <c r="B1" s="56"/>
      <c r="C1" s="11"/>
      <c r="E1" s="119"/>
      <c r="F1" s="1"/>
      <c r="G1" s="6"/>
      <c r="H1" s="1"/>
      <c r="I1" s="6"/>
      <c r="J1" s="1"/>
      <c r="K1" s="57"/>
      <c r="L1" s="1"/>
    </row>
    <row r="2" spans="1:12" s="47" customFormat="1" ht="16.5" customHeight="1">
      <c r="A2" s="122" t="s">
        <v>125</v>
      </c>
      <c r="B2" s="56"/>
      <c r="C2" s="11"/>
      <c r="E2" s="119"/>
      <c r="F2" s="1"/>
      <c r="G2" s="6"/>
      <c r="H2" s="1"/>
      <c r="I2" s="6"/>
      <c r="J2" s="1"/>
      <c r="K2" s="57"/>
      <c r="L2" s="1"/>
    </row>
    <row r="3" spans="1:12" s="47" customFormat="1" ht="16.5" customHeight="1">
      <c r="A3" s="129" t="s">
        <v>194</v>
      </c>
      <c r="B3" s="58"/>
      <c r="C3" s="59"/>
      <c r="D3" s="60"/>
      <c r="E3" s="118"/>
      <c r="F3" s="61"/>
      <c r="G3" s="62"/>
      <c r="H3" s="61"/>
      <c r="I3" s="62"/>
      <c r="J3" s="61"/>
      <c r="K3" s="63"/>
      <c r="L3" s="61"/>
    </row>
    <row r="4" spans="1:12" s="47" customFormat="1" ht="16.5" customHeight="1">
      <c r="A4" s="122"/>
      <c r="B4" s="11"/>
      <c r="C4" s="11"/>
      <c r="D4" s="8"/>
      <c r="E4" s="12"/>
      <c r="F4" s="21"/>
      <c r="G4" s="64"/>
      <c r="H4" s="21"/>
      <c r="I4" s="64"/>
      <c r="J4" s="21"/>
      <c r="K4" s="64"/>
      <c r="L4" s="21"/>
    </row>
    <row r="5" spans="1:12" s="47" customFormat="1" ht="16.5" customHeight="1">
      <c r="A5" s="122"/>
      <c r="B5" s="11"/>
      <c r="C5" s="11"/>
      <c r="D5" s="8"/>
      <c r="E5" s="12"/>
      <c r="F5" s="21"/>
      <c r="G5" s="64"/>
      <c r="H5" s="21"/>
      <c r="I5" s="64"/>
      <c r="J5" s="21"/>
      <c r="K5" s="64"/>
      <c r="L5" s="21"/>
    </row>
    <row r="6" spans="1:12" s="47" customFormat="1" ht="16.5" customHeight="1">
      <c r="A6" s="122"/>
      <c r="B6" s="11"/>
      <c r="C6" s="11"/>
      <c r="D6" s="8"/>
      <c r="E6" s="12"/>
      <c r="F6" s="259" t="s">
        <v>2</v>
      </c>
      <c r="G6" s="259"/>
      <c r="H6" s="259"/>
      <c r="I6" s="19"/>
      <c r="J6" s="259" t="s">
        <v>78</v>
      </c>
      <c r="K6" s="260"/>
      <c r="L6" s="260"/>
    </row>
    <row r="7" spans="1:12" s="47" customFormat="1" ht="16.5" customHeight="1">
      <c r="A7" s="122"/>
      <c r="B7" s="11"/>
      <c r="C7" s="11"/>
      <c r="D7" s="8"/>
      <c r="E7" s="12"/>
      <c r="F7" s="261" t="s">
        <v>79</v>
      </c>
      <c r="G7" s="261"/>
      <c r="H7" s="261"/>
      <c r="I7" s="19"/>
      <c r="J7" s="261" t="s">
        <v>80</v>
      </c>
      <c r="K7" s="261"/>
      <c r="L7" s="261"/>
    </row>
    <row r="8" spans="1:12" s="47" customFormat="1" ht="16.5" customHeight="1">
      <c r="A8" s="11"/>
      <c r="B8" s="11"/>
      <c r="C8" s="11"/>
      <c r="D8" s="8"/>
      <c r="E8" s="12"/>
      <c r="F8" s="3" t="s">
        <v>166</v>
      </c>
      <c r="G8" s="163"/>
      <c r="H8" s="3" t="s">
        <v>166</v>
      </c>
      <c r="I8" s="108"/>
      <c r="J8" s="3" t="s">
        <v>166</v>
      </c>
      <c r="K8" s="163"/>
      <c r="L8" s="3" t="s">
        <v>166</v>
      </c>
    </row>
    <row r="9" spans="1:12" ht="16.5" customHeight="1">
      <c r="D9" s="120"/>
      <c r="E9" s="20"/>
      <c r="F9" s="3" t="s">
        <v>195</v>
      </c>
      <c r="G9" s="107"/>
      <c r="H9" s="3" t="s">
        <v>167</v>
      </c>
      <c r="I9" s="111"/>
      <c r="J9" s="3" t="s">
        <v>195</v>
      </c>
      <c r="K9" s="107"/>
      <c r="L9" s="3" t="s">
        <v>167</v>
      </c>
    </row>
    <row r="10" spans="1:12" s="47" customFormat="1" ht="16.5" customHeight="1">
      <c r="A10" s="120"/>
      <c r="B10" s="120"/>
      <c r="C10" s="120"/>
      <c r="D10" s="118" t="s">
        <v>8</v>
      </c>
      <c r="E10" s="120"/>
      <c r="F10" s="105" t="s">
        <v>9</v>
      </c>
      <c r="G10" s="57"/>
      <c r="H10" s="105" t="s">
        <v>9</v>
      </c>
      <c r="I10" s="28"/>
      <c r="J10" s="105" t="s">
        <v>9</v>
      </c>
      <c r="K10" s="57"/>
      <c r="L10" s="105" t="s">
        <v>9</v>
      </c>
    </row>
    <row r="11" spans="1:12" s="47" customFormat="1" ht="16.5" customHeight="1">
      <c r="A11" s="120"/>
      <c r="B11" s="120"/>
      <c r="C11" s="120"/>
      <c r="D11" s="119"/>
      <c r="E11" s="120"/>
      <c r="F11" s="243"/>
      <c r="G11" s="57"/>
      <c r="H11" s="107"/>
      <c r="I11" s="28"/>
      <c r="J11" s="243"/>
      <c r="K11" s="57"/>
      <c r="L11" s="107"/>
    </row>
    <row r="12" spans="1:12" ht="16.5" customHeight="1">
      <c r="A12" s="122" t="s">
        <v>126</v>
      </c>
      <c r="B12" s="47"/>
      <c r="C12" s="47"/>
      <c r="D12" s="47"/>
      <c r="E12" s="8"/>
      <c r="F12" s="22"/>
      <c r="G12" s="65"/>
      <c r="H12" s="21"/>
      <c r="I12" s="65"/>
      <c r="J12" s="22"/>
      <c r="K12" s="26"/>
      <c r="L12" s="21"/>
    </row>
    <row r="13" spans="1:12" ht="16.5" customHeight="1">
      <c r="A13" s="49" t="s">
        <v>177</v>
      </c>
      <c r="B13" s="24"/>
      <c r="C13" s="24"/>
      <c r="D13" s="47"/>
      <c r="E13" s="8"/>
      <c r="F13" s="22">
        <f>'5(3M)'!D27</f>
        <v>236171</v>
      </c>
      <c r="G13" s="21"/>
      <c r="H13" s="21">
        <f>'5(3M)'!F27</f>
        <v>342095</v>
      </c>
      <c r="I13" s="21"/>
      <c r="J13" s="22">
        <f>'5(3M)'!H27</f>
        <v>48350</v>
      </c>
      <c r="K13" s="21"/>
      <c r="L13" s="66">
        <v>-138844</v>
      </c>
    </row>
    <row r="14" spans="1:12" ht="16.5" customHeight="1">
      <c r="A14" s="49" t="s">
        <v>127</v>
      </c>
      <c r="B14" s="24"/>
      <c r="C14" s="24"/>
      <c r="D14" s="47"/>
      <c r="E14" s="8"/>
      <c r="F14" s="22"/>
      <c r="G14" s="254"/>
      <c r="H14" s="21"/>
      <c r="I14" s="254"/>
      <c r="J14" s="22"/>
      <c r="K14" s="254"/>
      <c r="L14" s="21"/>
    </row>
    <row r="15" spans="1:12" ht="16.5" customHeight="1">
      <c r="B15" s="120" t="s">
        <v>128</v>
      </c>
      <c r="C15" s="122"/>
      <c r="D15" s="246"/>
      <c r="E15" s="8"/>
      <c r="F15" s="22">
        <v>61708</v>
      </c>
      <c r="G15" s="254"/>
      <c r="H15" s="21">
        <v>75025</v>
      </c>
      <c r="I15" s="254"/>
      <c r="J15" s="22">
        <v>2472</v>
      </c>
      <c r="K15" s="254"/>
      <c r="L15" s="21">
        <v>3837</v>
      </c>
    </row>
    <row r="16" spans="1:12" ht="16.5" customHeight="1">
      <c r="B16" s="24" t="s">
        <v>129</v>
      </c>
      <c r="C16" s="122"/>
      <c r="D16" s="8">
        <v>9</v>
      </c>
      <c r="E16" s="8"/>
      <c r="F16" s="36">
        <v>19591</v>
      </c>
      <c r="G16" s="254"/>
      <c r="H16" s="108">
        <v>14840</v>
      </c>
      <c r="I16" s="254"/>
      <c r="J16" s="22">
        <v>477</v>
      </c>
      <c r="K16" s="254"/>
      <c r="L16" s="108">
        <v>469</v>
      </c>
    </row>
    <row r="17" spans="1:12" ht="16.5" customHeight="1">
      <c r="B17" s="24" t="s">
        <v>155</v>
      </c>
      <c r="C17" s="122"/>
      <c r="E17" s="8"/>
      <c r="F17" s="36"/>
      <c r="G17" s="254"/>
      <c r="H17" s="108"/>
      <c r="I17" s="254"/>
      <c r="J17" s="22"/>
      <c r="K17" s="254"/>
      <c r="L17" s="108"/>
    </row>
    <row r="18" spans="1:12" ht="16.5" customHeight="1">
      <c r="A18" s="122"/>
      <c r="C18" s="24" t="s">
        <v>156</v>
      </c>
      <c r="D18" s="8">
        <v>8.1999999999999993</v>
      </c>
      <c r="F18" s="36">
        <v>-195047</v>
      </c>
      <c r="G18" s="111"/>
      <c r="H18" s="108">
        <v>-177435</v>
      </c>
      <c r="I18" s="111"/>
      <c r="J18" s="22">
        <v>0</v>
      </c>
      <c r="K18" s="254"/>
      <c r="L18" s="21">
        <v>0</v>
      </c>
    </row>
    <row r="19" spans="1:12" ht="16.5" customHeight="1">
      <c r="A19" s="122"/>
      <c r="B19" s="67" t="s">
        <v>154</v>
      </c>
      <c r="F19" s="22"/>
      <c r="G19" s="111"/>
      <c r="H19" s="21"/>
      <c r="I19" s="111"/>
      <c r="J19" s="36"/>
      <c r="K19" s="254"/>
      <c r="L19" s="21"/>
    </row>
    <row r="20" spans="1:12" ht="16.5" customHeight="1">
      <c r="A20" s="49"/>
      <c r="C20" s="67" t="s">
        <v>153</v>
      </c>
      <c r="D20" s="47"/>
      <c r="E20" s="8"/>
      <c r="F20" s="22">
        <v>1232</v>
      </c>
      <c r="G20" s="106"/>
      <c r="H20" s="21">
        <v>1211</v>
      </c>
      <c r="I20" s="106"/>
      <c r="J20" s="22">
        <v>1232</v>
      </c>
      <c r="K20" s="254"/>
      <c r="L20" s="21">
        <v>1211</v>
      </c>
    </row>
    <row r="21" spans="1:12" ht="16.5" customHeight="1">
      <c r="A21" s="49"/>
      <c r="B21" s="101" t="s">
        <v>175</v>
      </c>
      <c r="C21" s="92"/>
      <c r="D21" s="47"/>
      <c r="E21" s="8"/>
      <c r="F21" s="22">
        <v>-63459</v>
      </c>
      <c r="G21" s="66"/>
      <c r="H21" s="21">
        <v>-56495</v>
      </c>
      <c r="I21" s="66"/>
      <c r="J21" s="244">
        <v>59436</v>
      </c>
      <c r="K21" s="254"/>
      <c r="L21" s="21">
        <v>212034</v>
      </c>
    </row>
    <row r="22" spans="1:12" ht="16.5" customHeight="1">
      <c r="A22" s="49"/>
      <c r="B22" s="101" t="s">
        <v>208</v>
      </c>
      <c r="C22" s="92"/>
      <c r="E22" s="8"/>
      <c r="F22" s="22"/>
      <c r="G22" s="140"/>
      <c r="H22" s="21"/>
      <c r="I22" s="140"/>
      <c r="J22" s="244"/>
      <c r="K22" s="254"/>
      <c r="L22" s="21"/>
    </row>
    <row r="23" spans="1:12" s="242" customFormat="1" ht="16.5" customHeight="1">
      <c r="A23" s="49"/>
      <c r="B23" s="101"/>
      <c r="C23" s="92" t="s">
        <v>209</v>
      </c>
      <c r="D23" s="8">
        <v>6</v>
      </c>
      <c r="E23" s="8"/>
      <c r="F23" s="22">
        <v>-5</v>
      </c>
      <c r="G23" s="140"/>
      <c r="H23" s="21">
        <v>547</v>
      </c>
      <c r="I23" s="140"/>
      <c r="J23" s="244">
        <v>0</v>
      </c>
      <c r="K23" s="254"/>
      <c r="L23" s="21">
        <v>547</v>
      </c>
    </row>
    <row r="24" spans="1:12" ht="16.5" customHeight="1">
      <c r="A24" s="49"/>
      <c r="B24" s="101" t="s">
        <v>219</v>
      </c>
      <c r="C24" s="92"/>
      <c r="E24" s="8"/>
      <c r="F24" s="22">
        <v>452</v>
      </c>
      <c r="G24" s="140"/>
      <c r="H24" s="21">
        <v>0</v>
      </c>
      <c r="I24" s="140"/>
      <c r="J24" s="22">
        <v>0</v>
      </c>
      <c r="K24" s="254"/>
      <c r="L24" s="21">
        <v>0</v>
      </c>
    </row>
    <row r="25" spans="1:12" ht="16.5" customHeight="1">
      <c r="A25" s="49"/>
      <c r="B25" s="101" t="s">
        <v>176</v>
      </c>
      <c r="C25" s="92"/>
      <c r="D25" s="8">
        <v>11</v>
      </c>
      <c r="E25" s="8"/>
      <c r="F25" s="22">
        <v>0</v>
      </c>
      <c r="G25" s="140"/>
      <c r="H25" s="21">
        <v>-234437</v>
      </c>
      <c r="I25" s="140"/>
      <c r="J25" s="22">
        <v>0</v>
      </c>
      <c r="K25" s="254"/>
      <c r="L25" s="21">
        <v>0</v>
      </c>
    </row>
    <row r="26" spans="1:12" ht="16.5" customHeight="1">
      <c r="A26" s="49"/>
      <c r="B26" s="101" t="s">
        <v>162</v>
      </c>
      <c r="C26" s="92"/>
      <c r="E26" s="8"/>
      <c r="F26" s="22">
        <v>0</v>
      </c>
      <c r="G26" s="140"/>
      <c r="H26" s="21">
        <v>1</v>
      </c>
      <c r="I26" s="140"/>
      <c r="J26" s="22">
        <v>0</v>
      </c>
      <c r="K26" s="254"/>
      <c r="L26" s="21">
        <v>0</v>
      </c>
    </row>
    <row r="27" spans="1:12" ht="16.5" customHeight="1">
      <c r="A27" s="49"/>
      <c r="B27" s="101" t="s">
        <v>86</v>
      </c>
      <c r="C27" s="92"/>
      <c r="D27" s="8">
        <v>12.1</v>
      </c>
      <c r="E27" s="8"/>
      <c r="F27" s="22">
        <v>0</v>
      </c>
      <c r="G27" s="66"/>
      <c r="H27" s="21">
        <v>0</v>
      </c>
      <c r="I27" s="66"/>
      <c r="J27" s="22">
        <v>-200900</v>
      </c>
      <c r="K27" s="254"/>
      <c r="L27" s="21">
        <v>-172450</v>
      </c>
    </row>
    <row r="28" spans="1:12" ht="16.5" customHeight="1">
      <c r="A28" s="49"/>
      <c r="B28" s="101" t="s">
        <v>130</v>
      </c>
      <c r="C28" s="102"/>
      <c r="E28" s="8"/>
      <c r="F28" s="22">
        <v>-281</v>
      </c>
      <c r="G28" s="66"/>
      <c r="H28" s="21">
        <v>-88</v>
      </c>
      <c r="I28" s="66"/>
      <c r="J28" s="22">
        <v>0</v>
      </c>
      <c r="K28" s="254"/>
      <c r="L28" s="21">
        <v>-2245</v>
      </c>
    </row>
    <row r="29" spans="1:12" ht="16.5" customHeight="1">
      <c r="A29" s="49"/>
      <c r="B29" s="101" t="s">
        <v>210</v>
      </c>
      <c r="C29" s="92"/>
      <c r="D29" s="47"/>
      <c r="E29" s="8"/>
      <c r="F29" s="22">
        <v>89045</v>
      </c>
      <c r="G29" s="66"/>
      <c r="H29" s="21">
        <v>78301</v>
      </c>
      <c r="I29" s="66"/>
      <c r="J29" s="22">
        <v>78220</v>
      </c>
      <c r="K29" s="254"/>
      <c r="L29" s="21">
        <v>63120</v>
      </c>
    </row>
    <row r="30" spans="1:12" ht="16.5" customHeight="1">
      <c r="A30" s="49"/>
      <c r="B30" s="101" t="s">
        <v>161</v>
      </c>
      <c r="C30" s="92"/>
      <c r="E30" s="8"/>
      <c r="F30" s="40">
        <v>1262</v>
      </c>
      <c r="G30" s="66"/>
      <c r="H30" s="41">
        <v>571</v>
      </c>
      <c r="I30" s="66"/>
      <c r="J30" s="245">
        <v>0</v>
      </c>
      <c r="K30" s="254"/>
      <c r="L30" s="41">
        <v>0</v>
      </c>
    </row>
    <row r="31" spans="1:12" s="47" customFormat="1" ht="16.5" customHeight="1">
      <c r="A31" s="120"/>
      <c r="D31" s="8"/>
      <c r="E31" s="8"/>
      <c r="F31" s="22"/>
      <c r="G31" s="65"/>
      <c r="H31" s="21"/>
      <c r="I31" s="65"/>
      <c r="J31" s="22"/>
      <c r="K31" s="65"/>
      <c r="L31" s="21"/>
    </row>
    <row r="32" spans="1:12" ht="16.5" customHeight="1">
      <c r="A32" s="68"/>
      <c r="B32" s="69"/>
      <c r="C32" s="69"/>
      <c r="E32" s="8"/>
      <c r="F32" s="22">
        <f>SUM(F13:F30)</f>
        <v>150669</v>
      </c>
      <c r="G32" s="254"/>
      <c r="H32" s="21">
        <f>SUM(H13:H30)</f>
        <v>44136</v>
      </c>
      <c r="I32" s="254"/>
      <c r="J32" s="22">
        <f>SUM(J13:J30)</f>
        <v>-10713</v>
      </c>
      <c r="K32" s="254"/>
      <c r="L32" s="21">
        <f>SUM(L13:L30)</f>
        <v>-32321</v>
      </c>
    </row>
    <row r="33" spans="1:12" ht="16.5" customHeight="1">
      <c r="A33" s="68" t="s">
        <v>131</v>
      </c>
      <c r="B33" s="69"/>
      <c r="C33" s="69"/>
      <c r="E33" s="8"/>
      <c r="F33" s="22"/>
      <c r="G33" s="254"/>
      <c r="H33" s="21"/>
      <c r="I33" s="254"/>
      <c r="J33" s="22"/>
      <c r="K33" s="254"/>
      <c r="L33" s="21"/>
    </row>
    <row r="34" spans="1:12" s="47" customFormat="1" ht="16.5" customHeight="1">
      <c r="A34" s="120"/>
      <c r="B34" s="69" t="s">
        <v>15</v>
      </c>
      <c r="C34" s="69"/>
      <c r="D34" s="8"/>
      <c r="E34" s="8"/>
      <c r="F34" s="36">
        <v>-36296</v>
      </c>
      <c r="G34" s="254"/>
      <c r="H34" s="108">
        <v>24618</v>
      </c>
      <c r="I34" s="254"/>
      <c r="J34" s="22">
        <v>-4704</v>
      </c>
      <c r="K34" s="254"/>
      <c r="L34" s="108">
        <v>-4702</v>
      </c>
    </row>
    <row r="35" spans="1:12" ht="16.5" customHeight="1">
      <c r="A35" s="49"/>
      <c r="B35" s="67" t="s">
        <v>17</v>
      </c>
      <c r="C35" s="24"/>
      <c r="D35" s="47"/>
      <c r="E35" s="8"/>
      <c r="F35" s="22">
        <v>-4809</v>
      </c>
      <c r="G35" s="66"/>
      <c r="H35" s="21">
        <v>-3061</v>
      </c>
      <c r="I35" s="66"/>
      <c r="J35" s="22">
        <v>-336</v>
      </c>
      <c r="K35" s="254"/>
      <c r="L35" s="21">
        <v>0</v>
      </c>
    </row>
    <row r="36" spans="1:12" s="47" customFormat="1" ht="16.5" customHeight="1">
      <c r="A36" s="120"/>
      <c r="B36" s="69" t="s">
        <v>211</v>
      </c>
      <c r="C36" s="69"/>
      <c r="D36" s="8"/>
      <c r="E36" s="8"/>
      <c r="F36" s="36">
        <v>9073</v>
      </c>
      <c r="G36" s="254"/>
      <c r="H36" s="108">
        <v>8084</v>
      </c>
      <c r="I36" s="254"/>
      <c r="J36" s="22">
        <v>0</v>
      </c>
      <c r="K36" s="254"/>
      <c r="L36" s="108">
        <v>0</v>
      </c>
    </row>
    <row r="37" spans="1:12" s="47" customFormat="1" ht="16.5" customHeight="1">
      <c r="A37" s="120"/>
      <c r="B37" s="69" t="s">
        <v>19</v>
      </c>
      <c r="C37" s="69"/>
      <c r="D37" s="8"/>
      <c r="E37" s="8"/>
      <c r="F37" s="36">
        <v>-63306</v>
      </c>
      <c r="G37" s="254"/>
      <c r="H37" s="108">
        <v>-60971</v>
      </c>
      <c r="I37" s="254"/>
      <c r="J37" s="22">
        <v>231</v>
      </c>
      <c r="K37" s="254"/>
      <c r="L37" s="108">
        <v>5</v>
      </c>
    </row>
    <row r="38" spans="1:12" s="47" customFormat="1" ht="16.5" customHeight="1">
      <c r="A38" s="120"/>
      <c r="B38" s="70" t="s">
        <v>20</v>
      </c>
      <c r="C38" s="70"/>
      <c r="D38" s="8"/>
      <c r="E38" s="8"/>
      <c r="F38" s="36">
        <v>-1660</v>
      </c>
      <c r="G38" s="66"/>
      <c r="H38" s="108">
        <v>-704</v>
      </c>
      <c r="I38" s="66"/>
      <c r="J38" s="22">
        <v>-2779</v>
      </c>
      <c r="K38" s="254"/>
      <c r="L38" s="108">
        <v>0</v>
      </c>
    </row>
    <row r="39" spans="1:12" s="47" customFormat="1" ht="16.5" customHeight="1">
      <c r="A39" s="120"/>
      <c r="B39" s="70" t="s">
        <v>34</v>
      </c>
      <c r="C39" s="70"/>
      <c r="D39" s="8"/>
      <c r="E39" s="8"/>
      <c r="F39" s="36">
        <v>-354</v>
      </c>
      <c r="G39" s="66"/>
      <c r="H39" s="108">
        <v>1983</v>
      </c>
      <c r="I39" s="66"/>
      <c r="J39" s="22">
        <v>-433</v>
      </c>
      <c r="K39" s="254"/>
      <c r="L39" s="108">
        <v>-136</v>
      </c>
    </row>
    <row r="40" spans="1:12" s="47" customFormat="1" ht="16.5" customHeight="1">
      <c r="A40" s="120"/>
      <c r="B40" s="70" t="s">
        <v>202</v>
      </c>
      <c r="C40" s="70"/>
      <c r="D40" s="8"/>
      <c r="E40" s="8"/>
      <c r="F40" s="36">
        <v>-81373</v>
      </c>
      <c r="G40" s="66"/>
      <c r="H40" s="108">
        <v>2785</v>
      </c>
      <c r="I40" s="66"/>
      <c r="J40" s="22">
        <v>40570</v>
      </c>
      <c r="K40" s="254"/>
      <c r="L40" s="108">
        <v>19656</v>
      </c>
    </row>
    <row r="41" spans="1:12" s="47" customFormat="1" ht="16.5" customHeight="1">
      <c r="A41" s="120"/>
      <c r="B41" s="70" t="s">
        <v>47</v>
      </c>
      <c r="C41" s="70"/>
      <c r="D41" s="8"/>
      <c r="E41" s="8"/>
      <c r="F41" s="71">
        <v>-1105</v>
      </c>
      <c r="G41" s="66"/>
      <c r="H41" s="170">
        <v>-5678</v>
      </c>
      <c r="I41" s="66"/>
      <c r="J41" s="245">
        <v>-1773</v>
      </c>
      <c r="K41" s="254"/>
      <c r="L41" s="170">
        <v>-1938</v>
      </c>
    </row>
    <row r="42" spans="1:12" s="47" customFormat="1" ht="16.5" customHeight="1">
      <c r="A42" s="120"/>
      <c r="D42" s="8"/>
      <c r="E42" s="8"/>
      <c r="F42" s="22"/>
      <c r="G42" s="66"/>
      <c r="H42" s="21"/>
      <c r="I42" s="66"/>
      <c r="J42" s="22"/>
      <c r="K42" s="254"/>
      <c r="L42" s="21"/>
    </row>
    <row r="43" spans="1:12" s="47" customFormat="1" ht="16.5" customHeight="1">
      <c r="A43" s="96" t="s">
        <v>206</v>
      </c>
      <c r="B43" s="96"/>
      <c r="C43" s="96"/>
      <c r="D43" s="8"/>
      <c r="E43" s="8"/>
      <c r="F43" s="22">
        <f>SUM(F32:F41)</f>
        <v>-29161</v>
      </c>
      <c r="G43" s="66"/>
      <c r="H43" s="21">
        <f>SUM(H32:H41)</f>
        <v>11192</v>
      </c>
      <c r="I43" s="66"/>
      <c r="J43" s="22">
        <f>SUM(J32:J41)</f>
        <v>20063</v>
      </c>
      <c r="K43" s="254"/>
      <c r="L43" s="21">
        <f>SUM(L32:L41)</f>
        <v>-19436</v>
      </c>
    </row>
    <row r="44" spans="1:12" s="47" customFormat="1" ht="16.5" customHeight="1">
      <c r="A44" s="143" t="s">
        <v>173</v>
      </c>
      <c r="B44" s="96"/>
      <c r="C44" s="96"/>
      <c r="D44" s="8"/>
      <c r="E44" s="8"/>
      <c r="F44" s="22">
        <v>3380</v>
      </c>
      <c r="G44" s="66"/>
      <c r="H44" s="21">
        <v>2693</v>
      </c>
      <c r="I44" s="66"/>
      <c r="J44" s="22">
        <v>3380</v>
      </c>
      <c r="K44" s="254"/>
      <c r="L44" s="21">
        <v>2693</v>
      </c>
    </row>
    <row r="45" spans="1:12" s="47" customFormat="1" ht="16.5" customHeight="1">
      <c r="A45" s="120" t="s">
        <v>216</v>
      </c>
      <c r="B45" s="73"/>
      <c r="C45" s="73"/>
      <c r="D45" s="120"/>
      <c r="E45" s="8"/>
      <c r="F45" s="40">
        <v>-2768</v>
      </c>
      <c r="G45" s="66"/>
      <c r="H45" s="41">
        <v>-3829</v>
      </c>
      <c r="I45" s="66"/>
      <c r="J45" s="245">
        <v>-1215</v>
      </c>
      <c r="K45" s="254"/>
      <c r="L45" s="41">
        <v>-959</v>
      </c>
    </row>
    <row r="46" spans="1:12" s="47" customFormat="1" ht="16.5" customHeight="1">
      <c r="A46" s="120"/>
      <c r="D46" s="8"/>
      <c r="E46" s="8"/>
      <c r="F46" s="22"/>
      <c r="G46" s="66"/>
      <c r="H46" s="21"/>
      <c r="I46" s="254"/>
      <c r="J46" s="22"/>
      <c r="K46" s="66"/>
      <c r="L46" s="21"/>
    </row>
    <row r="47" spans="1:12" s="47" customFormat="1" ht="16.5" customHeight="1">
      <c r="A47" s="96" t="s">
        <v>207</v>
      </c>
      <c r="B47" s="94"/>
      <c r="C47" s="97"/>
      <c r="D47" s="8"/>
      <c r="E47" s="8"/>
      <c r="F47" s="40">
        <f>SUM(F43:F45)</f>
        <v>-28549</v>
      </c>
      <c r="G47" s="254"/>
      <c r="H47" s="41">
        <f>SUM(H43:H45)</f>
        <v>10056</v>
      </c>
      <c r="I47" s="287"/>
      <c r="J47" s="40">
        <f>SUM(J43:J45)</f>
        <v>22228</v>
      </c>
      <c r="K47" s="21"/>
      <c r="L47" s="41">
        <f>SUM(L43:L45)</f>
        <v>-17702</v>
      </c>
    </row>
    <row r="48" spans="1:12" s="47" customFormat="1" ht="20.25" customHeight="1">
      <c r="A48" s="72"/>
      <c r="B48" s="120"/>
      <c r="D48" s="8"/>
      <c r="E48" s="8"/>
      <c r="F48" s="21"/>
      <c r="G48" s="65"/>
      <c r="H48" s="21"/>
      <c r="I48" s="74"/>
      <c r="J48" s="21"/>
      <c r="K48" s="26"/>
      <c r="L48" s="21"/>
    </row>
    <row r="49" spans="1:12" s="47" customFormat="1" ht="16.5" customHeight="1">
      <c r="A49" s="72"/>
      <c r="B49" s="146"/>
      <c r="D49" s="8"/>
      <c r="E49" s="8"/>
      <c r="F49" s="21"/>
      <c r="G49" s="65"/>
      <c r="H49" s="21"/>
      <c r="I49" s="74"/>
      <c r="J49" s="21"/>
      <c r="K49" s="26"/>
      <c r="L49" s="21"/>
    </row>
    <row r="50" spans="1:12" ht="21.9" customHeight="1">
      <c r="A50" s="270" t="s">
        <v>96</v>
      </c>
      <c r="B50" s="270"/>
      <c r="C50" s="270"/>
      <c r="D50" s="270"/>
      <c r="E50" s="270"/>
      <c r="F50" s="270"/>
      <c r="G50" s="270"/>
      <c r="H50" s="270"/>
      <c r="I50" s="270"/>
      <c r="J50" s="270"/>
      <c r="K50" s="270"/>
      <c r="L50" s="270"/>
    </row>
    <row r="51" spans="1:12" ht="16.5" customHeight="1">
      <c r="A51" s="11" t="str">
        <f>+A1</f>
        <v>Thai Solar Energy Public Company Limited</v>
      </c>
      <c r="B51" s="11"/>
      <c r="C51" s="11"/>
      <c r="E51" s="12"/>
      <c r="G51" s="64"/>
      <c r="I51" s="77"/>
      <c r="J51" s="78"/>
      <c r="K51" s="64"/>
      <c r="L51" s="78"/>
    </row>
    <row r="52" spans="1:12" ht="16.5" customHeight="1">
      <c r="A52" s="122" t="s">
        <v>132</v>
      </c>
      <c r="B52" s="11"/>
      <c r="C52" s="11"/>
      <c r="E52" s="12"/>
      <c r="G52" s="64"/>
      <c r="I52" s="77"/>
      <c r="K52" s="64"/>
    </row>
    <row r="53" spans="1:12" ht="16.5" customHeight="1">
      <c r="A53" s="59" t="str">
        <f>A3</f>
        <v>For the three-month period ended 31 March 2023</v>
      </c>
      <c r="B53" s="59"/>
      <c r="C53" s="59"/>
      <c r="D53" s="42"/>
      <c r="E53" s="16"/>
      <c r="F53" s="41"/>
      <c r="G53" s="79"/>
      <c r="H53" s="41"/>
      <c r="I53" s="79"/>
      <c r="J53" s="41"/>
      <c r="K53" s="79"/>
      <c r="L53" s="41"/>
    </row>
    <row r="54" spans="1:12" ht="16.5" customHeight="1">
      <c r="A54" s="11"/>
      <c r="B54" s="11"/>
      <c r="C54" s="11"/>
      <c r="E54" s="12"/>
      <c r="F54" s="21"/>
      <c r="G54" s="64"/>
      <c r="H54" s="21"/>
      <c r="I54" s="64"/>
      <c r="J54" s="21"/>
      <c r="K54" s="64"/>
      <c r="L54" s="21"/>
    </row>
    <row r="55" spans="1:12" ht="16.5" customHeight="1">
      <c r="A55" s="11"/>
      <c r="B55" s="11"/>
      <c r="C55" s="11"/>
      <c r="E55" s="12"/>
      <c r="F55" s="21"/>
      <c r="G55" s="64"/>
      <c r="H55" s="21"/>
      <c r="I55" s="64"/>
      <c r="J55" s="21"/>
      <c r="K55" s="64"/>
      <c r="L55" s="21"/>
    </row>
    <row r="56" spans="1:12" ht="16.5" customHeight="1">
      <c r="A56" s="11"/>
      <c r="B56" s="11"/>
      <c r="C56" s="11"/>
      <c r="E56" s="12"/>
      <c r="F56" s="259" t="s">
        <v>2</v>
      </c>
      <c r="G56" s="259"/>
      <c r="H56" s="259"/>
      <c r="I56" s="19"/>
      <c r="J56" s="259" t="s">
        <v>78</v>
      </c>
      <c r="K56" s="260"/>
      <c r="L56" s="260"/>
    </row>
    <row r="57" spans="1:12" ht="16.5" customHeight="1">
      <c r="A57" s="11"/>
      <c r="B57" s="11"/>
      <c r="C57" s="11"/>
      <c r="E57" s="12"/>
      <c r="F57" s="261" t="s">
        <v>79</v>
      </c>
      <c r="G57" s="261"/>
      <c r="H57" s="261"/>
      <c r="I57" s="19"/>
      <c r="J57" s="261" t="s">
        <v>80</v>
      </c>
      <c r="K57" s="261"/>
      <c r="L57" s="261"/>
    </row>
    <row r="58" spans="1:12" ht="16.5" customHeight="1">
      <c r="A58" s="11"/>
      <c r="B58" s="11"/>
      <c r="C58" s="11"/>
      <c r="E58" s="12"/>
      <c r="F58" s="3" t="s">
        <v>166</v>
      </c>
      <c r="G58" s="163"/>
      <c r="H58" s="3" t="s">
        <v>166</v>
      </c>
      <c r="I58" s="108"/>
      <c r="J58" s="3" t="s">
        <v>166</v>
      </c>
      <c r="K58" s="163"/>
      <c r="L58" s="3" t="s">
        <v>166</v>
      </c>
    </row>
    <row r="59" spans="1:12" ht="16.5" customHeight="1">
      <c r="D59" s="120"/>
      <c r="E59" s="20"/>
      <c r="F59" s="3" t="s">
        <v>195</v>
      </c>
      <c r="G59" s="107"/>
      <c r="H59" s="3" t="s">
        <v>167</v>
      </c>
      <c r="I59" s="111"/>
      <c r="J59" s="3" t="s">
        <v>195</v>
      </c>
      <c r="K59" s="107"/>
      <c r="L59" s="3" t="s">
        <v>167</v>
      </c>
    </row>
    <row r="60" spans="1:12" s="47" customFormat="1" ht="16.5" customHeight="1">
      <c r="A60" s="120"/>
      <c r="B60" s="120"/>
      <c r="C60" s="120"/>
      <c r="D60" s="118" t="s">
        <v>8</v>
      </c>
      <c r="E60" s="120"/>
      <c r="F60" s="105" t="s">
        <v>9</v>
      </c>
      <c r="G60" s="57"/>
      <c r="H60" s="105" t="s">
        <v>9</v>
      </c>
      <c r="I60" s="28"/>
      <c r="J60" s="105" t="s">
        <v>9</v>
      </c>
      <c r="K60" s="57"/>
      <c r="L60" s="105" t="s">
        <v>9</v>
      </c>
    </row>
    <row r="61" spans="1:12" ht="16.5" customHeight="1">
      <c r="A61" s="80"/>
      <c r="B61" s="80"/>
      <c r="C61" s="80"/>
      <c r="E61" s="8"/>
      <c r="F61" s="81"/>
      <c r="G61" s="66"/>
      <c r="I61" s="74"/>
      <c r="J61" s="81"/>
      <c r="K61" s="140"/>
    </row>
    <row r="62" spans="1:12" ht="16.5" customHeight="1">
      <c r="A62" s="43" t="s">
        <v>133</v>
      </c>
      <c r="B62" s="47"/>
      <c r="C62" s="47"/>
      <c r="E62" s="8"/>
      <c r="F62" s="81"/>
      <c r="G62" s="65"/>
      <c r="I62" s="74"/>
      <c r="J62" s="81"/>
      <c r="K62" s="26"/>
    </row>
    <row r="63" spans="1:12" ht="16.5" customHeight="1">
      <c r="A63" s="82" t="s">
        <v>174</v>
      </c>
      <c r="B63" s="82"/>
      <c r="C63" s="82"/>
      <c r="E63" s="8"/>
      <c r="F63" s="81">
        <v>0</v>
      </c>
      <c r="G63" s="254"/>
      <c r="H63" s="75">
        <v>530869</v>
      </c>
      <c r="I63" s="254"/>
      <c r="J63" s="22">
        <v>0</v>
      </c>
      <c r="K63" s="288"/>
      <c r="L63" s="108">
        <v>0</v>
      </c>
    </row>
    <row r="64" spans="1:12" ht="16.5" customHeight="1">
      <c r="A64" s="82" t="s">
        <v>212</v>
      </c>
      <c r="B64" s="82"/>
      <c r="C64" s="82"/>
      <c r="E64" s="8"/>
      <c r="F64" s="81">
        <v>3084</v>
      </c>
      <c r="G64" s="254"/>
      <c r="H64" s="75">
        <v>-2011</v>
      </c>
      <c r="I64" s="254"/>
      <c r="J64" s="22">
        <v>1576</v>
      </c>
      <c r="K64" s="287"/>
      <c r="L64" s="108">
        <v>-1220</v>
      </c>
    </row>
    <row r="65" spans="1:12" ht="16.5" customHeight="1">
      <c r="A65" s="82" t="s">
        <v>134</v>
      </c>
      <c r="B65" s="82"/>
      <c r="C65" s="82"/>
      <c r="D65" s="8">
        <v>12.3</v>
      </c>
      <c r="E65" s="8"/>
      <c r="F65" s="81">
        <v>0</v>
      </c>
      <c r="G65" s="254"/>
      <c r="H65" s="10">
        <v>0</v>
      </c>
      <c r="I65" s="254"/>
      <c r="J65" s="244">
        <v>-14483</v>
      </c>
      <c r="K65" s="287"/>
      <c r="L65" s="108">
        <v>-12035</v>
      </c>
    </row>
    <row r="66" spans="1:12" ht="16.5" customHeight="1">
      <c r="A66" s="82" t="s">
        <v>188</v>
      </c>
      <c r="B66" s="83"/>
      <c r="E66" s="8"/>
      <c r="F66" s="81"/>
      <c r="G66" s="254"/>
      <c r="H66" s="10"/>
      <c r="I66" s="254"/>
      <c r="J66" s="22"/>
      <c r="K66" s="287"/>
      <c r="L66" s="10"/>
    </row>
    <row r="67" spans="1:12" ht="16.5" customHeight="1">
      <c r="A67" s="82"/>
      <c r="B67" s="83" t="s">
        <v>189</v>
      </c>
      <c r="D67" s="8">
        <v>12.3</v>
      </c>
      <c r="E67" s="8"/>
      <c r="F67" s="81">
        <v>0</v>
      </c>
      <c r="G67" s="254"/>
      <c r="H67" s="10">
        <v>0</v>
      </c>
      <c r="I67" s="254"/>
      <c r="J67" s="244">
        <v>76180</v>
      </c>
      <c r="K67" s="287"/>
      <c r="L67" s="108">
        <v>95830</v>
      </c>
    </row>
    <row r="68" spans="1:12" ht="16.5" customHeight="1">
      <c r="A68" s="82" t="s">
        <v>135</v>
      </c>
      <c r="B68" s="83"/>
      <c r="E68" s="8"/>
      <c r="F68" s="36">
        <v>-762903</v>
      </c>
      <c r="G68" s="254"/>
      <c r="H68" s="108">
        <v>-875179</v>
      </c>
      <c r="I68" s="254"/>
      <c r="J68" s="22">
        <v>6522</v>
      </c>
      <c r="K68" s="287"/>
      <c r="L68" s="108">
        <v>-73</v>
      </c>
    </row>
    <row r="69" spans="1:12" s="240" customFormat="1" ht="16.5" customHeight="1">
      <c r="A69" s="82" t="s">
        <v>203</v>
      </c>
      <c r="B69" s="83"/>
      <c r="D69" s="8"/>
      <c r="E69" s="8"/>
      <c r="F69" s="36"/>
      <c r="G69" s="254"/>
      <c r="H69" s="108"/>
      <c r="I69" s="254"/>
      <c r="J69" s="22"/>
      <c r="K69" s="287"/>
      <c r="L69" s="108"/>
    </row>
    <row r="70" spans="1:12" s="240" customFormat="1" ht="16.5" customHeight="1">
      <c r="A70" s="82"/>
      <c r="B70" s="83" t="s">
        <v>204</v>
      </c>
      <c r="D70" s="8"/>
      <c r="E70" s="8"/>
      <c r="F70" s="36">
        <v>-46999</v>
      </c>
      <c r="G70" s="254"/>
      <c r="H70" s="108">
        <v>-38206</v>
      </c>
      <c r="I70" s="254"/>
      <c r="J70" s="22">
        <v>0</v>
      </c>
      <c r="K70" s="287"/>
      <c r="L70" s="108">
        <v>0</v>
      </c>
    </row>
    <row r="71" spans="1:12" ht="16.5" customHeight="1">
      <c r="A71" s="120" t="s">
        <v>136</v>
      </c>
      <c r="B71" s="83"/>
      <c r="D71" s="84"/>
      <c r="E71" s="8"/>
      <c r="F71" s="36">
        <v>0</v>
      </c>
      <c r="G71" s="254"/>
      <c r="H71" s="108">
        <v>4</v>
      </c>
      <c r="I71" s="254"/>
      <c r="J71" s="22">
        <v>0</v>
      </c>
      <c r="K71" s="287"/>
      <c r="L71" s="108">
        <v>0</v>
      </c>
    </row>
    <row r="72" spans="1:12" ht="16.5" customHeight="1">
      <c r="A72" s="120" t="s">
        <v>137</v>
      </c>
      <c r="B72" s="83"/>
      <c r="D72" s="84"/>
      <c r="E72" s="8"/>
      <c r="F72" s="36">
        <v>-356</v>
      </c>
      <c r="G72" s="254"/>
      <c r="H72" s="108">
        <v>-197</v>
      </c>
      <c r="I72" s="254"/>
      <c r="J72" s="22">
        <v>-357</v>
      </c>
      <c r="K72" s="287"/>
      <c r="L72" s="108">
        <v>-170</v>
      </c>
    </row>
    <row r="73" spans="1:12" ht="16.5" customHeight="1">
      <c r="A73" s="82" t="s">
        <v>138</v>
      </c>
      <c r="D73" s="120"/>
      <c r="E73" s="8"/>
      <c r="F73" s="36">
        <v>523</v>
      </c>
      <c r="G73" s="66"/>
      <c r="H73" s="108">
        <v>4</v>
      </c>
      <c r="I73" s="66"/>
      <c r="J73" s="22">
        <v>2327</v>
      </c>
      <c r="K73" s="287"/>
      <c r="L73" s="108">
        <v>5</v>
      </c>
    </row>
    <row r="74" spans="1:12" ht="16.5" customHeight="1">
      <c r="A74" s="82" t="s">
        <v>139</v>
      </c>
      <c r="B74" s="83"/>
      <c r="E74" s="8"/>
      <c r="F74" s="71">
        <v>158550</v>
      </c>
      <c r="G74" s="66"/>
      <c r="H74" s="170">
        <v>136500</v>
      </c>
      <c r="I74" s="66"/>
      <c r="J74" s="245">
        <v>176050</v>
      </c>
      <c r="K74" s="287"/>
      <c r="L74" s="170">
        <v>144450</v>
      </c>
    </row>
    <row r="75" spans="1:12" ht="16.5" customHeight="1">
      <c r="A75" s="80"/>
      <c r="B75" s="80"/>
      <c r="C75" s="80"/>
      <c r="E75" s="8"/>
      <c r="F75" s="81"/>
      <c r="G75" s="66"/>
      <c r="I75" s="66"/>
      <c r="J75" s="81"/>
      <c r="K75" s="287"/>
    </row>
    <row r="76" spans="1:12" ht="16.5" customHeight="1">
      <c r="A76" s="98" t="s">
        <v>140</v>
      </c>
      <c r="B76" s="94"/>
      <c r="C76" s="94"/>
      <c r="E76" s="8"/>
      <c r="F76" s="40">
        <f>SUM(F62:F74)</f>
        <v>-648101</v>
      </c>
      <c r="G76" s="140"/>
      <c r="H76" s="41">
        <f>SUM(H62:H74)</f>
        <v>-248216</v>
      </c>
      <c r="I76" s="140"/>
      <c r="J76" s="40">
        <f>SUM(J62:J74)</f>
        <v>247815</v>
      </c>
      <c r="K76" s="287"/>
      <c r="L76" s="41">
        <f>SUM(L62:L74)</f>
        <v>226787</v>
      </c>
    </row>
    <row r="77" spans="1:12" ht="16.5" customHeight="1">
      <c r="E77" s="8"/>
      <c r="F77" s="22"/>
      <c r="G77" s="140"/>
      <c r="H77" s="21"/>
      <c r="I77" s="140"/>
      <c r="J77" s="81"/>
      <c r="K77" s="74"/>
      <c r="L77" s="21"/>
    </row>
    <row r="78" spans="1:12" ht="16.5" customHeight="1">
      <c r="A78" s="85" t="s">
        <v>141</v>
      </c>
      <c r="E78" s="8"/>
      <c r="F78" s="22"/>
      <c r="G78" s="140"/>
      <c r="H78" s="21"/>
      <c r="I78" s="140"/>
      <c r="J78" s="81"/>
      <c r="K78" s="74"/>
      <c r="L78" s="21"/>
    </row>
    <row r="79" spans="1:12" ht="16.5" customHeight="1">
      <c r="A79" s="94" t="s">
        <v>160</v>
      </c>
      <c r="B79" s="94"/>
      <c r="C79" s="94"/>
      <c r="D79" s="120"/>
      <c r="E79" s="8"/>
      <c r="F79" s="86"/>
      <c r="G79" s="94"/>
      <c r="H79" s="94"/>
      <c r="I79" s="94"/>
      <c r="J79" s="86"/>
      <c r="K79" s="94"/>
      <c r="L79" s="94"/>
    </row>
    <row r="80" spans="1:12" ht="16.5" customHeight="1">
      <c r="A80" s="94"/>
      <c r="B80" s="94" t="s">
        <v>165</v>
      </c>
      <c r="C80" s="94"/>
      <c r="D80" s="84">
        <v>10.1</v>
      </c>
      <c r="E80" s="8"/>
      <c r="F80" s="81">
        <v>100000</v>
      </c>
      <c r="G80" s="254"/>
      <c r="H80" s="75">
        <v>100000</v>
      </c>
      <c r="I80" s="254"/>
      <c r="J80" s="81">
        <v>100000</v>
      </c>
      <c r="K80" s="287"/>
      <c r="L80" s="75">
        <v>100000</v>
      </c>
    </row>
    <row r="81" spans="1:12" ht="16.5" customHeight="1">
      <c r="A81" s="94" t="s">
        <v>164</v>
      </c>
      <c r="B81" s="94"/>
      <c r="D81" s="84"/>
      <c r="E81" s="8"/>
      <c r="F81" s="81"/>
      <c r="G81" s="254"/>
      <c r="I81" s="254"/>
      <c r="J81" s="81"/>
      <c r="K81" s="287"/>
    </row>
    <row r="82" spans="1:12" ht="16.5" customHeight="1">
      <c r="B82" s="120" t="s">
        <v>165</v>
      </c>
      <c r="D82" s="84">
        <v>10.1</v>
      </c>
      <c r="E82" s="8"/>
      <c r="F82" s="81">
        <v>-106000</v>
      </c>
      <c r="G82" s="254"/>
      <c r="H82" s="75">
        <v>-160000</v>
      </c>
      <c r="I82" s="254"/>
      <c r="J82" s="81">
        <v>-106000</v>
      </c>
      <c r="K82" s="287"/>
      <c r="L82" s="75">
        <v>-160000</v>
      </c>
    </row>
    <row r="83" spans="1:12" ht="16.5" customHeight="1">
      <c r="A83" s="120" t="s">
        <v>142</v>
      </c>
      <c r="D83" s="84"/>
      <c r="E83" s="8"/>
      <c r="F83" s="81">
        <v>-8905</v>
      </c>
      <c r="G83" s="289"/>
      <c r="H83" s="87">
        <v>-10557</v>
      </c>
      <c r="I83" s="289"/>
      <c r="J83" s="81">
        <v>-1559</v>
      </c>
      <c r="K83" s="290"/>
      <c r="L83" s="87">
        <v>-2247</v>
      </c>
    </row>
    <row r="84" spans="1:12" ht="16.5" customHeight="1">
      <c r="A84" s="120" t="s">
        <v>190</v>
      </c>
      <c r="D84" s="84">
        <v>10.199999999999999</v>
      </c>
      <c r="E84" s="8"/>
      <c r="F84" s="81">
        <v>923844</v>
      </c>
      <c r="G84" s="289"/>
      <c r="H84" s="87">
        <v>691189</v>
      </c>
      <c r="I84" s="289"/>
      <c r="J84" s="81">
        <v>0</v>
      </c>
      <c r="K84" s="290"/>
      <c r="L84" s="87">
        <v>0</v>
      </c>
    </row>
    <row r="85" spans="1:12" ht="16.5" customHeight="1">
      <c r="A85" s="120" t="s">
        <v>143</v>
      </c>
      <c r="D85" s="84">
        <v>10.199999999999999</v>
      </c>
      <c r="E85" s="8"/>
      <c r="F85" s="81">
        <v>-125910</v>
      </c>
      <c r="G85" s="254"/>
      <c r="H85" s="87">
        <v>-137179</v>
      </c>
      <c r="I85" s="254"/>
      <c r="J85" s="81">
        <v>-74115</v>
      </c>
      <c r="K85" s="254"/>
      <c r="L85" s="21">
        <v>-86934</v>
      </c>
    </row>
    <row r="86" spans="1:12" ht="16.5" customHeight="1">
      <c r="A86" s="96" t="s">
        <v>213</v>
      </c>
      <c r="B86" s="96"/>
      <c r="C86" s="94"/>
      <c r="E86" s="8"/>
      <c r="F86" s="40">
        <v>-26355</v>
      </c>
      <c r="G86" s="254"/>
      <c r="H86" s="41">
        <v>-51791</v>
      </c>
      <c r="I86" s="254"/>
      <c r="J86" s="245">
        <v>-117596</v>
      </c>
      <c r="K86" s="287"/>
      <c r="L86" s="130">
        <v>-59811</v>
      </c>
    </row>
    <row r="87" spans="1:12" ht="16.5" customHeight="1">
      <c r="A87" s="49"/>
      <c r="B87" s="89"/>
      <c r="C87" s="89"/>
      <c r="D87" s="89"/>
      <c r="E87" s="8"/>
      <c r="F87" s="22"/>
      <c r="G87" s="66"/>
      <c r="H87" s="21"/>
      <c r="I87" s="254"/>
      <c r="J87" s="22"/>
      <c r="K87" s="66"/>
      <c r="L87" s="21"/>
    </row>
    <row r="88" spans="1:12" ht="16.5" customHeight="1">
      <c r="A88" s="96" t="s">
        <v>215</v>
      </c>
      <c r="B88" s="92"/>
      <c r="C88" s="92"/>
      <c r="D88" s="11"/>
      <c r="E88" s="8"/>
      <c r="F88" s="40">
        <f>SUM(F80:F86)</f>
        <v>756674</v>
      </c>
      <c r="G88" s="254"/>
      <c r="H88" s="41">
        <f>SUM(H80:H86)</f>
        <v>431662</v>
      </c>
      <c r="I88" s="287"/>
      <c r="J88" s="40">
        <f>SUM(J80:J86)</f>
        <v>-199270</v>
      </c>
      <c r="K88" s="21"/>
      <c r="L88" s="41">
        <f>SUM(L80:L86)</f>
        <v>-208992</v>
      </c>
    </row>
    <row r="89" spans="1:12" ht="16.5" customHeight="1">
      <c r="A89" s="122" t="s">
        <v>159</v>
      </c>
      <c r="B89" s="11"/>
      <c r="C89" s="11"/>
      <c r="D89" s="11"/>
      <c r="E89" s="8"/>
      <c r="G89" s="65"/>
      <c r="I89" s="74"/>
      <c r="J89" s="21"/>
      <c r="K89" s="26"/>
      <c r="L89" s="21"/>
    </row>
    <row r="90" spans="1:12" s="252" customFormat="1" ht="16.5" customHeight="1">
      <c r="A90" s="122"/>
      <c r="B90" s="11"/>
      <c r="C90" s="11"/>
      <c r="D90" s="11"/>
      <c r="E90" s="8"/>
      <c r="F90" s="75"/>
      <c r="G90" s="65"/>
      <c r="H90" s="75"/>
      <c r="I90" s="74"/>
      <c r="J90" s="21"/>
      <c r="K90" s="26"/>
      <c r="L90" s="21"/>
    </row>
    <row r="91" spans="1:12" s="146" customFormat="1" ht="16.5" customHeight="1">
      <c r="A91" s="122"/>
      <c r="B91" s="11"/>
      <c r="C91" s="11"/>
      <c r="D91" s="11"/>
      <c r="E91" s="8"/>
      <c r="F91" s="75"/>
      <c r="G91" s="65"/>
      <c r="H91" s="75"/>
      <c r="I91" s="74"/>
      <c r="J91" s="21"/>
      <c r="K91" s="26"/>
      <c r="L91" s="21"/>
    </row>
    <row r="92" spans="1:12" s="146" customFormat="1" ht="16.5" customHeight="1">
      <c r="A92" s="122"/>
      <c r="B92" s="11"/>
      <c r="C92" s="11"/>
      <c r="D92" s="11"/>
      <c r="E92" s="8"/>
      <c r="F92" s="75"/>
      <c r="G92" s="65"/>
      <c r="H92" s="75"/>
      <c r="I92" s="74"/>
      <c r="J92" s="21"/>
      <c r="K92" s="26"/>
      <c r="L92" s="21"/>
    </row>
    <row r="93" spans="1:12" s="146" customFormat="1" ht="16.5" customHeight="1">
      <c r="A93" s="122"/>
      <c r="B93" s="11"/>
      <c r="C93" s="11"/>
      <c r="D93" s="11"/>
      <c r="E93" s="8"/>
      <c r="F93" s="75"/>
      <c r="G93" s="65"/>
      <c r="H93" s="75"/>
      <c r="I93" s="74"/>
      <c r="J93" s="21"/>
      <c r="K93" s="26"/>
      <c r="L93" s="21"/>
    </row>
    <row r="94" spans="1:12" s="146" customFormat="1" ht="16.5" customHeight="1">
      <c r="A94" s="122"/>
      <c r="B94" s="11"/>
      <c r="C94" s="11"/>
      <c r="D94" s="11"/>
      <c r="E94" s="8"/>
      <c r="F94" s="75"/>
      <c r="G94" s="65"/>
      <c r="H94" s="75"/>
      <c r="I94" s="74"/>
      <c r="J94" s="21"/>
      <c r="K94" s="26"/>
      <c r="L94" s="21"/>
    </row>
    <row r="95" spans="1:12" s="146" customFormat="1" ht="16.5" customHeight="1">
      <c r="A95" s="122"/>
      <c r="B95" s="11"/>
      <c r="C95" s="11"/>
      <c r="D95" s="11"/>
      <c r="E95" s="8"/>
      <c r="F95" s="75"/>
      <c r="G95" s="65"/>
      <c r="H95" s="75"/>
      <c r="I95" s="74"/>
      <c r="J95" s="21"/>
      <c r="K95" s="26"/>
      <c r="L95" s="21"/>
    </row>
    <row r="96" spans="1:12" s="146" customFormat="1" ht="16.5" customHeight="1">
      <c r="A96" s="122"/>
      <c r="B96" s="11"/>
      <c r="C96" s="11"/>
      <c r="D96" s="11"/>
      <c r="E96" s="8"/>
      <c r="F96" s="75"/>
      <c r="G96" s="65"/>
      <c r="H96" s="75"/>
      <c r="I96" s="74"/>
      <c r="J96" s="21"/>
      <c r="K96" s="26"/>
      <c r="L96" s="21"/>
    </row>
    <row r="97" spans="1:12" s="146" customFormat="1" ht="20.25" customHeight="1">
      <c r="A97" s="122"/>
      <c r="B97" s="11"/>
      <c r="C97" s="11"/>
      <c r="D97" s="11"/>
      <c r="E97" s="8"/>
      <c r="F97" s="75"/>
      <c r="G97" s="65"/>
      <c r="H97" s="75"/>
      <c r="I97" s="74"/>
      <c r="J97" s="21"/>
      <c r="K97" s="26"/>
      <c r="L97" s="21"/>
    </row>
    <row r="98" spans="1:12" ht="16.5" customHeight="1">
      <c r="A98" s="122"/>
      <c r="B98" s="11"/>
      <c r="C98" s="11"/>
      <c r="D98" s="11"/>
      <c r="E98" s="8"/>
      <c r="G98" s="65"/>
      <c r="I98" s="74"/>
      <c r="J98" s="21"/>
      <c r="K98" s="26"/>
      <c r="L98" s="21"/>
    </row>
    <row r="99" spans="1:12" s="146" customFormat="1" ht="16.5" customHeight="1">
      <c r="A99" s="122"/>
      <c r="B99" s="11"/>
      <c r="C99" s="11"/>
      <c r="D99" s="11"/>
      <c r="E99" s="8"/>
      <c r="F99" s="75"/>
      <c r="G99" s="65"/>
      <c r="H99" s="75"/>
      <c r="I99" s="74"/>
      <c r="J99" s="21"/>
      <c r="K99" s="26"/>
      <c r="L99" s="21"/>
    </row>
    <row r="100" spans="1:12" ht="21.9" customHeight="1">
      <c r="A100" s="262" t="s">
        <v>96</v>
      </c>
      <c r="B100" s="262"/>
      <c r="C100" s="262"/>
      <c r="D100" s="262"/>
      <c r="E100" s="262"/>
      <c r="F100" s="262"/>
      <c r="G100" s="262"/>
      <c r="H100" s="262"/>
      <c r="I100" s="262"/>
      <c r="J100" s="262"/>
      <c r="K100" s="262"/>
      <c r="L100" s="262"/>
    </row>
    <row r="101" spans="1:12" ht="16.5" customHeight="1">
      <c r="A101" s="90" t="s">
        <v>0</v>
      </c>
      <c r="B101" s="11"/>
      <c r="C101" s="11"/>
      <c r="E101" s="12"/>
      <c r="G101" s="64"/>
      <c r="I101" s="77"/>
      <c r="J101" s="78"/>
      <c r="K101" s="64"/>
      <c r="L101" s="78"/>
    </row>
    <row r="102" spans="1:12" ht="16.5" customHeight="1">
      <c r="A102" s="122" t="s">
        <v>132</v>
      </c>
      <c r="B102" s="11"/>
      <c r="C102" s="11"/>
      <c r="E102" s="12"/>
      <c r="G102" s="64"/>
      <c r="I102" s="77"/>
      <c r="K102" s="64"/>
    </row>
    <row r="103" spans="1:12" ht="16.5" customHeight="1">
      <c r="A103" s="59" t="str">
        <f>A53</f>
        <v>For the three-month period ended 31 March 2023</v>
      </c>
      <c r="B103" s="59"/>
      <c r="C103" s="59"/>
      <c r="D103" s="42"/>
      <c r="E103" s="16"/>
      <c r="F103" s="41"/>
      <c r="G103" s="79"/>
      <c r="H103" s="41"/>
      <c r="I103" s="79"/>
      <c r="J103" s="41"/>
      <c r="K103" s="79"/>
      <c r="L103" s="41"/>
    </row>
    <row r="104" spans="1:12" ht="16.5" customHeight="1">
      <c r="A104" s="11"/>
      <c r="B104" s="11"/>
      <c r="C104" s="11"/>
      <c r="E104" s="12"/>
      <c r="F104" s="21"/>
      <c r="G104" s="64"/>
      <c r="H104" s="21"/>
      <c r="I104" s="64"/>
      <c r="J104" s="21"/>
      <c r="K104" s="64"/>
      <c r="L104" s="21"/>
    </row>
    <row r="105" spans="1:12" ht="16.5" customHeight="1">
      <c r="A105" s="11"/>
      <c r="B105" s="11"/>
      <c r="C105" s="11"/>
      <c r="E105" s="12"/>
      <c r="F105" s="21"/>
      <c r="G105" s="64"/>
      <c r="H105" s="21"/>
      <c r="I105" s="64"/>
      <c r="J105" s="21"/>
      <c r="K105" s="64"/>
      <c r="L105" s="21"/>
    </row>
    <row r="106" spans="1:12" ht="16.5" customHeight="1">
      <c r="A106" s="11"/>
      <c r="B106" s="11"/>
      <c r="C106" s="11"/>
      <c r="E106" s="12"/>
      <c r="F106" s="259" t="s">
        <v>2</v>
      </c>
      <c r="G106" s="259"/>
      <c r="H106" s="259"/>
      <c r="I106" s="19"/>
      <c r="J106" s="259" t="s">
        <v>78</v>
      </c>
      <c r="K106" s="260"/>
      <c r="L106" s="260"/>
    </row>
    <row r="107" spans="1:12" ht="16.5" customHeight="1">
      <c r="A107" s="11"/>
      <c r="B107" s="11"/>
      <c r="C107" s="11"/>
      <c r="E107" s="12"/>
      <c r="F107" s="261" t="s">
        <v>79</v>
      </c>
      <c r="G107" s="261"/>
      <c r="H107" s="261"/>
      <c r="I107" s="19"/>
      <c r="J107" s="261" t="s">
        <v>80</v>
      </c>
      <c r="K107" s="261"/>
      <c r="L107" s="261"/>
    </row>
    <row r="108" spans="1:12" ht="16.5" customHeight="1">
      <c r="A108" s="11"/>
      <c r="B108" s="11"/>
      <c r="C108" s="11"/>
      <c r="E108" s="12"/>
      <c r="F108" s="3" t="s">
        <v>166</v>
      </c>
      <c r="G108" s="163"/>
      <c r="H108" s="3" t="s">
        <v>166</v>
      </c>
      <c r="I108" s="108"/>
      <c r="J108" s="3" t="s">
        <v>166</v>
      </c>
      <c r="K108" s="163"/>
      <c r="L108" s="3" t="s">
        <v>166</v>
      </c>
    </row>
    <row r="109" spans="1:12" ht="16.5" customHeight="1">
      <c r="D109" s="120"/>
      <c r="E109" s="20"/>
      <c r="F109" s="3" t="s">
        <v>195</v>
      </c>
      <c r="G109" s="107"/>
      <c r="H109" s="3" t="s">
        <v>167</v>
      </c>
      <c r="I109" s="111"/>
      <c r="J109" s="3" t="s">
        <v>195</v>
      </c>
      <c r="K109" s="107"/>
      <c r="L109" s="3" t="s">
        <v>167</v>
      </c>
    </row>
    <row r="110" spans="1:12" s="47" customFormat="1" ht="16.5" customHeight="1">
      <c r="A110" s="120"/>
      <c r="B110" s="120"/>
      <c r="C110" s="120"/>
      <c r="D110" s="119"/>
      <c r="E110" s="120"/>
      <c r="F110" s="105" t="s">
        <v>9</v>
      </c>
      <c r="G110" s="57"/>
      <c r="H110" s="105" t="s">
        <v>9</v>
      </c>
      <c r="I110" s="28"/>
      <c r="J110" s="105" t="s">
        <v>9</v>
      </c>
      <c r="K110" s="57"/>
      <c r="L110" s="105" t="s">
        <v>9</v>
      </c>
    </row>
    <row r="111" spans="1:12" ht="16.5" customHeight="1">
      <c r="A111" s="80"/>
      <c r="B111" s="80"/>
      <c r="C111" s="80"/>
      <c r="E111" s="8"/>
      <c r="F111" s="81"/>
      <c r="G111" s="66"/>
      <c r="I111" s="74"/>
      <c r="J111" s="81"/>
      <c r="K111" s="140"/>
    </row>
    <row r="112" spans="1:12" ht="16.5" customHeight="1">
      <c r="A112" s="99" t="s">
        <v>214</v>
      </c>
      <c r="B112" s="100"/>
      <c r="C112" s="100"/>
      <c r="D112" s="11"/>
      <c r="E112" s="8"/>
      <c r="F112" s="81">
        <f>F47+F76+F88</f>
        <v>80024</v>
      </c>
      <c r="G112" s="106"/>
      <c r="H112" s="75">
        <f>H47+H76+H88</f>
        <v>193502</v>
      </c>
      <c r="I112" s="106"/>
      <c r="J112" s="81">
        <f>J47+J76+J88</f>
        <v>70773</v>
      </c>
      <c r="K112" s="75"/>
      <c r="L112" s="75">
        <f>L47+L76+L88</f>
        <v>93</v>
      </c>
    </row>
    <row r="113" spans="1:12" ht="16.5" customHeight="1">
      <c r="A113" s="103" t="s">
        <v>144</v>
      </c>
      <c r="B113" s="100"/>
      <c r="C113" s="100"/>
      <c r="D113" s="11"/>
      <c r="E113" s="8"/>
      <c r="F113" s="22">
        <f>'2-4'!G17</f>
        <v>360642</v>
      </c>
      <c r="G113" s="106"/>
      <c r="H113" s="21">
        <v>849068</v>
      </c>
      <c r="I113" s="106"/>
      <c r="J113" s="22">
        <f>'2-4'!K17</f>
        <v>131134</v>
      </c>
      <c r="K113" s="254"/>
      <c r="L113" s="21">
        <v>79389</v>
      </c>
    </row>
    <row r="114" spans="1:12" ht="16.5" customHeight="1">
      <c r="A114" s="103" t="s">
        <v>145</v>
      </c>
      <c r="B114" s="92"/>
      <c r="C114" s="100"/>
      <c r="D114" s="11"/>
      <c r="E114" s="8"/>
      <c r="F114" s="22"/>
      <c r="G114" s="106"/>
      <c r="H114" s="21"/>
      <c r="I114" s="106"/>
      <c r="J114" s="22"/>
      <c r="K114" s="254"/>
      <c r="L114" s="21"/>
    </row>
    <row r="115" spans="1:12" ht="16.5" customHeight="1">
      <c r="A115" s="103"/>
      <c r="B115" s="92" t="s">
        <v>146</v>
      </c>
      <c r="C115" s="100"/>
      <c r="D115" s="11"/>
      <c r="E115" s="8"/>
      <c r="F115" s="22">
        <v>2</v>
      </c>
      <c r="G115" s="106"/>
      <c r="H115" s="21">
        <v>2</v>
      </c>
      <c r="I115" s="106"/>
      <c r="J115" s="22">
        <v>-2631</v>
      </c>
      <c r="K115" s="254"/>
      <c r="L115" s="21">
        <v>-2</v>
      </c>
    </row>
    <row r="116" spans="1:12" ht="16.5" customHeight="1">
      <c r="A116" s="103" t="s">
        <v>145</v>
      </c>
      <c r="B116" s="92"/>
      <c r="C116" s="100"/>
      <c r="D116" s="11"/>
      <c r="E116" s="8"/>
      <c r="F116" s="22"/>
      <c r="G116" s="106"/>
      <c r="H116" s="21"/>
      <c r="I116" s="106"/>
      <c r="J116" s="22"/>
      <c r="K116" s="254"/>
      <c r="L116" s="21"/>
    </row>
    <row r="117" spans="1:12" ht="16.5" customHeight="1">
      <c r="A117" s="103"/>
      <c r="B117" s="92" t="s">
        <v>147</v>
      </c>
      <c r="C117" s="100"/>
      <c r="D117" s="11"/>
      <c r="E117" s="8"/>
      <c r="F117" s="40">
        <v>38541</v>
      </c>
      <c r="G117" s="254"/>
      <c r="H117" s="41">
        <v>1137</v>
      </c>
      <c r="I117" s="254"/>
      <c r="J117" s="245">
        <v>0</v>
      </c>
      <c r="K117" s="287"/>
      <c r="L117" s="130">
        <v>0</v>
      </c>
    </row>
    <row r="118" spans="1:12" ht="16.5" customHeight="1">
      <c r="A118" s="104"/>
      <c r="B118" s="100"/>
      <c r="C118" s="100"/>
      <c r="D118" s="11"/>
      <c r="E118" s="8"/>
      <c r="F118" s="22"/>
      <c r="G118" s="254"/>
      <c r="H118" s="21"/>
      <c r="I118" s="254"/>
      <c r="J118" s="81"/>
      <c r="K118" s="287"/>
      <c r="L118" s="21"/>
    </row>
    <row r="119" spans="1:12" ht="16.5" customHeight="1" thickBot="1">
      <c r="A119" s="99" t="s">
        <v>148</v>
      </c>
      <c r="B119" s="100"/>
      <c r="C119" s="100"/>
      <c r="D119" s="11"/>
      <c r="E119" s="8"/>
      <c r="F119" s="55">
        <f>SUM(F112:F117)</f>
        <v>479209</v>
      </c>
      <c r="G119" s="2"/>
      <c r="H119" s="52">
        <f>SUM(H112:H117)</f>
        <v>1043709</v>
      </c>
      <c r="I119" s="2"/>
      <c r="J119" s="55">
        <f>SUM(J112:J117)</f>
        <v>199276</v>
      </c>
      <c r="K119" s="195"/>
      <c r="L119" s="52">
        <f>SUM(L112:L117)</f>
        <v>79480</v>
      </c>
    </row>
    <row r="120" spans="1:12" ht="16.5" customHeight="1" thickTop="1">
      <c r="A120" s="99"/>
      <c r="B120" s="100"/>
      <c r="C120" s="100"/>
      <c r="D120" s="11"/>
      <c r="E120" s="8"/>
      <c r="F120" s="22"/>
      <c r="H120" s="21"/>
      <c r="I120" s="28"/>
      <c r="J120" s="22"/>
      <c r="K120" s="76"/>
      <c r="L120" s="21"/>
    </row>
    <row r="121" spans="1:12" ht="16.5" customHeight="1">
      <c r="A121" s="99" t="s">
        <v>149</v>
      </c>
      <c r="B121" s="100"/>
      <c r="C121" s="100"/>
      <c r="D121" s="11"/>
      <c r="E121" s="8"/>
      <c r="F121" s="22"/>
      <c r="H121" s="21"/>
      <c r="I121" s="28"/>
      <c r="J121" s="22"/>
      <c r="K121" s="76"/>
      <c r="L121" s="21"/>
    </row>
    <row r="122" spans="1:12" ht="16.5" customHeight="1">
      <c r="A122" s="99"/>
      <c r="B122" s="100"/>
      <c r="C122" s="100"/>
      <c r="D122" s="11"/>
      <c r="E122" s="8"/>
      <c r="F122" s="22"/>
      <c r="H122" s="21"/>
      <c r="I122" s="28"/>
      <c r="J122" s="22"/>
      <c r="K122" s="76"/>
      <c r="L122" s="21"/>
    </row>
    <row r="123" spans="1:12" ht="16.5" customHeight="1">
      <c r="A123" s="103" t="s">
        <v>150</v>
      </c>
      <c r="B123" s="103"/>
      <c r="C123" s="103"/>
      <c r="D123" s="24"/>
      <c r="E123" s="8"/>
      <c r="F123" s="22"/>
      <c r="H123" s="21"/>
      <c r="I123" s="28"/>
      <c r="J123" s="22"/>
      <c r="K123" s="76"/>
      <c r="L123" s="21"/>
    </row>
    <row r="124" spans="1:12" ht="16.5" customHeight="1">
      <c r="A124" s="103" t="s">
        <v>151</v>
      </c>
      <c r="B124" s="103"/>
      <c r="C124" s="103"/>
      <c r="D124" s="24"/>
      <c r="E124" s="8"/>
      <c r="F124" s="86"/>
      <c r="G124" s="94"/>
      <c r="H124" s="94"/>
      <c r="I124" s="94"/>
      <c r="J124" s="86"/>
      <c r="K124" s="94"/>
      <c r="L124" s="94"/>
    </row>
    <row r="125" spans="1:12" ht="16.5" customHeight="1">
      <c r="A125" s="103"/>
      <c r="B125" s="103" t="s">
        <v>152</v>
      </c>
      <c r="C125" s="103"/>
      <c r="D125" s="24"/>
      <c r="E125" s="8"/>
      <c r="F125" s="36">
        <v>408</v>
      </c>
      <c r="G125" s="2"/>
      <c r="H125" s="108">
        <v>1146</v>
      </c>
      <c r="I125" s="2"/>
      <c r="J125" s="36">
        <v>8</v>
      </c>
      <c r="K125" s="116"/>
      <c r="L125" s="106">
        <v>8</v>
      </c>
    </row>
    <row r="126" spans="1:12" ht="16.5" customHeight="1">
      <c r="A126" s="103" t="s">
        <v>218</v>
      </c>
      <c r="B126" s="92"/>
      <c r="C126" s="92"/>
      <c r="D126" s="24"/>
      <c r="E126" s="8"/>
      <c r="F126" s="22"/>
      <c r="G126" s="2"/>
      <c r="H126" s="108"/>
      <c r="I126" s="2"/>
      <c r="J126" s="22"/>
      <c r="K126" s="195"/>
      <c r="L126" s="108"/>
    </row>
    <row r="127" spans="1:12" ht="16.5" customHeight="1">
      <c r="A127" s="103"/>
      <c r="B127" s="92" t="s">
        <v>204</v>
      </c>
      <c r="C127" s="92"/>
      <c r="D127" s="24"/>
      <c r="E127" s="8"/>
      <c r="F127" s="36">
        <v>5094</v>
      </c>
      <c r="G127" s="2"/>
      <c r="H127" s="108">
        <v>4553</v>
      </c>
      <c r="I127" s="2"/>
      <c r="J127" s="22">
        <v>0</v>
      </c>
      <c r="K127" s="116"/>
      <c r="L127" s="106">
        <v>0</v>
      </c>
    </row>
    <row r="128" spans="1:12" ht="16.5" customHeight="1">
      <c r="A128" s="103" t="s">
        <v>205</v>
      </c>
      <c r="B128" s="92"/>
      <c r="C128" s="92"/>
      <c r="D128" s="24"/>
      <c r="E128" s="8"/>
      <c r="F128" s="36">
        <v>4416</v>
      </c>
      <c r="G128" s="2"/>
      <c r="H128" s="21">
        <v>1559</v>
      </c>
      <c r="I128" s="195"/>
      <c r="J128" s="36">
        <v>4416</v>
      </c>
      <c r="K128" s="2"/>
      <c r="L128" s="106">
        <v>0</v>
      </c>
    </row>
    <row r="129" spans="1:12" ht="16.5" customHeight="1">
      <c r="A129" s="103"/>
      <c r="B129" s="92"/>
      <c r="C129" s="92"/>
      <c r="D129" s="24"/>
      <c r="E129" s="8"/>
      <c r="F129" s="21"/>
      <c r="H129" s="21"/>
      <c r="J129" s="108"/>
      <c r="L129" s="108"/>
    </row>
    <row r="130" spans="1:12" ht="16.5" customHeight="1">
      <c r="A130" s="91"/>
      <c r="B130" s="24"/>
      <c r="C130" s="24"/>
      <c r="D130" s="24"/>
      <c r="E130" s="8"/>
      <c r="F130" s="21"/>
      <c r="H130" s="21"/>
      <c r="J130" s="108"/>
      <c r="L130" s="108"/>
    </row>
    <row r="131" spans="1:12" ht="16.5" customHeight="1">
      <c r="A131" s="91"/>
      <c r="B131" s="24"/>
      <c r="C131" s="24"/>
      <c r="D131" s="24"/>
      <c r="E131" s="8"/>
      <c r="F131" s="21"/>
      <c r="H131" s="21"/>
      <c r="J131" s="108"/>
      <c r="L131" s="108"/>
    </row>
    <row r="132" spans="1:12" ht="16.5" customHeight="1">
      <c r="A132" s="91"/>
      <c r="B132" s="24"/>
      <c r="C132" s="24"/>
      <c r="D132" s="24"/>
      <c r="E132" s="8"/>
      <c r="F132" s="21"/>
      <c r="H132" s="21"/>
      <c r="J132" s="108"/>
      <c r="L132" s="108"/>
    </row>
    <row r="133" spans="1:12" ht="16.5" customHeight="1">
      <c r="A133" s="91"/>
      <c r="B133" s="24"/>
      <c r="C133" s="24"/>
      <c r="D133" s="24"/>
      <c r="E133" s="8"/>
      <c r="F133" s="21"/>
      <c r="H133" s="21"/>
      <c r="J133" s="108"/>
      <c r="L133" s="108"/>
    </row>
    <row r="134" spans="1:12" ht="16.5" customHeight="1">
      <c r="A134" s="91"/>
      <c r="B134" s="24"/>
      <c r="C134" s="24"/>
      <c r="D134" s="24"/>
      <c r="E134" s="8"/>
      <c r="F134" s="21"/>
      <c r="H134" s="21"/>
      <c r="J134" s="108"/>
      <c r="L134" s="108"/>
    </row>
    <row r="135" spans="1:12" ht="16.5" customHeight="1">
      <c r="A135" s="91"/>
      <c r="B135" s="24"/>
      <c r="C135" s="24"/>
      <c r="D135" s="24"/>
      <c r="E135" s="8"/>
      <c r="F135" s="21"/>
      <c r="H135" s="21"/>
      <c r="J135" s="108"/>
      <c r="L135" s="108"/>
    </row>
    <row r="136" spans="1:12" ht="16.5" customHeight="1">
      <c r="A136" s="91"/>
      <c r="B136" s="24"/>
      <c r="C136" s="24"/>
      <c r="D136" s="24"/>
      <c r="E136" s="8"/>
      <c r="F136" s="21"/>
      <c r="H136" s="21"/>
      <c r="J136" s="108"/>
      <c r="L136" s="108"/>
    </row>
    <row r="137" spans="1:12" ht="16.5" customHeight="1">
      <c r="A137" s="91"/>
      <c r="B137" s="24"/>
      <c r="C137" s="24"/>
      <c r="D137" s="24"/>
      <c r="E137" s="8"/>
      <c r="F137" s="21"/>
      <c r="H137" s="21"/>
      <c r="J137" s="108"/>
      <c r="L137" s="108"/>
    </row>
    <row r="138" spans="1:12" ht="16.5" customHeight="1">
      <c r="A138" s="91"/>
      <c r="B138" s="24"/>
      <c r="C138" s="24"/>
      <c r="D138" s="24"/>
      <c r="E138" s="8"/>
      <c r="F138" s="21"/>
      <c r="H138" s="21"/>
      <c r="J138" s="108"/>
      <c r="L138" s="108"/>
    </row>
    <row r="139" spans="1:12" ht="16.5" customHeight="1">
      <c r="A139" s="91"/>
      <c r="B139" s="24"/>
      <c r="C139" s="24"/>
      <c r="D139" s="24"/>
      <c r="E139" s="8"/>
      <c r="F139" s="21"/>
      <c r="H139" s="21"/>
      <c r="J139" s="108"/>
      <c r="L139" s="108"/>
    </row>
    <row r="140" spans="1:12" ht="16.5" customHeight="1">
      <c r="A140" s="91"/>
      <c r="B140" s="24"/>
      <c r="C140" s="24"/>
      <c r="D140" s="24"/>
      <c r="E140" s="8"/>
      <c r="F140" s="21"/>
      <c r="H140" s="21"/>
      <c r="J140" s="108"/>
      <c r="L140" s="108"/>
    </row>
    <row r="141" spans="1:12" ht="16.5" customHeight="1">
      <c r="A141" s="91"/>
      <c r="B141" s="24"/>
      <c r="C141" s="24"/>
      <c r="D141" s="24"/>
      <c r="E141" s="8"/>
      <c r="F141" s="21"/>
      <c r="H141" s="21"/>
      <c r="J141" s="108"/>
      <c r="L141" s="108"/>
    </row>
    <row r="142" spans="1:12" ht="16.5" customHeight="1">
      <c r="A142" s="91"/>
      <c r="B142" s="24"/>
      <c r="C142" s="24"/>
      <c r="D142" s="24"/>
      <c r="E142" s="8"/>
      <c r="F142" s="21"/>
      <c r="H142" s="21"/>
      <c r="J142" s="108"/>
      <c r="L142" s="108"/>
    </row>
    <row r="143" spans="1:12" ht="16.5" customHeight="1">
      <c r="A143" s="91"/>
      <c r="B143" s="24"/>
      <c r="C143" s="24"/>
      <c r="D143" s="24"/>
      <c r="E143" s="8"/>
      <c r="F143" s="21"/>
      <c r="H143" s="21"/>
      <c r="J143" s="108"/>
      <c r="L143" s="108"/>
    </row>
    <row r="144" spans="1:12" ht="16.5" customHeight="1">
      <c r="A144" s="91"/>
      <c r="B144" s="24"/>
      <c r="C144" s="24"/>
      <c r="D144" s="24"/>
      <c r="E144" s="8"/>
      <c r="F144" s="21"/>
      <c r="H144" s="21"/>
      <c r="J144" s="108"/>
      <c r="L144" s="108"/>
    </row>
    <row r="145" spans="1:12" ht="16.5" customHeight="1">
      <c r="A145" s="91"/>
      <c r="B145" s="24"/>
      <c r="C145" s="24"/>
      <c r="D145" s="24"/>
      <c r="E145" s="8"/>
      <c r="F145" s="21"/>
      <c r="H145" s="21"/>
      <c r="J145" s="108"/>
      <c r="L145" s="108"/>
    </row>
    <row r="146" spans="1:12" ht="16.5" customHeight="1">
      <c r="A146" s="91"/>
      <c r="B146" s="24"/>
      <c r="C146" s="24"/>
      <c r="D146" s="24"/>
      <c r="E146" s="8"/>
      <c r="F146" s="21"/>
      <c r="H146" s="21"/>
      <c r="J146" s="108"/>
      <c r="L146" s="108"/>
    </row>
    <row r="147" spans="1:12" s="146" customFormat="1" ht="18.75" customHeight="1">
      <c r="A147" s="91"/>
      <c r="B147" s="24"/>
      <c r="C147" s="24"/>
      <c r="D147" s="24"/>
      <c r="E147" s="8"/>
      <c r="F147" s="21"/>
      <c r="G147" s="28"/>
      <c r="H147" s="21"/>
      <c r="I147" s="76"/>
      <c r="J147" s="108"/>
      <c r="K147" s="28"/>
      <c r="L147" s="108"/>
    </row>
    <row r="148" spans="1:12" ht="16.5" customHeight="1">
      <c r="A148" s="91"/>
      <c r="B148" s="24"/>
      <c r="C148" s="24"/>
      <c r="D148" s="24"/>
      <c r="E148" s="8"/>
      <c r="F148" s="21"/>
      <c r="H148" s="21"/>
      <c r="J148" s="108"/>
      <c r="L148" s="108"/>
    </row>
    <row r="149" spans="1:12" ht="16.5" customHeight="1">
      <c r="A149" s="91"/>
      <c r="B149" s="24"/>
      <c r="C149" s="24"/>
      <c r="D149" s="24"/>
      <c r="E149" s="8"/>
      <c r="F149" s="21"/>
      <c r="H149" s="21"/>
      <c r="J149" s="108"/>
      <c r="L149" s="108"/>
    </row>
    <row r="150" spans="1:12" ht="21.9" customHeight="1">
      <c r="A150" s="262" t="str">
        <f>A50</f>
        <v>The accompanying notes form part of this interim financial information.</v>
      </c>
      <c r="B150" s="262"/>
      <c r="C150" s="262"/>
      <c r="D150" s="262"/>
      <c r="E150" s="262"/>
      <c r="F150" s="262"/>
      <c r="G150" s="262"/>
      <c r="H150" s="262"/>
      <c r="I150" s="262"/>
      <c r="J150" s="262"/>
      <c r="K150" s="262"/>
      <c r="L150" s="262"/>
    </row>
  </sheetData>
  <mergeCells count="15">
    <mergeCell ref="A150:L150"/>
    <mergeCell ref="F57:H57"/>
    <mergeCell ref="J57:L57"/>
    <mergeCell ref="A100:L100"/>
    <mergeCell ref="F106:H106"/>
    <mergeCell ref="J106:L106"/>
    <mergeCell ref="F107:H107"/>
    <mergeCell ref="J107:L107"/>
    <mergeCell ref="F56:H56"/>
    <mergeCell ref="J56:L56"/>
    <mergeCell ref="F6:H6"/>
    <mergeCell ref="J6:L6"/>
    <mergeCell ref="F7:H7"/>
    <mergeCell ref="J7:L7"/>
    <mergeCell ref="A50:L50"/>
  </mergeCells>
  <pageMargins left="0.8" right="0.5" top="0.5" bottom="0.6" header="0.49" footer="0.4"/>
  <pageSetup paperSize="9" scale="95" firstPageNumber="8" orientation="portrait" useFirstPageNumber="1" horizontalDpi="1200" verticalDpi="1200" r:id="rId1"/>
  <headerFooter>
    <oddFooter>&amp;R&amp;"Arial,Regular"&amp;9&amp;P</oddFooter>
  </headerFooter>
  <rowBreaks count="2" manualBreakCount="2">
    <brk id="50" max="16383" man="1"/>
    <brk id="100" max="16383" man="1"/>
  </rowBreaks>
  <ignoredErrors>
    <ignoredError sqref="I59 I9 G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5(3M)</vt:lpstr>
      <vt:lpstr>6</vt:lpstr>
      <vt:lpstr>7</vt:lpstr>
      <vt:lpstr>8-10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Thanisorn Saetang</dc:creator>
  <cp:lastModifiedBy>Pongsakorn Funtakiaw</cp:lastModifiedBy>
  <cp:lastPrinted>2023-05-09T07:58:11Z</cp:lastPrinted>
  <dcterms:created xsi:type="dcterms:W3CDTF">2021-05-12T11:20:56Z</dcterms:created>
  <dcterms:modified xsi:type="dcterms:W3CDTF">2023-05-11T06:56:04Z</dcterms:modified>
</cp:coreProperties>
</file>