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prem_kpmg_co_th/Documents/Back Up/Documents/MTC Q1 2023/งบส่งตลาด/"/>
    </mc:Choice>
  </mc:AlternateContent>
  <xr:revisionPtr revIDLastSave="2" documentId="13_ncr:8001_{4175F6BA-4ED3-4CA2-8C9C-74A72EA7B428}" xr6:coauthVersionLast="47" xr6:coauthVersionMax="47" xr10:uidLastSave="{005E8C66-7C2E-4448-ADBA-51BF121A8D89}"/>
  <bookViews>
    <workbookView xWindow="28680" yWindow="-120" windowWidth="29040" windowHeight="15840" tabRatio="839" activeTab="4" xr2:uid="{00000000-000D-0000-FFFF-FFFF00000000}"/>
  </bookViews>
  <sheets>
    <sheet name="SFP" sheetId="17" r:id="rId1"/>
    <sheet name="PL" sheetId="9" r:id="rId2"/>
    <sheet name="CH-Consol FS" sheetId="5" r:id="rId3"/>
    <sheet name="CH-Separate FS" sheetId="16" r:id="rId4"/>
    <sheet name="CF" sheetId="6" r:id="rId5"/>
    <sheet name="App3.1 PL_One Statement-2 steps" sheetId="10" state="hidden" r:id="rId6"/>
    <sheet name="App3.2 PL_2 Statement-1 step" sheetId="11" state="hidden" r:id="rId7"/>
    <sheet name="App3.3 PL_2 Statement-2 steps" sheetId="13" state="hidden" r:id="rId8"/>
  </sheets>
  <definedNames>
    <definedName name="_Hlk120336604" localSheetId="4">CF!$B$30</definedName>
    <definedName name="_xlnm.Print_Area" localSheetId="5">'App3.1 PL_One Statement-2 steps'!$A$1:$L$121</definedName>
    <definedName name="_xlnm.Print_Area" localSheetId="6">'App3.2 PL_2 Statement-1 step'!$A$1:$L$128</definedName>
    <definedName name="_xlnm.Print_Area" localSheetId="7">'App3.3 PL_2 Statement-2 steps'!$A$1:$L$127</definedName>
    <definedName name="_xlnm.Print_Area" localSheetId="4">CF!$B$1:$J$69</definedName>
    <definedName name="_xlnm.Print_Area" localSheetId="2">'CH-Consol FS'!$B$1:$N$40</definedName>
    <definedName name="_xlnm.Print_Area" localSheetId="3">'CH-Separate FS'!$B$1:$N$40</definedName>
    <definedName name="_xlnm.Print_Area" localSheetId="1">PL!$C$1:$L$58</definedName>
    <definedName name="_xlnm.Print_Area" localSheetId="0">SFP!$B$1:$K$86</definedName>
    <definedName name="Z_A3B3E038_AAE0_4F24_B01A_BCF5B017EAC3_.wvu.PrintArea" localSheetId="5" hidden="1">'App3.1 PL_One Statement-2 steps'!$A$1:$L$102</definedName>
    <definedName name="Z_A3B3E038_AAE0_4F24_B01A_BCF5B017EAC3_.wvu.PrintArea" localSheetId="6" hidden="1">'App3.2 PL_2 Statement-1 step'!$A$1:$L$126</definedName>
    <definedName name="Z_A3B3E038_AAE0_4F24_B01A_BCF5B017EAC3_.wvu.PrintArea" localSheetId="7" hidden="1">'App3.3 PL_2 Statement-2 steps'!$A$1:$L$127</definedName>
    <definedName name="Z_A3B3E038_AAE0_4F24_B01A_BCF5B017EAC3_.wvu.PrintArea" localSheetId="4" hidden="1">CF!$A$1:$J$71</definedName>
    <definedName name="Z_A3B3E038_AAE0_4F24_B01A_BCF5B017EAC3_.wvu.PrintArea" localSheetId="2" hidden="1">'CH-Consol FS'!$A$1:$N$22</definedName>
    <definedName name="Z_A3B3E038_AAE0_4F24_B01A_BCF5B017EAC3_.wvu.PrintArea" localSheetId="3" hidden="1">'CH-Separate FS'!$A$1:$N$21</definedName>
    <definedName name="Z_A3B3E038_AAE0_4F24_B01A_BCF5B017EAC3_.wvu.PrintArea" localSheetId="1" hidden="1">PL!$A$1:$L$57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7" i="9" l="1"/>
  <c r="F47" i="9"/>
  <c r="H51" i="6" l="1"/>
  <c r="H14" i="6"/>
  <c r="H15" i="6"/>
  <c r="H16" i="6"/>
  <c r="H18" i="6"/>
  <c r="H19" i="6"/>
  <c r="L34" i="9" l="1"/>
  <c r="H34" i="9"/>
  <c r="H36" i="9" s="1"/>
  <c r="J34" i="9"/>
  <c r="F34" i="9"/>
  <c r="J22" i="9"/>
  <c r="I26" i="17"/>
  <c r="H60" i="6" l="1"/>
  <c r="H69" i="6"/>
  <c r="H65" i="6"/>
  <c r="D65" i="6"/>
  <c r="H61" i="6"/>
  <c r="H59" i="6"/>
  <c r="H58" i="6"/>
  <c r="H57" i="6"/>
  <c r="H56" i="6"/>
  <c r="H55" i="6"/>
  <c r="H50" i="6"/>
  <c r="H49" i="6"/>
  <c r="H30" i="6"/>
  <c r="H28" i="6"/>
  <c r="H23" i="6"/>
  <c r="D23" i="6"/>
  <c r="H20" i="6"/>
  <c r="D20" i="6"/>
  <c r="D15" i="6"/>
  <c r="D14" i="6"/>
  <c r="J31" i="9"/>
  <c r="J30" i="9"/>
  <c r="F32" i="9"/>
  <c r="L36" i="5" s="1"/>
  <c r="J32" i="9" l="1"/>
  <c r="L36" i="16" s="1"/>
  <c r="I74" i="17"/>
  <c r="I58" i="17"/>
  <c r="I57" i="17"/>
  <c r="I56" i="17"/>
  <c r="I55" i="17"/>
  <c r="I49" i="17"/>
  <c r="I48" i="17"/>
  <c r="I47" i="17"/>
  <c r="I44" i="17"/>
  <c r="I14" i="17"/>
  <c r="H37" i="16" l="1"/>
  <c r="H39" i="16" s="1"/>
  <c r="F37" i="16"/>
  <c r="F39" i="16" s="1"/>
  <c r="D37" i="16"/>
  <c r="D39" i="16" s="1"/>
  <c r="N32" i="16"/>
  <c r="L16" i="16"/>
  <c r="J15" i="16"/>
  <c r="N32" i="5"/>
  <c r="N16" i="5" l="1"/>
  <c r="L17" i="5"/>
  <c r="N15" i="5"/>
  <c r="L49" i="9"/>
  <c r="H49" i="9"/>
  <c r="L19" i="9"/>
  <c r="K59" i="17"/>
  <c r="G52" i="17"/>
  <c r="K52" i="17"/>
  <c r="J69" i="6"/>
  <c r="J61" i="6"/>
  <c r="J60" i="6"/>
  <c r="J59" i="6"/>
  <c r="J58" i="6"/>
  <c r="J57" i="6"/>
  <c r="J56" i="6"/>
  <c r="J55" i="6"/>
  <c r="J51" i="6"/>
  <c r="J50" i="6"/>
  <c r="J49" i="6"/>
  <c r="J30" i="6"/>
  <c r="J23" i="6"/>
  <c r="J20" i="6"/>
  <c r="J19" i="6"/>
  <c r="J16" i="6"/>
  <c r="J14" i="6"/>
  <c r="F62" i="6"/>
  <c r="F52" i="6"/>
  <c r="F20" i="6"/>
  <c r="F15" i="6"/>
  <c r="F10" i="6"/>
  <c r="F24" i="6" s="1"/>
  <c r="F33" i="6" s="1"/>
  <c r="F35" i="6" s="1"/>
  <c r="H37" i="5"/>
  <c r="H39" i="5" s="1"/>
  <c r="F37" i="5"/>
  <c r="F39" i="5" s="1"/>
  <c r="D37" i="5"/>
  <c r="L37" i="16" l="1"/>
  <c r="L39" i="16" s="1"/>
  <c r="I82" i="17" s="1"/>
  <c r="N36" i="16"/>
  <c r="N36" i="5"/>
  <c r="L37" i="5"/>
  <c r="L39" i="5" s="1"/>
  <c r="E82" i="17" s="1"/>
  <c r="D39" i="5"/>
  <c r="J52" i="6"/>
  <c r="F64" i="6"/>
  <c r="F66" i="6" s="1"/>
  <c r="J62" i="6"/>
  <c r="L22" i="9" l="1"/>
  <c r="L21" i="9"/>
  <c r="L17" i="9"/>
  <c r="L13" i="9"/>
  <c r="L24" i="9" s="1"/>
  <c r="H17" i="9"/>
  <c r="H13" i="9"/>
  <c r="H19" i="9" s="1"/>
  <c r="H24" i="9" s="1"/>
  <c r="H26" i="9" s="1"/>
  <c r="L26" i="9" l="1"/>
  <c r="L36" i="9" s="1"/>
  <c r="L52" i="9" s="1"/>
  <c r="L54" i="9" s="1"/>
  <c r="J10" i="6"/>
  <c r="J24" i="6" s="1"/>
  <c r="H47" i="9"/>
  <c r="H52" i="9"/>
  <c r="H54" i="9" s="1"/>
  <c r="K30" i="17"/>
  <c r="K18" i="17"/>
  <c r="G83" i="17"/>
  <c r="G59" i="17"/>
  <c r="G30" i="17"/>
  <c r="G18" i="17"/>
  <c r="B63" i="17"/>
  <c r="E59" i="17"/>
  <c r="E52" i="17"/>
  <c r="I52" i="17"/>
  <c r="B34" i="17"/>
  <c r="I30" i="17"/>
  <c r="E30" i="17"/>
  <c r="I18" i="17"/>
  <c r="E18" i="17"/>
  <c r="J33" i="6" l="1"/>
  <c r="J35" i="6" s="1"/>
  <c r="J64" i="6" s="1"/>
  <c r="J66" i="6" s="1"/>
  <c r="L47" i="9"/>
  <c r="G32" i="17"/>
  <c r="K83" i="17"/>
  <c r="I32" i="17"/>
  <c r="G61" i="17"/>
  <c r="G85" i="17" s="1"/>
  <c r="K32" i="17"/>
  <c r="E32" i="17"/>
  <c r="K61" i="17"/>
  <c r="I59" i="17"/>
  <c r="I61" i="17" s="1"/>
  <c r="E61" i="17"/>
  <c r="K85" i="17" l="1"/>
  <c r="L17" i="16" l="1"/>
  <c r="L19" i="16" s="1"/>
  <c r="L19" i="5"/>
  <c r="N12" i="5"/>
  <c r="D52" i="6" l="1"/>
  <c r="H52" i="6" l="1"/>
  <c r="N12" i="16" l="1"/>
  <c r="H62" i="6" l="1"/>
  <c r="D62" i="6"/>
  <c r="H17" i="16"/>
  <c r="H19" i="16" s="1"/>
  <c r="F17" i="16"/>
  <c r="F19" i="16" s="1"/>
  <c r="D17" i="16"/>
  <c r="H17" i="5"/>
  <c r="F17" i="5"/>
  <c r="D17" i="5"/>
  <c r="D19" i="5" l="1"/>
  <c r="F19" i="5"/>
  <c r="H19" i="5"/>
  <c r="D19" i="16"/>
  <c r="J17" i="9"/>
  <c r="F17" i="9"/>
  <c r="J13" i="9"/>
  <c r="F13" i="9"/>
  <c r="J19" i="9" l="1"/>
  <c r="J24" i="9" s="1"/>
  <c r="H10" i="6" s="1"/>
  <c r="F19" i="9"/>
  <c r="F24" i="9" s="1"/>
  <c r="D10" i="6" s="1"/>
  <c r="H24" i="6" l="1"/>
  <c r="H33" i="6" s="1"/>
  <c r="J26" i="9"/>
  <c r="D24" i="6"/>
  <c r="F26" i="9"/>
  <c r="J57" i="9" l="1"/>
  <c r="J49" i="9"/>
  <c r="J35" i="5"/>
  <c r="F49" i="9"/>
  <c r="F57" i="9"/>
  <c r="J35" i="16"/>
  <c r="N35" i="5"/>
  <c r="J37" i="5"/>
  <c r="D33" i="6"/>
  <c r="D35" i="6" s="1"/>
  <c r="D64" i="6" s="1"/>
  <c r="D66" i="6" s="1"/>
  <c r="H35" i="6"/>
  <c r="H64" i="6" s="1"/>
  <c r="H66" i="6" s="1"/>
  <c r="N15" i="16"/>
  <c r="J36" i="9" l="1"/>
  <c r="J52" i="9" s="1"/>
  <c r="J54" i="9" s="1"/>
  <c r="F36" i="9"/>
  <c r="F52" i="9" s="1"/>
  <c r="F54" i="9" s="1"/>
  <c r="J37" i="16"/>
  <c r="N35" i="16"/>
  <c r="J39" i="5"/>
  <c r="N37" i="5"/>
  <c r="J17" i="5"/>
  <c r="N17" i="5" s="1"/>
  <c r="J17" i="16"/>
  <c r="J19" i="16" s="1"/>
  <c r="J39" i="16" l="1"/>
  <c r="N37" i="16"/>
  <c r="E81" i="17"/>
  <c r="E83" i="17" s="1"/>
  <c r="E85" i="17" s="1"/>
  <c r="N39" i="5"/>
  <c r="J19" i="5"/>
  <c r="N19" i="5" s="1"/>
  <c r="N17" i="16"/>
  <c r="N19" i="16"/>
  <c r="I81" i="17" l="1"/>
  <c r="I83" i="17" s="1"/>
  <c r="I85" i="17" s="1"/>
  <c r="N39" i="16"/>
  <c r="B38" i="6"/>
  <c r="C104" i="10" l="1"/>
  <c r="C53" i="10"/>
  <c r="C81" i="11"/>
  <c r="C80" i="13"/>
  <c r="C55" i="13"/>
  <c r="C1" i="13"/>
  <c r="C56" i="11"/>
  <c r="C1" i="11"/>
  <c r="C1" i="10"/>
</calcChain>
</file>

<file path=xl/sharedStrings.xml><?xml version="1.0" encoding="utf-8"?>
<sst xmlns="http://schemas.openxmlformats.org/spreadsheetml/2006/main" count="891" uniqueCount="310">
  <si>
    <t>บริษัท เมืองไทย แคปปิตอล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</si>
  <si>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</si>
  <si>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</si>
  <si>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</si>
  <si>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</si>
  <si>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</si>
  <si>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</si>
  <si>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</si>
  <si>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</si>
  <si>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</si>
  <si>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</si>
  <si>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</si>
  <si>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ลูกหนี้อื่น - กิจการที่เกี่ยวข้องกัน</t>
  </si>
  <si>
    <t>เงินให้กู้ยืมระยะสั้น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</si>
  <si>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</si>
  <si>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</si>
  <si>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</si>
  <si>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</si>
  <si>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</si>
  <si>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</si>
  <si>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</si>
  <si>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</si>
  <si>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</si>
  <si>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</si>
  <si>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</si>
  <si>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</si>
  <si>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</si>
  <si>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</si>
  <si>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</si>
  <si>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เจ้าหนี้อื่น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</si>
  <si>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</si>
  <si>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</si>
  <si>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หุ้นกู้ที่ถึงกำหนดชำระภายในหนึ่งปี</t>
  </si>
  <si>
    <t>หนี้สินตามสัญญาเช่าที่ถึงกำหนดชำระภายในหนึ่งปี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</si>
  <si>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</si>
  <si>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</si>
  <si>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</si>
  <si>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</si>
  <si>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</si>
  <si>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</si>
  <si>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</si>
  <si>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</si>
  <si>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</si>
  <si>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</si>
  <si>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</si>
  <si>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</si>
  <si>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2,120,000,000 หุ้น มูลค่า 1 บาทต่อหุ้น)</t>
  </si>
  <si>
    <t xml:space="preserve">    ทุนที่ออกและชำระแล้ว</t>
  </si>
  <si>
    <t>ส่วนเกินมูลค่าหุ้นสามัญ</t>
  </si>
  <si>
    <t>กำไรสะสม</t>
  </si>
  <si>
    <t xml:space="preserve">       จัดสรรแล้ว</t>
  </si>
  <si>
    <t xml:space="preserve">          ทุนสำรองตามกฎหมาย</t>
  </si>
  <si>
    <t xml:space="preserve">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</si>
  <si>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</si>
  <si>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</si>
  <si>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</si>
  <si>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</si>
  <si>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</si>
  <si>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Reference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</si>
  <si>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</si>
  <si>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รายได้ดอกเบี้ยในการให้บริการสินเชื่อและสัญญาเช่าซื้อ</t>
  </si>
  <si>
    <t>รายได้ค่าธรรมเนียมและบริการ</t>
  </si>
  <si>
    <t>รายได้อื่น</t>
  </si>
  <si>
    <t>TAS 1.82.1</t>
  </si>
  <si>
    <t>รวมรายได้</t>
  </si>
  <si>
    <t>ค่าใช้จ่าย</t>
  </si>
  <si>
    <t>ค่าใช้จ่ายในการบริการและบริหาร</t>
  </si>
  <si>
    <t>รวมค่าใช้จ่าย</t>
  </si>
  <si>
    <t>กำไรจากกิจกรรมดำเนินงาน</t>
  </si>
  <si>
    <t xml:space="preserve">   ราคาทุนตัดจำหน่าย</t>
  </si>
  <si>
    <t>TAS 1.82.2</t>
  </si>
  <si>
    <t>ต้นทุนทางการเงิน</t>
  </si>
  <si>
    <t>TAS 1.82.2ก</t>
  </si>
  <si>
    <t>ขาดทุนด้านเครดิตที่คาดว่าจะเกิดขึ้น</t>
  </si>
  <si>
    <t>TAS 1.85</t>
  </si>
  <si>
    <t>กำไรก่อนภาษีเงินได้</t>
  </si>
  <si>
    <t>TAS 1.82.4, 12.77</t>
  </si>
  <si>
    <t>ภาษีเงินได้</t>
  </si>
  <si>
    <t>TAS 1.81ก.1</t>
  </si>
  <si>
    <t>กำไรสำหรับงวด</t>
  </si>
  <si>
    <t>TAS 1.82ก.1</t>
  </si>
  <si>
    <t>TAS 1.82ก.2.2</t>
  </si>
  <si>
    <t>รายการที่อาจถูกจัดประเภทใหม่ไว้ในกำไรหรือขาดทุนในภายหลัง</t>
  </si>
  <si>
    <t>TFRS 7.23.3</t>
  </si>
  <si>
    <t>TAS 1.91.2</t>
  </si>
  <si>
    <t>ภาษีเงินได้ของรายการที่อาจถูกจัดประเภทใหม่ไว้ในกำไรหรือขาดทุนในภายหลัง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</si>
  <si>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</si>
  <si>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TAS 1.81ก.2</t>
  </si>
  <si>
    <t>กำไร (ขาดทุน) เบ็ดเสร็จอื่นสำหรับงวด - สุทธิจากภาษี</t>
  </si>
  <si>
    <t>TAS 1.81ก.3</t>
  </si>
  <si>
    <t>การแบ่งปันกำไร (ขาดทุน)</t>
  </si>
  <si>
    <t>TAS 1.81ข.1.2</t>
  </si>
  <si>
    <t xml:space="preserve">    ส่วนที่เป็นของบริษัทใหญ่</t>
  </si>
  <si>
    <t>TAS 1.81ข.1.1</t>
  </si>
  <si>
    <t xml:space="preserve">    ส่วนที่เป็นของส่วนได้เสียที่ไม่มีอำนาจควบคุม</t>
  </si>
  <si>
    <t>TAS 1.81ข.2.2</t>
  </si>
  <si>
    <t>TAS 1.81ข.2.1</t>
  </si>
  <si>
    <t>กำไรต่อหุ้น</t>
  </si>
  <si>
    <t>TAS 33.4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</si>
  <si>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</si>
  <si>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</si>
  <si>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>ที่ออกและ</t>
  </si>
  <si>
    <t>ส่วนเกินมูลค่า</t>
  </si>
  <si>
    <t>ทุนสำรอง</t>
  </si>
  <si>
    <t>ยังไม่ได้</t>
  </si>
  <si>
    <t>รวม</t>
  </si>
  <si>
    <t>ชำระแล้ว</t>
  </si>
  <si>
    <t>หุ้นสามัญ</t>
  </si>
  <si>
    <t>ตามกฎหมาย</t>
  </si>
  <si>
    <t>จัดสรร</t>
  </si>
  <si>
    <t>ความเสี่ยง</t>
  </si>
  <si>
    <t>-</t>
  </si>
  <si>
    <t xml:space="preserve">     กำไรสำหรับงวด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</si>
  <si>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</si>
  <si>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</si>
  <si>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ปรับรายการที่กระทบกำไรก่อนภาษีเงินได้เป็นเงินสดรับ (จ่าย)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</si>
  <si>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</si>
  <si>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รายได้ดอกเบี้ยอื่น</t>
  </si>
  <si>
    <t>การเปลี่ยนแปลงในสินทรัพย์และหนี้สินดำเนินงาน</t>
  </si>
  <si>
    <r>
      <t>หนี้สิน</t>
    </r>
    <r>
      <rPr>
        <sz val="15"/>
        <rFont val="Angsana New"/>
        <family val="1"/>
      </rPr>
      <t>หมุนเวียนอื่น</t>
    </r>
  </si>
  <si>
    <t>กระแสเงินสดใช้ไปในกิจกรรมดำเนินงาน</t>
  </si>
  <si>
    <t xml:space="preserve">กระแสเงินสดสุทธิใช้ไปในกิจกรรมดำเนินงาน 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</si>
  <si>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</si>
  <si>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</si>
  <si>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</si>
  <si>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</si>
  <si>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</si>
  <si>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</si>
  <si>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</si>
  <si>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เงินสดรับจากการจำหน่ายหุ้นกู้</t>
  </si>
  <si>
    <t>เงินสดจ่ายเพื่อไถ่ถอนหุ้นกู้</t>
  </si>
  <si>
    <t>เงินสดจ่ายชำระหนี้สินตามสัญญาเช่า</t>
  </si>
  <si>
    <r>
      <t>ดอกเบี้ย</t>
    </r>
    <r>
      <rPr>
        <sz val="15"/>
        <rFont val="Angsana New"/>
        <family val="1"/>
      </rPr>
      <t>จ่าย</t>
    </r>
  </si>
  <si>
    <t>กระแสเงินสดสุทธิได้มาจากกิจกรรมจัดหาเงิน</t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</si>
  <si>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</si>
  <si>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เงินสดและรายการเทียบเท่าเงินสด ณ 31 มีนาคม</t>
  </si>
  <si>
    <t>รายการที่ไม่ใช่เงินสด</t>
  </si>
  <si>
    <t>เจ้าหนี้ค่าซื้อสินทรัพย์</t>
  </si>
  <si>
    <t>เอกสารแนบ 3.1</t>
  </si>
  <si>
    <r>
      <t xml:space="preserve">งบกำไรขาดทุนเบ็ดเสร็จ (ไม่ได้ตรวจสอบ) </t>
    </r>
    <r>
      <rPr>
        <b/>
        <sz val="15"/>
        <color rgb="FFFF0000"/>
        <rFont val="Angsana New"/>
        <family val="1"/>
      </rPr>
      <t>(O)</t>
    </r>
  </si>
  <si>
    <t>งบเดียว/กำไรหลายขั้น/ตามหน้าที่</t>
  </si>
  <si>
    <t>(แสดงการนำเสนอกำไรขาดทุนเบ็ดเสร็จแบบงบเดียว  กำไรสองขั้น และจำแนกค่าใช้จ่ายตามหน้าที่)</t>
  </si>
  <si>
    <r>
      <t xml:space="preserve">งบการเงินรวม </t>
    </r>
    <r>
      <rPr>
        <sz val="15"/>
        <color indexed="10"/>
        <rFont val="Angsana New"/>
        <family val="1"/>
      </rPr>
      <t>(*)</t>
    </r>
  </si>
  <si>
    <r>
      <t xml:space="preserve">งบการเงินเฉพาะกิจการ </t>
    </r>
    <r>
      <rPr>
        <sz val="15"/>
        <color indexed="10"/>
        <rFont val="Angsana New"/>
        <family val="1"/>
      </rPr>
      <t>(+)</t>
    </r>
  </si>
  <si>
    <t>สำหรับงวด[xx]เดือนสิ้นสุดวันที่</t>
  </si>
  <si>
    <t>[วัน เดือน]</t>
  </si>
  <si>
    <t>(**)</t>
  </si>
  <si>
    <t>รายได้จากการขาย</t>
  </si>
  <si>
    <t>รายได้จากการให้บริการ</t>
  </si>
  <si>
    <t>รายได้ดอกเบี้ย</t>
  </si>
  <si>
    <t xml:space="preserve"> </t>
  </si>
  <si>
    <t>ต้นทุนขาย</t>
  </si>
  <si>
    <t>ต้นทุนการให้บริการ</t>
  </si>
  <si>
    <t>กำไรขั้นต้น</t>
  </si>
  <si>
    <t>(ระบุรายได้หรือกำไรอื่นที่มีสาระสำคัญ)</t>
  </si>
  <si>
    <t xml:space="preserve">รายได้อื่น </t>
  </si>
  <si>
    <t>ต้นทุนในการจัดจำหน่าย</t>
  </si>
  <si>
    <t>ค่าใช้จ่ายในการบริหาร</t>
  </si>
  <si>
    <t>ค่าใช้จ่ายอื่น</t>
  </si>
  <si>
    <t>ผลกำไร (ขาดทุน) อื่น</t>
  </si>
  <si>
    <t>กำไร (ขาดทุน) จากกิจกรรมดำเนินงาน</t>
  </si>
  <si>
    <t>TFRIC 17.15</t>
  </si>
  <si>
    <t>ผลต่างระหว่างมูลค่าตามบัญชีของเงินปันผลค้างจ่ายกับมูลค่าตามบัญชีของสินทรัพย์</t>
  </si>
  <si>
    <t xml:space="preserve">   ที่ไม่ใช่เงินสดที่จ่ายให้</t>
  </si>
  <si>
    <t>TAS 29.9</t>
  </si>
  <si>
    <t>ผลกำไร (ขาดทุน) จากยอดดุลสุทธิของรายการที่เป็นตัวเงิน</t>
  </si>
  <si>
    <t>TAS 1.82.1ก</t>
  </si>
  <si>
    <t>ผลกำไร (ขาดทุน) จากการตัดรายการสินทรัพย์ทางการเงินที่วัดมูลค่าด้วย</t>
  </si>
  <si>
    <r>
      <t xml:space="preserve">รายได้ทางการเงิน </t>
    </r>
    <r>
      <rPr>
        <b/>
        <vertAlign val="superscript"/>
        <sz val="15"/>
        <color rgb="FFFF0000"/>
        <rFont val="Angsana New"/>
        <family val="1"/>
      </rPr>
      <t>(7)</t>
    </r>
  </si>
  <si>
    <t xml:space="preserve">ผลกำไรและกลับรายการขาดทุนจากการด้อยค่า (ขาดทุนจากการด้อยค่า) </t>
  </si>
  <si>
    <t xml:space="preserve">   ซึ่งเป็นไปตาม TFRS 9</t>
  </si>
  <si>
    <t>TAS 1.82.3</t>
  </si>
  <si>
    <r>
      <t xml:space="preserve">ส่วนแบ่งกำไร (ขาดทุน) จากเงินลงทุนในบริษัทย่อย </t>
    </r>
    <r>
      <rPr>
        <sz val="15"/>
        <color rgb="FFFF0000"/>
        <rFont val="Angsana New"/>
        <family val="1"/>
      </rPr>
      <t>การร่วมค้า และบริษัทร่วม</t>
    </r>
  </si>
  <si>
    <t xml:space="preserve">   ที่ใช้วิธีส่วนได้เสีย</t>
  </si>
  <si>
    <t>7, 8</t>
  </si>
  <si>
    <t>รายได้ (ค่าใช้จ่าย) อื่นจากบริษัทย่อย กิจการที่มีการควบคุมร่วมกัน และบริษัทร่วม</t>
  </si>
  <si>
    <t>TAS 1.82.3ก</t>
  </si>
  <si>
    <t>ผลกำไร (ขาดทุน) จากการจัดประเภทใหม่ของสินทรัพย์ทางการเงินที่เคยรับรู้ไว้</t>
  </si>
  <si>
    <t xml:space="preserve">   ด้วยราคาทุนตัดจำหน่าย</t>
  </si>
  <si>
    <t>TAS 1.82.3ข</t>
  </si>
  <si>
    <t>ผลกำไร (ขาดทุน) สะสมจากการจัดประเภทใหม่ของสินทรัพย์ทางการเงินที่เคย</t>
  </si>
  <si>
    <t xml:space="preserve">   รับรู้ไว้ในกำไรขาดทุนเบ็ดเสร็จอื่น</t>
  </si>
  <si>
    <t>TFRS 7.24ค, TFRS 9.6.6.4</t>
  </si>
  <si>
    <t>ผลกำไร (ขาดทุน) สำหรับการป้องกันความเสี่ยงของกลุ่มของรายการของฐานะสุทธิ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</si>
  <si>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</si>
  <si>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</si>
  <si>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สำหรับงวดจากการดำเนินงานต่อเนื่อง</t>
  </si>
  <si>
    <t>TFRS 5.33.1,          TAS 1.82.5ก</t>
  </si>
  <si>
    <t>กำไร (ขาดทุน) สำหรับงวดจากการดำเนินงานที่ยกเลิก - สุทธิจากภาษี</t>
  </si>
  <si>
    <r>
      <t>กำไร (ขาดทุน) สำหรับงวด</t>
    </r>
    <r>
      <rPr>
        <b/>
        <sz val="15"/>
        <color indexed="10"/>
        <rFont val="Angsana New"/>
        <family val="1"/>
      </rPr>
      <t xml:space="preserve"> </t>
    </r>
    <r>
      <rPr>
        <b/>
        <vertAlign val="superscript"/>
        <sz val="15"/>
        <color rgb="FFFF0000"/>
        <rFont val="Angsana New"/>
        <family val="1"/>
      </rPr>
      <t>(8)</t>
    </r>
  </si>
  <si>
    <t>ตัวอย่างนี้แสดงกำไรขั้นต้นซึ่งเป็นประโยชน์ต่อธุรกิจผลิต แต่อาจมีประโยชน์น้อยสำหรับธุรกิจอื่น รูปแบบอื่น เช่น แสดงตามรายได้ที่มีนัยสำคัญ/รวมรายได้/รายได้อื่น/ ค่าใช้จ่ายตามหน้าที่ อาจเหมาะสมกว่า</t>
  </si>
  <si>
    <r>
      <rPr>
        <sz val="12"/>
        <color rgb="FFFF0000"/>
        <rFont val="Angsana New"/>
        <family val="1"/>
      </rPr>
      <t>(8)</t>
    </r>
    <r>
      <rPr>
        <sz val="12"/>
        <rFont val="Angsana New"/>
        <family val="1"/>
      </rPr>
      <t xml:space="preserve">  </t>
    </r>
    <r>
      <rPr>
        <i/>
        <sz val="12"/>
        <color indexed="12"/>
        <rFont val="Angsana New"/>
        <family val="1"/>
      </rPr>
      <t>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 "กำไร (ขาดทุน) สำหรับปีและกำไรขาดทุนเบ็ดเสร็จอื่น" [Insights 4.1.10.20]</t>
    </r>
  </si>
  <si>
    <r>
      <t xml:space="preserve">(*) (+) (**) (O)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(7)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</si>
  <si>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r>
      <t>งบกำไรขาดทุนเบ็ดเสร็จ (ไม่ได้ตรวจสอบ)</t>
    </r>
    <r>
      <rPr>
        <b/>
        <sz val="15"/>
        <color rgb="FFFF0000"/>
        <rFont val="Angsana New"/>
        <family val="1"/>
      </rPr>
      <t xml:space="preserve"> (O)</t>
    </r>
  </si>
  <si>
    <r>
      <t xml:space="preserve">กำไรขาดทุนเบ็ดเสร็จอื่น </t>
    </r>
    <r>
      <rPr>
        <b/>
        <vertAlign val="superscript"/>
        <sz val="15"/>
        <color rgb="FFFF0000"/>
        <rFont val="Angsana New"/>
        <family val="1"/>
      </rPr>
      <t>(9)</t>
    </r>
  </si>
  <si>
    <t>TAS 21.52.2</t>
  </si>
  <si>
    <t>ผลต่างของอัตราแลกเปลี่ยนจากการแปลงค่างบการเงิน</t>
  </si>
  <si>
    <r>
      <t>ผลกำไร (ขาดทุน) จาก</t>
    </r>
    <r>
      <rPr>
        <sz val="15"/>
        <color rgb="FFFF0000"/>
        <rFont val="Angsana New"/>
        <family val="1"/>
      </rPr>
      <t>การ</t>
    </r>
    <r>
      <rPr>
        <sz val="15"/>
        <rFont val="Angsana New"/>
        <family val="1"/>
      </rPr>
      <t>ป้องกันความเสี่ยงกระแสเงินสด</t>
    </r>
  </si>
  <si>
    <t>TAS 1.91, TFRS 7.24ค, 24จ, TFRS 9.6.5.13</t>
  </si>
  <si>
    <t>ผลกำไร (ขาดทุน) จากการป้องกันความเสี่ยงของเงินลงทุนสุทธิในหน่วยงาน</t>
  </si>
  <si>
    <t xml:space="preserve">   ต่างประเทศ</t>
  </si>
  <si>
    <t>TFRS 7.20.1.7, .8</t>
  </si>
  <si>
    <t>ผลกำไร (ขาดทุน) จากการวัดมูลค่าสินทรัพย์ทางการเงิน</t>
  </si>
  <si>
    <r>
      <t xml:space="preserve">ส่วนแบ่งกำไรขาดทุนเบ็ดเสร็จอื่นของบริษัทย่อย </t>
    </r>
    <r>
      <rPr>
        <sz val="15"/>
        <color rgb="FFFF0000"/>
        <rFont val="Angsana New"/>
        <family val="1"/>
      </rPr>
      <t>การร่วมค้า และบริษัทร่วม</t>
    </r>
  </si>
  <si>
    <t xml:space="preserve">   ตามวิธีส่วนได้เสีย</t>
  </si>
  <si>
    <t>องค์ประกอบอื่นของกำไรขาดทุนเบ็ดเสร็จอื่น</t>
  </si>
  <si>
    <r>
      <t>ภาษีเงินได้ของรายการที่อาจถูกจัดประเภทใหม่ไว้ในกำไรหรือขาดทุนในภายหลัง</t>
    </r>
    <r>
      <rPr>
        <sz val="15"/>
        <color indexed="10"/>
        <rFont val="Angsana New"/>
        <family val="1"/>
      </rPr>
      <t xml:space="preserve"> </t>
    </r>
    <r>
      <rPr>
        <b/>
        <vertAlign val="superscript"/>
        <sz val="15"/>
        <color rgb="FFFF0000"/>
        <rFont val="Angsana New"/>
        <family val="1"/>
      </rPr>
      <t>(10)</t>
    </r>
  </si>
  <si>
    <t>TAS 1.82ก.2.1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</si>
  <si>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</si>
  <si>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</si>
  <si>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</si>
  <si>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r>
      <t>ผลกำไร (ขาดทุน) จากการตี</t>
    </r>
    <r>
      <rPr>
        <sz val="15"/>
        <color rgb="FFFF0000"/>
        <rFont val="Angsana New"/>
        <family val="1"/>
      </rPr>
      <t>ราคา</t>
    </r>
    <r>
      <rPr>
        <sz val="15"/>
        <rFont val="Angsana New"/>
        <family val="1"/>
      </rPr>
      <t>สินทรัพย์ใหม่</t>
    </r>
  </si>
  <si>
    <t>ผลกำไร (ขาดทุน) จากการวัดมูลค่าใหม่ของผลประโยชน์พนักงานที่กำหนดไว้</t>
  </si>
  <si>
    <t>TAS 1.7</t>
  </si>
  <si>
    <t>การเปลี่ยนแปลงมูลค่ายุติธรรมของหนี้สินทางการเงินที่เป็นผลจากการ</t>
  </si>
  <si>
    <t xml:space="preserve">   เปลี่ยนแปลงความเสี่ยงด้านเครดิต</t>
  </si>
  <si>
    <t>ผลกำไร (ขาดทุน) จากเครื่องมือป้องกันความเสี่ยงในการป้องกันความเสี่ยง</t>
  </si>
  <si>
    <t xml:space="preserve">   เงินลงทุนในตราสารทุน</t>
  </si>
  <si>
    <r>
      <t xml:space="preserve">ภาษีเงินได้ของรายการที่จะไม่ถูกจัดประเภทใหม่ไว้ในกำไรหรือขาดทุนในภายหลัง </t>
    </r>
    <r>
      <rPr>
        <b/>
        <vertAlign val="superscript"/>
        <sz val="15"/>
        <color rgb="FFFF0000"/>
        <rFont val="Angsana New"/>
        <family val="1"/>
      </rPr>
      <t>(10)</t>
    </r>
  </si>
  <si>
    <t>รวมรายการที่จะไม่ถูกจัดประเภทใหม่ไว้ในกำไรหรือขาดทุนในภายหลัง</t>
  </si>
  <si>
    <r>
      <t>กำไร (ขาดทุน) เบ็ดเสร็จรวมสำหรับงวด</t>
    </r>
    <r>
      <rPr>
        <b/>
        <vertAlign val="superscript"/>
        <sz val="15"/>
        <color rgb="FFFF0000"/>
        <rFont val="Angsana New"/>
        <family val="1"/>
      </rPr>
      <t>(9)</t>
    </r>
  </si>
  <si>
    <r>
      <t>การแบ่งปันกำไร (ขาดทุน) เบ็ดเสร็จรวม</t>
    </r>
    <r>
      <rPr>
        <b/>
        <vertAlign val="superscript"/>
        <sz val="15"/>
        <color rgb="FFFF0000"/>
        <rFont val="Angsana New"/>
        <family val="1"/>
      </rPr>
      <t>(9)</t>
    </r>
  </si>
  <si>
    <r>
      <t xml:space="preserve">(9) </t>
    </r>
    <r>
      <rPr>
        <sz val="12"/>
        <color indexed="12"/>
        <rFont val="Angsana New"/>
        <family val="1"/>
      </rPr>
      <t>ในบรรทัด "กำไรขาดทุนเบ็ดเสร็จอื่น" และ "กำไรขาดทุนเบ็ดเสร็จรวมสำหรับงวด" กำหนดให้แสดงรายการ ถึงแม้ว่าจะไม่มีรายการกำไรขาดทุนเบ็ดเสร็จอืนสำหรับงวด</t>
    </r>
  </si>
  <si>
    <r>
      <t xml:space="preserve">(*) (+) (**) (10)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</si>
  <si>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</si>
  <si>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TAS 33.66</t>
  </si>
  <si>
    <t>กำไร (ขาดทุน) จากการดำเนินงานต่อเนื่อง</t>
  </si>
  <si>
    <t>TAS 33.68</t>
  </si>
  <si>
    <t>กำไร (ขาดทุน) จากการดำเนินงานที่ยกเลิก</t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</si>
  <si>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</si>
  <si>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r>
      <t xml:space="preserve">(*) (+) (**)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</si>
  <si>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เอกสารแนบ 3.2</t>
  </si>
  <si>
    <r>
      <t xml:space="preserve">งบกำไรขาดทุน (ไม่ได้ตรวจสอบ) </t>
    </r>
    <r>
      <rPr>
        <b/>
        <sz val="15"/>
        <color rgb="FFFF0000"/>
        <rFont val="Angsana New"/>
        <family val="1"/>
      </rPr>
      <t>(O)</t>
    </r>
  </si>
  <si>
    <t>สองงบ/กำไรขั้นเดียว/ตามหน้าที่</t>
  </si>
  <si>
    <t>(แสดงการนำเสนอกำไรขาดทุนเบ็ดเสร็จแบบสองงบ กำไรขั้นเดียวและจำแนกค่าใช้จ่ายตามหน้าที่)</t>
  </si>
  <si>
    <r>
      <t>ค่าใช้จ่าย</t>
    </r>
    <r>
      <rPr>
        <b/>
        <i/>
        <sz val="15"/>
        <color indexed="10"/>
        <rFont val="Angsana New"/>
        <family val="1"/>
      </rPr>
      <t xml:space="preserve"> </t>
    </r>
  </si>
  <si>
    <t>(ระบุค่าใช้จ่ายหรือขาดทุนอื่นที่มีสาระสำคัญ)</t>
  </si>
  <si>
    <t xml:space="preserve">ค่าใช้จ่ายอื่น </t>
  </si>
  <si>
    <t>ผลต่างระหว่างมูลค่าตามบัญชีของเงินปันผลค้างจ่ายกับมูลค่าตามบัญชีของ</t>
  </si>
  <si>
    <t xml:space="preserve">   สินทรัพย์ที่ไม่ใช่เงินสดที่จ่ายให้</t>
  </si>
  <si>
    <t>TFRS 5.33.1,            TAS 1.82.5ก</t>
  </si>
  <si>
    <r>
      <t xml:space="preserve">กำไร (ขาดทุน) สำหรับงวด </t>
    </r>
    <r>
      <rPr>
        <b/>
        <vertAlign val="superscript"/>
        <sz val="15"/>
        <color rgb="FFFF0000"/>
        <rFont val="Angsana New"/>
        <family val="1"/>
      </rPr>
      <t>(8)</t>
    </r>
  </si>
  <si>
    <t>ตัวอย่างงบการเงินนี้ ไม่ได้แสดงรายได้จากการขาย/ต้นทุนขาย/กำไรขั้นต้น ซึ่งรูปแบบนี้เป็นประโยชน์ต่อธุรกิจที่มิได้มีแต่การผลิตเพียงธุรกิจเดียว  ธุรกิจที่ผลิตเพียงธุรกิจเดียว โปรดดูเอกสารแนบ 3</t>
  </si>
  <si>
    <r>
      <rPr>
        <sz val="14"/>
        <color rgb="FFFF0000"/>
        <rFont val="Angsana New"/>
        <family val="1"/>
      </rPr>
      <t>(8)</t>
    </r>
    <r>
      <rPr>
        <i/>
        <sz val="12"/>
        <color indexed="12"/>
        <rFont val="Angsana New"/>
        <family val="1"/>
      </rPr>
      <t xml:space="preserve">  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และควรจะเปลี่ยนคำอธิบายรายการเป็น" กำไร (ขาดทุน) สำหรับงวด และกำไรขาดทุนเบ็ดเสร็จอื่น "[Insights 4.1.10.20]</t>
    </r>
  </si>
  <si>
    <t>ตัวอย่างงบการเงินนี้ ไม่ได้แสดงรายได้จากการขาย/ต้นทุนขาย/กำไรขั้นต้น ซึ่งรูปแบบนี้เป็นประโยชน์ต่อธุรกิจที่มิได้มีแต่การผลิตเพียงธุรกิจเดียว  ธุรกิจที่ผลิตเพียงธุรกิจเดียว โปรดดูเอกสารแนบ 3.3</t>
  </si>
  <si>
    <r>
      <t xml:space="preserve">(*) (+) (**) </t>
    </r>
    <r>
      <rPr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</si>
  <si>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กำไร(ขาดทุน)สำหรับงวด</t>
  </si>
  <si>
    <r>
      <t>กำไรขาดทุนเบ็ดเสร็จอื่น</t>
    </r>
    <r>
      <rPr>
        <b/>
        <vertAlign val="superscript"/>
        <sz val="15"/>
        <color rgb="FFFF0000"/>
        <rFont val="Angsana New"/>
        <family val="1"/>
      </rPr>
      <t>(9)</t>
    </r>
  </si>
  <si>
    <r>
      <t>ภาษีเงินได้ของรายการที่อาจถูกจัดประเภทใหม่ไว้ในกำไรหรือขาดทุนในภายหลัง</t>
    </r>
    <r>
      <rPr>
        <b/>
        <vertAlign val="superscript"/>
        <sz val="15"/>
        <color rgb="FFFF0000"/>
        <rFont val="Angsana New"/>
        <family val="1"/>
      </rPr>
      <t>(10)</t>
    </r>
  </si>
  <si>
    <r>
      <t>ภาษีเงินได้ของรายการที่จะไม่ถูกจัดประเภทใหม่ไว้ในกำไรหรือขาดทุนในภายหลัง</t>
    </r>
    <r>
      <rPr>
        <b/>
        <vertAlign val="superscript"/>
        <sz val="15"/>
        <color rgb="FFFF0000"/>
        <rFont val="Angsana New"/>
        <family val="1"/>
      </rPr>
      <t>(10)</t>
    </r>
  </si>
  <si>
    <r>
      <t xml:space="preserve">(*) (+) (**) (10) และ (O) 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</si>
  <si>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เอกสารแนบ 3.3</t>
  </si>
  <si>
    <t>สองงบ/กำไรหลายขั้น/ตามหน้าที่</t>
  </si>
  <si>
    <t>(แสดงการนำเสนอกำไรขาดทุนเบ็ดเสร็จแบบสองงบ กำไรสองขั้นและจำแนกค่าใช้จ่ายตามหน้าที่)</t>
  </si>
  <si>
    <t>(ระบุรายค่าใช้จ่ายหรือขาดทุนที่มีสาระสำคัญ)</t>
  </si>
  <si>
    <r>
      <t>ค่าใช้จ่ายอื่น</t>
    </r>
    <r>
      <rPr>
        <sz val="15"/>
        <color indexed="12"/>
        <rFont val="Angsana New"/>
        <family val="1"/>
      </rPr>
      <t xml:space="preserve"> </t>
    </r>
  </si>
  <si>
    <t>TFRS 5.33.1, TAS 1.82.5ก</t>
  </si>
  <si>
    <r>
      <t>กำไร (ขาดทุน) สำหรับงวด</t>
    </r>
    <r>
      <rPr>
        <b/>
        <vertAlign val="superscript"/>
        <sz val="15"/>
        <color rgb="FFFF0000"/>
        <rFont val="Angsana New"/>
        <family val="1"/>
      </rPr>
      <t>(8)</t>
    </r>
  </si>
  <si>
    <r>
      <rPr>
        <sz val="12"/>
        <color indexed="10"/>
        <rFont val="Angsana New"/>
        <family val="1"/>
      </rPr>
      <t>(8)</t>
    </r>
    <r>
      <rPr>
        <sz val="12"/>
        <rFont val="Angsana New"/>
        <family val="1"/>
      </rPr>
      <t xml:space="preserve"> </t>
    </r>
    <r>
      <rPr>
        <sz val="12"/>
        <color indexed="12"/>
        <rFont val="Angsana New"/>
        <family val="1"/>
      </rPr>
      <t xml:space="preserve"> </t>
    </r>
    <r>
      <rPr>
        <i/>
        <sz val="12"/>
        <color indexed="12"/>
        <rFont val="Angsana New"/>
        <family val="1"/>
      </rPr>
      <t>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 "กำไร (ขาดทุน) สำหรับปีและกำไรขาดทุนเบ็ดเสร็จอื่น" [Insights 4.1.10.20]</t>
    </r>
  </si>
  <si>
    <t>ตัวอย่างงบการเงินนี้ แสดงกำไรขั้นต้นเป็นประโยชน์ต่อธุรกิจผลิตเพียงธุรกิจเดียวแต่อาจมีประโยชน์น้อยสำหรับธุรกิจอื่นงบการเงินแบบอื่น เช่น แสดงตามรายได้ที่มีนัยสำคัญ/รวมรายได้/รายได้อื่น/ค่าใช้จ่าย</t>
  </si>
  <si>
    <t>ตามหน้าที่ อาจมีความเหมาะสม</t>
  </si>
  <si>
    <r>
      <t xml:space="preserve">(*) (+) (**) </t>
    </r>
    <r>
      <rPr>
        <i/>
        <sz val="12"/>
        <color rgb="FF0000FF"/>
        <rFont val="Angsana New"/>
        <family val="1"/>
      </rPr>
      <t xml:space="preserve">และ </t>
    </r>
    <r>
      <rPr>
        <sz val="12"/>
        <color indexed="10"/>
        <rFont val="Angsana New"/>
        <family val="1"/>
      </rPr>
      <t xml:space="preserve">(O)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</si>
  <si>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 xml:space="preserve">กำไร (ขาดทุน) สำหรับงวด </t>
  </si>
  <si>
    <t>ผลกำไร (ขาดทุน) จากเงินลงทุนในตราสารทุนที่กำหนดให้วัดมูลค่าด้วยมูลค่ายุติธรรม</t>
  </si>
  <si>
    <t xml:space="preserve">   ผ่านกำไรขาดทุนเบ็ดเสร็จอื่น</t>
  </si>
  <si>
    <t>การเปลี่ยนแปลงมูลค่ายุติธรรมของหนี้สินทางการเงินที่เป็นผลจากการเปลี่ยนแปลง</t>
  </si>
  <si>
    <t xml:space="preserve">  ความเสี่ยงด้านเครดิต</t>
  </si>
  <si>
    <t>เงินให้กู้ยืมระยะยาวที่ถึงกำหนดชำระ</t>
  </si>
  <si>
    <t>ภายในหนึ่งปี - กิจการที่เกี่ยวข้องกัน</t>
  </si>
  <si>
    <t>เงินให้กู้ยืมระยะยาว - กิจการที่เกี่ยวข้องกัน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</si>
  <si>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</si>
  <si>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</si>
  <si>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</si>
  <si>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เงินให้กู้ยืมระยะยาวแก่กิจการที่เกี่ยวข้องกัน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</si>
  <si>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</si>
  <si>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ดอกเบี้ยรับ</t>
  </si>
  <si>
    <t>เงินฝากธนาคารที่มีภาระค้ำประกันเพิ่มขึ้น</t>
  </si>
  <si>
    <t>กำไรจากการเปลี่ยนแปลงสัญญาเช่า</t>
  </si>
  <si>
    <t>ภาษีเงินได้จ่าย</t>
  </si>
  <si>
    <t>กระแสเงินสดสุทธิใช้ไปในกิจกรรมลงทุน</t>
  </si>
  <si>
    <t>เงินสดจ่ายสุทธิจากเงินกู้ยืมระยะสั้นจากสถาบันการเงิน</t>
  </si>
  <si>
    <t>การแบ่งปันกำไรขาดทุน</t>
  </si>
  <si>
    <t>การแบ่งปันกำไรขาดทุนเบ็ดเสร็จรวม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</si>
  <si>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</si>
  <si>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</si>
  <si>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กำไรขาดทุนเบ็ดเสร็จอื่น</t>
  </si>
  <si>
    <t>รวมกำไรขาดทุนเบ็ดเสร็จสำหรับงวด</t>
  </si>
  <si>
    <t>กำไรขาดทุนเบ็ดเสร็จสำหรับงวด</t>
  </si>
  <si>
    <t>ลูกหนี้เงินให้สินเชื่อและลูกหนี้ตามสัญญาเช่าซื้อ</t>
  </si>
  <si>
    <t>หนี้สินอนุพันธ์</t>
  </si>
  <si>
    <t>องค์ประกอบอื่นของส่วนของผู้ถือหุ้น</t>
  </si>
  <si>
    <t xml:space="preserve">                                           </t>
  </si>
  <si>
    <t>ยอดคงเหลือ ณ วันที่ 1 มกราคม 2566</t>
  </si>
  <si>
    <t>ยอดคงเหลือ ณ วันที่ 31 มีนาคม 2566</t>
  </si>
  <si>
    <t>สำหรับงวดสามเดือนสิ้นสุดวันที่ 31 มีนาคม 2566</t>
  </si>
  <si>
    <t xml:space="preserve">   ราคาทุนตัดจำหน่ายและลูกหนี้ตามสัญญาเช่าซื้อ</t>
  </si>
  <si>
    <t>ขาดทุน (กำไร) จากการขายทรัพย์สินรอการขาย</t>
  </si>
  <si>
    <t>ดอกเบี้ยรับในการให้บริการสินเชื่อและสัญญาเช่าซื้อ</t>
  </si>
  <si>
    <t>เงินให้กู้ยืมระยะสั้น - พนักงานและบุคคลหรือกิจการที่เกี่ยวข้องกัน</t>
  </si>
  <si>
    <t xml:space="preserve">
ของส่วนของผู้ถือหุ้น</t>
  </si>
  <si>
    <t>องค์ประกอบอื่น</t>
  </si>
  <si>
    <t>ของส่วนของผู้ถือหุ้น</t>
  </si>
  <si>
    <t>สำรองการป้องกัน</t>
  </si>
  <si>
    <t xml:space="preserve">     กำไรขาดทุนเบ็ดเสร็จอื่นสำหรับงวด</t>
  </si>
  <si>
    <t>เงินสดและรายการเทียบเท่าเงินสด (ลดลง) เพิ่มขึ้นสุทธิ</t>
  </si>
  <si>
    <t>ผล (ขาดทุน) กำไรจากการตัดรายการสินทรัพย์ทางการเงินที่วัดมูลค่าด้วย</t>
  </si>
  <si>
    <t>ผลขาดทุน (กำไร) จากการตัดรายการสินทรัพย์ทางการเงินที่วัด</t>
  </si>
  <si>
    <t xml:space="preserve">   มูลค่าด้วยราคาทุนตัดจำหน่ายและลูกหนี้ตามสัญญาเช่าซื้อ</t>
  </si>
  <si>
    <t>(กำไร) ขาดทุนจากการขายที่ดิน อาคารและอุปกรณ์</t>
  </si>
  <si>
    <t>ผลขาดทุนจากการป้องกันความเสี่ยงกระแสเงินสด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</si>
</sst>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_);\(0\)"/>
  </numFmts>
  <fonts count="65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indexed="10"/>
      <name val="Angsana New"/>
      <family val="1"/>
    </font>
    <font>
      <i/>
      <sz val="15"/>
      <color indexed="12"/>
      <name val="Angsana New"/>
      <family val="1"/>
    </font>
    <font>
      <b/>
      <i/>
      <sz val="15"/>
      <color indexed="10"/>
      <name val="Angsana New"/>
      <family val="1"/>
    </font>
    <font>
      <sz val="15"/>
      <color indexed="12"/>
      <name val="Angsana New"/>
      <family val="1"/>
    </font>
    <font>
      <sz val="16"/>
      <name val="Angsana New"/>
      <family val="1"/>
    </font>
    <font>
      <b/>
      <sz val="11"/>
      <name val="Times New Roman"/>
      <family val="1"/>
    </font>
    <font>
      <b/>
      <i/>
      <sz val="14"/>
      <name val="Angsana New"/>
      <family val="1"/>
    </font>
    <font>
      <i/>
      <sz val="14"/>
      <color indexed="12"/>
      <name val="Angsana New"/>
      <family val="1"/>
    </font>
    <font>
      <sz val="11"/>
      <name val="Times New Roman"/>
      <family val="1"/>
    </font>
    <font>
      <sz val="8"/>
      <name val="Angsana New"/>
      <family val="1"/>
    </font>
    <font>
      <b/>
      <sz val="15"/>
      <color indexed="10"/>
      <name val="Angsana New"/>
      <family val="1"/>
    </font>
    <font>
      <sz val="10"/>
      <name val="Arial"/>
      <family val="2"/>
    </font>
    <font>
      <sz val="12"/>
      <color indexed="10"/>
      <name val="Angsana New"/>
      <family val="1"/>
    </font>
    <font>
      <sz val="12"/>
      <color indexed="12"/>
      <name val="Angsana New"/>
      <family val="1"/>
    </font>
    <font>
      <i/>
      <sz val="12"/>
      <color indexed="12"/>
      <name val="Angsana New"/>
      <family val="1"/>
    </font>
    <font>
      <i/>
      <sz val="15"/>
      <color rgb="FF0000FF"/>
      <name val="Angsana New"/>
      <family val="1"/>
    </font>
    <font>
      <sz val="15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i/>
      <sz val="14"/>
      <color rgb="FF0000FF"/>
      <name val="Angsana New"/>
      <family val="1"/>
    </font>
    <font>
      <b/>
      <sz val="15"/>
      <color rgb="FFFF0000"/>
      <name val="Angsana New"/>
      <family val="1"/>
    </font>
    <font>
      <sz val="8"/>
      <color rgb="FF0000FF"/>
      <name val="Arial"/>
      <family val="2"/>
    </font>
    <font>
      <sz val="8"/>
      <color indexed="12"/>
      <name val="Arial"/>
      <family val="2"/>
    </font>
    <font>
      <i/>
      <sz val="8"/>
      <color rgb="FF0000FF"/>
      <name val="Arial"/>
      <family val="2"/>
    </font>
    <font>
      <i/>
      <sz val="12"/>
      <color indexed="10"/>
      <name val="Angsana New"/>
      <family val="1"/>
    </font>
    <font>
      <b/>
      <sz val="8"/>
      <color rgb="FF0000FF"/>
      <name val="Arial"/>
      <family val="2"/>
    </font>
    <font>
      <b/>
      <sz val="8"/>
      <color indexed="12"/>
      <name val="Arial"/>
      <family val="2"/>
    </font>
    <font>
      <strike/>
      <sz val="14"/>
      <color rgb="FFFF0000"/>
      <name val="Angsana New"/>
      <family val="1"/>
    </font>
    <font>
      <sz val="15"/>
      <color rgb="FFFF0000"/>
      <name val="Angsana New"/>
      <family val="1"/>
    </font>
    <font>
      <sz val="12"/>
      <color rgb="FF0000FF"/>
      <name val="Angsana New"/>
      <family val="1"/>
    </font>
    <font>
      <sz val="12"/>
      <color rgb="FFFF0000"/>
      <name val="Angsana New"/>
      <family val="1"/>
    </font>
    <font>
      <b/>
      <vertAlign val="superscript"/>
      <sz val="15"/>
      <color rgb="FFFF0000"/>
      <name val="Angsana New"/>
      <family val="1"/>
    </font>
    <font>
      <i/>
      <sz val="12"/>
      <color rgb="FF0000FF"/>
      <name val="Angsana New"/>
      <family val="1"/>
    </font>
    <font>
      <sz val="14"/>
      <color rgb="FFFF0000"/>
      <name val="Angsana New"/>
      <family val="1"/>
    </font>
    <font>
      <b/>
      <sz val="12"/>
      <color theme="0"/>
      <name val="Angsana New"/>
      <family val="1"/>
    </font>
    <font>
      <b/>
      <sz val="12"/>
      <color theme="0"/>
      <name val="Times New Roman"/>
      <family val="1"/>
    </font>
    <font>
      <sz val="12"/>
      <color theme="0"/>
      <name val="Angsana New"/>
      <family val="1"/>
    </font>
    <font>
      <i/>
      <sz val="12"/>
      <color theme="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i/>
      <sz val="15"/>
      <color theme="0"/>
      <name val="Angsana New"/>
      <family val="1"/>
    </font>
    <font>
      <sz val="15"/>
      <name val="Arial"/>
      <family val="2"/>
    </font>
    <font>
      <sz val="10"/>
      <color theme="1"/>
      <name val="Arial"/>
      <family val="2"/>
    </font>
    <font>
      <sz val="16"/>
      <color theme="0"/>
      <name val="Angsana New"/>
      <family val="1"/>
    </font>
    <font>
      <b/>
      <sz val="15"/>
      <color theme="0" tint="-0.14999847407452621"/>
      <name val="Angsana New"/>
      <family val="1"/>
    </font>
    <font>
      <i/>
      <sz val="15"/>
      <color theme="0" tint="-0.14999847407452621"/>
      <name val="Angsana New"/>
      <family val="1"/>
    </font>
    <font>
      <b/>
      <sz val="16"/>
      <color rgb="FF0000FF"/>
      <name val="Arial"/>
      <family val="2"/>
    </font>
    <font>
      <i/>
      <sz val="16"/>
      <name val="Angsana New"/>
      <family val="1"/>
    </font>
    <font>
      <b/>
      <sz val="16"/>
      <color theme="0"/>
      <name val="Times New Roman"/>
      <family val="1"/>
    </font>
    <font>
      <b/>
      <sz val="16"/>
      <color theme="0"/>
      <name val="Angsana New"/>
      <family val="1"/>
    </font>
    <font>
      <b/>
      <sz val="16"/>
      <name val="Times New Roman"/>
      <family val="1"/>
    </font>
    <font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 style="medium">
        <color rgb="FF0000FF"/>
      </bottom>
      <diagonal/>
    </border>
    <border>
      <left/>
      <right/>
      <top style="medium">
        <color rgb="FF0000FF"/>
      </top>
      <bottom style="medium">
        <color rgb="FF0000FF"/>
      </bottom>
      <diagonal/>
    </border>
    <border>
      <left/>
      <right style="medium">
        <color rgb="FF0000FF"/>
      </right>
      <top style="medium">
        <color rgb="FF0000FF"/>
      </top>
      <bottom style="medium">
        <color rgb="FF0000FF"/>
      </bottom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0" borderId="0"/>
    <xf numFmtId="41" fontId="55" fillId="0" borderId="0" applyFont="0" applyFill="0" applyBorder="0" applyAlignment="0" applyProtection="0"/>
    <xf numFmtId="0" fontId="1" fillId="0" borderId="0"/>
  </cellStyleXfs>
  <cellXfs count="357">
    <xf numFmtId="0" fontId="0" fillId="0" borderId="0" xfId="0"/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3" fontId="5" fillId="0" borderId="0" xfId="0" applyNumberFormat="1" applyFont="1" applyFill="1" applyBorder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11" fillId="0" borderId="0" xfId="0" applyFont="1" applyFill="1" applyAlignment="1"/>
    <xf numFmtId="0" fontId="10" fillId="0" borderId="0" xfId="0" applyFont="1" applyFill="1" applyAlignment="1"/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7" fillId="0" borderId="0" xfId="0" applyFont="1" applyFill="1" applyAlignment="1"/>
    <xf numFmtId="37" fontId="5" fillId="0" borderId="0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4" fillId="2" borderId="0" xfId="0" applyFont="1" applyFill="1" applyAlignment="1"/>
    <xf numFmtId="0" fontId="12" fillId="0" borderId="0" xfId="0" applyFont="1" applyFill="1" applyAlignment="1">
      <alignment horizontal="left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3" fontId="5" fillId="0" borderId="1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0" fontId="5" fillId="0" borderId="0" xfId="0" applyFont="1" applyBorder="1" applyAlignment="1">
      <alignment wrapText="1"/>
    </xf>
    <xf numFmtId="37" fontId="4" fillId="0" borderId="0" xfId="0" applyNumberFormat="1" applyFont="1" applyFill="1" applyBorder="1" applyAlignment="1"/>
    <xf numFmtId="3" fontId="4" fillId="0" borderId="0" xfId="0" applyNumberFormat="1" applyFont="1" applyFill="1" applyAlignment="1"/>
    <xf numFmtId="43" fontId="4" fillId="0" borderId="4" xfId="1" applyFont="1" applyFill="1" applyBorder="1" applyAlignment="1"/>
    <xf numFmtId="3" fontId="5" fillId="0" borderId="2" xfId="0" applyNumberFormat="1" applyFont="1" applyFill="1" applyBorder="1" applyAlignment="1"/>
    <xf numFmtId="3" fontId="5" fillId="0" borderId="0" xfId="0" applyNumberFormat="1" applyFont="1" applyFill="1" applyAlignment="1"/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0" fontId="17" fillId="0" borderId="0" xfId="0" applyFont="1" applyFill="1" applyAlignment="1"/>
    <xf numFmtId="0" fontId="17" fillId="0" borderId="0" xfId="0" applyFont="1" applyFill="1" applyAlignment="1">
      <alignment horizontal="center"/>
    </xf>
    <xf numFmtId="0" fontId="9" fillId="0" borderId="0" xfId="0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37" fontId="10" fillId="0" borderId="0" xfId="0" applyNumberFormat="1" applyFont="1" applyFill="1" applyAlignment="1">
      <alignment horizontal="right"/>
    </xf>
    <xf numFmtId="0" fontId="9" fillId="0" borderId="0" xfId="0" applyFont="1" applyFill="1" applyAlignment="1"/>
    <xf numFmtId="37" fontId="9" fillId="0" borderId="0" xfId="0" applyNumberFormat="1" applyFont="1" applyFill="1" applyBorder="1" applyAlignment="1">
      <alignment horizontal="right"/>
    </xf>
    <xf numFmtId="0" fontId="18" fillId="0" borderId="0" xfId="0" applyFont="1" applyFill="1" applyAlignment="1">
      <alignment horizontal="center"/>
    </xf>
    <xf numFmtId="164" fontId="10" fillId="0" borderId="0" xfId="1" applyNumberFormat="1" applyFont="1" applyFill="1" applyAlignment="1">
      <alignment horizontal="right"/>
    </xf>
    <xf numFmtId="0" fontId="19" fillId="0" borderId="0" xfId="0" applyFont="1" applyFill="1" applyAlignment="1">
      <alignment horizontal="left"/>
    </xf>
    <xf numFmtId="164" fontId="10" fillId="0" borderId="0" xfId="1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37" fontId="0" fillId="0" borderId="4" xfId="0" applyNumberFormat="1" applyFont="1" applyFill="1" applyBorder="1" applyAlignment="1">
      <alignment horizontal="right"/>
    </xf>
    <xf numFmtId="0" fontId="0" fillId="0" borderId="0" xfId="0" applyFont="1" applyFill="1" applyAlignment="1"/>
    <xf numFmtId="37" fontId="0" fillId="0" borderId="4" xfId="0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0" fillId="0" borderId="0" xfId="0" applyFill="1" applyAlignment="1"/>
    <xf numFmtId="0" fontId="20" fillId="0" borderId="0" xfId="0" applyFont="1" applyFill="1" applyAlignment="1"/>
    <xf numFmtId="0" fontId="17" fillId="0" borderId="0" xfId="0" applyFont="1" applyAlignment="1">
      <alignment horizontal="center" vertical="top" wrapText="1"/>
    </xf>
    <xf numFmtId="0" fontId="17" fillId="0" borderId="0" xfId="0" applyFont="1" applyFill="1" applyAlignment="1">
      <alignment horizontal="center" vertical="top" wrapText="1"/>
    </xf>
    <xf numFmtId="37" fontId="0" fillId="0" borderId="0" xfId="0" applyNumberFormat="1" applyFont="1" applyFill="1" applyBorder="1" applyAlignment="1"/>
    <xf numFmtId="0" fontId="0" fillId="0" borderId="1" xfId="0" applyFont="1" applyFill="1" applyBorder="1" applyAlignment="1"/>
    <xf numFmtId="164" fontId="9" fillId="0" borderId="2" xfId="1" applyNumberFormat="1" applyFont="1" applyFill="1" applyBorder="1" applyAlignment="1">
      <alignment horizontal="right"/>
    </xf>
    <xf numFmtId="0" fontId="10" fillId="0" borderId="0" xfId="0" applyFont="1" applyFill="1"/>
    <xf numFmtId="0" fontId="5" fillId="0" borderId="0" xfId="0" applyFont="1" applyFill="1" applyAlignment="1">
      <alignment horizontal="right"/>
    </xf>
    <xf numFmtId="0" fontId="4" fillId="3" borderId="0" xfId="0" applyFont="1" applyFill="1" applyAlignment="1"/>
    <xf numFmtId="2" fontId="10" fillId="0" borderId="0" xfId="0" applyNumberFormat="1" applyFont="1" applyFill="1" applyAlignment="1">
      <alignment horizontal="center" wrapText="1"/>
    </xf>
    <xf numFmtId="0" fontId="27" fillId="4" borderId="0" xfId="0" applyFont="1" applyFill="1" applyAlignment="1">
      <alignment horizontal="left"/>
    </xf>
    <xf numFmtId="3" fontId="5" fillId="0" borderId="0" xfId="0" applyNumberFormat="1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3" fontId="4" fillId="0" borderId="0" xfId="0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vertical="top" wrapText="1"/>
    </xf>
    <xf numFmtId="3" fontId="5" fillId="0" borderId="1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3" fontId="5" fillId="0" borderId="3" xfId="0" applyNumberFormat="1" applyFont="1" applyFill="1" applyBorder="1" applyAlignment="1"/>
    <xf numFmtId="0" fontId="21" fillId="0" borderId="0" xfId="0" applyFont="1" applyFill="1" applyAlignment="1">
      <alignment horizontal="center"/>
    </xf>
    <xf numFmtId="0" fontId="32" fillId="4" borderId="0" xfId="0" applyFont="1" applyFill="1" applyAlignment="1">
      <alignment horizontal="left"/>
    </xf>
    <xf numFmtId="0" fontId="13" fillId="0" borderId="0" xfId="0" applyFont="1" applyFill="1" applyAlignment="1">
      <alignment wrapText="1"/>
    </xf>
    <xf numFmtId="0" fontId="34" fillId="0" borderId="0" xfId="0" applyFont="1" applyFill="1" applyAlignment="1">
      <alignment horizontal="left"/>
    </xf>
    <xf numFmtId="0" fontId="34" fillId="2" borderId="0" xfId="0" applyFont="1" applyFill="1" applyAlignment="1">
      <alignment horizontal="left"/>
    </xf>
    <xf numFmtId="0" fontId="34" fillId="0" borderId="0" xfId="0" applyFont="1" applyAlignment="1">
      <alignment horizontal="left" vertical="top"/>
    </xf>
    <xf numFmtId="0" fontId="36" fillId="0" borderId="0" xfId="0" applyFont="1" applyFill="1" applyAlignment="1">
      <alignment horizontal="left"/>
    </xf>
    <xf numFmtId="0" fontId="34" fillId="0" borderId="0" xfId="0" applyFont="1" applyFill="1" applyBorder="1" applyAlignment="1">
      <alignment wrapText="1"/>
    </xf>
    <xf numFmtId="0" fontId="38" fillId="0" borderId="0" xfId="0" applyFont="1" applyFill="1" applyAlignment="1">
      <alignment horizontal="left"/>
    </xf>
    <xf numFmtId="0" fontId="38" fillId="0" borderId="0" xfId="0" applyFont="1" applyAlignment="1">
      <alignment horizontal="left" vertical="center" wrapText="1"/>
    </xf>
    <xf numFmtId="0" fontId="38" fillId="0" borderId="0" xfId="0" applyFont="1" applyFill="1" applyAlignment="1">
      <alignment horizontal="left" wrapText="1"/>
    </xf>
    <xf numFmtId="0" fontId="38" fillId="0" borderId="0" xfId="0" applyFont="1" applyAlignment="1">
      <alignment horizontal="left" vertical="top" wrapText="1"/>
    </xf>
    <xf numFmtId="0" fontId="38" fillId="0" borderId="0" xfId="0" applyFont="1" applyAlignment="1">
      <alignment horizontal="left" wrapText="1"/>
    </xf>
    <xf numFmtId="43" fontId="4" fillId="0" borderId="0" xfId="1" applyFont="1" applyFill="1" applyBorder="1" applyAlignment="1"/>
    <xf numFmtId="0" fontId="39" fillId="0" borderId="0" xfId="0" applyFont="1" applyFill="1" applyAlignment="1">
      <alignment horizontal="left" wrapText="1"/>
    </xf>
    <xf numFmtId="0" fontId="39" fillId="0" borderId="0" xfId="0" applyFont="1" applyFill="1" applyAlignment="1">
      <alignment horizontal="left"/>
    </xf>
    <xf numFmtId="0" fontId="35" fillId="0" borderId="0" xfId="0" applyFont="1" applyFill="1" applyAlignment="1">
      <alignment horizontal="left" wrapText="1"/>
    </xf>
    <xf numFmtId="0" fontId="34" fillId="0" borderId="0" xfId="0" applyFont="1" applyFill="1" applyAlignment="1">
      <alignment horizontal="left" vertical="top"/>
    </xf>
    <xf numFmtId="0" fontId="0" fillId="5" borderId="0" xfId="0" applyFill="1" applyAlignment="1">
      <alignment horizontal="left"/>
    </xf>
    <xf numFmtId="0" fontId="0" fillId="5" borderId="0" xfId="0" applyFont="1" applyFill="1" applyAlignment="1">
      <alignment horizontal="left"/>
    </xf>
    <xf numFmtId="0" fontId="40" fillId="0" borderId="0" xfId="0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0" fontId="0" fillId="0" borderId="0" xfId="0" applyFill="1" applyAlignment="1">
      <alignment wrapText="1"/>
    </xf>
    <xf numFmtId="0" fontId="27" fillId="0" borderId="0" xfId="0" applyFont="1" applyFill="1" applyAlignment="1">
      <alignment horizontal="left"/>
    </xf>
    <xf numFmtId="0" fontId="29" fillId="0" borderId="0" xfId="0" applyFont="1" applyFill="1" applyAlignment="1">
      <alignment horizontal="left"/>
    </xf>
    <xf numFmtId="0" fontId="30" fillId="0" borderId="0" xfId="0" applyFont="1" applyFill="1" applyAlignment="1">
      <alignment horizontal="left"/>
    </xf>
    <xf numFmtId="0" fontId="31" fillId="0" borderId="0" xfId="0" applyFont="1" applyFill="1" applyAlignment="1">
      <alignment horizontal="center"/>
    </xf>
    <xf numFmtId="0" fontId="6" fillId="0" borderId="0" xfId="0" applyFont="1" applyFill="1" applyAlignment="1"/>
    <xf numFmtId="0" fontId="16" fillId="0" borderId="0" xfId="0" applyFont="1" applyFill="1" applyAlignment="1">
      <alignment horizontal="left"/>
    </xf>
    <xf numFmtId="0" fontId="4" fillId="0" borderId="7" xfId="0" applyFont="1" applyFill="1" applyBorder="1" applyAlignment="1"/>
    <xf numFmtId="0" fontId="38" fillId="0" borderId="9" xfId="0" applyFont="1" applyBorder="1" applyAlignment="1">
      <alignment horizontal="left" wrapText="1"/>
    </xf>
    <xf numFmtId="0" fontId="4" fillId="0" borderId="10" xfId="0" applyFont="1" applyFill="1" applyBorder="1" applyAlignment="1"/>
    <xf numFmtId="0" fontId="38" fillId="0" borderId="12" xfId="0" applyFont="1" applyBorder="1" applyAlignment="1">
      <alignment horizontal="left" wrapText="1"/>
    </xf>
    <xf numFmtId="0" fontId="4" fillId="0" borderId="15" xfId="0" applyFont="1" applyFill="1" applyBorder="1" applyAlignment="1"/>
    <xf numFmtId="0" fontId="6" fillId="0" borderId="15" xfId="0" applyFont="1" applyFill="1" applyBorder="1" applyAlignment="1">
      <alignment horizontal="center"/>
    </xf>
    <xf numFmtId="3" fontId="5" fillId="0" borderId="15" xfId="0" applyNumberFormat="1" applyFont="1" applyFill="1" applyBorder="1" applyAlignment="1"/>
    <xf numFmtId="0" fontId="5" fillId="0" borderId="15" xfId="0" applyFont="1" applyFill="1" applyBorder="1" applyAlignment="1"/>
    <xf numFmtId="3" fontId="5" fillId="0" borderId="16" xfId="0" applyNumberFormat="1" applyFont="1" applyFill="1" applyBorder="1" applyAlignment="1"/>
    <xf numFmtId="0" fontId="8" fillId="0" borderId="10" xfId="0" applyFont="1" applyFill="1" applyBorder="1" applyAlignment="1"/>
    <xf numFmtId="0" fontId="24" fillId="0" borderId="15" xfId="0" applyFont="1" applyFill="1" applyBorder="1" applyAlignment="1">
      <alignment horizontal="left"/>
    </xf>
    <xf numFmtId="0" fontId="8" fillId="0" borderId="15" xfId="0" applyFont="1" applyFill="1" applyBorder="1" applyAlignment="1"/>
    <xf numFmtId="0" fontId="8" fillId="0" borderId="16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34" fillId="0" borderId="12" xfId="0" applyFont="1" applyFill="1" applyBorder="1" applyAlignment="1">
      <alignment horizontal="left"/>
    </xf>
    <xf numFmtId="0" fontId="34" fillId="0" borderId="14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center"/>
    </xf>
    <xf numFmtId="3" fontId="5" fillId="0" borderId="10" xfId="0" applyNumberFormat="1" applyFont="1" applyFill="1" applyBorder="1" applyAlignment="1"/>
    <xf numFmtId="0" fontId="5" fillId="0" borderId="10" xfId="0" applyFont="1" applyFill="1" applyBorder="1" applyAlignment="1"/>
    <xf numFmtId="3" fontId="5" fillId="0" borderId="11" xfId="0" applyNumberFormat="1" applyFont="1" applyFill="1" applyBorder="1" applyAlignment="1"/>
    <xf numFmtId="3" fontId="5" fillId="0" borderId="13" xfId="0" applyNumberFormat="1" applyFont="1" applyFill="1" applyBorder="1" applyAlignment="1"/>
    <xf numFmtId="0" fontId="0" fillId="0" borderId="0" xfId="0" applyFont="1" applyFill="1" applyBorder="1" applyAlignment="1"/>
    <xf numFmtId="0" fontId="34" fillId="0" borderId="14" xfId="0" applyFont="1" applyFill="1" applyBorder="1" applyAlignment="1">
      <alignment horizontal="left" vertical="top"/>
    </xf>
    <xf numFmtId="0" fontId="37" fillId="0" borderId="15" xfId="0" applyFont="1" applyFill="1" applyBorder="1" applyAlignment="1">
      <alignment wrapText="1"/>
    </xf>
    <xf numFmtId="0" fontId="37" fillId="0" borderId="16" xfId="0" applyFont="1" applyFill="1" applyBorder="1" applyAlignment="1">
      <alignment wrapText="1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0" fontId="26" fillId="0" borderId="10" xfId="0" applyFont="1" applyFill="1" applyBorder="1" applyAlignment="1">
      <alignment horizontal="left"/>
    </xf>
    <xf numFmtId="0" fontId="0" fillId="5" borderId="0" xfId="0" applyFill="1" applyAlignment="1">
      <alignment horizontal="left" wrapText="1"/>
    </xf>
    <xf numFmtId="0" fontId="38" fillId="0" borderId="0" xfId="0" applyFont="1" applyFill="1" applyAlignment="1">
      <alignment horizontal="left" wrapText="1"/>
    </xf>
    <xf numFmtId="0" fontId="26" fillId="0" borderId="1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24" fillId="0" borderId="15" xfId="0" applyFont="1" applyFill="1" applyBorder="1" applyAlignment="1">
      <alignment horizontal="left" vertical="center"/>
    </xf>
    <xf numFmtId="0" fontId="8" fillId="0" borderId="15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/>
    </xf>
    <xf numFmtId="0" fontId="38" fillId="5" borderId="0" xfId="0" applyFont="1" applyFill="1" applyAlignment="1">
      <alignment horizontal="left"/>
    </xf>
    <xf numFmtId="0" fontId="8" fillId="0" borderId="16" xfId="0" applyFont="1" applyFill="1" applyBorder="1" applyAlignment="1">
      <alignment vertical="center"/>
    </xf>
    <xf numFmtId="0" fontId="41" fillId="5" borderId="0" xfId="0" applyFont="1" applyFill="1" applyAlignment="1">
      <alignment horizontal="left"/>
    </xf>
    <xf numFmtId="0" fontId="5" fillId="5" borderId="0" xfId="0" applyFont="1" applyFill="1" applyAlignment="1">
      <alignment horizontal="left"/>
    </xf>
    <xf numFmtId="0" fontId="4" fillId="0" borderId="4" xfId="0" applyFont="1" applyFill="1" applyBorder="1" applyAlignment="1">
      <alignment wrapText="1"/>
    </xf>
    <xf numFmtId="49" fontId="10" fillId="0" borderId="0" xfId="1" applyNumberFormat="1" applyFont="1" applyFill="1" applyBorder="1" applyAlignment="1">
      <alignment horizontal="right"/>
    </xf>
    <xf numFmtId="3" fontId="10" fillId="0" borderId="0" xfId="0" applyNumberFormat="1" applyFont="1" applyFill="1" applyBorder="1" applyAlignment="1">
      <alignment horizontal="right"/>
    </xf>
    <xf numFmtId="3" fontId="0" fillId="0" borderId="0" xfId="0" applyNumberFormat="1" applyFont="1" applyFill="1" applyAlignment="1"/>
    <xf numFmtId="43" fontId="0" fillId="0" borderId="0" xfId="1" applyFont="1" applyFill="1" applyBorder="1" applyAlignment="1"/>
    <xf numFmtId="3" fontId="0" fillId="0" borderId="0" xfId="0" applyNumberFormat="1" applyFont="1" applyFill="1" applyBorder="1" applyAlignment="1">
      <alignment wrapText="1"/>
    </xf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4" xfId="0" applyFont="1" applyFill="1" applyBorder="1" applyAlignment="1">
      <alignment wrapText="1"/>
    </xf>
    <xf numFmtId="0" fontId="0" fillId="0" borderId="0" xfId="0" applyFont="1" applyAlignment="1">
      <alignment vertical="top" wrapText="1"/>
    </xf>
    <xf numFmtId="43" fontId="0" fillId="0" borderId="4" xfId="1" applyFont="1" applyFill="1" applyBorder="1" applyAlignment="1"/>
    <xf numFmtId="3" fontId="5" fillId="0" borderId="5" xfId="0" applyNumberFormat="1" applyFont="1" applyFill="1" applyBorder="1" applyAlignment="1"/>
    <xf numFmtId="165" fontId="0" fillId="0" borderId="0" xfId="0" applyNumberFormat="1" applyFont="1" applyFill="1" applyAlignment="1"/>
    <xf numFmtId="3" fontId="0" fillId="0" borderId="0" xfId="0" applyNumberFormat="1" applyFont="1" applyFill="1" applyBorder="1" applyAlignment="1"/>
    <xf numFmtId="0" fontId="0" fillId="0" borderId="4" xfId="0" applyFont="1" applyFill="1" applyBorder="1" applyAlignment="1"/>
    <xf numFmtId="37" fontId="0" fillId="0" borderId="4" xfId="0" applyNumberFormat="1" applyFont="1" applyFill="1" applyBorder="1" applyAlignment="1">
      <alignment horizontal="center"/>
    </xf>
    <xf numFmtId="0" fontId="38" fillId="5" borderId="0" xfId="0" applyFont="1" applyFill="1" applyAlignment="1">
      <alignment horizontal="left" vertical="top" wrapText="1"/>
    </xf>
    <xf numFmtId="43" fontId="0" fillId="0" borderId="0" xfId="1" applyFont="1" applyFill="1" applyAlignment="1"/>
    <xf numFmtId="0" fontId="34" fillId="0" borderId="6" xfId="0" applyFont="1" applyFill="1" applyBorder="1" applyAlignment="1">
      <alignment horizontal="left"/>
    </xf>
    <xf numFmtId="0" fontId="24" fillId="0" borderId="7" xfId="0" applyFont="1" applyFill="1" applyBorder="1" applyAlignment="1">
      <alignment horizontal="left" vertical="center"/>
    </xf>
    <xf numFmtId="0" fontId="8" fillId="0" borderId="7" xfId="0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38" fillId="0" borderId="0" xfId="0" applyFont="1" applyFill="1" applyAlignment="1">
      <alignment horizontal="left" vertical="center" wrapText="1"/>
    </xf>
    <xf numFmtId="0" fontId="39" fillId="0" borderId="12" xfId="0" applyFont="1" applyFill="1" applyBorder="1" applyAlignment="1">
      <alignment horizontal="left" wrapText="1"/>
    </xf>
    <xf numFmtId="0" fontId="39" fillId="0" borderId="14" xfId="0" applyFont="1" applyFill="1" applyBorder="1" applyAlignment="1">
      <alignment horizontal="left" wrapText="1"/>
    </xf>
    <xf numFmtId="164" fontId="10" fillId="0" borderId="0" xfId="1" applyNumberFormat="1" applyFont="1" applyAlignment="1">
      <alignment horizontal="right"/>
    </xf>
    <xf numFmtId="0" fontId="5" fillId="0" borderId="0" xfId="0" applyFont="1" applyFill="1" applyAlignment="1">
      <alignment horizontal="left" vertical="center"/>
    </xf>
    <xf numFmtId="164" fontId="4" fillId="0" borderId="0" xfId="1" applyNumberFormat="1" applyFont="1" applyFill="1" applyAlignment="1"/>
    <xf numFmtId="164" fontId="0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/>
    <xf numFmtId="164" fontId="4" fillId="0" borderId="4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164" fontId="0" fillId="0" borderId="5" xfId="1" applyNumberFormat="1" applyFont="1" applyFill="1" applyBorder="1" applyAlignment="1"/>
    <xf numFmtId="0" fontId="9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37" fontId="9" fillId="0" borderId="0" xfId="0" applyNumberFormat="1" applyFont="1" applyAlignment="1">
      <alignment horizontal="right"/>
    </xf>
    <xf numFmtId="164" fontId="9" fillId="0" borderId="0" xfId="1" applyNumberFormat="1" applyFont="1" applyAlignment="1">
      <alignment horizontal="right"/>
    </xf>
    <xf numFmtId="0" fontId="9" fillId="0" borderId="0" xfId="0" applyFont="1"/>
    <xf numFmtId="37" fontId="9" fillId="0" borderId="1" xfId="0" applyNumberFormat="1" applyFont="1" applyFill="1" applyBorder="1" applyAlignment="1">
      <alignment horizontal="right"/>
    </xf>
    <xf numFmtId="164" fontId="9" fillId="0" borderId="1" xfId="1" applyNumberFormat="1" applyFont="1" applyFill="1" applyBorder="1" applyAlignment="1">
      <alignment horizontal="right"/>
    </xf>
    <xf numFmtId="0" fontId="28" fillId="0" borderId="0" xfId="0" applyFont="1" applyFill="1" applyAlignment="1"/>
    <xf numFmtId="0" fontId="28" fillId="0" borderId="0" xfId="0" applyFont="1" applyFill="1" applyAlignment="1">
      <alignment horizontal="left"/>
    </xf>
    <xf numFmtId="164" fontId="5" fillId="0" borderId="0" xfId="1" applyNumberFormat="1" applyFont="1" applyFill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0" fontId="39" fillId="0" borderId="0" xfId="0" applyFont="1" applyAlignment="1">
      <alignment horizontal="left" wrapText="1"/>
    </xf>
    <xf numFmtId="0" fontId="4" fillId="0" borderId="0" xfId="0" applyFont="1"/>
    <xf numFmtId="0" fontId="5" fillId="0" borderId="0" xfId="0" applyFont="1" applyAlignment="1">
      <alignment horizontal="left"/>
    </xf>
    <xf numFmtId="0" fontId="4" fillId="3" borderId="0" xfId="0" applyFont="1" applyFill="1"/>
    <xf numFmtId="0" fontId="0" fillId="0" borderId="0" xfId="0" applyAlignment="1">
      <alignment horizontal="left"/>
    </xf>
    <xf numFmtId="0" fontId="39" fillId="0" borderId="0" xfId="0" applyFont="1" applyAlignment="1">
      <alignment horizontal="left"/>
    </xf>
    <xf numFmtId="164" fontId="10" fillId="0" borderId="0" xfId="1" quotePrefix="1" applyNumberFormat="1" applyFont="1" applyFill="1" applyAlignment="1">
      <alignment horizontal="right"/>
    </xf>
    <xf numFmtId="0" fontId="39" fillId="0" borderId="0" xfId="0" applyFont="1" applyBorder="1" applyAlignment="1">
      <alignment horizontal="left" wrapText="1"/>
    </xf>
    <xf numFmtId="0" fontId="4" fillId="0" borderId="0" xfId="0" applyFont="1" applyBorder="1"/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37" fontId="9" fillId="0" borderId="1" xfId="0" applyNumberFormat="1" applyFont="1" applyBorder="1" applyAlignment="1">
      <alignment horizontal="right"/>
    </xf>
    <xf numFmtId="164" fontId="0" fillId="0" borderId="0" xfId="0" applyNumberFormat="1" applyFill="1" applyAlignment="1">
      <alignment horizontal="left"/>
    </xf>
    <xf numFmtId="164" fontId="5" fillId="0" borderId="5" xfId="1" applyNumberFormat="1" applyFont="1" applyFill="1" applyBorder="1" applyAlignment="1">
      <alignment horizontal="right"/>
    </xf>
    <xf numFmtId="164" fontId="5" fillId="0" borderId="4" xfId="1" applyNumberFormat="1" applyFont="1" applyFill="1" applyBorder="1" applyAlignment="1"/>
    <xf numFmtId="0" fontId="48" fillId="0" borderId="0" xfId="0" applyFont="1" applyFill="1" applyBorder="1" applyAlignment="1">
      <alignment horizontal="center" vertical="top" wrapText="1"/>
    </xf>
    <xf numFmtId="0" fontId="49" fillId="0" borderId="0" xfId="0" applyFont="1" applyFill="1" applyBorder="1" applyAlignment="1"/>
    <xf numFmtId="37" fontId="47" fillId="0" borderId="0" xfId="0" applyNumberFormat="1" applyFont="1" applyFill="1" applyAlignment="1">
      <alignment horizontal="right"/>
    </xf>
    <xf numFmtId="0" fontId="49" fillId="0" borderId="0" xfId="0" applyFont="1" applyFill="1" applyAlignment="1"/>
    <xf numFmtId="43" fontId="50" fillId="0" borderId="0" xfId="1" applyFont="1" applyFill="1" applyBorder="1" applyAlignment="1">
      <alignment horizontal="center"/>
    </xf>
    <xf numFmtId="43" fontId="50" fillId="0" borderId="0" xfId="1" applyFont="1" applyFill="1" applyBorder="1" applyAlignment="1">
      <alignment horizontal="left"/>
    </xf>
    <xf numFmtId="43" fontId="47" fillId="0" borderId="0" xfId="1" applyFont="1" applyFill="1" applyBorder="1" applyAlignment="1">
      <alignment horizontal="right"/>
    </xf>
    <xf numFmtId="43" fontId="47" fillId="0" borderId="0" xfId="1" applyFont="1" applyFill="1" applyAlignment="1">
      <alignment horizontal="right"/>
    </xf>
    <xf numFmtId="41" fontId="9" fillId="0" borderId="2" xfId="1" quotePrefix="1" applyNumberFormat="1" applyFont="1" applyFill="1" applyBorder="1" applyAlignment="1">
      <alignment readingOrder="2"/>
    </xf>
    <xf numFmtId="37" fontId="5" fillId="0" borderId="0" xfId="0" applyNumberFormat="1" applyFont="1" applyFill="1" applyBorder="1" applyAlignment="1"/>
    <xf numFmtId="0" fontId="4" fillId="0" borderId="0" xfId="0" applyFont="1" applyFill="1" applyAlignment="1"/>
    <xf numFmtId="37" fontId="5" fillId="0" borderId="0" xfId="0" applyNumberFormat="1" applyFont="1" applyFill="1" applyAlignment="1"/>
    <xf numFmtId="0" fontId="10" fillId="0" borderId="0" xfId="0" applyFont="1" applyFill="1" applyAlignment="1">
      <alignment horizontal="center"/>
    </xf>
    <xf numFmtId="0" fontId="0" fillId="0" borderId="0" xfId="0" applyFont="1" applyFill="1" applyAlignment="1"/>
    <xf numFmtId="164" fontId="5" fillId="0" borderId="2" xfId="1" applyNumberFormat="1" applyFont="1" applyFill="1" applyBorder="1" applyAlignment="1"/>
    <xf numFmtId="164" fontId="5" fillId="0" borderId="0" xfId="1" applyNumberFormat="1" applyFont="1" applyFill="1" applyBorder="1" applyAlignment="1"/>
    <xf numFmtId="37" fontId="0" fillId="0" borderId="0" xfId="0" applyNumberFormat="1" applyFont="1" applyFill="1" applyAlignment="1"/>
    <xf numFmtId="164" fontId="0" fillId="0" borderId="0" xfId="1" applyNumberFormat="1" applyFont="1" applyFill="1" applyAlignment="1"/>
    <xf numFmtId="164" fontId="5" fillId="0" borderId="0" xfId="1" applyNumberFormat="1" applyFont="1" applyFill="1" applyAlignment="1"/>
    <xf numFmtId="164" fontId="5" fillId="0" borderId="1" xfId="1" applyNumberFormat="1" applyFont="1" applyFill="1" applyBorder="1" applyAlignment="1"/>
    <xf numFmtId="0" fontId="51" fillId="0" borderId="0" xfId="0" applyFont="1" applyFill="1" applyAlignment="1"/>
    <xf numFmtId="0" fontId="52" fillId="0" borderId="0" xfId="0" applyFont="1" applyFill="1" applyAlignment="1">
      <alignment horizontal="left"/>
    </xf>
    <xf numFmtId="0" fontId="53" fillId="0" borderId="0" xfId="0" applyFont="1" applyFill="1" applyAlignment="1">
      <alignment horizontal="center"/>
    </xf>
    <xf numFmtId="164" fontId="4" fillId="0" borderId="0" xfId="0" applyNumberFormat="1" applyFont="1" applyFill="1" applyAlignment="1"/>
    <xf numFmtId="43" fontId="52" fillId="0" borderId="0" xfId="1" applyFont="1" applyFill="1" applyBorder="1" applyAlignment="1">
      <alignment horizontal="right"/>
    </xf>
    <xf numFmtId="43" fontId="52" fillId="0" borderId="0" xfId="1" applyFont="1" applyFill="1" applyAlignment="1"/>
    <xf numFmtId="43" fontId="52" fillId="0" borderId="0" xfId="1" applyFont="1" applyFill="1" applyBorder="1" applyAlignment="1"/>
    <xf numFmtId="164" fontId="0" fillId="0" borderId="0" xfId="0" applyNumberFormat="1" applyFont="1" applyFill="1" applyAlignment="1"/>
    <xf numFmtId="164" fontId="0" fillId="0" borderId="0" xfId="1" quotePrefix="1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left"/>
    </xf>
    <xf numFmtId="0" fontId="11" fillId="0" borderId="0" xfId="0" applyFont="1" applyFill="1" applyBorder="1" applyAlignment="1">
      <alignment horizontal="center"/>
    </xf>
    <xf numFmtId="164" fontId="11" fillId="0" borderId="0" xfId="0" applyNumberFormat="1" applyFont="1" applyFill="1" applyBorder="1" applyAlignment="1">
      <alignment horizontal="center"/>
    </xf>
    <xf numFmtId="164" fontId="9" fillId="0" borderId="2" xfId="1" quotePrefix="1" applyNumberFormat="1" applyFont="1" applyFill="1" applyBorder="1" applyAlignment="1">
      <alignment horizontal="left" indent="1"/>
    </xf>
    <xf numFmtId="0" fontId="4" fillId="0" borderId="0" xfId="0" applyFont="1" applyFill="1"/>
    <xf numFmtId="3" fontId="5" fillId="0" borderId="0" xfId="0" applyNumberFormat="1" applyFont="1" applyFill="1" applyAlignment="1">
      <alignment wrapText="1"/>
    </xf>
    <xf numFmtId="37" fontId="5" fillId="0" borderId="1" xfId="0" applyNumberFormat="1" applyFont="1" applyFill="1" applyBorder="1" applyAlignment="1"/>
    <xf numFmtId="164" fontId="6" fillId="0" borderId="0" xfId="0" applyNumberFormat="1" applyFont="1" applyFill="1" applyAlignment="1">
      <alignment horizontal="center"/>
    </xf>
    <xf numFmtId="164" fontId="9" fillId="0" borderId="0" xfId="1" applyNumberFormat="1" applyFont="1" applyFill="1" applyAlignment="1">
      <alignment horizontal="right"/>
    </xf>
    <xf numFmtId="0" fontId="9" fillId="0" borderId="0" xfId="0" applyFont="1" applyFill="1"/>
    <xf numFmtId="0" fontId="16" fillId="0" borderId="0" xfId="0" applyFont="1"/>
    <xf numFmtId="0" fontId="0" fillId="0" borderId="0" xfId="0" applyAlignment="1">
      <alignment horizontal="center"/>
    </xf>
    <xf numFmtId="0" fontId="5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37" fontId="0" fillId="0" borderId="0" xfId="0" applyNumberFormat="1"/>
    <xf numFmtId="0" fontId="0" fillId="0" borderId="0" xfId="0" applyAlignment="1">
      <alignment horizontal="left" wrapText="1"/>
    </xf>
    <xf numFmtId="41" fontId="0" fillId="0" borderId="0" xfId="1" quotePrefix="1" applyNumberFormat="1" applyFont="1" applyFill="1" applyAlignment="1">
      <alignment readingOrder="2"/>
    </xf>
    <xf numFmtId="0" fontId="6" fillId="0" borderId="0" xfId="0" applyFont="1" applyAlignment="1">
      <alignment horizontal="left"/>
    </xf>
    <xf numFmtId="164" fontId="5" fillId="0" borderId="2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43" fontId="0" fillId="0" borderId="0" xfId="1" applyFont="1" applyFill="1" applyAlignment="1">
      <alignment horizontal="right"/>
    </xf>
    <xf numFmtId="0" fontId="0" fillId="2" borderId="0" xfId="0" applyFill="1"/>
    <xf numFmtId="39" fontId="4" fillId="0" borderId="0" xfId="0" applyNumberFormat="1" applyFont="1" applyFill="1" applyAlignment="1"/>
    <xf numFmtId="39" fontId="5" fillId="0" borderId="1" xfId="0" applyNumberFormat="1" applyFont="1" applyFill="1" applyBorder="1" applyAlignment="1"/>
    <xf numFmtId="43" fontId="5" fillId="0" borderId="0" xfId="1" applyNumberFormat="1" applyFont="1" applyFill="1" applyAlignment="1"/>
    <xf numFmtId="37" fontId="4" fillId="0" borderId="0" xfId="0" applyNumberFormat="1" applyFont="1" applyFill="1" applyAlignment="1"/>
    <xf numFmtId="41" fontId="4" fillId="0" borderId="4" xfId="0" applyNumberFormat="1" applyFont="1" applyFill="1" applyBorder="1" applyAlignment="1">
      <alignment horizontal="right"/>
    </xf>
    <xf numFmtId="41" fontId="4" fillId="0" borderId="0" xfId="0" applyNumberFormat="1" applyFont="1" applyFill="1" applyAlignment="1"/>
    <xf numFmtId="164" fontId="5" fillId="0" borderId="5" xfId="1" applyNumberFormat="1" applyFont="1" applyFill="1" applyBorder="1" applyAlignment="1"/>
    <xf numFmtId="0" fontId="6" fillId="0" borderId="0" xfId="0" applyFont="1" applyFill="1" applyAlignment="1">
      <alignment horizontal="left"/>
    </xf>
    <xf numFmtId="41" fontId="10" fillId="0" borderId="0" xfId="1" quotePrefix="1" applyNumberFormat="1" applyFont="1" applyFill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38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Alignment="1">
      <alignment horizontal="left" inden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41" fontId="0" fillId="0" borderId="4" xfId="1" quotePrefix="1" applyNumberFormat="1" applyFont="1" applyFill="1" applyBorder="1" applyAlignment="1">
      <alignment readingOrder="2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56" fillId="0" borderId="0" xfId="0" applyFont="1"/>
    <xf numFmtId="0" fontId="51" fillId="0" borderId="0" xfId="0" applyFont="1"/>
    <xf numFmtId="0" fontId="5" fillId="0" borderId="0" xfId="0" applyFont="1" applyAlignment="1">
      <alignment horizontal="center"/>
    </xf>
    <xf numFmtId="164" fontId="51" fillId="0" borderId="0" xfId="1" applyNumberFormat="1" applyFont="1" applyFill="1" applyAlignment="1"/>
    <xf numFmtId="41" fontId="0" fillId="0" borderId="0" xfId="1" quotePrefix="1" applyNumberFormat="1" applyFont="1" applyAlignment="1">
      <alignment readingOrder="2"/>
    </xf>
    <xf numFmtId="37" fontId="5" fillId="0" borderId="0" xfId="0" applyNumberFormat="1" applyFont="1"/>
    <xf numFmtId="37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37" fontId="0" fillId="0" borderId="1" xfId="0" applyNumberFormat="1" applyBorder="1" applyAlignment="1">
      <alignment horizontal="right"/>
    </xf>
    <xf numFmtId="164" fontId="51" fillId="0" borderId="0" xfId="0" applyNumberFormat="1" applyFont="1"/>
    <xf numFmtId="164" fontId="0" fillId="0" borderId="0" xfId="1" applyNumberFormat="1" applyFont="1" applyAlignment="1">
      <alignment readingOrder="2"/>
    </xf>
    <xf numFmtId="37" fontId="5" fillId="0" borderId="0" xfId="0" applyNumberFormat="1" applyFont="1" applyAlignment="1">
      <alignment horizontal="right"/>
    </xf>
    <xf numFmtId="43" fontId="57" fillId="0" borderId="0" xfId="1" applyFont="1" applyFill="1" applyBorder="1" applyAlignment="1"/>
    <xf numFmtId="0" fontId="12" fillId="0" borderId="0" xfId="0" applyFont="1" applyAlignment="1">
      <alignment horizontal="left"/>
    </xf>
    <xf numFmtId="0" fontId="58" fillId="0" borderId="0" xfId="0" applyFont="1" applyAlignment="1">
      <alignment horizontal="center"/>
    </xf>
    <xf numFmtId="43" fontId="57" fillId="0" borderId="0" xfId="1" applyFont="1" applyFill="1" applyBorder="1" applyAlignment="1">
      <alignment horizontal="right"/>
    </xf>
    <xf numFmtId="43" fontId="57" fillId="0" borderId="0" xfId="1" applyFont="1" applyFill="1" applyAlignment="1"/>
    <xf numFmtId="0" fontId="51" fillId="2" borderId="0" xfId="0" applyFont="1" applyFill="1"/>
    <xf numFmtId="0" fontId="59" fillId="0" borderId="0" xfId="0" applyFont="1" applyFill="1" applyAlignment="1">
      <alignment horizontal="left" wrapText="1"/>
    </xf>
    <xf numFmtId="0" fontId="16" fillId="0" borderId="0" xfId="0" applyFont="1" applyFill="1" applyAlignment="1"/>
    <xf numFmtId="0" fontId="60" fillId="0" borderId="0" xfId="0" applyFont="1" applyFill="1" applyAlignment="1">
      <alignment horizontal="center"/>
    </xf>
    <xf numFmtId="37" fontId="3" fillId="0" borderId="0" xfId="0" applyNumberFormat="1" applyFont="1" applyFill="1" applyBorder="1" applyAlignment="1"/>
    <xf numFmtId="37" fontId="3" fillId="0" borderId="0" xfId="0" applyNumberFormat="1" applyFont="1" applyFill="1" applyAlignment="1"/>
    <xf numFmtId="0" fontId="1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0" fillId="0" borderId="0" xfId="0" applyFont="1" applyAlignment="1">
      <alignment horizontal="center"/>
    </xf>
    <xf numFmtId="43" fontId="61" fillId="0" borderId="0" xfId="1" applyFont="1" applyFill="1" applyBorder="1" applyAlignment="1">
      <alignment horizontal="right" vertical="top" wrapText="1"/>
    </xf>
    <xf numFmtId="0" fontId="60" fillId="0" borderId="0" xfId="0" applyFont="1" applyFill="1" applyAlignment="1"/>
    <xf numFmtId="43" fontId="16" fillId="0" borderId="0" xfId="1" applyFont="1" applyFill="1" applyAlignment="1">
      <alignment horizontal="right"/>
    </xf>
    <xf numFmtId="37" fontId="16" fillId="0" borderId="0" xfId="0" applyNumberFormat="1" applyFont="1" applyFill="1" applyBorder="1" applyAlignment="1">
      <alignment horizontal="right"/>
    </xf>
    <xf numFmtId="0" fontId="16" fillId="0" borderId="0" xfId="0" applyFont="1" applyFill="1" applyBorder="1" applyAlignment="1"/>
    <xf numFmtId="43" fontId="62" fillId="0" borderId="0" xfId="1" applyFont="1" applyFill="1" applyAlignment="1">
      <alignment horizontal="right"/>
    </xf>
    <xf numFmtId="43" fontId="56" fillId="0" borderId="0" xfId="1" applyFont="1" applyFill="1" applyAlignment="1">
      <alignment horizontal="right"/>
    </xf>
    <xf numFmtId="0" fontId="63" fillId="0" borderId="0" xfId="0" applyFont="1" applyAlignment="1">
      <alignment horizontal="center" vertical="top" wrapText="1"/>
    </xf>
    <xf numFmtId="37" fontId="16" fillId="0" borderId="0" xfId="0" applyNumberFormat="1" applyFont="1" applyFill="1" applyAlignment="1">
      <alignment horizontal="right"/>
    </xf>
    <xf numFmtId="0" fontId="64" fillId="0" borderId="0" xfId="0" applyFont="1" applyFill="1" applyAlignment="1"/>
    <xf numFmtId="37" fontId="0" fillId="0" borderId="0" xfId="0" applyNumberFormat="1" applyFill="1"/>
    <xf numFmtId="41" fontId="10" fillId="0" borderId="0" xfId="0" applyNumberFormat="1" applyFont="1" applyFill="1" applyBorder="1" applyAlignment="1">
      <alignment horizontal="right"/>
    </xf>
    <xf numFmtId="41" fontId="10" fillId="0" borderId="4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4" fontId="0" fillId="0" borderId="0" xfId="0" applyNumberFormat="1"/>
    <xf numFmtId="0" fontId="0" fillId="0" borderId="0" xfId="0" applyFill="1" applyAlignment="1">
      <alignment horizontal="left" wrapText="1"/>
    </xf>
    <xf numFmtId="41" fontId="5" fillId="0" borderId="4" xfId="1" quotePrefix="1" applyNumberFormat="1" applyFont="1" applyFill="1" applyBorder="1" applyAlignment="1">
      <alignment readingOrder="2"/>
    </xf>
    <xf numFmtId="41" fontId="5" fillId="0" borderId="0" xfId="1" quotePrefix="1" applyNumberFormat="1" applyFont="1" applyFill="1" applyAlignment="1">
      <alignment readingOrder="2"/>
    </xf>
    <xf numFmtId="41" fontId="10" fillId="0" borderId="1" xfId="0" applyNumberFormat="1" applyFont="1" applyFill="1" applyBorder="1" applyAlignment="1">
      <alignment horizontal="right"/>
    </xf>
    <xf numFmtId="41" fontId="9" fillId="0" borderId="1" xfId="0" applyNumberFormat="1" applyFont="1" applyFill="1" applyBorder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41" fontId="5" fillId="0" borderId="2" xfId="1" quotePrefix="1" applyNumberFormat="1" applyFont="1" applyFill="1" applyBorder="1" applyAlignment="1">
      <alignment readingOrder="2"/>
    </xf>
    <xf numFmtId="0" fontId="6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24" fillId="0" borderId="10" xfId="0" applyFont="1" applyFill="1" applyBorder="1" applyAlignment="1">
      <alignment horizontal="left" vertical="center" wrapText="1" shrinkToFit="1"/>
    </xf>
    <xf numFmtId="0" fontId="24" fillId="0" borderId="11" xfId="0" applyFont="1" applyFill="1" applyBorder="1" applyAlignment="1">
      <alignment horizontal="left" vertical="center" wrapText="1" shrinkToFit="1"/>
    </xf>
    <xf numFmtId="0" fontId="38" fillId="0" borderId="0" xfId="0" applyFont="1" applyFill="1" applyAlignment="1">
      <alignment horizontal="left" vertical="top" wrapText="1"/>
    </xf>
    <xf numFmtId="0" fontId="26" fillId="0" borderId="10" xfId="0" applyFont="1" applyFill="1" applyBorder="1" applyAlignment="1">
      <alignment horizontal="left" wrapText="1"/>
    </xf>
    <xf numFmtId="0" fontId="26" fillId="0" borderId="11" xfId="0" applyFont="1" applyFill="1" applyBorder="1" applyAlignment="1">
      <alignment horizontal="left" wrapText="1"/>
    </xf>
    <xf numFmtId="0" fontId="26" fillId="0" borderId="0" xfId="0" applyFont="1" applyFill="1" applyBorder="1" applyAlignment="1">
      <alignment horizontal="left" wrapText="1"/>
    </xf>
    <xf numFmtId="0" fontId="26" fillId="0" borderId="13" xfId="0" applyFont="1" applyFill="1" applyBorder="1" applyAlignment="1">
      <alignment horizontal="left" wrapText="1"/>
    </xf>
    <xf numFmtId="0" fontId="24" fillId="0" borderId="10" xfId="0" applyFont="1" applyFill="1" applyBorder="1" applyAlignment="1">
      <alignment horizontal="left" wrapText="1" shrinkToFit="1"/>
    </xf>
    <xf numFmtId="0" fontId="24" fillId="0" borderId="11" xfId="0" applyFont="1" applyFill="1" applyBorder="1" applyAlignment="1">
      <alignment horizontal="left" wrapText="1" shrinkToFit="1"/>
    </xf>
  </cellXfs>
  <cellStyles count="7">
    <cellStyle name="Comma" xfId="1" builtinId="3"/>
    <cellStyle name="Comma 2" xfId="2" xr:uid="{00000000-0005-0000-0000-000001000000}"/>
    <cellStyle name="Comma 2 2" xfId="3" xr:uid="{00000000-0005-0000-0000-000002000000}"/>
    <cellStyle name="Normal" xfId="0" builtinId="0"/>
    <cellStyle name="Normal 2" xfId="6" xr:uid="{DF79D0B5-AD55-4D9C-B7D6-9F72F19849AD}"/>
    <cellStyle name="เครื่องหมายจุลภาค 5" xfId="5" xr:uid="{41D0CF32-3B42-4973-B6D7-50F73625943A}"/>
    <cellStyle name="ปกติ 4" xfId="4" xr:uid="{EE34237C-C5EA-4CC6-968E-79290122CF33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372151</xdr:colOff>
      <xdr:row>101</xdr:row>
      <xdr:rowOff>26459</xdr:rowOff>
    </xdr:from>
    <xdr:ext cx="274320" cy="274320"/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4241126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382734</xdr:colOff>
      <xdr:row>49</xdr:row>
      <xdr:rowOff>47625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734" y="25299699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350985</xdr:colOff>
      <xdr:row>120</xdr:row>
      <xdr:rowOff>42333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9FD9788B-185A-4BAC-A09D-CCC3600738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985" y="31771166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411309</xdr:colOff>
      <xdr:row>78</xdr:row>
      <xdr:rowOff>47625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309" y="25908000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372151</xdr:colOff>
      <xdr:row>126</xdr:row>
      <xdr:rowOff>26459</xdr:rowOff>
    </xdr:from>
    <xdr:ext cx="274320" cy="274320"/>
    <xdr:pic>
      <xdr:nvPicPr>
        <xdr:cNvPr id="5" name="Picture 4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4315209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411309</xdr:colOff>
      <xdr:row>52</xdr:row>
      <xdr:rowOff>47625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92983569-04FD-4B08-9823-D6E08B469B5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309" y="18526125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269139</xdr:colOff>
      <xdr:row>51</xdr:row>
      <xdr:rowOff>26458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139" y="16247180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372151</xdr:colOff>
      <xdr:row>125</xdr:row>
      <xdr:rowOff>26459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5429634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269139</xdr:colOff>
      <xdr:row>76</xdr:row>
      <xdr:rowOff>26458</xdr:rowOff>
    </xdr:from>
    <xdr:ext cx="274320" cy="274320"/>
    <xdr:pic>
      <xdr:nvPicPr>
        <xdr:cNvPr id="5" name="Picture 4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8DD51543-DF18-4E80-B175-C7050128A52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139" y="13954125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3259B-1C4E-4EEC-9EFB-9010BA2A02A5}">
  <sheetPr>
    <pageSetUpPr fitToPage="1"/>
  </sheetPr>
  <dimension ref="A1:L162"/>
  <sheetViews>
    <sheetView view="pageBreakPreview" topLeftCell="B1" zoomScaleNormal="80" zoomScaleSheetLayoutView="100" workbookViewId="0">
      <selection activeCell="L87" sqref="L87"/>
    </sheetView>
  </sheetViews>
  <sheetFormatPr defaultColWidth="9.09765625" defaultRowHeight="21.5"/>
  <cols>
    <col min="1" max="1" width="2" hidden="1" customWidth="1"/>
    <col min="2" max="2" width="49.8984375" style="192" customWidth="1"/>
    <col min="4" max="4" width="1.3984375" customWidth="1"/>
    <col min="5" max="5" width="15.59765625" customWidth="1"/>
    <col min="6" max="6" width="1.3984375" customWidth="1"/>
    <col min="7" max="7" width="13.09765625" customWidth="1"/>
    <col min="8" max="8" width="1.3984375" customWidth="1"/>
    <col min="9" max="9" width="15.59765625" customWidth="1"/>
    <col min="10" max="10" width="1.3984375" customWidth="1"/>
    <col min="11" max="11" width="13.09765625" customWidth="1"/>
    <col min="12" max="12" width="17.3984375" style="289" bestFit="1" customWidth="1"/>
  </cols>
  <sheetData>
    <row r="1" spans="2:12" s="242" customFormat="1" ht="23">
      <c r="B1" s="252" t="s">
        <v>0</v>
      </c>
      <c r="L1" s="288"/>
    </row>
    <row r="2" spans="2:12" s="242" customFormat="1" ht="23">
      <c r="B2" s="252" t="s">
        <v>1</v>
      </c>
      <c r="L2" s="288"/>
    </row>
    <row r="3" spans="2:12" ht="22">
      <c r="B3" s="190"/>
    </row>
    <row r="4" spans="2:12" ht="22">
      <c r="C4" s="243"/>
      <c r="D4" s="243"/>
      <c r="E4" s="340" t="s">
        <v>2</v>
      </c>
      <c r="F4" s="340"/>
      <c r="G4" s="340"/>
      <c r="H4" s="290"/>
      <c r="I4" s="340" t="s">
        <v>3</v>
      </c>
      <c r="J4" s="340"/>
      <c r="K4" s="340"/>
    </row>
    <row r="5" spans="2:12" ht="22">
      <c r="C5" s="243"/>
      <c r="D5" s="243"/>
      <c r="E5" s="280" t="s">
        <v>4</v>
      </c>
      <c r="F5" s="280"/>
      <c r="G5" s="280" t="s">
        <v>5</v>
      </c>
      <c r="H5" s="284"/>
      <c r="I5" s="280" t="s">
        <v>4</v>
      </c>
      <c r="J5" s="280"/>
      <c r="K5" s="280" t="s">
        <v>5</v>
      </c>
    </row>
    <row r="6" spans="2:12" ht="22">
      <c r="B6" s="190" t="s">
        <v>6</v>
      </c>
      <c r="C6" s="273" t="s">
        <v>7</v>
      </c>
      <c r="D6" s="273"/>
      <c r="E6" s="280">
        <v>2566</v>
      </c>
      <c r="F6" s="280"/>
      <c r="G6" s="280">
        <v>2565</v>
      </c>
      <c r="H6" s="280"/>
      <c r="I6" s="280">
        <v>2566</v>
      </c>
      <c r="J6" s="280"/>
      <c r="K6" s="280">
        <v>2565</v>
      </c>
    </row>
    <row r="7" spans="2:12" ht="22">
      <c r="B7" s="190"/>
      <c r="C7" s="273"/>
      <c r="D7" s="273"/>
      <c r="E7" s="280" t="s">
        <v>8</v>
      </c>
      <c r="F7" s="280"/>
      <c r="G7" s="280"/>
      <c r="H7" s="280"/>
      <c r="I7" s="280" t="s">
        <v>8</v>
      </c>
      <c r="J7" s="280"/>
      <c r="K7" s="280"/>
    </row>
    <row r="8" spans="2:12">
      <c r="B8" s="244"/>
      <c r="C8" s="243"/>
      <c r="D8" s="243"/>
      <c r="E8" s="339" t="s">
        <v>9</v>
      </c>
      <c r="F8" s="339"/>
      <c r="G8" s="339"/>
      <c r="H8" s="339"/>
      <c r="I8" s="339"/>
      <c r="J8" s="339"/>
      <c r="K8" s="339"/>
    </row>
    <row r="9" spans="2:12" ht="22">
      <c r="B9" s="245" t="s">
        <v>10</v>
      </c>
      <c r="C9" s="273"/>
      <c r="D9" s="273"/>
    </row>
    <row r="10" spans="2:12">
      <c r="B10" s="192" t="s">
        <v>11</v>
      </c>
      <c r="C10" s="273"/>
      <c r="D10" s="273"/>
      <c r="E10" s="220">
        <v>1918079</v>
      </c>
      <c r="F10" s="246"/>
      <c r="G10" s="220">
        <v>3212862</v>
      </c>
      <c r="H10" s="220"/>
      <c r="I10" s="220">
        <v>1698472</v>
      </c>
      <c r="J10" s="220"/>
      <c r="K10" s="220">
        <v>2930049</v>
      </c>
      <c r="L10" s="291"/>
    </row>
    <row r="11" spans="2:12">
      <c r="B11" s="45" t="s">
        <v>288</v>
      </c>
      <c r="C11" s="330"/>
      <c r="D11" s="330"/>
      <c r="E11" s="220"/>
      <c r="F11" s="324"/>
      <c r="G11" s="220"/>
      <c r="H11" s="220"/>
      <c r="I11" s="220"/>
      <c r="J11" s="220"/>
      <c r="K11" s="220"/>
      <c r="L11" s="291"/>
    </row>
    <row r="12" spans="2:12">
      <c r="B12" s="332" t="s">
        <v>31</v>
      </c>
      <c r="C12" s="330">
        <v>4</v>
      </c>
      <c r="D12" s="330"/>
      <c r="E12" s="220">
        <v>61675878</v>
      </c>
      <c r="F12" s="324"/>
      <c r="G12" s="220">
        <v>60165005</v>
      </c>
      <c r="H12" s="220"/>
      <c r="I12" s="220">
        <v>58569516</v>
      </c>
      <c r="J12" s="220"/>
      <c r="K12" s="220">
        <v>57183441</v>
      </c>
      <c r="L12" s="291"/>
    </row>
    <row r="13" spans="2:12">
      <c r="B13" s="247" t="s">
        <v>12</v>
      </c>
      <c r="C13" s="273">
        <v>3</v>
      </c>
      <c r="D13" s="273"/>
      <c r="E13" s="248">
        <v>0</v>
      </c>
      <c r="F13" s="246"/>
      <c r="G13" s="248">
        <v>0</v>
      </c>
      <c r="H13" s="220"/>
      <c r="I13" s="220">
        <v>5347428</v>
      </c>
      <c r="J13" s="220"/>
      <c r="K13" s="220">
        <v>5481808</v>
      </c>
      <c r="L13" s="291"/>
    </row>
    <row r="14" spans="2:12">
      <c r="B14" s="192" t="s">
        <v>13</v>
      </c>
      <c r="C14" s="273">
        <v>3</v>
      </c>
      <c r="D14" s="273"/>
      <c r="E14" s="220">
        <v>147167</v>
      </c>
      <c r="F14" s="246"/>
      <c r="G14" s="220">
        <v>144916</v>
      </c>
      <c r="H14" s="220"/>
      <c r="I14" s="331">
        <f>+E14</f>
        <v>147167</v>
      </c>
      <c r="J14" s="220"/>
      <c r="K14" s="220">
        <v>144916</v>
      </c>
      <c r="L14" s="291"/>
    </row>
    <row r="15" spans="2:12">
      <c r="B15" s="192" t="s">
        <v>267</v>
      </c>
      <c r="C15" s="273"/>
      <c r="D15" s="273"/>
      <c r="E15" s="231"/>
      <c r="F15" s="246"/>
      <c r="G15" s="231"/>
      <c r="H15" s="220"/>
      <c r="J15" s="220"/>
      <c r="L15" s="291"/>
    </row>
    <row r="16" spans="2:12">
      <c r="B16" s="275" t="s">
        <v>268</v>
      </c>
      <c r="C16" s="273">
        <v>3</v>
      </c>
      <c r="D16" s="273"/>
      <c r="E16" s="292">
        <v>0</v>
      </c>
      <c r="F16" s="246"/>
      <c r="G16" s="292">
        <v>0</v>
      </c>
      <c r="H16" s="220"/>
      <c r="I16" s="220">
        <v>250000</v>
      </c>
      <c r="J16" s="220"/>
      <c r="K16" s="220">
        <v>250000</v>
      </c>
      <c r="L16" s="291"/>
    </row>
    <row r="17" spans="2:12">
      <c r="B17" s="192" t="s">
        <v>14</v>
      </c>
      <c r="C17" s="273"/>
      <c r="D17" s="273"/>
      <c r="E17" s="220">
        <v>365135</v>
      </c>
      <c r="F17" s="246"/>
      <c r="G17" s="220">
        <v>279495</v>
      </c>
      <c r="H17" s="220"/>
      <c r="I17" s="220">
        <v>301387</v>
      </c>
      <c r="J17" s="220"/>
      <c r="K17" s="220">
        <v>209717</v>
      </c>
      <c r="L17" s="291"/>
    </row>
    <row r="18" spans="2:12" ht="22">
      <c r="B18" s="190" t="s">
        <v>15</v>
      </c>
      <c r="C18" s="273"/>
      <c r="D18" s="273"/>
      <c r="E18" s="217">
        <f>SUM(E10:E17)</f>
        <v>64106259</v>
      </c>
      <c r="F18" s="293"/>
      <c r="G18" s="217">
        <f>SUM(G10:G17)</f>
        <v>63802278</v>
      </c>
      <c r="H18" s="221"/>
      <c r="I18" s="217">
        <f>SUM(I10:I17)</f>
        <v>66313970</v>
      </c>
      <c r="J18" s="221"/>
      <c r="K18" s="217">
        <f>SUM(K10:K17)</f>
        <v>66199931</v>
      </c>
    </row>
    <row r="19" spans="2:12">
      <c r="C19" s="273"/>
      <c r="D19" s="273"/>
      <c r="E19" s="246"/>
      <c r="F19" s="246"/>
      <c r="G19" s="246"/>
      <c r="H19" s="246"/>
      <c r="I19" s="246"/>
      <c r="J19" s="246"/>
      <c r="K19" s="246"/>
    </row>
    <row r="20" spans="2:12" ht="22">
      <c r="B20" s="245" t="s">
        <v>16</v>
      </c>
      <c r="C20" s="273"/>
      <c r="D20" s="273"/>
      <c r="E20" s="246"/>
      <c r="F20" s="246"/>
      <c r="G20" s="246"/>
      <c r="H20" s="246"/>
      <c r="I20" s="246"/>
      <c r="J20" s="246"/>
      <c r="K20" s="246"/>
    </row>
    <row r="21" spans="2:12">
      <c r="B21" t="s">
        <v>17</v>
      </c>
      <c r="C21" s="273"/>
      <c r="D21" s="273"/>
      <c r="E21" s="220">
        <v>13000</v>
      </c>
      <c r="F21" s="220"/>
      <c r="G21" s="220">
        <v>12000</v>
      </c>
      <c r="H21" s="246"/>
      <c r="I21" s="248">
        <v>0</v>
      </c>
      <c r="J21" s="246"/>
      <c r="K21" s="248">
        <v>0</v>
      </c>
    </row>
    <row r="22" spans="2:12">
      <c r="B22" s="94" t="s">
        <v>288</v>
      </c>
      <c r="C22" s="330">
        <v>4</v>
      </c>
      <c r="D22" s="330"/>
      <c r="E22" s="220">
        <v>59876799</v>
      </c>
      <c r="F22" s="220"/>
      <c r="G22" s="220">
        <v>56762662</v>
      </c>
      <c r="H22" s="324"/>
      <c r="I22" s="220">
        <v>55962441</v>
      </c>
      <c r="J22" s="324"/>
      <c r="K22" s="220">
        <v>52646421</v>
      </c>
    </row>
    <row r="23" spans="2:12">
      <c r="B23" t="s">
        <v>18</v>
      </c>
      <c r="C23" s="273"/>
      <c r="D23" s="273"/>
      <c r="E23" s="248">
        <v>0</v>
      </c>
      <c r="F23" s="220"/>
      <c r="G23" s="248">
        <v>0</v>
      </c>
      <c r="H23" s="246"/>
      <c r="I23" s="246">
        <v>1552000</v>
      </c>
      <c r="J23" s="246"/>
      <c r="K23" s="246">
        <v>1552000</v>
      </c>
    </row>
    <row r="24" spans="2:12">
      <c r="B24" t="s">
        <v>269</v>
      </c>
      <c r="C24" s="273">
        <v>3</v>
      </c>
      <c r="D24" s="273"/>
      <c r="E24" s="248">
        <v>0</v>
      </c>
      <c r="F24" s="220"/>
      <c r="G24" s="248">
        <v>0</v>
      </c>
      <c r="H24" s="246"/>
      <c r="I24" s="246">
        <v>425000</v>
      </c>
      <c r="J24" s="246"/>
      <c r="K24" s="246">
        <v>487500</v>
      </c>
    </row>
    <row r="25" spans="2:12">
      <c r="B25" s="192" t="s">
        <v>19</v>
      </c>
      <c r="C25" s="273"/>
      <c r="D25" s="273"/>
      <c r="E25" s="220">
        <v>2080525</v>
      </c>
      <c r="F25" s="220"/>
      <c r="G25" s="220">
        <v>2037331</v>
      </c>
      <c r="H25" s="246"/>
      <c r="I25" s="246">
        <v>2080505</v>
      </c>
      <c r="J25" s="246"/>
      <c r="K25" s="246">
        <v>2037308</v>
      </c>
    </row>
    <row r="26" spans="2:12">
      <c r="B26" s="192" t="s">
        <v>20</v>
      </c>
      <c r="C26" s="273">
        <v>3</v>
      </c>
      <c r="D26" s="273"/>
      <c r="E26" s="220">
        <v>4544297</v>
      </c>
      <c r="F26" s="220"/>
      <c r="G26" s="220">
        <v>4386164</v>
      </c>
      <c r="H26" s="246"/>
      <c r="I26" s="246">
        <f>+E26</f>
        <v>4544297</v>
      </c>
      <c r="J26" s="246"/>
      <c r="K26" s="246">
        <v>4386164</v>
      </c>
    </row>
    <row r="27" spans="2:12">
      <c r="B27" s="192" t="s">
        <v>21</v>
      </c>
      <c r="C27" s="273"/>
      <c r="D27" s="273"/>
      <c r="E27" s="220">
        <v>45157</v>
      </c>
      <c r="F27" s="220"/>
      <c r="G27" s="220">
        <v>47398</v>
      </c>
      <c r="H27" s="246"/>
      <c r="I27" s="246">
        <v>45120</v>
      </c>
      <c r="J27" s="246"/>
      <c r="K27" s="246">
        <v>47358</v>
      </c>
    </row>
    <row r="28" spans="2:12">
      <c r="B28" s="192" t="s">
        <v>22</v>
      </c>
      <c r="C28" s="273"/>
      <c r="D28" s="273"/>
      <c r="E28" s="220">
        <v>934155</v>
      </c>
      <c r="F28" s="220"/>
      <c r="G28" s="220">
        <v>826643</v>
      </c>
      <c r="H28" s="246"/>
      <c r="I28" s="246">
        <v>836308</v>
      </c>
      <c r="J28" s="246"/>
      <c r="K28" s="246">
        <v>751709</v>
      </c>
    </row>
    <row r="29" spans="2:12">
      <c r="B29" s="192" t="s">
        <v>23</v>
      </c>
      <c r="C29" s="273"/>
      <c r="D29" s="273"/>
      <c r="E29" s="220">
        <v>202158</v>
      </c>
      <c r="F29" s="220"/>
      <c r="G29" s="220">
        <v>191721</v>
      </c>
      <c r="H29" s="246"/>
      <c r="I29" s="246">
        <v>202158</v>
      </c>
      <c r="J29" s="246"/>
      <c r="K29" s="246">
        <v>191721</v>
      </c>
      <c r="L29" s="291"/>
    </row>
    <row r="30" spans="2:12" ht="22">
      <c r="B30" s="190" t="s">
        <v>24</v>
      </c>
      <c r="C30" s="273"/>
      <c r="D30" s="273"/>
      <c r="E30" s="217">
        <f>SUM(E21:E29)</f>
        <v>67696091</v>
      </c>
      <c r="F30" s="221"/>
      <c r="G30" s="217">
        <f>SUM(G21:G29)</f>
        <v>64263919</v>
      </c>
      <c r="H30" s="221"/>
      <c r="I30" s="217">
        <f>SUM(I21:I29)</f>
        <v>65647829</v>
      </c>
      <c r="J30" s="221"/>
      <c r="K30" s="217">
        <f>SUM(K21:K29)</f>
        <v>62100181</v>
      </c>
    </row>
    <row r="31" spans="2:12" ht="22">
      <c r="B31" s="190"/>
      <c r="C31" s="273"/>
      <c r="D31" s="273"/>
      <c r="E31" s="218"/>
      <c r="F31" s="218"/>
      <c r="G31" s="218"/>
      <c r="H31" s="218"/>
      <c r="I31" s="218"/>
      <c r="J31" s="218"/>
      <c r="K31" s="218"/>
    </row>
    <row r="32" spans="2:12" ht="22.5" thickBot="1">
      <c r="B32" s="190" t="s">
        <v>25</v>
      </c>
      <c r="C32" s="273"/>
      <c r="D32" s="273"/>
      <c r="E32" s="222">
        <f>E18+E30</f>
        <v>131802350</v>
      </c>
      <c r="F32" s="221"/>
      <c r="G32" s="222">
        <f>G18+G30</f>
        <v>128066197</v>
      </c>
      <c r="H32" s="221"/>
      <c r="I32" s="222">
        <f>I18+I30</f>
        <v>131961799</v>
      </c>
      <c r="J32" s="221"/>
      <c r="K32" s="222">
        <f>K18+K30</f>
        <v>128300112</v>
      </c>
    </row>
    <row r="33" spans="2:12" ht="22" thickTop="1">
      <c r="C33" s="273"/>
    </row>
    <row r="34" spans="2:12" s="242" customFormat="1" ht="23">
      <c r="B34" s="252" t="str">
        <f>$B$1</f>
        <v>บริษัท เมืองไทย แคปปิตอล จำกัด (มหาชน) และบริษัทย่อย</v>
      </c>
      <c r="C34" s="313"/>
      <c r="L34" s="288"/>
    </row>
    <row r="35" spans="2:12" s="242" customFormat="1" ht="23">
      <c r="B35" s="252" t="s">
        <v>1</v>
      </c>
      <c r="C35" s="313"/>
      <c r="L35" s="288"/>
    </row>
    <row r="36" spans="2:12" ht="22">
      <c r="B36" s="190"/>
      <c r="C36" s="273"/>
    </row>
    <row r="37" spans="2:12" ht="24" customHeight="1">
      <c r="B37" s="244"/>
      <c r="C37" s="273"/>
      <c r="D37" s="243"/>
      <c r="E37" s="340" t="s">
        <v>2</v>
      </c>
      <c r="F37" s="340"/>
      <c r="G37" s="340"/>
      <c r="H37" s="290"/>
      <c r="I37" s="340" t="s">
        <v>3</v>
      </c>
      <c r="J37" s="340"/>
      <c r="K37" s="340"/>
    </row>
    <row r="38" spans="2:12" ht="24" customHeight="1">
      <c r="C38" s="273"/>
      <c r="D38" s="243"/>
      <c r="E38" s="280" t="s">
        <v>4</v>
      </c>
      <c r="F38" s="280"/>
      <c r="G38" s="280" t="s">
        <v>5</v>
      </c>
      <c r="H38" s="284"/>
      <c r="I38" s="280" t="s">
        <v>4</v>
      </c>
      <c r="J38" s="280"/>
      <c r="K38" s="280" t="s">
        <v>5</v>
      </c>
    </row>
    <row r="39" spans="2:12" ht="24" customHeight="1">
      <c r="B39" s="190" t="s">
        <v>26</v>
      </c>
      <c r="C39" s="273" t="s">
        <v>7</v>
      </c>
      <c r="D39" s="243"/>
      <c r="E39" s="280">
        <v>2566</v>
      </c>
      <c r="F39" s="280"/>
      <c r="G39" s="280">
        <v>2565</v>
      </c>
      <c r="H39" s="280"/>
      <c r="I39" s="280">
        <v>2566</v>
      </c>
      <c r="J39" s="280"/>
      <c r="K39" s="280">
        <v>2565</v>
      </c>
    </row>
    <row r="40" spans="2:12" ht="24" customHeight="1">
      <c r="B40" s="190"/>
      <c r="C40" s="273"/>
      <c r="D40" s="243"/>
      <c r="E40" s="280" t="s">
        <v>8</v>
      </c>
      <c r="F40" s="280"/>
      <c r="G40" s="280"/>
      <c r="H40" s="280"/>
      <c r="I40" s="280" t="s">
        <v>8</v>
      </c>
      <c r="J40" s="280"/>
      <c r="K40" s="280"/>
    </row>
    <row r="41" spans="2:12" ht="24" customHeight="1">
      <c r="C41" s="273"/>
      <c r="D41" s="273"/>
      <c r="E41" s="339" t="s">
        <v>9</v>
      </c>
      <c r="F41" s="339"/>
      <c r="G41" s="339"/>
      <c r="H41" s="339"/>
      <c r="I41" s="339"/>
      <c r="J41" s="339"/>
      <c r="K41" s="339"/>
    </row>
    <row r="42" spans="2:12" ht="24" customHeight="1">
      <c r="B42" s="245" t="s">
        <v>27</v>
      </c>
      <c r="C42" s="273"/>
      <c r="D42" s="243"/>
      <c r="E42" s="246"/>
      <c r="F42" s="246"/>
      <c r="G42" s="246"/>
      <c r="H42" s="246"/>
      <c r="I42" s="246"/>
      <c r="J42" s="246"/>
      <c r="K42" s="246"/>
    </row>
    <row r="43" spans="2:12" ht="24" customHeight="1">
      <c r="B43" s="192" t="s">
        <v>28</v>
      </c>
      <c r="C43" s="273">
        <v>5</v>
      </c>
      <c r="D43" s="273"/>
      <c r="E43" s="246">
        <v>4865948</v>
      </c>
      <c r="F43" s="246"/>
      <c r="G43" s="246">
        <v>7945299</v>
      </c>
      <c r="H43" s="246"/>
      <c r="I43" s="246">
        <v>4865948</v>
      </c>
      <c r="J43" s="246"/>
      <c r="K43" s="246">
        <v>7945299</v>
      </c>
      <c r="L43" s="291"/>
    </row>
    <row r="44" spans="2:12" ht="24" customHeight="1">
      <c r="B44" s="192" t="s">
        <v>289</v>
      </c>
      <c r="C44" s="273"/>
      <c r="D44" s="273"/>
      <c r="E44" s="248">
        <v>519237</v>
      </c>
      <c r="F44" s="246"/>
      <c r="G44" s="248">
        <v>431961</v>
      </c>
      <c r="H44" s="246"/>
      <c r="I44" s="248">
        <f>+E44</f>
        <v>519237</v>
      </c>
      <c r="J44" s="246"/>
      <c r="K44" s="248">
        <v>431961</v>
      </c>
    </row>
    <row r="45" spans="2:12" ht="24" customHeight="1">
      <c r="B45" s="192" t="s">
        <v>29</v>
      </c>
      <c r="C45" s="273"/>
      <c r="D45" s="273"/>
      <c r="E45" s="246">
        <v>1006055</v>
      </c>
      <c r="F45" s="246"/>
      <c r="G45" s="246">
        <v>1211027</v>
      </c>
      <c r="H45" s="246"/>
      <c r="I45" s="246">
        <v>972481</v>
      </c>
      <c r="J45" s="246"/>
      <c r="K45" s="246">
        <v>1185903</v>
      </c>
    </row>
    <row r="46" spans="2:12" ht="24" customHeight="1">
      <c r="B46" s="192" t="s">
        <v>30</v>
      </c>
      <c r="L46" s="291"/>
    </row>
    <row r="47" spans="2:12" ht="24" customHeight="1">
      <c r="B47" s="192" t="s">
        <v>31</v>
      </c>
      <c r="C47" s="273">
        <v>6</v>
      </c>
      <c r="D47" s="273"/>
      <c r="E47" s="246">
        <v>6208624</v>
      </c>
      <c r="F47" s="246"/>
      <c r="G47" s="324">
        <v>6515088</v>
      </c>
      <c r="H47" s="246"/>
      <c r="I47" s="246">
        <f>+E47</f>
        <v>6208624</v>
      </c>
      <c r="J47" s="246"/>
      <c r="K47" s="246">
        <v>6515088</v>
      </c>
      <c r="L47" s="291"/>
    </row>
    <row r="48" spans="2:12" ht="24" customHeight="1">
      <c r="B48" s="192" t="s">
        <v>32</v>
      </c>
      <c r="C48" s="273">
        <v>7</v>
      </c>
      <c r="D48" s="273"/>
      <c r="E48" s="246">
        <v>19196436</v>
      </c>
      <c r="F48" s="246"/>
      <c r="G48" s="246">
        <v>17338678</v>
      </c>
      <c r="H48" s="246"/>
      <c r="I48" s="246">
        <f>+E48</f>
        <v>19196436</v>
      </c>
      <c r="J48" s="246"/>
      <c r="K48" s="246">
        <v>17338678</v>
      </c>
    </row>
    <row r="49" spans="2:12" ht="24" customHeight="1">
      <c r="B49" s="192" t="s">
        <v>33</v>
      </c>
      <c r="C49" s="273">
        <v>3</v>
      </c>
      <c r="D49" s="273"/>
      <c r="E49" s="246">
        <v>951815</v>
      </c>
      <c r="F49" s="246"/>
      <c r="G49" s="324">
        <v>918783</v>
      </c>
      <c r="H49" s="246"/>
      <c r="I49" s="294">
        <f>+E49</f>
        <v>951815</v>
      </c>
      <c r="J49" s="246"/>
      <c r="K49" s="294">
        <v>918783</v>
      </c>
    </row>
    <row r="50" spans="2:12" ht="24" customHeight="1">
      <c r="B50" s="192" t="s">
        <v>34</v>
      </c>
      <c r="C50" s="273"/>
      <c r="D50" s="273"/>
      <c r="E50" s="246">
        <v>1287208</v>
      </c>
      <c r="F50" s="246"/>
      <c r="G50" s="246">
        <v>892936</v>
      </c>
      <c r="H50" s="246"/>
      <c r="I50" s="294">
        <v>1168924</v>
      </c>
      <c r="J50" s="246"/>
      <c r="K50" s="294">
        <v>819985</v>
      </c>
    </row>
    <row r="51" spans="2:12" ht="24" customHeight="1">
      <c r="B51" s="192" t="s">
        <v>35</v>
      </c>
      <c r="C51" s="273">
        <v>3</v>
      </c>
      <c r="D51" s="273"/>
      <c r="E51" s="246">
        <v>142623</v>
      </c>
      <c r="F51" s="246"/>
      <c r="G51" s="246">
        <v>135903</v>
      </c>
      <c r="H51" s="246"/>
      <c r="I51" s="294">
        <v>991840</v>
      </c>
      <c r="J51" s="246"/>
      <c r="K51" s="294">
        <v>914244</v>
      </c>
      <c r="L51" s="291"/>
    </row>
    <row r="52" spans="2:12" ht="24" customHeight="1">
      <c r="B52" s="190" t="s">
        <v>36</v>
      </c>
      <c r="C52" s="273"/>
      <c r="D52" s="273"/>
      <c r="E52" s="250">
        <f>SUM(E43:E51)</f>
        <v>34177946</v>
      </c>
      <c r="F52" s="293"/>
      <c r="G52" s="250">
        <f>SUM(G43:G51)</f>
        <v>35389675</v>
      </c>
      <c r="H52" s="293"/>
      <c r="I52" s="250">
        <f>SUM(I43:I51)</f>
        <v>34875305</v>
      </c>
      <c r="J52" s="293"/>
      <c r="K52" s="250">
        <f>SUM(K43:K51)</f>
        <v>36069941</v>
      </c>
    </row>
    <row r="53" spans="2:12">
      <c r="C53" s="273"/>
      <c r="D53" s="273"/>
      <c r="E53" s="246"/>
      <c r="F53" s="246"/>
      <c r="G53" s="246"/>
      <c r="H53" s="246"/>
      <c r="I53" s="294"/>
      <c r="J53" s="246"/>
      <c r="K53" s="294"/>
    </row>
    <row r="54" spans="2:12" ht="24" customHeight="1">
      <c r="B54" s="245" t="s">
        <v>37</v>
      </c>
      <c r="C54" s="273"/>
      <c r="D54" s="273"/>
      <c r="E54" s="246"/>
      <c r="F54" s="246"/>
      <c r="G54" s="246"/>
      <c r="H54" s="246"/>
      <c r="I54" s="294"/>
      <c r="J54" s="246"/>
      <c r="K54" s="294"/>
    </row>
    <row r="55" spans="2:12" ht="24" customHeight="1">
      <c r="B55" s="247" t="s">
        <v>30</v>
      </c>
      <c r="C55" s="273">
        <v>6</v>
      </c>
      <c r="D55" s="273"/>
      <c r="E55" s="246">
        <v>16959619</v>
      </c>
      <c r="F55" s="246"/>
      <c r="G55" s="324">
        <v>17541033</v>
      </c>
      <c r="H55" s="220"/>
      <c r="I55" s="220">
        <f>+E55</f>
        <v>16959619</v>
      </c>
      <c r="J55" s="220"/>
      <c r="K55" s="220">
        <v>17541033</v>
      </c>
    </row>
    <row r="56" spans="2:12" ht="24" customHeight="1">
      <c r="B56" s="247" t="s">
        <v>38</v>
      </c>
      <c r="C56" s="273">
        <v>7</v>
      </c>
      <c r="D56" s="273"/>
      <c r="E56" s="246">
        <v>46731285</v>
      </c>
      <c r="F56" s="246"/>
      <c r="G56" s="246">
        <v>42386634</v>
      </c>
      <c r="H56" s="220"/>
      <c r="I56" s="220">
        <f>+E56</f>
        <v>46731285</v>
      </c>
      <c r="J56" s="220"/>
      <c r="K56" s="220">
        <v>42386634</v>
      </c>
    </row>
    <row r="57" spans="2:12" ht="24" customHeight="1">
      <c r="B57" s="247" t="s">
        <v>39</v>
      </c>
      <c r="C57" s="273">
        <v>3</v>
      </c>
      <c r="D57" s="273"/>
      <c r="E57" s="246">
        <v>3622108</v>
      </c>
      <c r="F57" s="246"/>
      <c r="G57" s="246">
        <v>3497309</v>
      </c>
      <c r="H57" s="220"/>
      <c r="I57" s="220">
        <f>+E57</f>
        <v>3622108</v>
      </c>
      <c r="J57" s="220"/>
      <c r="K57" s="246">
        <v>3497309</v>
      </c>
    </row>
    <row r="58" spans="2:12" ht="24" customHeight="1">
      <c r="B58" s="192" t="s">
        <v>40</v>
      </c>
      <c r="C58" s="273"/>
      <c r="D58" s="273"/>
      <c r="E58" s="294">
        <v>169387</v>
      </c>
      <c r="F58" s="246"/>
      <c r="G58" s="294">
        <v>160945</v>
      </c>
      <c r="H58" s="220"/>
      <c r="I58" s="220">
        <f>+E58</f>
        <v>169387</v>
      </c>
      <c r="J58" s="220"/>
      <c r="K58" s="220">
        <v>160945</v>
      </c>
      <c r="L58" s="291"/>
    </row>
    <row r="59" spans="2:12" ht="24" customHeight="1">
      <c r="B59" s="190" t="s">
        <v>41</v>
      </c>
      <c r="C59" s="273"/>
      <c r="D59" s="273"/>
      <c r="E59" s="250">
        <f>SUM(E55:E58)</f>
        <v>67482399</v>
      </c>
      <c r="F59" s="293"/>
      <c r="G59" s="250">
        <f>SUM(G55:G58)</f>
        <v>63585921</v>
      </c>
      <c r="H59" s="221"/>
      <c r="I59" s="217">
        <f>SUM(I55:I58)</f>
        <v>67482399</v>
      </c>
      <c r="J59" s="221"/>
      <c r="K59" s="217">
        <f>SUM(K55:K58)</f>
        <v>63585921</v>
      </c>
    </row>
    <row r="60" spans="2:12" ht="22">
      <c r="B60" s="190"/>
      <c r="C60" s="273"/>
      <c r="D60" s="273"/>
      <c r="E60" s="293"/>
      <c r="F60" s="293"/>
      <c r="G60" s="293"/>
      <c r="H60" s="218"/>
      <c r="I60" s="251"/>
      <c r="J60" s="218"/>
      <c r="K60" s="251"/>
    </row>
    <row r="61" spans="2:12" ht="24" customHeight="1">
      <c r="B61" s="190" t="s">
        <v>42</v>
      </c>
      <c r="C61" s="273"/>
      <c r="D61" s="273"/>
      <c r="E61" s="202">
        <f>E52+E59</f>
        <v>101660345</v>
      </c>
      <c r="F61" s="293"/>
      <c r="G61" s="202">
        <f>G52+G59</f>
        <v>98975596</v>
      </c>
      <c r="H61" s="221"/>
      <c r="I61" s="202">
        <f>I52+I59</f>
        <v>102357704</v>
      </c>
      <c r="J61" s="221"/>
      <c r="K61" s="202">
        <f>K52+K59</f>
        <v>99655862</v>
      </c>
    </row>
    <row r="62" spans="2:12" ht="22">
      <c r="B62" s="190"/>
      <c r="C62" s="273"/>
      <c r="D62" s="273"/>
      <c r="E62" s="293"/>
      <c r="F62" s="293"/>
      <c r="G62" s="293"/>
      <c r="H62" s="293"/>
      <c r="I62" s="293"/>
      <c r="J62" s="293"/>
      <c r="K62" s="293"/>
    </row>
    <row r="63" spans="2:12" s="242" customFormat="1" ht="23">
      <c r="B63" s="252" t="str">
        <f>$B$1</f>
        <v>บริษัท เมืองไทย แคปปิตอล จำกัด (มหาชน) และบริษัทย่อย</v>
      </c>
      <c r="C63" s="273"/>
      <c r="L63" s="288" t="s">
        <v>291</v>
      </c>
    </row>
    <row r="64" spans="2:12" s="242" customFormat="1" ht="23">
      <c r="B64" s="252" t="s">
        <v>1</v>
      </c>
      <c r="C64" s="273"/>
      <c r="L64" s="288"/>
    </row>
    <row r="65" spans="2:11" ht="22">
      <c r="B65" s="190"/>
      <c r="C65" s="273"/>
    </row>
    <row r="66" spans="2:11" ht="24" customHeight="1">
      <c r="B66" s="244"/>
      <c r="C66" s="273"/>
      <c r="D66" s="243"/>
      <c r="E66" s="340" t="s">
        <v>2</v>
      </c>
      <c r="F66" s="340"/>
      <c r="G66" s="340"/>
      <c r="H66" s="290"/>
      <c r="I66" s="340" t="s">
        <v>3</v>
      </c>
      <c r="J66" s="340"/>
      <c r="K66" s="340"/>
    </row>
    <row r="67" spans="2:11" ht="24" customHeight="1">
      <c r="C67" s="273"/>
      <c r="D67" s="243"/>
      <c r="E67" s="280" t="s">
        <v>4</v>
      </c>
      <c r="F67" s="280"/>
      <c r="G67" s="280" t="s">
        <v>5</v>
      </c>
      <c r="H67" s="284"/>
      <c r="I67" s="280" t="s">
        <v>4</v>
      </c>
      <c r="J67" s="280"/>
      <c r="K67" s="280" t="s">
        <v>5</v>
      </c>
    </row>
    <row r="68" spans="2:11" ht="24" customHeight="1">
      <c r="B68" s="190" t="s">
        <v>26</v>
      </c>
      <c r="C68" s="273"/>
      <c r="D68" s="273"/>
      <c r="E68" s="280">
        <v>2566</v>
      </c>
      <c r="F68" s="280"/>
      <c r="G68" s="280">
        <v>2565</v>
      </c>
      <c r="H68" s="280"/>
      <c r="I68" s="280">
        <v>2566</v>
      </c>
      <c r="J68" s="280"/>
      <c r="K68" s="280">
        <v>2565</v>
      </c>
    </row>
    <row r="69" spans="2:11" ht="24" customHeight="1">
      <c r="B69" s="190"/>
      <c r="C69" s="273"/>
      <c r="D69" s="273"/>
      <c r="E69" s="280" t="s">
        <v>8</v>
      </c>
      <c r="F69" s="280"/>
      <c r="G69" s="280"/>
      <c r="H69" s="280"/>
      <c r="I69" s="280" t="s">
        <v>8</v>
      </c>
      <c r="J69" s="280"/>
      <c r="K69" s="280"/>
    </row>
    <row r="70" spans="2:11" ht="24" customHeight="1">
      <c r="C70" s="273"/>
      <c r="D70" s="273"/>
      <c r="E70" s="339" t="s">
        <v>9</v>
      </c>
      <c r="F70" s="339"/>
      <c r="G70" s="339"/>
      <c r="H70" s="339"/>
      <c r="I70" s="339"/>
      <c r="J70" s="339"/>
      <c r="K70" s="339"/>
    </row>
    <row r="71" spans="2:11" ht="24" customHeight="1">
      <c r="B71" s="245" t="s">
        <v>43</v>
      </c>
      <c r="C71" s="273"/>
      <c r="D71" s="273"/>
      <c r="E71" s="246"/>
      <c r="F71" s="246"/>
      <c r="G71" s="246"/>
      <c r="H71" s="246"/>
      <c r="I71" s="246"/>
      <c r="J71" s="246"/>
      <c r="K71" s="246"/>
    </row>
    <row r="72" spans="2:11" ht="24" customHeight="1">
      <c r="B72" s="192" t="s">
        <v>44</v>
      </c>
      <c r="C72" s="273"/>
      <c r="D72" s="273"/>
      <c r="E72" s="246"/>
      <c r="F72" s="246"/>
      <c r="G72" s="246"/>
      <c r="H72" s="246"/>
      <c r="I72" s="246"/>
      <c r="J72" s="246"/>
      <c r="K72" s="246"/>
    </row>
    <row r="73" spans="2:11" ht="24" customHeight="1">
      <c r="B73" s="192" t="s">
        <v>45</v>
      </c>
      <c r="C73" s="273"/>
      <c r="D73" s="273"/>
      <c r="E73" s="295"/>
      <c r="G73" s="295"/>
    </row>
    <row r="74" spans="2:11" ht="24" customHeight="1" thickBot="1">
      <c r="B74" s="249" t="s">
        <v>46</v>
      </c>
      <c r="C74" s="273"/>
      <c r="D74" s="273"/>
      <c r="E74" s="296">
        <v>2120000</v>
      </c>
      <c r="F74" s="246"/>
      <c r="G74" s="296">
        <v>2120000</v>
      </c>
      <c r="H74" s="220"/>
      <c r="I74" s="296">
        <f>+E74</f>
        <v>2120000</v>
      </c>
      <c r="J74" s="220"/>
      <c r="K74" s="296">
        <v>2120000</v>
      </c>
    </row>
    <row r="75" spans="2:11" ht="24" customHeight="1" thickTop="1">
      <c r="B75" s="192" t="s">
        <v>47</v>
      </c>
      <c r="C75" s="273"/>
      <c r="D75" s="273"/>
      <c r="E75" s="294"/>
      <c r="F75" s="246"/>
      <c r="G75" s="294"/>
      <c r="H75" s="220"/>
      <c r="I75" s="220"/>
      <c r="J75" s="220"/>
      <c r="K75" s="220"/>
    </row>
    <row r="76" spans="2:11" ht="24" customHeight="1">
      <c r="B76" s="249" t="s">
        <v>46</v>
      </c>
      <c r="C76" s="273"/>
      <c r="D76" s="273"/>
      <c r="E76" s="294">
        <v>2120000</v>
      </c>
      <c r="F76" s="246"/>
      <c r="G76" s="294">
        <v>2120000</v>
      </c>
      <c r="H76" s="220"/>
      <c r="I76" s="294">
        <v>2120000</v>
      </c>
      <c r="J76" s="220"/>
      <c r="K76" s="294">
        <v>2120000</v>
      </c>
    </row>
    <row r="77" spans="2:11" ht="24" customHeight="1">
      <c r="B77" s="192" t="s">
        <v>48</v>
      </c>
      <c r="C77" s="273"/>
      <c r="D77" s="273"/>
      <c r="E77" s="220">
        <v>2379843</v>
      </c>
      <c r="F77" s="220"/>
      <c r="G77" s="220">
        <v>2379843</v>
      </c>
      <c r="H77" s="220"/>
      <c r="I77" s="220">
        <v>2379843</v>
      </c>
      <c r="J77" s="220"/>
      <c r="K77" s="220">
        <v>2379843</v>
      </c>
    </row>
    <row r="78" spans="2:11" ht="24" customHeight="1">
      <c r="B78" s="192" t="s">
        <v>49</v>
      </c>
      <c r="C78" s="273"/>
      <c r="D78" s="273"/>
      <c r="E78" s="294"/>
      <c r="F78" s="246"/>
      <c r="G78" s="294"/>
      <c r="H78" s="220"/>
      <c r="I78" s="220"/>
      <c r="J78" s="220"/>
      <c r="K78" s="220"/>
    </row>
    <row r="79" spans="2:11" ht="24" customHeight="1">
      <c r="B79" s="192" t="s">
        <v>50</v>
      </c>
      <c r="C79" s="273"/>
      <c r="D79" s="273"/>
      <c r="E79" s="294"/>
      <c r="F79" s="246"/>
      <c r="G79" s="294"/>
      <c r="H79" s="220"/>
      <c r="I79" s="220"/>
      <c r="J79" s="220"/>
      <c r="K79" s="220"/>
    </row>
    <row r="80" spans="2:11" ht="24" customHeight="1">
      <c r="B80" s="192" t="s">
        <v>51</v>
      </c>
      <c r="C80" s="273"/>
      <c r="D80" s="273"/>
      <c r="E80" s="246">
        <v>212000</v>
      </c>
      <c r="F80" s="246"/>
      <c r="G80" s="246">
        <v>212000</v>
      </c>
      <c r="H80" s="220"/>
      <c r="I80" s="246">
        <v>212000</v>
      </c>
      <c r="J80" s="220"/>
      <c r="K80" s="246">
        <v>212000</v>
      </c>
    </row>
    <row r="81" spans="2:12" ht="24" customHeight="1">
      <c r="B81" s="192" t="s">
        <v>52</v>
      </c>
      <c r="C81" s="273"/>
      <c r="D81" s="273"/>
      <c r="E81" s="246">
        <f>+'CH-Consol FS'!J39</f>
        <v>25572189</v>
      </c>
      <c r="F81" s="246"/>
      <c r="G81" s="246">
        <v>24502110</v>
      </c>
      <c r="H81" s="220"/>
      <c r="I81" s="246">
        <f>+'CH-Separate FS'!J39</f>
        <v>25034279</v>
      </c>
      <c r="J81" s="220"/>
      <c r="K81" s="246">
        <v>24055759</v>
      </c>
      <c r="L81" s="297"/>
    </row>
    <row r="82" spans="2:12" ht="24" customHeight="1">
      <c r="B82" s="192" t="s">
        <v>290</v>
      </c>
      <c r="C82" s="273"/>
      <c r="D82" s="273"/>
      <c r="E82" s="298">
        <f>+'CH-Consol FS'!L39</f>
        <v>-142027</v>
      </c>
      <c r="F82" s="246"/>
      <c r="G82" s="298">
        <v>-123352</v>
      </c>
      <c r="H82" s="220"/>
      <c r="I82" s="298">
        <f>+'CH-Separate FS'!L39</f>
        <v>-142027</v>
      </c>
      <c r="J82" s="220"/>
      <c r="K82" s="298">
        <v>-123352</v>
      </c>
    </row>
    <row r="83" spans="2:12" ht="24" customHeight="1">
      <c r="B83" s="190" t="s">
        <v>53</v>
      </c>
      <c r="C83" s="273"/>
      <c r="D83" s="273"/>
      <c r="E83" s="217">
        <f>SUM(E76:E82)</f>
        <v>30142005</v>
      </c>
      <c r="F83" s="293"/>
      <c r="G83" s="217">
        <f>SUM(G76:G82)</f>
        <v>29090601</v>
      </c>
      <c r="H83" s="221"/>
      <c r="I83" s="217">
        <f>SUM(I76:I82)</f>
        <v>29604095</v>
      </c>
      <c r="J83" s="221"/>
      <c r="K83" s="217">
        <f>SUM(K76:K82)</f>
        <v>28644250</v>
      </c>
    </row>
    <row r="84" spans="2:12" ht="24" customHeight="1">
      <c r="B84" s="190"/>
      <c r="C84" s="273"/>
      <c r="D84" s="273"/>
      <c r="E84" s="299"/>
      <c r="F84" s="293"/>
      <c r="G84" s="327"/>
      <c r="H84" s="221"/>
      <c r="I84" s="218"/>
      <c r="J84" s="221"/>
      <c r="K84" s="218"/>
    </row>
    <row r="85" spans="2:12" ht="24" customHeight="1" thickBot="1">
      <c r="B85" s="190" t="s">
        <v>54</v>
      </c>
      <c r="C85" s="273"/>
      <c r="D85" s="273"/>
      <c r="E85" s="222">
        <f>E61+E83</f>
        <v>131802350</v>
      </c>
      <c r="F85" s="293"/>
      <c r="G85" s="222">
        <f>G61+G83</f>
        <v>128066197</v>
      </c>
      <c r="H85" s="221"/>
      <c r="I85" s="222">
        <f>I61+I83</f>
        <v>131961799</v>
      </c>
      <c r="J85" s="221"/>
      <c r="K85" s="222">
        <f>K61+K83</f>
        <v>128300112</v>
      </c>
    </row>
    <row r="86" spans="2:12" ht="22.5" thickTop="1">
      <c r="B86" s="190"/>
      <c r="C86" s="273"/>
      <c r="D86" s="273"/>
      <c r="E86" s="300"/>
      <c r="F86" s="300"/>
      <c r="G86" s="300"/>
      <c r="H86" s="300"/>
      <c r="I86" s="300"/>
      <c r="J86" s="300"/>
      <c r="K86" s="300"/>
    </row>
    <row r="87" spans="2:12" ht="22">
      <c r="B87" s="301"/>
      <c r="C87" s="302"/>
      <c r="D87" s="273"/>
      <c r="E87" s="303"/>
      <c r="F87" s="304"/>
      <c r="G87" s="303"/>
      <c r="H87" s="304"/>
      <c r="I87" s="303"/>
      <c r="K87" s="303"/>
    </row>
    <row r="88" spans="2:12">
      <c r="E88" s="253"/>
      <c r="G88" s="253"/>
      <c r="I88" s="161"/>
      <c r="K88" s="161"/>
    </row>
    <row r="89" spans="2:12">
      <c r="E89" s="295"/>
      <c r="G89" s="295"/>
    </row>
    <row r="162" spans="2:12" s="254" customFormat="1">
      <c r="B162" s="192"/>
      <c r="C162"/>
      <c r="D162"/>
      <c r="E162"/>
      <c r="F162"/>
      <c r="G162"/>
      <c r="H162"/>
      <c r="I162"/>
      <c r="J162"/>
      <c r="K162"/>
      <c r="L162" s="305"/>
    </row>
  </sheetData>
  <mergeCells count="9">
    <mergeCell ref="E70:K70"/>
    <mergeCell ref="E41:K41"/>
    <mergeCell ref="E66:G66"/>
    <mergeCell ref="I66:K66"/>
    <mergeCell ref="E4:G4"/>
    <mergeCell ref="I4:K4"/>
    <mergeCell ref="E8:K8"/>
    <mergeCell ref="E37:G37"/>
    <mergeCell ref="I37:K37"/>
  </mergeCells>
  <pageMargins left="0.7" right="0.7" top="0.48" bottom="0.5" header="0.5" footer="0.5"/>
  <pageSetup paperSize="9" scale="82" firstPageNumber="2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58"/>
  <sheetViews>
    <sheetView view="pageBreakPreview" topLeftCell="C34" zoomScale="85" zoomScaleNormal="70" zoomScaleSheetLayoutView="85" workbookViewId="0">
      <selection activeCell="C1" sqref="C1"/>
    </sheetView>
  </sheetViews>
  <sheetFormatPr defaultColWidth="9.09765625" defaultRowHeight="21.5"/>
  <cols>
    <col min="1" max="1" width="13.09765625" style="82" hidden="1" customWidth="1"/>
    <col min="2" max="2" width="1.8984375" style="2" hidden="1" customWidth="1"/>
    <col min="3" max="3" width="65.296875" style="10" customWidth="1"/>
    <col min="4" max="4" width="9.09765625" style="2"/>
    <col min="5" max="5" width="1.3984375" style="2" customWidth="1"/>
    <col min="6" max="6" width="13.296875" style="213" customWidth="1"/>
    <col min="7" max="7" width="1.3984375" style="213" customWidth="1"/>
    <col min="8" max="8" width="13.296875" style="213" customWidth="1"/>
    <col min="9" max="9" width="1.3984375" style="213" customWidth="1"/>
    <col min="10" max="10" width="13.296875" style="213" customWidth="1"/>
    <col min="11" max="11" width="1.3984375" style="213" customWidth="1"/>
    <col min="12" max="12" width="13.296875" style="213" customWidth="1"/>
    <col min="13" max="13" width="10.09765625" style="2" bestFit="1" customWidth="1"/>
    <col min="14" max="16384" width="9.09765625" style="2"/>
  </cols>
  <sheetData>
    <row r="1" spans="1:13" s="307" customFormat="1" ht="23">
      <c r="A1" s="306"/>
      <c r="C1" s="252" t="s">
        <v>0</v>
      </c>
      <c r="D1" s="308"/>
      <c r="E1" s="308"/>
      <c r="F1" s="309"/>
      <c r="G1" s="310"/>
      <c r="H1" s="309"/>
      <c r="I1" s="310"/>
      <c r="J1" s="309"/>
      <c r="K1" s="310"/>
      <c r="L1" s="309"/>
    </row>
    <row r="2" spans="1:13" s="307" customFormat="1" ht="23">
      <c r="A2" s="306"/>
      <c r="C2" s="5" t="s">
        <v>55</v>
      </c>
      <c r="D2" s="311"/>
      <c r="E2" s="311"/>
      <c r="F2" s="312"/>
      <c r="G2" s="312"/>
      <c r="H2" s="312"/>
      <c r="I2" s="312"/>
      <c r="J2" s="312"/>
      <c r="K2" s="312"/>
      <c r="L2" s="312"/>
    </row>
    <row r="3" spans="1:13" ht="23">
      <c r="A3" s="133"/>
      <c r="B3" s="213"/>
      <c r="C3" s="5"/>
      <c r="D3" s="1"/>
      <c r="E3" s="1"/>
      <c r="F3" s="279"/>
      <c r="G3" s="279"/>
      <c r="H3" s="284"/>
      <c r="I3" s="279"/>
      <c r="J3" s="279"/>
      <c r="K3" s="279"/>
      <c r="L3" s="284"/>
      <c r="M3" s="213"/>
    </row>
    <row r="4" spans="1:13" ht="22">
      <c r="A4" s="133"/>
      <c r="B4" s="213"/>
      <c r="D4" s="1"/>
      <c r="E4" s="1"/>
      <c r="F4" s="341" t="s">
        <v>2</v>
      </c>
      <c r="G4" s="341"/>
      <c r="H4" s="341"/>
      <c r="I4" s="279"/>
      <c r="J4" s="341" t="s">
        <v>3</v>
      </c>
      <c r="K4" s="341"/>
      <c r="L4" s="341"/>
      <c r="M4" s="213"/>
    </row>
    <row r="5" spans="1:13" ht="22">
      <c r="A5" s="133"/>
      <c r="B5" s="213"/>
      <c r="D5" s="1"/>
      <c r="E5" s="1"/>
      <c r="F5" s="342" t="s">
        <v>56</v>
      </c>
      <c r="G5" s="343"/>
      <c r="H5" s="343"/>
      <c r="I5" s="279"/>
      <c r="J5" s="342" t="s">
        <v>56</v>
      </c>
      <c r="K5" s="343"/>
      <c r="L5" s="343"/>
      <c r="M5" s="213"/>
    </row>
    <row r="6" spans="1:13" ht="22">
      <c r="A6" s="133"/>
      <c r="B6" s="213"/>
      <c r="D6" s="1"/>
      <c r="E6" s="1"/>
      <c r="F6" s="342" t="s">
        <v>57</v>
      </c>
      <c r="G6" s="342"/>
      <c r="H6" s="342"/>
      <c r="I6" s="279"/>
      <c r="J6" s="342" t="s">
        <v>57</v>
      </c>
      <c r="K6" s="342"/>
      <c r="L6" s="342"/>
      <c r="M6" s="213"/>
    </row>
    <row r="7" spans="1:13">
      <c r="A7" s="133" t="s">
        <v>58</v>
      </c>
      <c r="B7" s="213"/>
      <c r="D7" s="265" t="s">
        <v>7</v>
      </c>
      <c r="E7" s="265"/>
      <c r="F7" s="280">
        <v>2566</v>
      </c>
      <c r="G7" s="280"/>
      <c r="H7" s="280">
        <v>2565</v>
      </c>
      <c r="I7" s="280"/>
      <c r="J7" s="280">
        <v>2566</v>
      </c>
      <c r="K7" s="280"/>
      <c r="L7" s="280">
        <v>2565</v>
      </c>
      <c r="M7" s="213"/>
    </row>
    <row r="8" spans="1:13" ht="22">
      <c r="A8" s="83"/>
      <c r="B8" s="213"/>
      <c r="C8" s="11"/>
      <c r="D8" s="265"/>
      <c r="E8" s="265"/>
      <c r="F8" s="339" t="s">
        <v>9</v>
      </c>
      <c r="G8" s="339"/>
      <c r="H8" s="339"/>
      <c r="I8" s="339"/>
      <c r="J8" s="339"/>
      <c r="K8" s="339"/>
      <c r="L8" s="339"/>
      <c r="M8" s="213"/>
    </row>
    <row r="9" spans="1:13" ht="22">
      <c r="A9" s="83"/>
      <c r="B9" s="213"/>
      <c r="C9" s="11" t="s">
        <v>59</v>
      </c>
      <c r="D9" s="265"/>
      <c r="E9" s="265"/>
      <c r="F9" s="239"/>
      <c r="G9" s="278"/>
      <c r="H9" s="239"/>
      <c r="I9" s="278"/>
      <c r="J9" s="278"/>
      <c r="K9" s="278"/>
      <c r="L9" s="283"/>
      <c r="M9" s="213"/>
    </row>
    <row r="10" spans="1:13">
      <c r="A10" s="133"/>
      <c r="B10" s="213"/>
      <c r="C10" s="46" t="s">
        <v>60</v>
      </c>
      <c r="D10" s="265"/>
      <c r="E10" s="265"/>
      <c r="F10" s="171">
        <v>5396798</v>
      </c>
      <c r="G10" s="171"/>
      <c r="H10" s="171">
        <v>4285135</v>
      </c>
      <c r="I10" s="171"/>
      <c r="J10" s="171">
        <v>5078431</v>
      </c>
      <c r="K10" s="171"/>
      <c r="L10" s="171">
        <v>4054881</v>
      </c>
      <c r="M10" s="226"/>
    </row>
    <row r="11" spans="1:13">
      <c r="A11" s="133"/>
      <c r="B11" s="213"/>
      <c r="C11" s="10" t="s">
        <v>61</v>
      </c>
      <c r="D11" s="265"/>
      <c r="E11" s="265"/>
      <c r="F11" s="171">
        <v>217774</v>
      </c>
      <c r="G11" s="171"/>
      <c r="H11" s="171">
        <v>149046</v>
      </c>
      <c r="I11" s="171"/>
      <c r="J11" s="171">
        <v>187325</v>
      </c>
      <c r="K11" s="171"/>
      <c r="L11" s="171">
        <v>128589</v>
      </c>
      <c r="M11" s="213"/>
    </row>
    <row r="12" spans="1:13">
      <c r="A12" s="133"/>
      <c r="B12" s="213"/>
      <c r="C12" s="51" t="s">
        <v>62</v>
      </c>
      <c r="D12" s="265">
        <v>3</v>
      </c>
      <c r="E12" s="265"/>
      <c r="F12" s="171">
        <v>15607</v>
      </c>
      <c r="G12" s="171"/>
      <c r="H12" s="171">
        <v>13639</v>
      </c>
      <c r="I12" s="171"/>
      <c r="J12" s="171">
        <v>116468</v>
      </c>
      <c r="K12" s="171"/>
      <c r="L12" s="171">
        <v>87426</v>
      </c>
      <c r="M12" s="213"/>
    </row>
    <row r="13" spans="1:13" ht="22">
      <c r="A13" s="84" t="s">
        <v>63</v>
      </c>
      <c r="B13" s="213"/>
      <c r="C13" s="12" t="s">
        <v>64</v>
      </c>
      <c r="D13" s="281">
        <v>8</v>
      </c>
      <c r="E13" s="265"/>
      <c r="F13" s="217">
        <f>SUM(F10:F12)</f>
        <v>5630179</v>
      </c>
      <c r="G13" s="218"/>
      <c r="H13" s="217">
        <f>SUM(H10:H12)</f>
        <v>4447820</v>
      </c>
      <c r="I13" s="218"/>
      <c r="J13" s="217">
        <f>SUM(J10:J12)</f>
        <v>5382224</v>
      </c>
      <c r="K13" s="218"/>
      <c r="L13" s="217">
        <f>SUM(L10:L12)</f>
        <v>4270896</v>
      </c>
      <c r="M13" s="213"/>
    </row>
    <row r="14" spans="1:13" ht="22">
      <c r="A14" s="133"/>
      <c r="B14" s="213"/>
      <c r="C14" s="12"/>
      <c r="D14" s="265"/>
      <c r="E14" s="265"/>
      <c r="F14" s="221"/>
      <c r="G14" s="218"/>
      <c r="H14" s="221"/>
      <c r="I14" s="218"/>
      <c r="J14" s="221"/>
      <c r="K14" s="218"/>
      <c r="L14" s="221"/>
      <c r="M14" s="213"/>
    </row>
    <row r="15" spans="1:13" ht="22">
      <c r="A15" s="133"/>
      <c r="B15" s="213"/>
      <c r="C15" s="11" t="s">
        <v>65</v>
      </c>
      <c r="D15" s="265"/>
      <c r="E15" s="265"/>
      <c r="F15" s="221"/>
      <c r="G15" s="218"/>
      <c r="H15" s="221"/>
      <c r="I15" s="218"/>
      <c r="J15" s="221"/>
      <c r="K15" s="218"/>
      <c r="L15" s="221"/>
      <c r="M15" s="213"/>
    </row>
    <row r="16" spans="1:13">
      <c r="A16" s="133"/>
      <c r="B16" s="213"/>
      <c r="C16" s="10" t="s">
        <v>66</v>
      </c>
      <c r="D16" s="265">
        <v>3</v>
      </c>
      <c r="E16" s="265"/>
      <c r="F16" s="171">
        <v>2352001</v>
      </c>
      <c r="G16" s="171"/>
      <c r="H16" s="171">
        <v>1962921</v>
      </c>
      <c r="I16" s="171"/>
      <c r="J16" s="171">
        <v>2334067</v>
      </c>
      <c r="K16" s="171"/>
      <c r="L16" s="171">
        <v>1961652</v>
      </c>
      <c r="M16" s="213"/>
    </row>
    <row r="17" spans="1:12" ht="22">
      <c r="A17" s="133"/>
      <c r="B17" s="213"/>
      <c r="C17" s="12" t="s">
        <v>67</v>
      </c>
      <c r="D17" s="265"/>
      <c r="E17" s="265"/>
      <c r="F17" s="217">
        <f>SUM(F16:F16)</f>
        <v>2352001</v>
      </c>
      <c r="G17" s="218"/>
      <c r="H17" s="217">
        <f>SUM(H16:H16)</f>
        <v>1962921</v>
      </c>
      <c r="I17" s="218"/>
      <c r="J17" s="217">
        <f>SUM(J16:J16)</f>
        <v>2334067</v>
      </c>
      <c r="K17" s="218"/>
      <c r="L17" s="217">
        <f>SUM(L16:L16)</f>
        <v>1961652</v>
      </c>
    </row>
    <row r="18" spans="1:12">
      <c r="A18" s="133"/>
      <c r="B18" s="213"/>
      <c r="C18" s="200"/>
      <c r="D18" s="265"/>
      <c r="E18" s="265"/>
      <c r="F18" s="171"/>
      <c r="G18" s="171"/>
      <c r="H18" s="171"/>
      <c r="I18" s="171"/>
      <c r="J18" s="171"/>
      <c r="K18" s="171"/>
      <c r="L18" s="171"/>
    </row>
    <row r="19" spans="1:12" ht="22">
      <c r="A19" s="133"/>
      <c r="B19" s="213"/>
      <c r="C19" s="12" t="s">
        <v>68</v>
      </c>
      <c r="D19" s="265"/>
      <c r="E19" s="265"/>
      <c r="F19" s="221">
        <f>F13-F17</f>
        <v>3278178</v>
      </c>
      <c r="G19" s="221"/>
      <c r="H19" s="221">
        <f>H13-H17</f>
        <v>2484899</v>
      </c>
      <c r="I19" s="221"/>
      <c r="J19" s="221">
        <f>J13-J17</f>
        <v>3048157</v>
      </c>
      <c r="K19" s="221"/>
      <c r="L19" s="221">
        <f>L13-L17</f>
        <v>2309244</v>
      </c>
    </row>
    <row r="20" spans="1:12" s="213" customFormat="1">
      <c r="A20" s="84"/>
      <c r="C20" s="45" t="s">
        <v>305</v>
      </c>
      <c r="D20" s="265"/>
      <c r="E20" s="265"/>
      <c r="F20" s="171"/>
      <c r="G20" s="171"/>
      <c r="H20" s="171"/>
      <c r="I20" s="171"/>
      <c r="J20" s="171"/>
      <c r="K20" s="171"/>
      <c r="L20" s="171"/>
    </row>
    <row r="21" spans="1:12" s="213" customFormat="1">
      <c r="A21" s="84"/>
      <c r="C21" s="45" t="s">
        <v>295</v>
      </c>
      <c r="D21" s="265"/>
      <c r="E21" s="265"/>
      <c r="F21" s="171">
        <v>-111521</v>
      </c>
      <c r="G21" s="171"/>
      <c r="H21" s="171">
        <v>20308</v>
      </c>
      <c r="I21" s="171"/>
      <c r="J21" s="171">
        <v>-111162</v>
      </c>
      <c r="K21" s="171"/>
      <c r="L21" s="171">
        <f>+H21</f>
        <v>20308</v>
      </c>
    </row>
    <row r="22" spans="1:12">
      <c r="A22" s="84" t="s">
        <v>70</v>
      </c>
      <c r="B22" s="213"/>
      <c r="C22" s="10" t="s">
        <v>71</v>
      </c>
      <c r="D22" s="265">
        <v>3</v>
      </c>
      <c r="E22" s="265"/>
      <c r="F22" s="172">
        <v>-847668</v>
      </c>
      <c r="G22" s="171"/>
      <c r="H22" s="172">
        <v>-603600</v>
      </c>
      <c r="I22" s="171"/>
      <c r="J22" s="172">
        <f>+F22</f>
        <v>-847668</v>
      </c>
      <c r="K22" s="171"/>
      <c r="L22" s="172">
        <f>+H22</f>
        <v>-603600</v>
      </c>
    </row>
    <row r="23" spans="1:12">
      <c r="A23" s="84" t="s">
        <v>72</v>
      </c>
      <c r="B23" s="213"/>
      <c r="C23" s="45" t="s">
        <v>73</v>
      </c>
      <c r="D23" s="265"/>
      <c r="E23" s="265"/>
      <c r="F23" s="171">
        <v>-953990</v>
      </c>
      <c r="G23" s="171"/>
      <c r="H23" s="171">
        <v>-169219</v>
      </c>
      <c r="I23" s="171"/>
      <c r="J23" s="171">
        <v>-838884</v>
      </c>
      <c r="K23" s="171"/>
      <c r="L23" s="171">
        <v>-72159</v>
      </c>
    </row>
    <row r="24" spans="1:12" ht="22">
      <c r="A24" s="133" t="s">
        <v>74</v>
      </c>
      <c r="B24" s="213"/>
      <c r="C24" s="12" t="s">
        <v>75</v>
      </c>
      <c r="D24" s="265"/>
      <c r="E24" s="265"/>
      <c r="F24" s="201">
        <f>SUM(F19:F23)</f>
        <v>1364999</v>
      </c>
      <c r="G24" s="218"/>
      <c r="H24" s="201">
        <f>SUM(H19:H23)</f>
        <v>1732388</v>
      </c>
      <c r="I24" s="218"/>
      <c r="J24" s="201">
        <f>SUM(J19:J23)</f>
        <v>1250443</v>
      </c>
      <c r="K24" s="218"/>
      <c r="L24" s="201">
        <f>SUM(L19:L23)</f>
        <v>1653793</v>
      </c>
    </row>
    <row r="25" spans="1:12">
      <c r="A25" s="166" t="s">
        <v>76</v>
      </c>
      <c r="B25" s="213"/>
      <c r="C25" s="45" t="s">
        <v>77</v>
      </c>
      <c r="D25" s="265"/>
      <c r="E25" s="265"/>
      <c r="F25" s="174">
        <v>-294920</v>
      </c>
      <c r="G25" s="173"/>
      <c r="H25" s="174">
        <v>-356824</v>
      </c>
      <c r="I25" s="173"/>
      <c r="J25" s="171">
        <v>-271923</v>
      </c>
      <c r="K25" s="173"/>
      <c r="L25" s="171">
        <v>-341104</v>
      </c>
    </row>
    <row r="26" spans="1:12" ht="22">
      <c r="A26" s="80" t="s">
        <v>78</v>
      </c>
      <c r="B26" s="213"/>
      <c r="C26" s="12" t="s">
        <v>79</v>
      </c>
      <c r="D26" s="265"/>
      <c r="E26" s="265"/>
      <c r="F26" s="217">
        <f>SUM(F24+F25)</f>
        <v>1070079</v>
      </c>
      <c r="G26" s="218"/>
      <c r="H26" s="217">
        <f>SUM(H24+H25)</f>
        <v>1375564</v>
      </c>
      <c r="I26" s="218"/>
      <c r="J26" s="217">
        <f>SUM(J24+J25)</f>
        <v>978520</v>
      </c>
      <c r="K26" s="218"/>
      <c r="L26" s="217">
        <f>SUM(L24+L25)</f>
        <v>1312689</v>
      </c>
    </row>
    <row r="27" spans="1:12">
      <c r="A27" s="133"/>
      <c r="B27" s="213"/>
      <c r="C27" s="232"/>
      <c r="D27" s="213"/>
      <c r="E27" s="213"/>
    </row>
    <row r="28" spans="1:12" ht="22">
      <c r="A28" s="80" t="s">
        <v>80</v>
      </c>
      <c r="B28" s="213"/>
      <c r="C28" s="12" t="s">
        <v>285</v>
      </c>
      <c r="D28" s="265"/>
      <c r="E28" s="265"/>
      <c r="F28" s="3"/>
      <c r="G28" s="4"/>
      <c r="H28" s="3"/>
      <c r="I28" s="4"/>
      <c r="J28" s="3"/>
      <c r="K28" s="4"/>
      <c r="L28" s="3"/>
    </row>
    <row r="29" spans="1:12" ht="22">
      <c r="A29" s="80" t="s">
        <v>81</v>
      </c>
      <c r="B29" s="213"/>
      <c r="C29" s="11" t="s">
        <v>82</v>
      </c>
      <c r="D29" s="265"/>
      <c r="E29" s="265"/>
      <c r="F29" s="25"/>
      <c r="H29" s="25"/>
      <c r="J29" s="25"/>
      <c r="L29" s="25"/>
    </row>
    <row r="30" spans="1:12">
      <c r="A30" s="271" t="s">
        <v>83</v>
      </c>
      <c r="B30" s="213"/>
      <c r="C30" s="46" t="s">
        <v>309</v>
      </c>
      <c r="D30" s="265"/>
      <c r="E30" s="265"/>
      <c r="F30" s="248">
        <v>-23344</v>
      </c>
      <c r="G30" s="171"/>
      <c r="H30" s="337">
        <v>0</v>
      </c>
      <c r="I30" s="171"/>
      <c r="J30" s="248">
        <f>+F30</f>
        <v>-23344</v>
      </c>
      <c r="K30" s="171"/>
      <c r="L30" s="337">
        <v>0</v>
      </c>
    </row>
    <row r="31" spans="1:12">
      <c r="A31" s="84" t="s">
        <v>84</v>
      </c>
      <c r="B31" s="213"/>
      <c r="C31" s="45" t="s">
        <v>85</v>
      </c>
      <c r="D31" s="265"/>
      <c r="E31" s="265"/>
      <c r="F31" s="282">
        <v>4669</v>
      </c>
      <c r="G31" s="171"/>
      <c r="H31" s="259">
        <v>0</v>
      </c>
      <c r="I31" s="171"/>
      <c r="J31" s="282">
        <f>+F31</f>
        <v>4669</v>
      </c>
      <c r="K31" s="171"/>
      <c r="L31" s="259">
        <v>0</v>
      </c>
    </row>
    <row r="32" spans="1:12" ht="22">
      <c r="A32" s="84"/>
      <c r="B32" s="213"/>
      <c r="C32" s="12" t="s">
        <v>86</v>
      </c>
      <c r="D32" s="265"/>
      <c r="E32" s="265"/>
      <c r="F32" s="333">
        <f>+F30+F31</f>
        <v>-18675</v>
      </c>
      <c r="G32" s="221"/>
      <c r="H32" s="338">
        <v>0</v>
      </c>
      <c r="I32" s="221"/>
      <c r="J32" s="333">
        <f>+J30+J31</f>
        <v>-18675</v>
      </c>
      <c r="K32" s="221"/>
      <c r="L32" s="338">
        <v>0</v>
      </c>
    </row>
    <row r="33" spans="1:12" s="213" customFormat="1" ht="22">
      <c r="A33" s="84"/>
      <c r="C33" s="12"/>
      <c r="D33" s="265"/>
      <c r="E33" s="265"/>
      <c r="F33" s="218"/>
      <c r="G33" s="218"/>
      <c r="H33" s="218"/>
      <c r="I33" s="218"/>
      <c r="J33" s="218"/>
      <c r="K33" s="218"/>
      <c r="L33" s="218"/>
    </row>
    <row r="34" spans="1:12" s="4" customFormat="1" ht="22">
      <c r="A34" s="86" t="s">
        <v>87</v>
      </c>
      <c r="C34" s="12" t="s">
        <v>283</v>
      </c>
      <c r="D34" s="50"/>
      <c r="E34" s="50"/>
      <c r="F34" s="334">
        <f>+F32</f>
        <v>-18675</v>
      </c>
      <c r="G34" s="221"/>
      <c r="H34" s="334">
        <f>+H32</f>
        <v>0</v>
      </c>
      <c r="I34" s="221"/>
      <c r="J34" s="334">
        <f>+J32</f>
        <v>-18675</v>
      </c>
      <c r="K34" s="221"/>
      <c r="L34" s="334">
        <f>+L32</f>
        <v>0</v>
      </c>
    </row>
    <row r="35" spans="1:12" s="4" customFormat="1" ht="22">
      <c r="A35" s="86"/>
      <c r="C35" s="12"/>
      <c r="D35" s="50"/>
      <c r="E35" s="50"/>
      <c r="F35" s="261"/>
      <c r="G35" s="221"/>
      <c r="H35" s="261"/>
      <c r="I35" s="221"/>
      <c r="J35" s="261"/>
      <c r="K35" s="221"/>
      <c r="L35" s="261"/>
    </row>
    <row r="36" spans="1:12" ht="22.5" thickBot="1">
      <c r="A36" s="87" t="s">
        <v>89</v>
      </c>
      <c r="B36" s="213"/>
      <c r="C36" s="12" t="s">
        <v>284</v>
      </c>
      <c r="D36" s="265"/>
      <c r="E36" s="265"/>
      <c r="F36" s="222">
        <f>F34+F26</f>
        <v>1051404</v>
      </c>
      <c r="G36" s="221"/>
      <c r="H36" s="222">
        <f>H34+H26</f>
        <v>1375564</v>
      </c>
      <c r="I36" s="221"/>
      <c r="J36" s="222">
        <f>J34+J26</f>
        <v>959845</v>
      </c>
      <c r="K36" s="221"/>
      <c r="L36" s="222">
        <f>L34+L26</f>
        <v>1312689</v>
      </c>
    </row>
    <row r="37" spans="1:12" ht="22" thickTop="1">
      <c r="A37" s="133"/>
      <c r="B37" s="213"/>
      <c r="D37" s="213"/>
      <c r="E37" s="213"/>
    </row>
    <row r="38" spans="1:12" s="307" customFormat="1" ht="23">
      <c r="A38" s="306"/>
      <c r="C38" s="252" t="s">
        <v>0</v>
      </c>
    </row>
    <row r="39" spans="1:12" s="307" customFormat="1" ht="23">
      <c r="A39" s="306"/>
      <c r="C39" s="5" t="s">
        <v>55</v>
      </c>
    </row>
    <row r="40" spans="1:12" s="213" customFormat="1">
      <c r="A40" s="133"/>
      <c r="C40" s="10"/>
    </row>
    <row r="41" spans="1:12" s="213" customFormat="1" ht="22">
      <c r="A41" s="133"/>
      <c r="C41" s="10"/>
      <c r="F41" s="341" t="s">
        <v>2</v>
      </c>
      <c r="G41" s="341"/>
      <c r="H41" s="341"/>
      <c r="I41" s="279"/>
      <c r="J41" s="341" t="s">
        <v>3</v>
      </c>
      <c r="K41" s="341"/>
      <c r="L41" s="341"/>
    </row>
    <row r="42" spans="1:12" s="213" customFormat="1" ht="22" customHeight="1">
      <c r="A42" s="133"/>
      <c r="C42" s="10"/>
      <c r="F42" s="342" t="s">
        <v>56</v>
      </c>
      <c r="G42" s="343"/>
      <c r="H42" s="343"/>
      <c r="I42" s="279"/>
      <c r="J42" s="342" t="s">
        <v>56</v>
      </c>
      <c r="K42" s="343"/>
      <c r="L42" s="343"/>
    </row>
    <row r="43" spans="1:12" s="213" customFormat="1" ht="22" customHeight="1">
      <c r="A43" s="133"/>
      <c r="C43" s="10"/>
      <c r="F43" s="342" t="s">
        <v>57</v>
      </c>
      <c r="G43" s="342"/>
      <c r="H43" s="342"/>
      <c r="I43" s="279"/>
      <c r="J43" s="342" t="s">
        <v>57</v>
      </c>
      <c r="K43" s="342"/>
      <c r="L43" s="342"/>
    </row>
    <row r="44" spans="1:12" s="213" customFormat="1">
      <c r="A44" s="133"/>
      <c r="C44" s="10"/>
      <c r="F44" s="280">
        <v>2566</v>
      </c>
      <c r="G44" s="280"/>
      <c r="H44" s="280">
        <v>2565</v>
      </c>
      <c r="I44" s="280"/>
      <c r="J44" s="280">
        <v>2566</v>
      </c>
      <c r="K44" s="280"/>
      <c r="L44" s="280">
        <v>2565</v>
      </c>
    </row>
    <row r="45" spans="1:12" s="213" customFormat="1">
      <c r="A45" s="133"/>
      <c r="C45" s="10"/>
      <c r="F45" s="339" t="s">
        <v>9</v>
      </c>
      <c r="G45" s="339"/>
      <c r="H45" s="339"/>
      <c r="I45" s="339"/>
      <c r="J45" s="339"/>
      <c r="K45" s="339"/>
      <c r="L45" s="339"/>
    </row>
    <row r="46" spans="1:12" s="191" customFormat="1" ht="22">
      <c r="A46" s="188" t="s">
        <v>78</v>
      </c>
      <c r="B46" s="189"/>
      <c r="C46" s="190" t="s">
        <v>281</v>
      </c>
      <c r="D46" s="264"/>
      <c r="E46" s="264"/>
      <c r="F46" s="236"/>
      <c r="G46" s="213"/>
      <c r="H46" s="236"/>
      <c r="I46" s="213"/>
      <c r="J46" s="236"/>
      <c r="K46" s="213"/>
      <c r="L46" s="236"/>
    </row>
    <row r="47" spans="1:12" s="191" customFormat="1">
      <c r="A47" s="188" t="s">
        <v>91</v>
      </c>
      <c r="B47" s="189"/>
      <c r="C47" s="192" t="s">
        <v>92</v>
      </c>
      <c r="D47" s="264"/>
      <c r="E47" s="264"/>
      <c r="F47" s="248">
        <f>+F26</f>
        <v>1070079</v>
      </c>
      <c r="G47" s="258"/>
      <c r="H47" s="258">
        <f>H26</f>
        <v>1375564</v>
      </c>
      <c r="I47" s="258"/>
      <c r="J47" s="248">
        <f>+J26</f>
        <v>978520</v>
      </c>
      <c r="K47" s="258"/>
      <c r="L47" s="258">
        <f>L26</f>
        <v>1312689</v>
      </c>
    </row>
    <row r="48" spans="1:12" s="191" customFormat="1">
      <c r="A48" s="188" t="s">
        <v>93</v>
      </c>
      <c r="B48" s="189"/>
      <c r="C48" s="192" t="s">
        <v>94</v>
      </c>
      <c r="D48" s="264"/>
      <c r="E48" s="264"/>
      <c r="F48" s="259">
        <v>0</v>
      </c>
      <c r="G48" s="213"/>
      <c r="H48" s="259">
        <v>0</v>
      </c>
      <c r="I48" s="213"/>
      <c r="J48" s="259">
        <v>0</v>
      </c>
      <c r="K48" s="213"/>
      <c r="L48" s="259">
        <v>0</v>
      </c>
    </row>
    <row r="49" spans="1:12" s="191" customFormat="1" ht="22.5" thickBot="1">
      <c r="A49" s="188"/>
      <c r="B49" s="189"/>
      <c r="C49" s="190"/>
      <c r="D49" s="264"/>
      <c r="E49" s="264"/>
      <c r="F49" s="222">
        <f>SUM(F47:F48)</f>
        <v>1070079</v>
      </c>
      <c r="G49" s="258"/>
      <c r="H49" s="238">
        <f>SUM(H47:H48)</f>
        <v>1375564</v>
      </c>
      <c r="I49" s="258"/>
      <c r="J49" s="222">
        <f>SUM(J47:J48)</f>
        <v>978520</v>
      </c>
      <c r="K49" s="258"/>
      <c r="L49" s="238">
        <f>SUM(L47:L48)</f>
        <v>1312689</v>
      </c>
    </row>
    <row r="50" spans="1:12" s="189" customFormat="1" ht="22.5" thickTop="1">
      <c r="A50" s="84"/>
      <c r="C50" s="190"/>
      <c r="D50" s="264"/>
      <c r="E50" s="264"/>
      <c r="F50" s="237"/>
      <c r="G50" s="213"/>
      <c r="H50" s="237"/>
      <c r="I50" s="213"/>
      <c r="J50" s="65"/>
      <c r="K50" s="213"/>
      <c r="L50" s="65"/>
    </row>
    <row r="51" spans="1:12" s="189" customFormat="1" ht="22">
      <c r="A51" s="193" t="s">
        <v>89</v>
      </c>
      <c r="C51" s="190" t="s">
        <v>282</v>
      </c>
      <c r="D51" s="264"/>
      <c r="E51" s="264"/>
      <c r="F51" s="237"/>
      <c r="G51" s="213"/>
      <c r="H51" s="237"/>
      <c r="I51" s="213"/>
      <c r="J51" s="65"/>
      <c r="K51" s="213"/>
      <c r="L51" s="65"/>
    </row>
    <row r="52" spans="1:12" s="189" customFormat="1">
      <c r="A52" s="188" t="s">
        <v>95</v>
      </c>
      <c r="C52" s="192" t="s">
        <v>92</v>
      </c>
      <c r="D52" s="264"/>
      <c r="E52" s="264"/>
      <c r="F52" s="258">
        <f>+F36</f>
        <v>1051404</v>
      </c>
      <c r="G52" s="213"/>
      <c r="H52" s="258">
        <f>H36</f>
        <v>1375564</v>
      </c>
      <c r="I52" s="213"/>
      <c r="J52" s="258">
        <f>+J36</f>
        <v>959845</v>
      </c>
      <c r="K52" s="213"/>
      <c r="L52" s="258">
        <f>L36</f>
        <v>1312689</v>
      </c>
    </row>
    <row r="53" spans="1:12" s="189" customFormat="1">
      <c r="A53" s="188" t="s">
        <v>96</v>
      </c>
      <c r="C53" s="192" t="s">
        <v>94</v>
      </c>
      <c r="D53" s="264"/>
      <c r="E53" s="264"/>
      <c r="F53" s="259">
        <v>0</v>
      </c>
      <c r="G53" s="260"/>
      <c r="H53" s="259">
        <v>0</v>
      </c>
      <c r="I53" s="259"/>
      <c r="J53" s="259">
        <v>0</v>
      </c>
      <c r="K53" s="260"/>
      <c r="L53" s="259">
        <v>0</v>
      </c>
    </row>
    <row r="54" spans="1:12" s="189" customFormat="1" ht="22.5" thickBot="1">
      <c r="A54" s="188"/>
      <c r="C54" s="190"/>
      <c r="D54" s="264"/>
      <c r="E54" s="264"/>
      <c r="F54" s="222">
        <f>SUM(F52:F53)</f>
        <v>1051404</v>
      </c>
      <c r="G54" s="258"/>
      <c r="H54" s="238">
        <f>SUM(H52:H53)</f>
        <v>1375564</v>
      </c>
      <c r="I54" s="258"/>
      <c r="J54" s="222">
        <f>SUM(J52:J53)</f>
        <v>959845</v>
      </c>
      <c r="K54" s="258"/>
      <c r="L54" s="238">
        <f>SUM(L52:L53)</f>
        <v>1312689</v>
      </c>
    </row>
    <row r="55" spans="1:12" s="196" customFormat="1" ht="22.5" thickTop="1">
      <c r="A55" s="195"/>
      <c r="C55" s="197"/>
      <c r="D55" s="198"/>
      <c r="E55" s="198"/>
      <c r="F55" s="63"/>
      <c r="G55" s="213"/>
      <c r="H55" s="63"/>
      <c r="I55" s="213"/>
      <c r="J55" s="64"/>
      <c r="K55" s="213"/>
      <c r="L55" s="64"/>
    </row>
    <row r="56" spans="1:12" s="196" customFormat="1" ht="22">
      <c r="A56" s="195"/>
      <c r="C56" s="197" t="s">
        <v>97</v>
      </c>
      <c r="D56" s="198"/>
      <c r="E56" s="198"/>
      <c r="F56" s="63"/>
      <c r="G56" s="213"/>
      <c r="H56" s="63"/>
      <c r="I56" s="213"/>
      <c r="J56" s="64"/>
      <c r="K56" s="213"/>
      <c r="L56" s="64"/>
    </row>
    <row r="57" spans="1:12" s="60" customFormat="1" ht="26.5" customHeight="1" thickBot="1">
      <c r="A57" s="133" t="s">
        <v>98</v>
      </c>
      <c r="B57" s="213"/>
      <c r="C57" s="46" t="s">
        <v>99</v>
      </c>
      <c r="D57" s="265"/>
      <c r="E57" s="265"/>
      <c r="F57" s="256">
        <f>+F26/SFP!E74</f>
        <v>0.50475424528301882</v>
      </c>
      <c r="G57" s="255"/>
      <c r="H57" s="256">
        <v>0.65</v>
      </c>
      <c r="I57" s="257"/>
      <c r="J57" s="256">
        <f>+J26/SFP!I74</f>
        <v>0.46156603773584903</v>
      </c>
      <c r="K57" s="255"/>
      <c r="L57" s="256">
        <v>0.62</v>
      </c>
    </row>
    <row r="58" spans="1:12" ht="22" thickTop="1">
      <c r="A58" s="133"/>
      <c r="B58" s="213"/>
      <c r="D58" s="213"/>
      <c r="E58" s="213"/>
    </row>
  </sheetData>
  <mergeCells count="14">
    <mergeCell ref="F45:L45"/>
    <mergeCell ref="F4:H4"/>
    <mergeCell ref="J4:L4"/>
    <mergeCell ref="F8:L8"/>
    <mergeCell ref="F5:H5"/>
    <mergeCell ref="J5:L5"/>
    <mergeCell ref="F6:H6"/>
    <mergeCell ref="J6:L6"/>
    <mergeCell ref="F41:H41"/>
    <mergeCell ref="J41:L41"/>
    <mergeCell ref="F42:H42"/>
    <mergeCell ref="J42:L42"/>
    <mergeCell ref="F43:H43"/>
    <mergeCell ref="J43:L43"/>
  </mergeCells>
  <phoneticPr fontId="21" type="noConversion"/>
  <pageMargins left="0.7" right="0.7" top="0.48" bottom="0.5" header="0.5" footer="0.5"/>
  <pageSetup paperSize="9" scale="75" firstPageNumber="5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Q40"/>
  <sheetViews>
    <sheetView view="pageBreakPreview" topLeftCell="B1" zoomScaleNormal="80" zoomScaleSheetLayoutView="100" workbookViewId="0">
      <selection activeCell="D6" sqref="D6"/>
    </sheetView>
  </sheetViews>
  <sheetFormatPr defaultColWidth="9.09765625" defaultRowHeight="20"/>
  <cols>
    <col min="1" max="1" width="1.296875" style="52" hidden="1" customWidth="1"/>
    <col min="2" max="2" width="49.8984375" style="6" customWidth="1"/>
    <col min="3" max="3" width="6" style="7" customWidth="1"/>
    <col min="4" max="4" width="15.69921875" style="8" customWidth="1"/>
    <col min="5" max="5" width="1.69921875" style="34" customWidth="1"/>
    <col min="6" max="6" width="15.69921875" style="8" customWidth="1"/>
    <col min="7" max="7" width="1.69921875" style="34" customWidth="1"/>
    <col min="8" max="8" width="15.69921875" style="8" customWidth="1"/>
    <col min="9" max="9" width="1.69921875" style="34" customWidth="1"/>
    <col min="10" max="10" width="15.69921875" style="8" customWidth="1"/>
    <col min="11" max="11" width="1.69921875" style="34" customWidth="1"/>
    <col min="12" max="12" width="15.69921875" style="8" customWidth="1"/>
    <col min="13" max="13" width="1.69921875" style="8" customWidth="1"/>
    <col min="14" max="14" width="15.69921875" style="8" customWidth="1"/>
    <col min="15" max="15" width="1.3984375" style="8" customWidth="1"/>
    <col min="16" max="16384" width="9.09765625" style="8"/>
  </cols>
  <sheetData>
    <row r="1" spans="1:43" s="307" customFormat="1" ht="23">
      <c r="A1" s="323"/>
      <c r="B1" s="252" t="s">
        <v>0</v>
      </c>
      <c r="C1" s="315"/>
      <c r="D1" s="316"/>
      <c r="E1" s="317"/>
      <c r="F1" s="316"/>
      <c r="G1" s="318"/>
      <c r="I1" s="318"/>
      <c r="K1" s="318"/>
      <c r="O1" s="322"/>
    </row>
    <row r="2" spans="1:43" s="307" customFormat="1" ht="23">
      <c r="A2" s="323"/>
      <c r="B2" s="252" t="s">
        <v>100</v>
      </c>
      <c r="C2" s="315"/>
      <c r="E2" s="318"/>
      <c r="G2" s="318"/>
      <c r="I2" s="318"/>
      <c r="K2" s="318"/>
      <c r="O2" s="322"/>
    </row>
    <row r="3" spans="1:43" ht="20.5">
      <c r="B3" s="270"/>
      <c r="O3" s="38"/>
    </row>
    <row r="4" spans="1:43" ht="20.5">
      <c r="B4" s="43"/>
      <c r="D4" s="344" t="s">
        <v>2</v>
      </c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3"/>
    </row>
    <row r="5" spans="1:43">
      <c r="B5" s="43"/>
      <c r="D5" s="35"/>
      <c r="E5" s="35"/>
      <c r="F5" s="35"/>
      <c r="G5" s="35"/>
      <c r="H5" s="35"/>
      <c r="I5" s="35"/>
      <c r="J5" s="35"/>
      <c r="K5" s="35"/>
      <c r="L5" s="35" t="s">
        <v>300</v>
      </c>
      <c r="M5" s="35"/>
      <c r="N5" s="35"/>
      <c r="O5" s="34"/>
    </row>
    <row r="6" spans="1:43" ht="20.5">
      <c r="A6" s="31"/>
      <c r="C6" s="6"/>
      <c r="E6" s="269"/>
      <c r="F6" s="35"/>
      <c r="G6" s="35"/>
      <c r="H6" s="345" t="s">
        <v>49</v>
      </c>
      <c r="I6" s="345"/>
      <c r="J6" s="345"/>
      <c r="L6" s="329" t="s">
        <v>301</v>
      </c>
      <c r="M6" s="35"/>
      <c r="N6" s="9"/>
      <c r="O6" s="9"/>
      <c r="P6" s="9"/>
    </row>
    <row r="7" spans="1:43" ht="20.5">
      <c r="A7" s="32"/>
      <c r="C7" s="215"/>
      <c r="D7" s="215" t="s">
        <v>44</v>
      </c>
      <c r="G7" s="35"/>
      <c r="K7" s="35"/>
      <c r="L7" s="35"/>
      <c r="M7" s="92"/>
      <c r="O7" s="9"/>
      <c r="P7" s="9"/>
    </row>
    <row r="8" spans="1:43">
      <c r="C8" s="215"/>
      <c r="D8" s="215" t="s">
        <v>101</v>
      </c>
      <c r="F8" s="215" t="s">
        <v>102</v>
      </c>
      <c r="G8" s="35"/>
      <c r="H8" s="215" t="s">
        <v>103</v>
      </c>
      <c r="I8" s="35"/>
      <c r="J8" s="215" t="s">
        <v>104</v>
      </c>
      <c r="K8" s="35"/>
      <c r="L8" s="215" t="s">
        <v>302</v>
      </c>
      <c r="M8" s="215"/>
      <c r="N8" s="215" t="s">
        <v>105</v>
      </c>
      <c r="O8" s="215"/>
      <c r="P8" s="215"/>
    </row>
    <row r="9" spans="1:43">
      <c r="C9" s="178"/>
      <c r="D9" s="215" t="s">
        <v>106</v>
      </c>
      <c r="F9" s="61" t="s">
        <v>107</v>
      </c>
      <c r="G9" s="35"/>
      <c r="H9" s="215" t="s">
        <v>108</v>
      </c>
      <c r="I9" s="35"/>
      <c r="J9" s="215" t="s">
        <v>109</v>
      </c>
      <c r="K9" s="35"/>
      <c r="L9" s="215" t="s">
        <v>110</v>
      </c>
      <c r="M9" s="215"/>
      <c r="N9" s="215" t="s">
        <v>43</v>
      </c>
      <c r="O9" s="215"/>
      <c r="P9" s="215"/>
    </row>
    <row r="10" spans="1:43">
      <c r="A10" s="54"/>
      <c r="B10" s="8"/>
      <c r="C10" s="268"/>
      <c r="D10" s="346" t="s">
        <v>9</v>
      </c>
      <c r="E10" s="346"/>
      <c r="F10" s="346"/>
      <c r="G10" s="346"/>
      <c r="H10" s="346"/>
      <c r="I10" s="346"/>
      <c r="J10" s="346"/>
      <c r="K10" s="346"/>
      <c r="L10" s="346"/>
      <c r="M10" s="346"/>
      <c r="N10" s="346"/>
      <c r="O10" s="7"/>
      <c r="P10" s="215"/>
    </row>
    <row r="11" spans="1:43" ht="20.5">
      <c r="A11" s="54"/>
      <c r="B11" s="270" t="s">
        <v>270</v>
      </c>
      <c r="C11" s="268"/>
      <c r="D11" s="233"/>
      <c r="E11" s="233"/>
      <c r="F11" s="233"/>
      <c r="G11" s="233"/>
      <c r="H11" s="233"/>
      <c r="I11" s="233"/>
      <c r="J11" s="234"/>
      <c r="K11" s="233"/>
      <c r="L11" s="233"/>
      <c r="M11" s="233"/>
      <c r="N11" s="233"/>
      <c r="O11" s="7"/>
      <c r="P11" s="215"/>
    </row>
    <row r="12" spans="1:43" ht="20.5">
      <c r="A12" s="54"/>
      <c r="B12" s="270" t="s">
        <v>271</v>
      </c>
      <c r="C12" s="268"/>
      <c r="D12" s="129">
        <v>2120000</v>
      </c>
      <c r="E12" s="233"/>
      <c r="F12" s="129">
        <v>2379843</v>
      </c>
      <c r="G12" s="233"/>
      <c r="H12" s="129">
        <v>212000</v>
      </c>
      <c r="I12" s="233"/>
      <c r="J12" s="129">
        <v>20156657</v>
      </c>
      <c r="K12" s="233"/>
      <c r="L12" s="325">
        <v>0</v>
      </c>
      <c r="M12" s="233"/>
      <c r="N12" s="129">
        <f>SUM(D12,F12,H12,J12,L12)</f>
        <v>24868500</v>
      </c>
      <c r="O12" s="7"/>
      <c r="P12" s="215"/>
    </row>
    <row r="13" spans="1:43" s="181" customFormat="1" ht="20.5">
      <c r="A13" s="53"/>
      <c r="B13" s="177"/>
      <c r="C13" s="178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80"/>
      <c r="AI13" s="180"/>
      <c r="AJ13" s="180"/>
      <c r="AK13" s="180"/>
      <c r="AL13" s="180"/>
      <c r="AM13" s="180"/>
      <c r="AN13" s="180"/>
      <c r="AO13" s="180"/>
      <c r="AP13" s="180"/>
      <c r="AQ13" s="179"/>
    </row>
    <row r="14" spans="1:43" s="39" customFormat="1" ht="20.5">
      <c r="A14" s="54"/>
      <c r="B14" s="270" t="s">
        <v>287</v>
      </c>
      <c r="C14" s="268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36"/>
    </row>
    <row r="15" spans="1:43" s="39" customFormat="1" ht="20.5">
      <c r="A15" s="54"/>
      <c r="B15" s="6" t="s">
        <v>112</v>
      </c>
      <c r="C15" s="268"/>
      <c r="D15" s="194" t="s">
        <v>111</v>
      </c>
      <c r="E15" s="44"/>
      <c r="F15" s="194" t="s">
        <v>111</v>
      </c>
      <c r="G15" s="44"/>
      <c r="H15" s="194" t="s">
        <v>111</v>
      </c>
      <c r="I15" s="44"/>
      <c r="J15" s="44">
        <v>1375564</v>
      </c>
      <c r="K15" s="44"/>
      <c r="L15" s="194" t="s">
        <v>111</v>
      </c>
      <c r="M15" s="44"/>
      <c r="N15" s="42">
        <f>SUM(D15:M15)</f>
        <v>1375564</v>
      </c>
      <c r="O15" s="36"/>
    </row>
    <row r="16" spans="1:43" s="39" customFormat="1" ht="20.5">
      <c r="A16" s="54"/>
      <c r="B16" s="6" t="s">
        <v>303</v>
      </c>
      <c r="C16" s="268"/>
      <c r="D16" s="194" t="s">
        <v>111</v>
      </c>
      <c r="E16" s="44"/>
      <c r="F16" s="194" t="s">
        <v>111</v>
      </c>
      <c r="G16" s="44"/>
      <c r="H16" s="194" t="s">
        <v>111</v>
      </c>
      <c r="I16" s="44"/>
      <c r="J16" s="194" t="s">
        <v>111</v>
      </c>
      <c r="K16" s="44"/>
      <c r="L16" s="326">
        <v>0</v>
      </c>
      <c r="M16" s="44"/>
      <c r="N16" s="326">
        <f>SUM(D16:M16)</f>
        <v>0</v>
      </c>
      <c r="O16" s="36"/>
    </row>
    <row r="17" spans="1:15" s="39" customFormat="1" ht="20.5">
      <c r="A17" s="54"/>
      <c r="B17" s="270" t="s">
        <v>286</v>
      </c>
      <c r="C17" s="41"/>
      <c r="D17" s="211">
        <f>SUM(D15:D16)</f>
        <v>0</v>
      </c>
      <c r="E17" s="129"/>
      <c r="F17" s="211">
        <f>SUM(F15:F16)</f>
        <v>0</v>
      </c>
      <c r="G17" s="129"/>
      <c r="H17" s="211">
        <f>SUM(H15:H16)</f>
        <v>0</v>
      </c>
      <c r="I17" s="129"/>
      <c r="J17" s="211">
        <f>SUM(J15:J16)</f>
        <v>1375564</v>
      </c>
      <c r="K17" s="129"/>
      <c r="L17" s="211">
        <f>SUM(L15:L16)</f>
        <v>0</v>
      </c>
      <c r="M17" s="129"/>
      <c r="N17" s="57">
        <f>SUM(D17:M17)</f>
        <v>1375564</v>
      </c>
      <c r="O17" s="36"/>
    </row>
    <row r="18" spans="1:15" ht="20.5">
      <c r="B18" s="58"/>
      <c r="C18" s="268"/>
      <c r="D18" s="37"/>
      <c r="E18" s="146"/>
      <c r="F18" s="37"/>
      <c r="G18" s="146"/>
      <c r="H18" s="37"/>
      <c r="I18" s="146"/>
      <c r="J18" s="37"/>
      <c r="K18" s="146"/>
      <c r="L18" s="37"/>
      <c r="M18" s="145"/>
      <c r="N18" s="37"/>
      <c r="O18" s="36"/>
    </row>
    <row r="19" spans="1:15" ht="21" thickBot="1">
      <c r="B19" s="270" t="s">
        <v>272</v>
      </c>
      <c r="C19" s="268"/>
      <c r="D19" s="182">
        <f>D12+D17</f>
        <v>2120000</v>
      </c>
      <c r="E19" s="40"/>
      <c r="F19" s="182">
        <f>F12+F17</f>
        <v>2379843</v>
      </c>
      <c r="G19" s="40"/>
      <c r="H19" s="182">
        <f>H12+H17</f>
        <v>212000</v>
      </c>
      <c r="I19" s="40"/>
      <c r="J19" s="182">
        <f>J12+J17</f>
        <v>21532221</v>
      </c>
      <c r="K19" s="40"/>
      <c r="L19" s="336">
        <f>L12+L17</f>
        <v>0</v>
      </c>
      <c r="M19" s="40"/>
      <c r="N19" s="183">
        <f>SUM(D19:M19)</f>
        <v>26244064</v>
      </c>
      <c r="O19" s="38"/>
    </row>
    <row r="20" spans="1:15" ht="21" thickTop="1">
      <c r="B20" s="270"/>
      <c r="C20" s="268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129"/>
      <c r="O20" s="38"/>
    </row>
    <row r="21" spans="1:15" s="320" customFormat="1" ht="23">
      <c r="A21" s="314"/>
      <c r="B21" s="252" t="s">
        <v>0</v>
      </c>
      <c r="C21" s="315"/>
      <c r="D21" s="316"/>
      <c r="E21" s="317"/>
      <c r="F21" s="316"/>
      <c r="G21" s="318"/>
      <c r="H21" s="307"/>
      <c r="I21" s="318"/>
      <c r="J21" s="307"/>
      <c r="K21" s="318"/>
      <c r="L21" s="307"/>
      <c r="M21" s="307"/>
      <c r="N21" s="307"/>
      <c r="O21" s="319"/>
    </row>
    <row r="22" spans="1:15" s="307" customFormat="1" ht="23">
      <c r="A22" s="321"/>
      <c r="B22" s="252" t="s">
        <v>100</v>
      </c>
      <c r="C22" s="315"/>
      <c r="E22" s="318"/>
      <c r="G22" s="318"/>
      <c r="I22" s="318"/>
      <c r="K22" s="318"/>
      <c r="O22" s="322"/>
    </row>
    <row r="23" spans="1:15" ht="20.5">
      <c r="A23" s="54"/>
      <c r="B23" s="287"/>
    </row>
    <row r="24" spans="1:15" ht="20.5">
      <c r="A24" s="54"/>
      <c r="B24" s="43"/>
      <c r="D24" s="344" t="s">
        <v>2</v>
      </c>
      <c r="E24" s="344"/>
      <c r="F24" s="344"/>
      <c r="G24" s="344"/>
      <c r="H24" s="344"/>
      <c r="I24" s="344"/>
      <c r="J24" s="344"/>
      <c r="K24" s="344"/>
      <c r="L24" s="344"/>
      <c r="M24" s="344"/>
      <c r="N24" s="344"/>
    </row>
    <row r="25" spans="1:15" ht="20.5">
      <c r="A25" s="54"/>
      <c r="B25" s="43"/>
      <c r="D25" s="328"/>
      <c r="E25" s="328"/>
      <c r="F25" s="328"/>
      <c r="G25" s="328"/>
      <c r="H25" s="328"/>
      <c r="I25" s="328"/>
      <c r="J25" s="328"/>
      <c r="K25" s="328"/>
      <c r="L25" s="35" t="s">
        <v>300</v>
      </c>
      <c r="M25" s="328"/>
      <c r="N25" s="328"/>
    </row>
    <row r="26" spans="1:15" ht="20.5">
      <c r="C26" s="6"/>
      <c r="E26" s="286"/>
      <c r="F26" s="35"/>
      <c r="G26" s="35"/>
      <c r="H26" s="345" t="s">
        <v>49</v>
      </c>
      <c r="I26" s="345"/>
      <c r="J26" s="345"/>
      <c r="L26" s="329" t="s">
        <v>301</v>
      </c>
      <c r="M26" s="35"/>
      <c r="N26" s="9"/>
    </row>
    <row r="27" spans="1:15">
      <c r="A27" s="53"/>
      <c r="C27" s="215"/>
      <c r="D27" s="215" t="s">
        <v>44</v>
      </c>
      <c r="G27" s="35"/>
      <c r="K27" s="35"/>
      <c r="L27" s="35"/>
      <c r="M27" s="92"/>
    </row>
    <row r="28" spans="1:15">
      <c r="A28" s="54"/>
      <c r="C28" s="215"/>
      <c r="D28" s="215" t="s">
        <v>101</v>
      </c>
      <c r="F28" s="215" t="s">
        <v>102</v>
      </c>
      <c r="G28" s="35"/>
      <c r="H28" s="215" t="s">
        <v>103</v>
      </c>
      <c r="I28" s="35"/>
      <c r="J28" s="215" t="s">
        <v>104</v>
      </c>
      <c r="K28" s="35"/>
      <c r="L28" s="215" t="s">
        <v>302</v>
      </c>
      <c r="M28" s="215"/>
      <c r="N28" s="215" t="s">
        <v>105</v>
      </c>
    </row>
    <row r="29" spans="1:15">
      <c r="A29" s="53"/>
      <c r="C29" s="178"/>
      <c r="D29" s="215" t="s">
        <v>106</v>
      </c>
      <c r="F29" s="61" t="s">
        <v>107</v>
      </c>
      <c r="G29" s="35"/>
      <c r="H29" s="215" t="s">
        <v>108</v>
      </c>
      <c r="I29" s="35"/>
      <c r="J29" s="215" t="s">
        <v>109</v>
      </c>
      <c r="K29" s="35"/>
      <c r="L29" s="215" t="s">
        <v>110</v>
      </c>
      <c r="M29" s="215"/>
      <c r="N29" s="215" t="s">
        <v>43</v>
      </c>
    </row>
    <row r="30" spans="1:15">
      <c r="A30" s="53"/>
      <c r="B30" s="8"/>
      <c r="C30" s="285"/>
      <c r="D30" s="346" t="s">
        <v>9</v>
      </c>
      <c r="E30" s="346"/>
      <c r="F30" s="346"/>
      <c r="G30" s="346"/>
      <c r="H30" s="346"/>
      <c r="I30" s="346"/>
      <c r="J30" s="346"/>
      <c r="K30" s="346"/>
      <c r="L30" s="346"/>
      <c r="M30" s="346"/>
      <c r="N30" s="346"/>
    </row>
    <row r="31" spans="1:15" ht="20.5">
      <c r="A31" s="53"/>
      <c r="B31" s="287" t="s">
        <v>294</v>
      </c>
      <c r="C31" s="285"/>
      <c r="D31" s="233"/>
      <c r="E31" s="233"/>
      <c r="F31" s="233"/>
      <c r="G31" s="233"/>
      <c r="H31" s="233"/>
      <c r="I31" s="233"/>
      <c r="J31" s="234"/>
      <c r="K31" s="233"/>
      <c r="L31" s="233"/>
      <c r="M31" s="233"/>
      <c r="N31" s="233"/>
    </row>
    <row r="32" spans="1:15" ht="20.5">
      <c r="A32" s="53"/>
      <c r="B32" s="287" t="s">
        <v>292</v>
      </c>
      <c r="C32" s="285"/>
      <c r="D32" s="129">
        <v>2120000</v>
      </c>
      <c r="E32" s="233"/>
      <c r="F32" s="129">
        <v>2379843</v>
      </c>
      <c r="G32" s="233"/>
      <c r="H32" s="129">
        <v>212000</v>
      </c>
      <c r="I32" s="233"/>
      <c r="J32" s="129">
        <v>24502110</v>
      </c>
      <c r="K32" s="233"/>
      <c r="L32" s="129">
        <v>-123352</v>
      </c>
      <c r="M32" s="233"/>
      <c r="N32" s="129">
        <f>SUM(D32:L32)</f>
        <v>29090601</v>
      </c>
    </row>
    <row r="33" spans="1:14" ht="20.5">
      <c r="A33" s="54"/>
      <c r="B33" s="177"/>
      <c r="C33" s="178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</row>
    <row r="34" spans="1:14" ht="20.5">
      <c r="A34" s="53"/>
      <c r="B34" s="287" t="s">
        <v>287</v>
      </c>
      <c r="C34" s="285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</row>
    <row r="35" spans="1:14">
      <c r="B35" s="6" t="s">
        <v>112</v>
      </c>
      <c r="C35" s="285"/>
      <c r="D35" s="194" t="s">
        <v>111</v>
      </c>
      <c r="E35" s="44"/>
      <c r="F35" s="194" t="s">
        <v>111</v>
      </c>
      <c r="G35" s="44"/>
      <c r="H35" s="194" t="s">
        <v>111</v>
      </c>
      <c r="I35" s="44"/>
      <c r="J35" s="44">
        <f>PL!F26</f>
        <v>1070079</v>
      </c>
      <c r="K35" s="44"/>
      <c r="L35" s="194" t="s">
        <v>111</v>
      </c>
      <c r="M35" s="44"/>
      <c r="N35" s="42">
        <f>SUM(D35:M35)</f>
        <v>1070079</v>
      </c>
    </row>
    <row r="36" spans="1:14">
      <c r="B36" s="6" t="s">
        <v>303</v>
      </c>
      <c r="C36" s="285"/>
      <c r="D36" s="194" t="s">
        <v>111</v>
      </c>
      <c r="E36" s="44"/>
      <c r="F36" s="194" t="s">
        <v>111</v>
      </c>
      <c r="G36" s="44"/>
      <c r="H36" s="194" t="s">
        <v>111</v>
      </c>
      <c r="I36" s="44"/>
      <c r="J36" s="194" t="s">
        <v>111</v>
      </c>
      <c r="K36" s="44"/>
      <c r="L36" s="194">
        <f>+PL!F32</f>
        <v>-18675</v>
      </c>
      <c r="M36" s="44"/>
      <c r="N36" s="194">
        <f>SUM(D36:M36)</f>
        <v>-18675</v>
      </c>
    </row>
    <row r="37" spans="1:14" ht="20.5">
      <c r="B37" s="287" t="s">
        <v>286</v>
      </c>
      <c r="C37" s="41"/>
      <c r="D37" s="211">
        <f>SUM(D35:D36)</f>
        <v>0</v>
      </c>
      <c r="E37" s="129"/>
      <c r="F37" s="211">
        <f>SUM(F35:F36)</f>
        <v>0</v>
      </c>
      <c r="G37" s="129"/>
      <c r="H37" s="211">
        <f>SUM(H35:H36)</f>
        <v>0</v>
      </c>
      <c r="I37" s="129"/>
      <c r="J37" s="211">
        <f>SUM(J35:J36)</f>
        <v>1070079</v>
      </c>
      <c r="K37" s="129"/>
      <c r="L37" s="211">
        <f>SUM(L35:L36)</f>
        <v>-18675</v>
      </c>
      <c r="M37" s="129"/>
      <c r="N37" s="57">
        <f>SUM(D37:M37)</f>
        <v>1051404</v>
      </c>
    </row>
    <row r="38" spans="1:14">
      <c r="B38" s="58"/>
      <c r="C38" s="285"/>
      <c r="D38" s="37"/>
      <c r="E38" s="146"/>
      <c r="F38" s="37"/>
      <c r="G38" s="146"/>
      <c r="H38" s="37"/>
      <c r="I38" s="146"/>
      <c r="J38" s="37"/>
      <c r="K38" s="146"/>
      <c r="L38" s="37"/>
      <c r="M38" s="145"/>
      <c r="N38" s="37"/>
    </row>
    <row r="39" spans="1:14" ht="21" thickBot="1">
      <c r="B39" s="287" t="s">
        <v>293</v>
      </c>
      <c r="C39" s="285"/>
      <c r="D39" s="182">
        <f>D32+D37</f>
        <v>2120000</v>
      </c>
      <c r="E39" s="40"/>
      <c r="F39" s="182">
        <f>F32+F37</f>
        <v>2379843</v>
      </c>
      <c r="G39" s="40"/>
      <c r="H39" s="182">
        <f>H32+H37</f>
        <v>212000</v>
      </c>
      <c r="I39" s="40"/>
      <c r="J39" s="182">
        <f>J32+J37</f>
        <v>25572189</v>
      </c>
      <c r="K39" s="40"/>
      <c r="L39" s="183">
        <f>L32+L37</f>
        <v>-142027</v>
      </c>
      <c r="M39" s="40"/>
      <c r="N39" s="183">
        <f>SUM(D39:M39)</f>
        <v>30142005</v>
      </c>
    </row>
    <row r="40" spans="1:14" ht="20.5" thickTop="1"/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6">
    <mergeCell ref="D4:N4"/>
    <mergeCell ref="D24:N24"/>
    <mergeCell ref="H26:J26"/>
    <mergeCell ref="D30:N30"/>
    <mergeCell ref="D10:N10"/>
    <mergeCell ref="H6:J6"/>
  </mergeCells>
  <phoneticPr fontId="0" type="noConversion"/>
  <pageMargins left="0.8" right="0.8" top="0.48" bottom="0.5" header="0.5" footer="0.5"/>
  <pageSetup paperSize="9" scale="92" firstPageNumber="7" fitToHeight="0" orientation="landscape" useFirstPageNumber="1" r:id="rId2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Q40"/>
  <sheetViews>
    <sheetView view="pageBreakPreview" topLeftCell="B1" zoomScaleNormal="85" zoomScaleSheetLayoutView="100" workbookViewId="0">
      <selection activeCell="R16" sqref="R16"/>
    </sheetView>
  </sheetViews>
  <sheetFormatPr defaultColWidth="9.09765625" defaultRowHeight="23.25" customHeight="1"/>
  <cols>
    <col min="1" max="1" width="1.296875" style="52" hidden="1" customWidth="1"/>
    <col min="2" max="2" width="49.8984375" style="6" customWidth="1"/>
    <col min="3" max="3" width="6" style="7" customWidth="1"/>
    <col min="4" max="4" width="15.8984375" style="8" customWidth="1"/>
    <col min="5" max="5" width="1.59765625" style="34" customWidth="1"/>
    <col min="6" max="6" width="15.8984375" style="8" customWidth="1"/>
    <col min="7" max="7" width="1.59765625" style="34" customWidth="1"/>
    <col min="8" max="8" width="15.8984375" style="8" customWidth="1"/>
    <col min="9" max="9" width="1.59765625" style="34" customWidth="1"/>
    <col min="10" max="10" width="15.8984375" style="8" customWidth="1"/>
    <col min="11" max="11" width="1.59765625" style="34" customWidth="1"/>
    <col min="12" max="12" width="15.8984375" style="8" customWidth="1"/>
    <col min="13" max="13" width="1.59765625" style="8" customWidth="1"/>
    <col min="14" max="14" width="15.8984375" style="8" customWidth="1"/>
    <col min="15" max="15" width="1.3984375" style="8" customWidth="1"/>
    <col min="16" max="16384" width="9.09765625" style="8"/>
  </cols>
  <sheetData>
    <row r="1" spans="1:43" s="307" customFormat="1" ht="23">
      <c r="A1" s="323"/>
      <c r="B1" s="252" t="s">
        <v>0</v>
      </c>
      <c r="C1" s="315"/>
      <c r="D1" s="316"/>
      <c r="E1" s="317"/>
      <c r="F1" s="316"/>
      <c r="G1" s="318"/>
      <c r="I1" s="318"/>
      <c r="K1" s="318"/>
      <c r="O1" s="322"/>
    </row>
    <row r="2" spans="1:43" s="307" customFormat="1" ht="23">
      <c r="A2" s="323"/>
      <c r="B2" s="5" t="s">
        <v>100</v>
      </c>
      <c r="C2" s="315"/>
      <c r="E2" s="318"/>
      <c r="G2" s="318"/>
      <c r="I2" s="318"/>
      <c r="K2" s="318"/>
      <c r="O2" s="322"/>
    </row>
    <row r="3" spans="1:43" ht="20.5">
      <c r="B3" s="270"/>
      <c r="O3" s="38"/>
    </row>
    <row r="4" spans="1:43" ht="20.5">
      <c r="B4" s="43"/>
      <c r="D4" s="344" t="s">
        <v>3</v>
      </c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3"/>
    </row>
    <row r="5" spans="1:43" ht="20.5">
      <c r="B5" s="43"/>
      <c r="D5" s="35"/>
      <c r="E5" s="35"/>
      <c r="F5" s="35"/>
      <c r="G5" s="35"/>
      <c r="H5" s="35"/>
      <c r="I5" s="35"/>
      <c r="J5" s="35"/>
      <c r="K5" s="35"/>
      <c r="L5" s="35" t="s">
        <v>300</v>
      </c>
      <c r="M5" s="35"/>
      <c r="N5" s="35"/>
      <c r="O5" s="33"/>
    </row>
    <row r="6" spans="1:43" ht="20.5">
      <c r="A6" s="31"/>
      <c r="C6" s="6"/>
      <c r="E6" s="269"/>
      <c r="F6" s="35"/>
      <c r="G6" s="35"/>
      <c r="H6" s="345" t="s">
        <v>49</v>
      </c>
      <c r="I6" s="345"/>
      <c r="J6" s="345"/>
      <c r="L6" s="329" t="s">
        <v>299</v>
      </c>
      <c r="M6" s="35"/>
      <c r="N6" s="9"/>
      <c r="O6" s="9"/>
      <c r="P6" s="9"/>
    </row>
    <row r="7" spans="1:43" ht="20.5">
      <c r="A7" s="32"/>
      <c r="C7" s="215"/>
      <c r="D7" s="215" t="s">
        <v>44</v>
      </c>
      <c r="G7" s="35"/>
      <c r="K7" s="35"/>
      <c r="L7" s="35"/>
      <c r="M7" s="92"/>
      <c r="O7" s="9"/>
      <c r="P7" s="9"/>
    </row>
    <row r="8" spans="1:43" ht="20">
      <c r="C8" s="215"/>
      <c r="D8" s="215" t="s">
        <v>101</v>
      </c>
      <c r="F8" s="215" t="s">
        <v>102</v>
      </c>
      <c r="G8" s="35"/>
      <c r="H8" s="215" t="s">
        <v>103</v>
      </c>
      <c r="I8" s="35"/>
      <c r="J8" s="215" t="s">
        <v>104</v>
      </c>
      <c r="K8" s="35"/>
      <c r="L8" s="215" t="s">
        <v>302</v>
      </c>
      <c r="M8" s="215"/>
      <c r="N8" s="215" t="s">
        <v>105</v>
      </c>
      <c r="O8" s="215"/>
      <c r="P8" s="215"/>
    </row>
    <row r="9" spans="1:43" ht="20">
      <c r="C9" s="268"/>
      <c r="D9" s="215" t="s">
        <v>106</v>
      </c>
      <c r="F9" s="61" t="s">
        <v>107</v>
      </c>
      <c r="G9" s="35"/>
      <c r="H9" s="215" t="s">
        <v>108</v>
      </c>
      <c r="I9" s="35"/>
      <c r="J9" s="215" t="s">
        <v>109</v>
      </c>
      <c r="K9" s="35"/>
      <c r="L9" s="215" t="s">
        <v>110</v>
      </c>
      <c r="M9" s="215"/>
      <c r="N9" s="215" t="s">
        <v>43</v>
      </c>
      <c r="O9" s="215"/>
      <c r="P9" s="215"/>
    </row>
    <row r="10" spans="1:43" ht="20">
      <c r="A10" s="54"/>
      <c r="B10" s="8"/>
      <c r="C10" s="268"/>
      <c r="D10" s="346" t="s">
        <v>9</v>
      </c>
      <c r="E10" s="346"/>
      <c r="F10" s="346"/>
      <c r="G10" s="346"/>
      <c r="H10" s="346"/>
      <c r="I10" s="346"/>
      <c r="J10" s="346"/>
      <c r="K10" s="346"/>
      <c r="L10" s="346"/>
      <c r="M10" s="346"/>
      <c r="N10" s="346"/>
      <c r="O10" s="7"/>
      <c r="P10" s="215"/>
    </row>
    <row r="11" spans="1:43" ht="20.5">
      <c r="A11" s="54"/>
      <c r="B11" s="270" t="s">
        <v>270</v>
      </c>
      <c r="C11" s="268"/>
      <c r="D11" s="268"/>
      <c r="E11" s="268"/>
      <c r="F11" s="268"/>
      <c r="G11" s="268"/>
      <c r="H11" s="268"/>
      <c r="I11" s="268"/>
      <c r="J11" s="268"/>
      <c r="K11" s="268"/>
      <c r="L11" s="268"/>
      <c r="M11" s="268"/>
      <c r="N11" s="268"/>
      <c r="O11" s="7"/>
      <c r="P11" s="215"/>
    </row>
    <row r="12" spans="1:43" ht="20.5">
      <c r="A12" s="54"/>
      <c r="B12" s="270" t="s">
        <v>271</v>
      </c>
      <c r="C12" s="268"/>
      <c r="D12" s="129">
        <v>2120000</v>
      </c>
      <c r="E12" s="233"/>
      <c r="F12" s="129">
        <v>2379843</v>
      </c>
      <c r="G12" s="233"/>
      <c r="H12" s="129">
        <v>212000</v>
      </c>
      <c r="I12" s="233"/>
      <c r="J12" s="129">
        <v>19925080</v>
      </c>
      <c r="K12" s="233"/>
      <c r="L12" s="325">
        <v>0</v>
      </c>
      <c r="M12" s="233"/>
      <c r="N12" s="129">
        <f>SUM(D12:L12)</f>
        <v>24636923</v>
      </c>
      <c r="O12" s="7"/>
      <c r="P12" s="215"/>
    </row>
    <row r="13" spans="1:43" s="241" customFormat="1" ht="20.5">
      <c r="A13" s="54"/>
      <c r="B13" s="270"/>
      <c r="C13" s="268"/>
      <c r="D13" s="240"/>
      <c r="E13" s="240"/>
      <c r="F13" s="240"/>
      <c r="G13" s="240"/>
      <c r="H13" s="240"/>
      <c r="I13" s="240"/>
      <c r="J13" s="240"/>
      <c r="K13" s="240"/>
      <c r="L13" s="180"/>
      <c r="M13" s="240"/>
      <c r="N13" s="240"/>
      <c r="O13" s="240"/>
      <c r="P13" s="240"/>
      <c r="Q13" s="240"/>
      <c r="R13" s="240"/>
      <c r="S13" s="240"/>
      <c r="T13" s="240"/>
      <c r="U13" s="240"/>
      <c r="V13" s="240"/>
      <c r="W13" s="240"/>
      <c r="X13" s="240"/>
      <c r="Y13" s="240"/>
      <c r="Z13" s="240"/>
      <c r="AA13" s="240"/>
      <c r="AB13" s="240"/>
      <c r="AC13" s="240"/>
      <c r="AD13" s="240"/>
      <c r="AE13" s="240"/>
      <c r="AF13" s="240"/>
      <c r="AG13" s="240"/>
      <c r="AH13" s="240"/>
      <c r="AI13" s="240"/>
      <c r="AJ13" s="240"/>
      <c r="AK13" s="240"/>
      <c r="AL13" s="240"/>
      <c r="AM13" s="240"/>
      <c r="AN13" s="240"/>
      <c r="AO13" s="240"/>
      <c r="AP13" s="240"/>
      <c r="AQ13" s="36"/>
    </row>
    <row r="14" spans="1:43" s="39" customFormat="1" ht="20.5">
      <c r="A14" s="54"/>
      <c r="B14" s="272" t="s">
        <v>287</v>
      </c>
      <c r="C14" s="268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36"/>
    </row>
    <row r="15" spans="1:43" s="39" customFormat="1" ht="20.5">
      <c r="A15" s="54"/>
      <c r="B15" s="6" t="s">
        <v>112</v>
      </c>
      <c r="C15" s="268"/>
      <c r="D15" s="194" t="s">
        <v>111</v>
      </c>
      <c r="E15" s="44"/>
      <c r="F15" s="194" t="s">
        <v>111</v>
      </c>
      <c r="G15" s="44"/>
      <c r="H15" s="194" t="s">
        <v>111</v>
      </c>
      <c r="I15" s="129"/>
      <c r="J15" s="325">
        <f>PL!L26</f>
        <v>1312689</v>
      </c>
      <c r="K15" s="129"/>
      <c r="L15" s="194" t="s">
        <v>111</v>
      </c>
      <c r="M15" s="129"/>
      <c r="N15" s="169">
        <f>SUM(D15:M15)</f>
        <v>1312689</v>
      </c>
      <c r="O15" s="36"/>
    </row>
    <row r="16" spans="1:43" s="39" customFormat="1" ht="20.5">
      <c r="A16" s="54"/>
      <c r="B16" s="6" t="s">
        <v>303</v>
      </c>
      <c r="C16" s="268"/>
      <c r="D16" s="194" t="s">
        <v>111</v>
      </c>
      <c r="E16" s="129"/>
      <c r="F16" s="194" t="s">
        <v>111</v>
      </c>
      <c r="G16" s="129"/>
      <c r="H16" s="194" t="s">
        <v>111</v>
      </c>
      <c r="I16" s="129"/>
      <c r="J16" s="194" t="s">
        <v>111</v>
      </c>
      <c r="K16" s="129"/>
      <c r="L16" s="326">
        <f>PL!L32</f>
        <v>0</v>
      </c>
      <c r="M16" s="129"/>
      <c r="N16" s="194" t="s">
        <v>111</v>
      </c>
      <c r="O16" s="36"/>
    </row>
    <row r="17" spans="1:15" s="39" customFormat="1" ht="20.5">
      <c r="A17" s="54"/>
      <c r="B17" s="270" t="s">
        <v>286</v>
      </c>
      <c r="C17" s="41"/>
      <c r="D17" s="211">
        <f>SUM(D15:D16)</f>
        <v>0</v>
      </c>
      <c r="E17" s="129"/>
      <c r="F17" s="211">
        <f>SUM(F15:F16)</f>
        <v>0</v>
      </c>
      <c r="G17" s="129"/>
      <c r="H17" s="211">
        <f>SUM(H15:H16)</f>
        <v>0</v>
      </c>
      <c r="I17" s="129"/>
      <c r="J17" s="211">
        <f>SUM(J15:J16)</f>
        <v>1312689</v>
      </c>
      <c r="K17" s="129"/>
      <c r="L17" s="211">
        <f>SUM(L15:L16)</f>
        <v>0</v>
      </c>
      <c r="M17" s="129"/>
      <c r="N17" s="235">
        <f>SUM(D17:L17)</f>
        <v>1312689</v>
      </c>
      <c r="O17" s="36"/>
    </row>
    <row r="18" spans="1:15" ht="20.5">
      <c r="B18" s="58"/>
      <c r="C18" s="268"/>
      <c r="D18" s="37"/>
      <c r="E18" s="146"/>
      <c r="F18" s="37"/>
      <c r="G18" s="146"/>
      <c r="H18" s="37"/>
      <c r="I18" s="146"/>
      <c r="J18" s="37"/>
      <c r="K18" s="146"/>
      <c r="L18" s="37"/>
      <c r="M18" s="145"/>
      <c r="N18" s="37"/>
      <c r="O18" s="36"/>
    </row>
    <row r="19" spans="1:15" ht="21" thickBot="1">
      <c r="B19" s="270" t="s">
        <v>272</v>
      </c>
      <c r="C19" s="268"/>
      <c r="D19" s="182">
        <f>D12+D17</f>
        <v>2120000</v>
      </c>
      <c r="E19" s="40"/>
      <c r="F19" s="182">
        <f>F12+F17</f>
        <v>2379843</v>
      </c>
      <c r="G19" s="40"/>
      <c r="H19" s="182">
        <f>H12+H17</f>
        <v>212000</v>
      </c>
      <c r="I19" s="40"/>
      <c r="J19" s="182">
        <f>J12+J17</f>
        <v>21237769</v>
      </c>
      <c r="K19" s="40"/>
      <c r="L19" s="335">
        <f>L12+L17</f>
        <v>0</v>
      </c>
      <c r="M19" s="40"/>
      <c r="N19" s="199">
        <f>SUM(D19:M19)</f>
        <v>25949612</v>
      </c>
      <c r="O19" s="38"/>
    </row>
    <row r="20" spans="1:15" s="206" customFormat="1" ht="16.5" customHeight="1" thickTop="1">
      <c r="A20" s="203"/>
      <c r="B20" s="204"/>
      <c r="C20" s="207"/>
      <c r="D20" s="208"/>
      <c r="E20" s="209"/>
      <c r="F20" s="209"/>
      <c r="G20" s="209"/>
      <c r="H20" s="209"/>
      <c r="I20" s="209"/>
      <c r="J20" s="209"/>
      <c r="K20" s="209"/>
      <c r="L20" s="210"/>
      <c r="M20" s="210"/>
      <c r="N20" s="210"/>
      <c r="O20" s="205"/>
    </row>
    <row r="21" spans="1:15" ht="19" customHeight="1">
      <c r="A21" s="53"/>
      <c r="B21" s="252" t="s">
        <v>0</v>
      </c>
      <c r="C21" s="315"/>
      <c r="D21" s="316"/>
      <c r="E21" s="317"/>
      <c r="F21" s="316"/>
      <c r="G21" s="318"/>
      <c r="H21" s="307"/>
      <c r="I21" s="318"/>
      <c r="J21" s="307"/>
      <c r="K21" s="318"/>
      <c r="L21" s="307"/>
      <c r="M21" s="307"/>
      <c r="N21" s="307"/>
      <c r="O21" s="38"/>
    </row>
    <row r="22" spans="1:15" ht="23.25" customHeight="1">
      <c r="A22" s="54"/>
      <c r="B22" s="5" t="s">
        <v>100</v>
      </c>
      <c r="C22" s="315"/>
      <c r="D22" s="307"/>
      <c r="E22" s="318"/>
      <c r="F22" s="307"/>
      <c r="G22" s="318"/>
      <c r="H22" s="307"/>
      <c r="I22" s="318"/>
      <c r="J22" s="307"/>
      <c r="K22" s="318"/>
      <c r="L22" s="307"/>
      <c r="M22" s="307"/>
      <c r="N22" s="307"/>
    </row>
    <row r="23" spans="1:15" ht="23.25" customHeight="1">
      <c r="A23" s="54"/>
      <c r="B23" s="287"/>
    </row>
    <row r="24" spans="1:15" ht="23.25" customHeight="1">
      <c r="B24" s="43"/>
      <c r="D24" s="344" t="s">
        <v>3</v>
      </c>
      <c r="E24" s="344"/>
      <c r="F24" s="344"/>
      <c r="G24" s="344"/>
      <c r="H24" s="344"/>
      <c r="I24" s="344"/>
      <c r="J24" s="344"/>
      <c r="K24" s="344"/>
      <c r="L24" s="344"/>
      <c r="M24" s="344"/>
      <c r="N24" s="344"/>
    </row>
    <row r="25" spans="1:15" ht="20.5">
      <c r="B25" s="43"/>
      <c r="D25" s="35"/>
      <c r="E25" s="35"/>
      <c r="F25" s="35"/>
      <c r="G25" s="35"/>
      <c r="H25" s="35"/>
      <c r="I25" s="35"/>
      <c r="J25" s="35"/>
      <c r="K25" s="35"/>
      <c r="L25" s="35" t="s">
        <v>300</v>
      </c>
      <c r="M25" s="35"/>
      <c r="N25" s="35"/>
      <c r="O25" s="33"/>
    </row>
    <row r="26" spans="1:15" ht="20.5">
      <c r="A26" s="53"/>
      <c r="C26" s="6"/>
      <c r="E26" s="286"/>
      <c r="F26" s="35"/>
      <c r="G26" s="35"/>
      <c r="H26" s="345" t="s">
        <v>49</v>
      </c>
      <c r="I26" s="345"/>
      <c r="J26" s="345"/>
      <c r="L26" s="329" t="s">
        <v>301</v>
      </c>
      <c r="M26" s="35"/>
      <c r="N26" s="9"/>
    </row>
    <row r="27" spans="1:15" ht="23.25" customHeight="1">
      <c r="A27" s="54"/>
      <c r="C27" s="215"/>
      <c r="D27" s="215" t="s">
        <v>44</v>
      </c>
      <c r="G27" s="35"/>
      <c r="K27" s="35"/>
      <c r="L27" s="35"/>
      <c r="M27" s="92"/>
    </row>
    <row r="28" spans="1:15" ht="23.25" customHeight="1">
      <c r="A28" s="53"/>
      <c r="C28" s="215"/>
      <c r="D28" s="215" t="s">
        <v>101</v>
      </c>
      <c r="F28" s="215" t="s">
        <v>102</v>
      </c>
      <c r="G28" s="35"/>
      <c r="H28" s="215" t="s">
        <v>103</v>
      </c>
      <c r="I28" s="35"/>
      <c r="J28" s="215" t="s">
        <v>104</v>
      </c>
      <c r="K28" s="35"/>
      <c r="L28" s="215" t="s">
        <v>302</v>
      </c>
      <c r="M28" s="215"/>
      <c r="N28" s="215" t="s">
        <v>105</v>
      </c>
    </row>
    <row r="29" spans="1:15" ht="23.25" customHeight="1">
      <c r="A29" s="53"/>
      <c r="C29" s="285"/>
      <c r="D29" s="215" t="s">
        <v>106</v>
      </c>
      <c r="F29" s="61" t="s">
        <v>107</v>
      </c>
      <c r="G29" s="35"/>
      <c r="H29" s="215" t="s">
        <v>108</v>
      </c>
      <c r="I29" s="35"/>
      <c r="J29" s="215" t="s">
        <v>109</v>
      </c>
      <c r="K29" s="35"/>
      <c r="L29" s="215" t="s">
        <v>110</v>
      </c>
      <c r="M29" s="215"/>
      <c r="N29" s="215" t="s">
        <v>43</v>
      </c>
    </row>
    <row r="30" spans="1:15" ht="23.25" customHeight="1">
      <c r="A30" s="53"/>
      <c r="B30" s="8"/>
      <c r="C30" s="285"/>
      <c r="D30" s="346" t="s">
        <v>9</v>
      </c>
      <c r="E30" s="346"/>
      <c r="F30" s="346"/>
      <c r="G30" s="346"/>
      <c r="H30" s="346"/>
      <c r="I30" s="346"/>
      <c r="J30" s="346"/>
      <c r="K30" s="346"/>
      <c r="L30" s="346"/>
      <c r="M30" s="346"/>
      <c r="N30" s="346"/>
    </row>
    <row r="31" spans="1:15" ht="23.25" customHeight="1">
      <c r="A31" s="53"/>
      <c r="B31" s="287" t="s">
        <v>294</v>
      </c>
      <c r="C31" s="285"/>
      <c r="D31" s="285"/>
      <c r="E31" s="285"/>
      <c r="F31" s="285"/>
      <c r="G31" s="285"/>
      <c r="H31" s="285"/>
      <c r="I31" s="285"/>
      <c r="J31" s="285"/>
      <c r="K31" s="285"/>
      <c r="L31" s="285"/>
      <c r="M31" s="285"/>
      <c r="N31" s="285"/>
    </row>
    <row r="32" spans="1:15" ht="23.25" customHeight="1">
      <c r="A32" s="54"/>
      <c r="B32" s="287" t="s">
        <v>292</v>
      </c>
      <c r="C32" s="285"/>
      <c r="D32" s="129">
        <v>2120000</v>
      </c>
      <c r="E32" s="233"/>
      <c r="F32" s="129">
        <v>2379843</v>
      </c>
      <c r="G32" s="233"/>
      <c r="H32" s="129">
        <v>212000</v>
      </c>
      <c r="I32" s="233"/>
      <c r="J32" s="129">
        <v>24055759</v>
      </c>
      <c r="K32" s="233"/>
      <c r="L32" s="129">
        <v>-123352</v>
      </c>
      <c r="M32" s="233"/>
      <c r="N32" s="129">
        <f>SUM(D32:L32)</f>
        <v>28644250</v>
      </c>
    </row>
    <row r="33" spans="1:14" ht="23.25" customHeight="1">
      <c r="A33" s="53"/>
      <c r="B33" s="287"/>
      <c r="C33" s="285"/>
      <c r="D33" s="240"/>
      <c r="E33" s="240"/>
      <c r="F33" s="240"/>
      <c r="G33" s="240"/>
      <c r="H33" s="240"/>
      <c r="I33" s="240"/>
      <c r="J33" s="240"/>
      <c r="K33" s="240"/>
      <c r="L33" s="180"/>
      <c r="M33" s="240"/>
      <c r="N33" s="240"/>
    </row>
    <row r="34" spans="1:14" ht="23.25" customHeight="1">
      <c r="B34" s="287" t="s">
        <v>287</v>
      </c>
      <c r="C34" s="285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</row>
    <row r="35" spans="1:14" ht="23.25" customHeight="1">
      <c r="B35" s="6" t="s">
        <v>112</v>
      </c>
      <c r="C35" s="285"/>
      <c r="D35" s="194" t="s">
        <v>111</v>
      </c>
      <c r="E35" s="44"/>
      <c r="F35" s="194" t="s">
        <v>111</v>
      </c>
      <c r="G35" s="44"/>
      <c r="H35" s="194" t="s">
        <v>111</v>
      </c>
      <c r="I35" s="129"/>
      <c r="J35" s="325">
        <f>PL!J26</f>
        <v>978520</v>
      </c>
      <c r="K35" s="129"/>
      <c r="L35" s="194" t="s">
        <v>111</v>
      </c>
      <c r="M35" s="129"/>
      <c r="N35" s="169">
        <f>SUM(D35:M35)</f>
        <v>978520</v>
      </c>
    </row>
    <row r="36" spans="1:14" ht="23.25" customHeight="1">
      <c r="B36" s="6" t="s">
        <v>303</v>
      </c>
      <c r="C36" s="285"/>
      <c r="D36" s="194" t="s">
        <v>111</v>
      </c>
      <c r="E36" s="129"/>
      <c r="F36" s="194" t="s">
        <v>111</v>
      </c>
      <c r="G36" s="129"/>
      <c r="H36" s="194" t="s">
        <v>111</v>
      </c>
      <c r="I36" s="129"/>
      <c r="J36" s="194" t="s">
        <v>111</v>
      </c>
      <c r="K36" s="129"/>
      <c r="L36" s="326">
        <f>+PL!J32</f>
        <v>-18675</v>
      </c>
      <c r="M36" s="129"/>
      <c r="N36" s="169">
        <f>SUM(D36:M36)</f>
        <v>-18675</v>
      </c>
    </row>
    <row r="37" spans="1:14" ht="23.25" customHeight="1">
      <c r="B37" s="287" t="s">
        <v>286</v>
      </c>
      <c r="C37" s="41"/>
      <c r="D37" s="211">
        <f>SUM(D35:D36)</f>
        <v>0</v>
      </c>
      <c r="E37" s="129"/>
      <c r="F37" s="211">
        <f>SUM(F35:F36)</f>
        <v>0</v>
      </c>
      <c r="G37" s="129"/>
      <c r="H37" s="211">
        <f>SUM(H35:H36)</f>
        <v>0</v>
      </c>
      <c r="I37" s="129"/>
      <c r="J37" s="211">
        <f>SUM(J35:J36)</f>
        <v>978520</v>
      </c>
      <c r="K37" s="129"/>
      <c r="L37" s="211">
        <f>SUM(L35:L36)</f>
        <v>-18675</v>
      </c>
      <c r="M37" s="129"/>
      <c r="N37" s="235">
        <f>SUM(D37:L37)</f>
        <v>959845</v>
      </c>
    </row>
    <row r="38" spans="1:14" ht="23.25" customHeight="1">
      <c r="B38" s="58"/>
      <c r="C38" s="285"/>
      <c r="D38" s="37"/>
      <c r="E38" s="146"/>
      <c r="F38" s="37"/>
      <c r="G38" s="146"/>
      <c r="H38" s="37"/>
      <c r="I38" s="146"/>
      <c r="J38" s="37"/>
      <c r="K38" s="146"/>
      <c r="L38" s="37"/>
      <c r="M38" s="145"/>
      <c r="N38" s="37"/>
    </row>
    <row r="39" spans="1:14" ht="23.25" customHeight="1" thickBot="1">
      <c r="B39" s="287" t="s">
        <v>293</v>
      </c>
      <c r="C39" s="285"/>
      <c r="D39" s="182">
        <f>D32+D37</f>
        <v>2120000</v>
      </c>
      <c r="E39" s="40"/>
      <c r="F39" s="182">
        <f>F32+F37</f>
        <v>2379843</v>
      </c>
      <c r="G39" s="40"/>
      <c r="H39" s="182">
        <f>H32+H37</f>
        <v>212000</v>
      </c>
      <c r="I39" s="40"/>
      <c r="J39" s="182">
        <f>J32+J37</f>
        <v>25034279</v>
      </c>
      <c r="K39" s="40"/>
      <c r="L39" s="183">
        <f>L32+L37</f>
        <v>-142027</v>
      </c>
      <c r="M39" s="40"/>
      <c r="N39" s="199">
        <f>SUM(D39:M39)</f>
        <v>29604095</v>
      </c>
    </row>
    <row r="40" spans="1:14" ht="23.25" customHeight="1" thickTop="1"/>
  </sheetData>
  <mergeCells count="6">
    <mergeCell ref="H26:J26"/>
    <mergeCell ref="D30:N30"/>
    <mergeCell ref="D24:N24"/>
    <mergeCell ref="D10:N10"/>
    <mergeCell ref="D4:N4"/>
    <mergeCell ref="H6:J6"/>
  </mergeCells>
  <pageMargins left="0.8" right="0.8" top="0.48" bottom="0.5" header="0.5" footer="0.5"/>
  <pageSetup paperSize="9" scale="92" firstPageNumber="9" fitToHeight="0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71"/>
  <sheetViews>
    <sheetView tabSelected="1" view="pageBreakPreview" topLeftCell="B49" zoomScaleNormal="75" zoomScaleSheetLayoutView="100" workbookViewId="0">
      <selection activeCell="L69" sqref="L69"/>
    </sheetView>
  </sheetViews>
  <sheetFormatPr defaultColWidth="35" defaultRowHeight="23.25" customHeight="1"/>
  <cols>
    <col min="1" max="1" width="2.59765625" style="184" hidden="1" customWidth="1"/>
    <col min="2" max="2" width="53.296875" style="48" customWidth="1"/>
    <col min="3" max="3" width="2.8984375" style="99" customWidth="1"/>
    <col min="4" max="4" width="13.3984375" style="127" customWidth="1"/>
    <col min="5" max="5" width="1.3984375" style="216" customWidth="1"/>
    <col min="6" max="6" width="13.3984375" style="127" customWidth="1"/>
    <col min="7" max="7" width="1.3984375" style="216" customWidth="1"/>
    <col min="8" max="8" width="13.3984375" style="216" customWidth="1"/>
    <col min="9" max="9" width="1.3984375" style="216" customWidth="1"/>
    <col min="10" max="10" width="13.3984375" style="216" customWidth="1"/>
    <col min="11" max="11" width="7.09765625" style="48" customWidth="1"/>
    <col min="12" max="12" width="35" style="48"/>
    <col min="13" max="13" width="8.8984375" style="48" customWidth="1"/>
    <col min="14" max="14" width="20.3984375" style="48" customWidth="1"/>
    <col min="15" max="15" width="18.296875" style="48" customWidth="1"/>
    <col min="16" max="16384" width="35" style="48"/>
  </cols>
  <sheetData>
    <row r="1" spans="1:15" ht="22" customHeight="1">
      <c r="B1" s="12" t="s">
        <v>0</v>
      </c>
      <c r="K1" s="216"/>
      <c r="L1" s="216"/>
      <c r="M1" s="216"/>
      <c r="N1" s="216"/>
      <c r="O1" s="216"/>
    </row>
    <row r="2" spans="1:15" ht="22" customHeight="1">
      <c r="B2" s="4" t="s">
        <v>113</v>
      </c>
      <c r="K2" s="216"/>
      <c r="L2" s="216"/>
      <c r="M2" s="216"/>
      <c r="N2" s="216"/>
      <c r="O2" s="216"/>
    </row>
    <row r="3" spans="1:15" ht="22" customHeight="1">
      <c r="B3" s="4"/>
      <c r="K3" s="216"/>
      <c r="L3" s="216"/>
      <c r="M3" s="216"/>
      <c r="N3" s="216"/>
      <c r="O3" s="216"/>
    </row>
    <row r="4" spans="1:15" ht="22" customHeight="1">
      <c r="B4" s="216"/>
      <c r="C4" s="265"/>
      <c r="D4" s="341" t="s">
        <v>2</v>
      </c>
      <c r="E4" s="341"/>
      <c r="F4" s="341"/>
      <c r="G4" s="279"/>
      <c r="H4" s="341" t="s">
        <v>3</v>
      </c>
      <c r="I4" s="341"/>
      <c r="J4" s="341"/>
      <c r="K4" s="216"/>
      <c r="L4" s="216"/>
      <c r="M4" s="216"/>
      <c r="N4" s="216"/>
      <c r="O4" s="216"/>
    </row>
    <row r="5" spans="1:15" ht="21.75" customHeight="1">
      <c r="B5" s="216"/>
      <c r="C5" s="265"/>
      <c r="D5" s="347" t="s">
        <v>56</v>
      </c>
      <c r="E5" s="343"/>
      <c r="F5" s="343"/>
      <c r="G5" s="279"/>
      <c r="H5" s="347" t="s">
        <v>56</v>
      </c>
      <c r="I5" s="343"/>
      <c r="J5" s="343"/>
      <c r="K5" s="216"/>
      <c r="L5" s="216"/>
      <c r="M5" s="216"/>
      <c r="N5" s="216"/>
      <c r="O5" s="216"/>
    </row>
    <row r="6" spans="1:15" ht="22">
      <c r="B6" s="216"/>
      <c r="C6" s="265"/>
      <c r="D6" s="347" t="s">
        <v>57</v>
      </c>
      <c r="E6" s="347"/>
      <c r="F6" s="347"/>
      <c r="G6" s="279"/>
      <c r="H6" s="347" t="s">
        <v>57</v>
      </c>
      <c r="I6" s="347"/>
      <c r="J6" s="347"/>
      <c r="K6" s="216"/>
      <c r="L6" s="216"/>
      <c r="M6" s="216"/>
      <c r="N6" s="216"/>
      <c r="O6" s="216"/>
    </row>
    <row r="7" spans="1:15" ht="22" customHeight="1">
      <c r="A7" s="185"/>
      <c r="B7" s="216"/>
      <c r="C7" s="265"/>
      <c r="D7" s="280">
        <v>2566</v>
      </c>
      <c r="E7" s="280"/>
      <c r="F7" s="280">
        <v>2565</v>
      </c>
      <c r="G7" s="280"/>
      <c r="H7" s="280">
        <v>2566</v>
      </c>
      <c r="I7" s="280"/>
      <c r="J7" s="280">
        <v>2565</v>
      </c>
      <c r="K7" s="216"/>
      <c r="L7" s="216"/>
      <c r="M7" s="216"/>
      <c r="N7" s="216"/>
      <c r="O7" s="216"/>
    </row>
    <row r="8" spans="1:15" ht="22" customHeight="1">
      <c r="B8" s="216"/>
      <c r="C8" s="265"/>
      <c r="D8" s="339" t="s">
        <v>9</v>
      </c>
      <c r="E8" s="339"/>
      <c r="F8" s="339"/>
      <c r="G8" s="339"/>
      <c r="H8" s="339"/>
      <c r="I8" s="339"/>
      <c r="J8" s="339"/>
      <c r="K8" s="216"/>
      <c r="L8" s="216"/>
      <c r="M8" s="216"/>
      <c r="N8" s="216"/>
      <c r="O8" s="216"/>
    </row>
    <row r="9" spans="1:15" ht="22" customHeight="1">
      <c r="B9" s="13" t="s">
        <v>114</v>
      </c>
      <c r="C9" s="265"/>
      <c r="D9" s="128"/>
      <c r="E9" s="220"/>
      <c r="F9" s="128"/>
      <c r="G9" s="220"/>
      <c r="H9" s="220"/>
      <c r="I9" s="220"/>
      <c r="J9" s="220"/>
      <c r="K9" s="216"/>
      <c r="L9" s="216"/>
      <c r="M9" s="216"/>
      <c r="N9" s="216"/>
      <c r="O9" s="216"/>
    </row>
    <row r="10" spans="1:15" ht="22" customHeight="1">
      <c r="B10" s="216" t="s">
        <v>75</v>
      </c>
      <c r="C10" s="265"/>
      <c r="D10" s="128">
        <f>+PL!F24</f>
        <v>1364999</v>
      </c>
      <c r="E10" s="220"/>
      <c r="F10" s="128">
        <f>PL!H24</f>
        <v>1732388</v>
      </c>
      <c r="G10" s="220"/>
      <c r="H10" s="220">
        <f>+PL!J24</f>
        <v>1250443</v>
      </c>
      <c r="I10" s="220"/>
      <c r="J10" s="220">
        <f>PL!L24</f>
        <v>1653793</v>
      </c>
      <c r="K10" s="216"/>
      <c r="L10" s="216"/>
      <c r="M10" s="216"/>
      <c r="N10" s="216"/>
      <c r="O10" s="216"/>
    </row>
    <row r="11" spans="1:15" ht="22" customHeight="1">
      <c r="B11" s="99" t="s">
        <v>115</v>
      </c>
      <c r="C11" s="265"/>
      <c r="D11" s="128"/>
      <c r="E11" s="220"/>
      <c r="F11" s="128"/>
      <c r="G11" s="220"/>
      <c r="H11" s="220"/>
      <c r="I11" s="220"/>
      <c r="J11" s="220"/>
      <c r="K11" s="216"/>
      <c r="L11" s="216"/>
      <c r="M11" s="216"/>
      <c r="N11" s="216"/>
      <c r="O11" s="216"/>
    </row>
    <row r="12" spans="1:15" ht="22" customHeight="1">
      <c r="B12" s="216" t="s">
        <v>116</v>
      </c>
      <c r="C12" s="265"/>
      <c r="D12" s="220">
        <v>348536</v>
      </c>
      <c r="E12" s="220"/>
      <c r="F12" s="220">
        <v>330448</v>
      </c>
      <c r="G12" s="220"/>
      <c r="H12" s="220">
        <v>348530</v>
      </c>
      <c r="I12" s="220"/>
      <c r="J12" s="220">
        <v>330441</v>
      </c>
      <c r="K12" s="216"/>
      <c r="L12" s="216"/>
      <c r="M12" s="216"/>
      <c r="N12" s="216"/>
      <c r="O12" s="216"/>
    </row>
    <row r="13" spans="1:15" s="216" customFormat="1" ht="22" customHeight="1">
      <c r="A13" s="184"/>
      <c r="B13" s="46" t="s">
        <v>306</v>
      </c>
      <c r="C13" s="265"/>
      <c r="E13" s="220"/>
      <c r="G13" s="220"/>
      <c r="I13" s="220"/>
      <c r="K13" s="230"/>
    </row>
    <row r="14" spans="1:15" s="216" customFormat="1" ht="22" customHeight="1">
      <c r="A14" s="184"/>
      <c r="B14" s="46" t="s">
        <v>307</v>
      </c>
      <c r="C14" s="265"/>
      <c r="D14" s="220">
        <f>+-PL!F21</f>
        <v>111521</v>
      </c>
      <c r="E14" s="220"/>
      <c r="F14" s="220">
        <v>-20308</v>
      </c>
      <c r="G14" s="220"/>
      <c r="H14" s="230">
        <f>+-PL!J21</f>
        <v>111162</v>
      </c>
      <c r="I14" s="220"/>
      <c r="J14" s="230">
        <f>+F14</f>
        <v>-20308</v>
      </c>
      <c r="O14"/>
    </row>
    <row r="15" spans="1:15" ht="22" customHeight="1">
      <c r="B15" s="46" t="s">
        <v>73</v>
      </c>
      <c r="C15" s="277"/>
      <c r="D15" s="128">
        <f>+-PL!F23</f>
        <v>953990</v>
      </c>
      <c r="E15" s="220"/>
      <c r="F15" s="128">
        <f>+-PL!H23</f>
        <v>169219</v>
      </c>
      <c r="G15" s="220"/>
      <c r="H15" s="220">
        <f>+-PL!J23</f>
        <v>838884</v>
      </c>
      <c r="I15" s="220"/>
      <c r="J15" s="220">
        <v>72159</v>
      </c>
      <c r="K15" s="230"/>
      <c r="L15" s="216"/>
      <c r="M15" s="216"/>
      <c r="N15" s="216"/>
      <c r="O15" s="216"/>
    </row>
    <row r="16" spans="1:15" ht="22" customHeight="1">
      <c r="B16" s="46" t="s">
        <v>308</v>
      </c>
      <c r="C16" s="265"/>
      <c r="D16" s="128">
        <v>-1995</v>
      </c>
      <c r="E16" s="220"/>
      <c r="F16" s="128">
        <v>5891</v>
      </c>
      <c r="G16" s="220"/>
      <c r="H16" s="220">
        <f>+D16</f>
        <v>-1995</v>
      </c>
      <c r="I16" s="220"/>
      <c r="J16" s="220">
        <f>+F16</f>
        <v>5891</v>
      </c>
    </row>
    <row r="17" spans="1:12" s="216" customFormat="1" ht="22" customHeight="1">
      <c r="A17" s="184"/>
      <c r="B17" s="46" t="s">
        <v>296</v>
      </c>
      <c r="C17" s="276"/>
      <c r="D17" s="128">
        <v>11811</v>
      </c>
      <c r="E17" s="220"/>
      <c r="F17" s="128">
        <v>585</v>
      </c>
      <c r="G17" s="220"/>
      <c r="H17" s="220">
        <v>50</v>
      </c>
      <c r="I17" s="220"/>
      <c r="J17" s="220">
        <v>-220</v>
      </c>
    </row>
    <row r="18" spans="1:12" ht="22" customHeight="1">
      <c r="B18" s="46" t="s">
        <v>40</v>
      </c>
      <c r="C18" s="265"/>
      <c r="D18" s="128">
        <v>8442</v>
      </c>
      <c r="E18" s="220"/>
      <c r="F18" s="128">
        <v>13878</v>
      </c>
      <c r="G18" s="220"/>
      <c r="H18" s="128">
        <f>+D18</f>
        <v>8442</v>
      </c>
      <c r="I18" s="220"/>
      <c r="J18" s="128">
        <v>13878</v>
      </c>
    </row>
    <row r="19" spans="1:12" s="216" customFormat="1" ht="22" customHeight="1">
      <c r="A19" s="184"/>
      <c r="B19" s="46" t="s">
        <v>277</v>
      </c>
      <c r="C19" s="265"/>
      <c r="D19" s="128">
        <v>-8921</v>
      </c>
      <c r="E19" s="220"/>
      <c r="F19" s="128">
        <v>-4260</v>
      </c>
      <c r="G19" s="220"/>
      <c r="H19" s="220">
        <f>+D19</f>
        <v>-8921</v>
      </c>
      <c r="I19" s="220"/>
      <c r="J19" s="220">
        <f>+F19</f>
        <v>-4260</v>
      </c>
    </row>
    <row r="20" spans="1:12" ht="22" customHeight="1">
      <c r="B20" s="46" t="s">
        <v>60</v>
      </c>
      <c r="C20" s="277"/>
      <c r="D20" s="128">
        <f>+-PL!F10</f>
        <v>-5396798</v>
      </c>
      <c r="E20" s="220"/>
      <c r="F20" s="128">
        <f>+-PL!H10</f>
        <v>-4285135</v>
      </c>
      <c r="G20" s="220"/>
      <c r="H20" s="220">
        <f>+-PL!J10</f>
        <v>-5078431</v>
      </c>
      <c r="I20" s="220"/>
      <c r="J20" s="220">
        <f>+-PL!L10</f>
        <v>-4054881</v>
      </c>
    </row>
    <row r="21" spans="1:12" ht="22" customHeight="1">
      <c r="B21" s="216" t="s">
        <v>297</v>
      </c>
      <c r="C21" s="265"/>
      <c r="D21" s="128">
        <v>5391247</v>
      </c>
      <c r="E21" s="220"/>
      <c r="F21" s="128">
        <v>4194025</v>
      </c>
      <c r="G21" s="220"/>
      <c r="H21" s="220">
        <v>5067107</v>
      </c>
      <c r="I21" s="220"/>
      <c r="J21" s="220">
        <v>4001380</v>
      </c>
    </row>
    <row r="22" spans="1:12" ht="22" customHeight="1">
      <c r="B22" s="46" t="s">
        <v>117</v>
      </c>
      <c r="C22" s="265"/>
      <c r="D22" s="128">
        <v>-3056</v>
      </c>
      <c r="E22" s="220"/>
      <c r="F22" s="128">
        <v>-1809</v>
      </c>
      <c r="G22" s="220"/>
      <c r="H22" s="220">
        <v>-10096</v>
      </c>
      <c r="I22" s="220"/>
      <c r="J22" s="220">
        <v>-8332</v>
      </c>
    </row>
    <row r="23" spans="1:12" ht="22" customHeight="1">
      <c r="B23" s="46" t="s">
        <v>71</v>
      </c>
      <c r="C23" s="265"/>
      <c r="D23" s="128">
        <f>+-PL!F22</f>
        <v>847668</v>
      </c>
      <c r="E23" s="220"/>
      <c r="F23" s="128">
        <v>603600</v>
      </c>
      <c r="G23" s="220"/>
      <c r="H23" s="220">
        <f>+-PL!J22</f>
        <v>847668</v>
      </c>
      <c r="I23" s="220"/>
      <c r="J23" s="220">
        <f>+F23</f>
        <v>603600</v>
      </c>
    </row>
    <row r="24" spans="1:12" ht="22" customHeight="1">
      <c r="B24" s="65"/>
      <c r="C24" s="265"/>
      <c r="D24" s="176">
        <f>SUM(D10:D23)</f>
        <v>3627444</v>
      </c>
      <c r="E24" s="220"/>
      <c r="F24" s="176">
        <f>SUM(F10:F23)</f>
        <v>2738522</v>
      </c>
      <c r="G24" s="220"/>
      <c r="H24" s="176">
        <f>SUM(H10:H23)</f>
        <v>3372843</v>
      </c>
      <c r="I24" s="220"/>
      <c r="J24" s="176">
        <f>SUM(J10:J23)</f>
        <v>2593141</v>
      </c>
    </row>
    <row r="25" spans="1:12" ht="22" customHeight="1">
      <c r="B25" s="262" t="s">
        <v>118</v>
      </c>
      <c r="C25" s="265"/>
      <c r="D25" s="128"/>
      <c r="E25" s="220"/>
      <c r="F25" s="128"/>
      <c r="G25" s="220"/>
      <c r="H25" s="220"/>
      <c r="I25" s="220"/>
      <c r="J25" s="220"/>
    </row>
    <row r="26" spans="1:12" ht="22" customHeight="1">
      <c r="B26" s="216" t="s">
        <v>288</v>
      </c>
      <c r="C26" s="265"/>
      <c r="D26" s="128">
        <v>-5677578</v>
      </c>
      <c r="E26" s="220"/>
      <c r="F26" s="128">
        <v>-6834037</v>
      </c>
      <c r="G26" s="220"/>
      <c r="H26" s="128">
        <v>-5633431</v>
      </c>
      <c r="I26" s="220"/>
      <c r="J26" s="128">
        <v>-5967847</v>
      </c>
    </row>
    <row r="27" spans="1:12" ht="22" customHeight="1">
      <c r="B27" s="216" t="s">
        <v>12</v>
      </c>
      <c r="C27" s="265"/>
      <c r="D27" s="263">
        <v>0</v>
      </c>
      <c r="E27" s="220"/>
      <c r="F27" s="263">
        <v>0</v>
      </c>
      <c r="G27" s="220"/>
      <c r="H27" s="220">
        <v>134292</v>
      </c>
      <c r="I27" s="220"/>
      <c r="J27" s="220">
        <v>-643739</v>
      </c>
    </row>
    <row r="28" spans="1:12" s="216" customFormat="1" ht="22" customHeight="1">
      <c r="A28" s="184"/>
      <c r="B28" s="46" t="s">
        <v>298</v>
      </c>
      <c r="C28" s="265"/>
      <c r="D28" s="128">
        <v>-2251</v>
      </c>
      <c r="E28" s="220"/>
      <c r="F28" s="128">
        <v>7849</v>
      </c>
      <c r="G28" s="220"/>
      <c r="H28" s="128">
        <f>+D28</f>
        <v>-2251</v>
      </c>
      <c r="I28" s="220"/>
      <c r="J28" s="128">
        <v>7849</v>
      </c>
    </row>
    <row r="29" spans="1:12" ht="22" customHeight="1">
      <c r="B29" s="216" t="s">
        <v>14</v>
      </c>
      <c r="C29" s="265"/>
      <c r="D29" s="128">
        <v>-101788</v>
      </c>
      <c r="E29" s="220"/>
      <c r="F29" s="128">
        <v>-50618</v>
      </c>
      <c r="G29" s="220"/>
      <c r="H29" s="220">
        <v>-96059</v>
      </c>
      <c r="I29" s="220"/>
      <c r="J29" s="220">
        <v>-63320</v>
      </c>
    </row>
    <row r="30" spans="1:12" ht="22" customHeight="1">
      <c r="B30" s="216" t="s">
        <v>23</v>
      </c>
      <c r="C30" s="265"/>
      <c r="D30" s="128">
        <v>-10439</v>
      </c>
      <c r="E30" s="220"/>
      <c r="F30" s="128">
        <v>-10217</v>
      </c>
      <c r="G30" s="220"/>
      <c r="H30" s="220">
        <f>+D30</f>
        <v>-10439</v>
      </c>
      <c r="I30" s="220"/>
      <c r="J30" s="220">
        <f>+F30</f>
        <v>-10217</v>
      </c>
    </row>
    <row r="31" spans="1:12" ht="22" customHeight="1">
      <c r="B31" s="216" t="s">
        <v>29</v>
      </c>
      <c r="C31" s="265"/>
      <c r="D31" s="128">
        <v>-245890</v>
      </c>
      <c r="E31" s="220"/>
      <c r="F31" s="128">
        <v>-327134</v>
      </c>
      <c r="G31" s="220"/>
      <c r="H31" s="220">
        <v>-254340</v>
      </c>
      <c r="I31" s="220"/>
      <c r="J31" s="220">
        <v>-337411</v>
      </c>
    </row>
    <row r="32" spans="1:12" ht="22" customHeight="1">
      <c r="B32" s="216" t="s">
        <v>119</v>
      </c>
      <c r="C32" s="265"/>
      <c r="D32" s="128">
        <v>6720</v>
      </c>
      <c r="E32" s="220"/>
      <c r="F32" s="128">
        <v>11818</v>
      </c>
      <c r="G32" s="220"/>
      <c r="H32" s="220">
        <v>77596</v>
      </c>
      <c r="I32" s="220"/>
      <c r="J32" s="220">
        <v>148724</v>
      </c>
      <c r="L32" s="219"/>
    </row>
    <row r="33" spans="1:10" ht="22" customHeight="1">
      <c r="B33" s="216" t="s">
        <v>120</v>
      </c>
      <c r="C33" s="265"/>
      <c r="D33" s="176">
        <f>SUM(D24:D32)</f>
        <v>-2403782</v>
      </c>
      <c r="E33" s="220"/>
      <c r="F33" s="176">
        <f>SUM(F24:F32)</f>
        <v>-4463817</v>
      </c>
      <c r="G33" s="220"/>
      <c r="H33" s="176">
        <f>SUM(H24:H32)</f>
        <v>-2411789</v>
      </c>
      <c r="I33" s="220"/>
      <c r="J33" s="176">
        <f>SUM(J24:J32)</f>
        <v>-4272820</v>
      </c>
    </row>
    <row r="34" spans="1:10" ht="22" customHeight="1">
      <c r="B34" s="216" t="s">
        <v>278</v>
      </c>
      <c r="C34" s="265"/>
      <c r="D34" s="128">
        <v>-3491</v>
      </c>
      <c r="E34" s="220"/>
      <c r="F34" s="128">
        <v>-4845</v>
      </c>
      <c r="G34" s="220"/>
      <c r="H34" s="220">
        <v>-2915</v>
      </c>
      <c r="I34" s="220"/>
      <c r="J34" s="220">
        <v>-4360</v>
      </c>
    </row>
    <row r="35" spans="1:10" ht="22" customHeight="1">
      <c r="B35" s="12" t="s">
        <v>121</v>
      </c>
      <c r="C35" s="265"/>
      <c r="D35" s="217">
        <f>SUM(D33:D34)</f>
        <v>-2407273</v>
      </c>
      <c r="E35" s="221"/>
      <c r="F35" s="217">
        <f>SUM(F33:F34)</f>
        <v>-4468662</v>
      </c>
      <c r="G35" s="221"/>
      <c r="H35" s="217">
        <f>SUM(H33:H34)</f>
        <v>-2414704</v>
      </c>
      <c r="I35" s="221"/>
      <c r="J35" s="217">
        <f>SUM(J33:J34)</f>
        <v>-4277180</v>
      </c>
    </row>
    <row r="36" spans="1:10" ht="22">
      <c r="B36" s="46"/>
      <c r="C36" s="265"/>
      <c r="D36" s="14"/>
      <c r="E36" s="212"/>
      <c r="F36" s="14"/>
      <c r="G36" s="212"/>
      <c r="H36" s="212"/>
      <c r="I36" s="212"/>
      <c r="J36" s="212"/>
    </row>
    <row r="37" spans="1:10" ht="22" customHeight="1">
      <c r="B37" s="12" t="s">
        <v>0</v>
      </c>
      <c r="D37" s="175"/>
      <c r="E37" s="122"/>
      <c r="F37" s="175"/>
      <c r="G37" s="122"/>
      <c r="H37" s="122"/>
      <c r="I37" s="122"/>
      <c r="J37" s="122"/>
    </row>
    <row r="38" spans="1:10" ht="22" customHeight="1">
      <c r="B38" s="4" t="str">
        <f>B2</f>
        <v>งบกระแสเงินสด (ไม่ได้ตรวจสอบ)</v>
      </c>
    </row>
    <row r="39" spans="1:10" ht="22" customHeight="1">
      <c r="B39" s="216"/>
      <c r="C39" s="265"/>
      <c r="D39" s="341" t="s">
        <v>2</v>
      </c>
      <c r="E39" s="341"/>
      <c r="F39" s="341"/>
      <c r="G39" s="279"/>
      <c r="H39" s="341" t="s">
        <v>3</v>
      </c>
      <c r="I39" s="341"/>
      <c r="J39" s="341"/>
    </row>
    <row r="40" spans="1:10" ht="21.75" customHeight="1">
      <c r="B40" s="216"/>
      <c r="C40" s="265"/>
      <c r="D40" s="347" t="s">
        <v>56</v>
      </c>
      <c r="E40" s="343"/>
      <c r="F40" s="343"/>
      <c r="G40" s="279"/>
      <c r="H40" s="347" t="s">
        <v>56</v>
      </c>
      <c r="I40" s="343"/>
      <c r="J40" s="343"/>
    </row>
    <row r="41" spans="1:10" ht="22">
      <c r="B41" s="216"/>
      <c r="C41" s="265"/>
      <c r="D41" s="347" t="s">
        <v>57</v>
      </c>
      <c r="E41" s="347"/>
      <c r="F41" s="347"/>
      <c r="G41" s="279"/>
      <c r="H41" s="347" t="s">
        <v>57</v>
      </c>
      <c r="I41" s="347"/>
      <c r="J41" s="347"/>
    </row>
    <row r="42" spans="1:10" ht="22" customHeight="1">
      <c r="A42" s="185"/>
      <c r="B42" s="216"/>
      <c r="C42" s="265"/>
      <c r="D42" s="280">
        <v>2566</v>
      </c>
      <c r="E42" s="280"/>
      <c r="F42" s="280">
        <v>2565</v>
      </c>
      <c r="G42" s="280"/>
      <c r="H42" s="280">
        <v>2566</v>
      </c>
      <c r="I42" s="280"/>
      <c r="J42" s="280">
        <v>2565</v>
      </c>
    </row>
    <row r="43" spans="1:10" ht="22" customHeight="1">
      <c r="B43" s="216"/>
      <c r="D43" s="339" t="s">
        <v>9</v>
      </c>
      <c r="E43" s="339"/>
      <c r="F43" s="339"/>
      <c r="G43" s="339"/>
      <c r="H43" s="339"/>
      <c r="I43" s="339"/>
      <c r="J43" s="339"/>
    </row>
    <row r="44" spans="1:10" ht="22" customHeight="1">
      <c r="B44" s="13" t="s">
        <v>122</v>
      </c>
      <c r="C44" s="265"/>
      <c r="D44" s="93"/>
      <c r="E44" s="219"/>
      <c r="F44" s="93"/>
      <c r="G44" s="219"/>
      <c r="H44" s="219"/>
      <c r="I44" s="219"/>
      <c r="J44" s="219"/>
    </row>
    <row r="45" spans="1:10" s="216" customFormat="1" ht="22" customHeight="1">
      <c r="A45" s="184"/>
      <c r="B45" s="216" t="s">
        <v>276</v>
      </c>
      <c r="C45" s="276"/>
      <c r="D45" s="128">
        <v>-1000</v>
      </c>
      <c r="E45" s="219"/>
      <c r="F45" s="128">
        <v>-1000</v>
      </c>
      <c r="G45" s="219"/>
      <c r="H45" s="263">
        <v>0</v>
      </c>
      <c r="I45" s="128"/>
      <c r="J45" s="263">
        <v>0</v>
      </c>
    </row>
    <row r="46" spans="1:10" s="216" customFormat="1" ht="21.5">
      <c r="A46" s="184"/>
      <c r="B46" s="216" t="s">
        <v>273</v>
      </c>
      <c r="C46" s="274"/>
      <c r="D46" s="263">
        <v>0</v>
      </c>
      <c r="E46" s="220"/>
      <c r="F46" s="263">
        <v>0</v>
      </c>
      <c r="G46" s="219"/>
      <c r="H46" s="263">
        <v>0</v>
      </c>
      <c r="I46" s="128"/>
      <c r="J46" s="128">
        <v>-400000</v>
      </c>
    </row>
    <row r="47" spans="1:10" s="216" customFormat="1" ht="21.5">
      <c r="A47" s="184"/>
      <c r="B47" s="216" t="s">
        <v>274</v>
      </c>
      <c r="C47" s="274"/>
      <c r="D47" s="263">
        <v>0</v>
      </c>
      <c r="E47" s="220"/>
      <c r="F47" s="263">
        <v>0</v>
      </c>
      <c r="G47" s="219"/>
      <c r="H47" s="128">
        <v>62500</v>
      </c>
      <c r="I47" s="128"/>
      <c r="J47" s="128">
        <v>37500</v>
      </c>
    </row>
    <row r="48" spans="1:10" s="216" customFormat="1" ht="21.5">
      <c r="A48" s="184"/>
      <c r="B48" s="216" t="s">
        <v>275</v>
      </c>
      <c r="C48" s="274"/>
      <c r="D48" s="263">
        <v>0</v>
      </c>
      <c r="E48" s="220"/>
      <c r="F48" s="263">
        <v>0</v>
      </c>
      <c r="G48" s="219"/>
      <c r="H48" s="128">
        <v>7137</v>
      </c>
      <c r="I48" s="128"/>
      <c r="J48" s="128">
        <v>6712</v>
      </c>
    </row>
    <row r="49" spans="1:10" ht="22" customHeight="1">
      <c r="B49" s="216" t="s">
        <v>123</v>
      </c>
      <c r="C49" s="265"/>
      <c r="D49" s="128">
        <v>-136330</v>
      </c>
      <c r="E49" s="220"/>
      <c r="F49" s="128">
        <v>-158620</v>
      </c>
      <c r="G49" s="219"/>
      <c r="H49" s="128">
        <f>+D49</f>
        <v>-136330</v>
      </c>
      <c r="I49" s="128"/>
      <c r="J49" s="128">
        <f>+F49</f>
        <v>-158620</v>
      </c>
    </row>
    <row r="50" spans="1:10" ht="22" customHeight="1">
      <c r="B50" s="216" t="s">
        <v>124</v>
      </c>
      <c r="C50" s="265"/>
      <c r="D50" s="128">
        <v>-350</v>
      </c>
      <c r="E50" s="220"/>
      <c r="F50" s="128">
        <v>-4977</v>
      </c>
      <c r="G50" s="219"/>
      <c r="H50" s="220">
        <f>+D50</f>
        <v>-350</v>
      </c>
      <c r="I50" s="219"/>
      <c r="J50" s="220">
        <f>+F50</f>
        <v>-4977</v>
      </c>
    </row>
    <row r="51" spans="1:10" ht="21.5">
      <c r="B51" s="216" t="s">
        <v>125</v>
      </c>
      <c r="C51" s="265"/>
      <c r="D51" s="128">
        <v>3832</v>
      </c>
      <c r="E51" s="220"/>
      <c r="F51" s="128">
        <v>2413</v>
      </c>
      <c r="G51" s="219"/>
      <c r="H51" s="220">
        <f>+D51</f>
        <v>3832</v>
      </c>
      <c r="I51" s="219"/>
      <c r="J51" s="220">
        <f>+F51</f>
        <v>2413</v>
      </c>
    </row>
    <row r="52" spans="1:10" ht="22">
      <c r="B52" s="12" t="s">
        <v>279</v>
      </c>
      <c r="C52" s="265"/>
      <c r="D52" s="217">
        <f>SUM(D45:D51)</f>
        <v>-133848</v>
      </c>
      <c r="E52" s="221"/>
      <c r="F52" s="217">
        <f>SUM(F45:F51)</f>
        <v>-162184</v>
      </c>
      <c r="G52" s="221"/>
      <c r="H52" s="217">
        <f>SUM(H45:H51)</f>
        <v>-63211</v>
      </c>
      <c r="I52" s="221"/>
      <c r="J52" s="217">
        <f>SUM(J45:J51)</f>
        <v>-516972</v>
      </c>
    </row>
    <row r="53" spans="1:10" ht="21.5">
      <c r="B53" s="216"/>
      <c r="C53" s="265"/>
      <c r="D53" s="93"/>
      <c r="E53" s="219"/>
      <c r="F53" s="93"/>
      <c r="G53" s="219"/>
      <c r="H53" s="219"/>
      <c r="I53" s="219"/>
      <c r="J53" s="219"/>
    </row>
    <row r="54" spans="1:10" ht="22">
      <c r="B54" s="13" t="s">
        <v>126</v>
      </c>
      <c r="C54" s="265"/>
      <c r="D54" s="93"/>
      <c r="E54" s="219"/>
      <c r="F54" s="93"/>
      <c r="G54" s="219"/>
      <c r="H54" s="219"/>
      <c r="I54" s="219"/>
      <c r="J54" s="219"/>
    </row>
    <row r="55" spans="1:10" ht="21.5">
      <c r="B55" s="216" t="s">
        <v>280</v>
      </c>
      <c r="C55" s="265"/>
      <c r="D55" s="128">
        <v>-3086543</v>
      </c>
      <c r="E55" s="220"/>
      <c r="F55" s="128">
        <v>-739640</v>
      </c>
      <c r="G55" s="220"/>
      <c r="H55" s="128">
        <f t="shared" ref="H55:H61" si="0">+D55</f>
        <v>-3086543</v>
      </c>
      <c r="I55" s="220"/>
      <c r="J55" s="128">
        <f t="shared" ref="J55:J61" si="1">+F55</f>
        <v>-739640</v>
      </c>
    </row>
    <row r="56" spans="1:10" ht="21.5">
      <c r="B56" s="216" t="s">
        <v>127</v>
      </c>
      <c r="C56" s="265"/>
      <c r="D56" s="128">
        <v>638550</v>
      </c>
      <c r="E56" s="220"/>
      <c r="F56" s="128">
        <v>3500000</v>
      </c>
      <c r="G56" s="220"/>
      <c r="H56" s="128">
        <f t="shared" si="0"/>
        <v>638550</v>
      </c>
      <c r="I56" s="220"/>
      <c r="J56" s="128">
        <f t="shared" si="1"/>
        <v>3500000</v>
      </c>
    </row>
    <row r="57" spans="1:10" ht="21.5">
      <c r="B57" s="216" t="s">
        <v>128</v>
      </c>
      <c r="C57" s="265"/>
      <c r="D57" s="128">
        <v>-1462637</v>
      </c>
      <c r="E57" s="220"/>
      <c r="F57" s="128">
        <v>-791733</v>
      </c>
      <c r="G57" s="220"/>
      <c r="H57" s="128">
        <f t="shared" si="0"/>
        <v>-1462637</v>
      </c>
      <c r="I57" s="220"/>
      <c r="J57" s="128">
        <f t="shared" si="1"/>
        <v>-791733</v>
      </c>
    </row>
    <row r="58" spans="1:10" ht="21.5">
      <c r="B58" s="216" t="s">
        <v>129</v>
      </c>
      <c r="C58" s="265"/>
      <c r="D58" s="128">
        <v>10741900</v>
      </c>
      <c r="E58" s="220"/>
      <c r="F58" s="128">
        <v>7000000</v>
      </c>
      <c r="G58" s="220"/>
      <c r="H58" s="128">
        <f t="shared" si="0"/>
        <v>10741900</v>
      </c>
      <c r="I58" s="220"/>
      <c r="J58" s="128">
        <f t="shared" si="1"/>
        <v>7000000</v>
      </c>
    </row>
    <row r="59" spans="1:10" s="216" customFormat="1" ht="21.5">
      <c r="A59" s="184"/>
      <c r="B59" s="216" t="s">
        <v>130</v>
      </c>
      <c r="C59" s="265"/>
      <c r="D59" s="128">
        <v>-4514000</v>
      </c>
      <c r="E59" s="220"/>
      <c r="F59" s="128">
        <v>-3150300</v>
      </c>
      <c r="G59" s="220"/>
      <c r="H59" s="128">
        <f t="shared" si="0"/>
        <v>-4514000</v>
      </c>
      <c r="I59" s="220"/>
      <c r="J59" s="128">
        <f t="shared" si="1"/>
        <v>-3150300</v>
      </c>
    </row>
    <row r="60" spans="1:10" ht="21.5">
      <c r="B60" s="216" t="s">
        <v>131</v>
      </c>
      <c r="C60" s="265"/>
      <c r="D60" s="128">
        <v>-288219</v>
      </c>
      <c r="E60" s="220"/>
      <c r="F60" s="128">
        <v>-262450</v>
      </c>
      <c r="G60" s="220"/>
      <c r="H60" s="128">
        <f t="shared" si="0"/>
        <v>-288219</v>
      </c>
      <c r="I60" s="220"/>
      <c r="J60" s="128">
        <f t="shared" si="1"/>
        <v>-262450</v>
      </c>
    </row>
    <row r="61" spans="1:10" ht="21.5">
      <c r="B61" s="216" t="s">
        <v>132</v>
      </c>
      <c r="C61" s="265"/>
      <c r="D61" s="128">
        <v>-782713</v>
      </c>
      <c r="E61" s="220"/>
      <c r="F61" s="128">
        <v>-579141</v>
      </c>
      <c r="G61" s="128"/>
      <c r="H61" s="128">
        <f t="shared" si="0"/>
        <v>-782713</v>
      </c>
      <c r="I61" s="128"/>
      <c r="J61" s="128">
        <f t="shared" si="1"/>
        <v>-579141</v>
      </c>
    </row>
    <row r="62" spans="1:10" ht="22">
      <c r="B62" s="12" t="s">
        <v>133</v>
      </c>
      <c r="C62" s="265"/>
      <c r="D62" s="217">
        <f>SUM(D55:D61)</f>
        <v>1246338</v>
      </c>
      <c r="E62" s="221"/>
      <c r="F62" s="217">
        <f>SUM(F55:F61)</f>
        <v>4976736</v>
      </c>
      <c r="G62" s="221"/>
      <c r="H62" s="217">
        <f>SUM(H55:H61)</f>
        <v>1246338</v>
      </c>
      <c r="I62" s="221"/>
      <c r="J62" s="217">
        <f>SUM(J55:J61)</f>
        <v>4976736</v>
      </c>
    </row>
    <row r="63" spans="1:10" s="216" customFormat="1" ht="22">
      <c r="A63" s="184"/>
      <c r="B63" s="12"/>
      <c r="C63" s="265"/>
      <c r="D63" s="218"/>
      <c r="E63" s="221"/>
      <c r="F63" s="218"/>
      <c r="G63" s="221"/>
      <c r="H63" s="218"/>
      <c r="I63" s="221"/>
      <c r="J63" s="218"/>
    </row>
    <row r="64" spans="1:10" ht="22">
      <c r="B64" s="12" t="s">
        <v>304</v>
      </c>
      <c r="C64" s="265"/>
      <c r="D64" s="186">
        <f>SUM(D35,D52,D62)</f>
        <v>-1294783</v>
      </c>
      <c r="E64" s="221"/>
      <c r="F64" s="186">
        <f>SUM(F35,F52,F62)</f>
        <v>345890</v>
      </c>
      <c r="G64" s="221"/>
      <c r="H64" s="186">
        <f>SUM(H35,H52,H62)</f>
        <v>-1231577</v>
      </c>
      <c r="I64" s="221"/>
      <c r="J64" s="186">
        <f>SUM(J35,J52,J62)</f>
        <v>182584</v>
      </c>
    </row>
    <row r="65" spans="2:10" ht="21.5">
      <c r="B65" s="46" t="s">
        <v>134</v>
      </c>
      <c r="C65" s="265"/>
      <c r="D65" s="128">
        <f>+SFP!G10</f>
        <v>3212862</v>
      </c>
      <c r="E65" s="220"/>
      <c r="F65" s="128">
        <v>1306300</v>
      </c>
      <c r="G65" s="220"/>
      <c r="H65" s="128">
        <f>+SFP!K10</f>
        <v>2930049</v>
      </c>
      <c r="I65" s="220"/>
      <c r="J65" s="128">
        <v>1017777</v>
      </c>
    </row>
    <row r="66" spans="2:10" ht="22.5" thickBot="1">
      <c r="B66" s="12" t="s">
        <v>135</v>
      </c>
      <c r="C66" s="265"/>
      <c r="D66" s="187">
        <f>SUM(D64:D65)</f>
        <v>1918079</v>
      </c>
      <c r="E66" s="221"/>
      <c r="F66" s="187">
        <f>SUM(F64:F65)</f>
        <v>1652190</v>
      </c>
      <c r="G66" s="221"/>
      <c r="H66" s="187">
        <f>SUM(H64:H65)</f>
        <v>1698472</v>
      </c>
      <c r="I66" s="221"/>
      <c r="J66" s="187">
        <f>SUM(J64:J65)</f>
        <v>1200361</v>
      </c>
    </row>
    <row r="67" spans="2:10" s="223" customFormat="1" ht="22.5" thickTop="1">
      <c r="B67" s="224"/>
      <c r="C67" s="225"/>
    </row>
    <row r="68" spans="2:10" ht="22">
      <c r="B68" s="11" t="s">
        <v>136</v>
      </c>
    </row>
    <row r="69" spans="2:10" ht="21.5">
      <c r="B69" s="216" t="s">
        <v>137</v>
      </c>
      <c r="D69" s="128">
        <v>19640</v>
      </c>
      <c r="F69" s="128">
        <v>11698</v>
      </c>
      <c r="H69" s="220">
        <f>+D69</f>
        <v>19640</v>
      </c>
      <c r="J69" s="220">
        <f>+F69</f>
        <v>11698</v>
      </c>
    </row>
    <row r="70" spans="2:10" ht="22" customHeight="1">
      <c r="B70" s="216"/>
      <c r="D70" s="227"/>
      <c r="E70" s="228"/>
      <c r="F70" s="227"/>
      <c r="G70" s="228"/>
      <c r="H70" s="229"/>
      <c r="I70" s="228"/>
      <c r="J70" s="227"/>
    </row>
    <row r="71" spans="2:10" ht="22" customHeight="1">
      <c r="B71" s="216"/>
      <c r="D71" s="93"/>
      <c r="F71" s="93"/>
      <c r="H71" s="93"/>
      <c r="J71" s="93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D4:F4"/>
    <mergeCell ref="H4:J4"/>
    <mergeCell ref="D8:J8"/>
    <mergeCell ref="D39:F39"/>
    <mergeCell ref="H39:J39"/>
    <mergeCell ref="D43:J43"/>
    <mergeCell ref="D5:F5"/>
    <mergeCell ref="H5:J5"/>
    <mergeCell ref="D40:F40"/>
    <mergeCell ref="H40:J40"/>
    <mergeCell ref="D6:F6"/>
    <mergeCell ref="H6:J6"/>
    <mergeCell ref="D41:F41"/>
    <mergeCell ref="H41:J41"/>
  </mergeCells>
  <phoneticPr fontId="0" type="noConversion"/>
  <pageMargins left="0.7" right="0.7" top="0.48" bottom="0.5" header="0.5" footer="0.5"/>
  <pageSetup paperSize="9" scale="87" firstPageNumber="11" fitToHeight="0" orientation="portrait" useFirstPageNumber="1" r:id="rId2"/>
  <headerFooter alignWithMargins="0"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36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195"/>
  <sheetViews>
    <sheetView topLeftCell="A13" zoomScale="80" zoomScaleNormal="80" zoomScaleSheetLayoutView="80" workbookViewId="0">
      <selection activeCell="C104" sqref="C104"/>
    </sheetView>
  </sheetViews>
  <sheetFormatPr defaultColWidth="9.09765625" defaultRowHeight="23.25" customHeight="1"/>
  <cols>
    <col min="1" max="1" width="14.8984375" style="75" customWidth="1"/>
    <col min="2" max="2" width="1.8984375" style="2" customWidth="1"/>
    <col min="3" max="3" width="70" style="46" customWidth="1"/>
    <col min="4" max="4" width="9.09765625" style="2"/>
    <col min="5" max="5" width="1.3984375" style="2" customWidth="1"/>
    <col min="6" max="6" width="13" style="2" customWidth="1"/>
    <col min="7" max="7" width="1.3984375" style="2" customWidth="1"/>
    <col min="8" max="8" width="12.296875" style="2" customWidth="1"/>
    <col min="9" max="9" width="1.3984375" style="2" customWidth="1"/>
    <col min="10" max="10" width="13.296875" style="2" customWidth="1"/>
    <col min="11" max="11" width="1.3984375" style="2" customWidth="1"/>
    <col min="12" max="12" width="12.69921875" style="2" customWidth="1"/>
    <col min="13" max="16384" width="9.09765625" style="2"/>
  </cols>
  <sheetData>
    <row r="1" spans="1:12" ht="23.25" customHeight="1">
      <c r="B1" s="213"/>
      <c r="C1" s="12" t="e">
        <f>#REF!</f>
        <v>#REF!</v>
      </c>
      <c r="D1" s="265"/>
      <c r="E1" s="265"/>
      <c r="F1" s="212"/>
      <c r="G1" s="214"/>
      <c r="H1" s="212"/>
      <c r="I1" s="214"/>
      <c r="J1" s="212"/>
      <c r="K1" s="214"/>
      <c r="L1" s="14" t="s">
        <v>138</v>
      </c>
    </row>
    <row r="2" spans="1:12" ht="23.25" customHeight="1">
      <c r="B2" s="213"/>
      <c r="C2" s="12" t="s">
        <v>139</v>
      </c>
      <c r="D2" s="1"/>
      <c r="E2" s="1"/>
      <c r="F2" s="266"/>
      <c r="G2" s="266"/>
      <c r="H2" s="266"/>
      <c r="I2" s="266"/>
      <c r="J2" s="266"/>
      <c r="K2" s="266"/>
      <c r="L2" s="59" t="s">
        <v>140</v>
      </c>
    </row>
    <row r="3" spans="1:12" ht="23">
      <c r="B3" s="213"/>
      <c r="C3" s="95" t="s">
        <v>141</v>
      </c>
      <c r="D3" s="100"/>
      <c r="E3" s="100"/>
      <c r="F3" s="100"/>
      <c r="G3" s="5"/>
      <c r="H3" s="5"/>
      <c r="I3" s="266"/>
      <c r="J3" s="266"/>
      <c r="K3" s="266"/>
      <c r="L3" s="266"/>
    </row>
    <row r="4" spans="1:12" ht="23.25" customHeight="1">
      <c r="B4" s="213"/>
      <c r="D4" s="1"/>
      <c r="E4" s="1"/>
      <c r="F4" s="341" t="s">
        <v>142</v>
      </c>
      <c r="G4" s="341"/>
      <c r="H4" s="341"/>
      <c r="I4" s="266"/>
      <c r="J4" s="341" t="s">
        <v>143</v>
      </c>
      <c r="K4" s="341"/>
      <c r="L4" s="341"/>
    </row>
    <row r="5" spans="1:12" ht="21.75" customHeight="1">
      <c r="B5" s="213"/>
      <c r="D5" s="1"/>
      <c r="E5" s="1"/>
      <c r="F5" s="342" t="s">
        <v>144</v>
      </c>
      <c r="G5" s="343"/>
      <c r="H5" s="343"/>
      <c r="I5" s="266"/>
      <c r="J5" s="342" t="s">
        <v>144</v>
      </c>
      <c r="K5" s="343"/>
      <c r="L5" s="343"/>
    </row>
    <row r="6" spans="1:12" ht="22">
      <c r="B6" s="213"/>
      <c r="D6" s="1"/>
      <c r="E6" s="1"/>
      <c r="F6" s="342" t="s">
        <v>145</v>
      </c>
      <c r="G6" s="342"/>
      <c r="H6" s="342"/>
      <c r="I6" s="266"/>
      <c r="J6" s="342" t="s">
        <v>145</v>
      </c>
      <c r="K6" s="342"/>
      <c r="L6" s="342"/>
    </row>
    <row r="7" spans="1:12" ht="23.25" customHeight="1">
      <c r="A7" s="75" t="s">
        <v>58</v>
      </c>
      <c r="B7" s="213"/>
      <c r="D7" s="265" t="s">
        <v>7</v>
      </c>
      <c r="E7" s="265"/>
      <c r="F7" s="1">
        <v>2563</v>
      </c>
      <c r="G7" s="1"/>
      <c r="H7" s="1">
        <v>2562</v>
      </c>
      <c r="I7" s="1"/>
      <c r="J7" s="1">
        <v>2563</v>
      </c>
      <c r="K7" s="1"/>
      <c r="L7" s="1">
        <v>2562</v>
      </c>
    </row>
    <row r="8" spans="1:12" ht="23.25" customHeight="1">
      <c r="B8" s="213"/>
      <c r="D8" s="213"/>
      <c r="E8" s="265"/>
      <c r="F8" s="1"/>
      <c r="G8" s="1"/>
      <c r="H8" s="15" t="s">
        <v>146</v>
      </c>
      <c r="I8" s="1"/>
      <c r="J8" s="1"/>
      <c r="K8" s="1"/>
      <c r="L8" s="15" t="s">
        <v>146</v>
      </c>
    </row>
    <row r="9" spans="1:12" ht="23.25" customHeight="1">
      <c r="A9" s="89"/>
      <c r="B9" s="213"/>
      <c r="C9" s="213"/>
      <c r="D9" s="265"/>
      <c r="E9" s="265"/>
      <c r="F9" s="339" t="s">
        <v>9</v>
      </c>
      <c r="G9" s="339"/>
      <c r="H9" s="339"/>
      <c r="I9" s="339"/>
      <c r="J9" s="339"/>
      <c r="K9" s="339"/>
      <c r="L9" s="339"/>
    </row>
    <row r="10" spans="1:12" ht="23.25" customHeight="1">
      <c r="A10" s="89"/>
      <c r="B10" s="213"/>
      <c r="C10" s="11" t="s">
        <v>59</v>
      </c>
      <c r="D10" s="265"/>
      <c r="E10" s="265"/>
      <c r="F10" s="265"/>
      <c r="G10" s="265"/>
      <c r="H10" s="265"/>
      <c r="I10" s="265"/>
      <c r="J10" s="265"/>
      <c r="K10" s="265"/>
      <c r="L10" s="265"/>
    </row>
    <row r="11" spans="1:12" ht="21.75" customHeight="1">
      <c r="B11" s="213"/>
      <c r="C11" s="46" t="s">
        <v>147</v>
      </c>
      <c r="D11" s="265">
        <v>11</v>
      </c>
      <c r="E11" s="265"/>
      <c r="F11" s="147">
        <v>22222</v>
      </c>
      <c r="G11" s="216"/>
      <c r="H11" s="147">
        <v>22222</v>
      </c>
      <c r="I11" s="216"/>
      <c r="J11" s="147">
        <v>22222</v>
      </c>
      <c r="K11" s="216"/>
      <c r="L11" s="147">
        <v>22222</v>
      </c>
    </row>
    <row r="12" spans="1:12" ht="21.75" customHeight="1">
      <c r="B12" s="213"/>
      <c r="C12" s="46" t="s">
        <v>148</v>
      </c>
      <c r="D12" s="265">
        <v>11</v>
      </c>
      <c r="E12" s="265"/>
      <c r="F12" s="216">
        <v>123</v>
      </c>
      <c r="G12" s="216"/>
      <c r="H12" s="216">
        <v>123</v>
      </c>
      <c r="I12" s="216"/>
      <c r="J12" s="216">
        <v>123</v>
      </c>
      <c r="K12" s="216"/>
      <c r="L12" s="216">
        <v>123</v>
      </c>
    </row>
    <row r="13" spans="1:12" ht="21.75" customHeight="1">
      <c r="A13" s="133"/>
      <c r="B13" s="213"/>
      <c r="C13" s="91" t="s">
        <v>149</v>
      </c>
      <c r="D13" s="265"/>
      <c r="E13" s="265"/>
      <c r="F13" s="147">
        <v>123</v>
      </c>
      <c r="G13" s="216"/>
      <c r="H13" s="147">
        <v>123</v>
      </c>
      <c r="I13" s="216"/>
      <c r="J13" s="147">
        <v>123</v>
      </c>
      <c r="K13" s="216"/>
      <c r="L13" s="147">
        <v>123</v>
      </c>
    </row>
    <row r="14" spans="1:12" ht="21.75" customHeight="1">
      <c r="A14" s="84" t="s">
        <v>63</v>
      </c>
      <c r="B14" s="213"/>
      <c r="C14" s="12" t="s">
        <v>150</v>
      </c>
      <c r="D14" s="265"/>
      <c r="E14" s="265"/>
      <c r="F14" s="155">
        <v>22222</v>
      </c>
      <c r="G14" s="4"/>
      <c r="H14" s="155">
        <v>22222</v>
      </c>
      <c r="I14" s="4"/>
      <c r="J14" s="155">
        <v>22222</v>
      </c>
      <c r="K14" s="4"/>
      <c r="L14" s="155">
        <v>22222</v>
      </c>
    </row>
    <row r="15" spans="1:12" ht="21.75" customHeight="1">
      <c r="B15" s="213"/>
      <c r="C15" s="46" t="s">
        <v>151</v>
      </c>
      <c r="D15" s="265"/>
      <c r="E15" s="265"/>
      <c r="F15" s="156">
        <v>-123</v>
      </c>
      <c r="G15" s="216"/>
      <c r="H15" s="156">
        <v>-123</v>
      </c>
      <c r="I15" s="216"/>
      <c r="J15" s="156">
        <v>-123</v>
      </c>
      <c r="K15" s="216"/>
      <c r="L15" s="156">
        <v>-123</v>
      </c>
    </row>
    <row r="16" spans="1:12" ht="21.75" customHeight="1">
      <c r="B16" s="213"/>
      <c r="C16" s="46" t="s">
        <v>152</v>
      </c>
      <c r="D16" s="265"/>
      <c r="E16" s="265"/>
      <c r="F16" s="220">
        <v>-22222</v>
      </c>
      <c r="G16" s="220"/>
      <c r="H16" s="220">
        <v>-22222</v>
      </c>
      <c r="I16" s="220"/>
      <c r="J16" s="220">
        <v>-22222</v>
      </c>
      <c r="K16" s="220"/>
      <c r="L16" s="220">
        <v>-22222</v>
      </c>
    </row>
    <row r="17" spans="1:12" ht="21.75" customHeight="1">
      <c r="B17" s="213"/>
      <c r="C17" s="12" t="s">
        <v>153</v>
      </c>
      <c r="D17" s="265"/>
      <c r="E17" s="265"/>
      <c r="F17" s="155">
        <v>22222</v>
      </c>
      <c r="G17" s="4"/>
      <c r="H17" s="155">
        <v>22222</v>
      </c>
      <c r="I17" s="4"/>
      <c r="J17" s="155">
        <v>22222</v>
      </c>
      <c r="K17" s="4"/>
      <c r="L17" s="155">
        <v>22222</v>
      </c>
    </row>
    <row r="18" spans="1:12" ht="15" customHeight="1">
      <c r="B18" s="213"/>
      <c r="D18" s="265"/>
      <c r="E18" s="265"/>
      <c r="F18" s="147"/>
      <c r="G18" s="216"/>
      <c r="H18" s="147"/>
      <c r="I18" s="216"/>
      <c r="J18" s="147"/>
      <c r="K18" s="216"/>
      <c r="L18" s="147"/>
    </row>
    <row r="19" spans="1:12" ht="21.75" customHeight="1">
      <c r="B19" s="213"/>
      <c r="C19" s="62" t="s">
        <v>154</v>
      </c>
      <c r="D19" s="265"/>
      <c r="E19" s="265"/>
      <c r="F19" s="216">
        <v>123</v>
      </c>
      <c r="G19" s="216"/>
      <c r="H19" s="216">
        <v>123</v>
      </c>
      <c r="I19" s="216"/>
      <c r="J19" s="216">
        <v>123</v>
      </c>
      <c r="K19" s="216"/>
      <c r="L19" s="216">
        <v>123</v>
      </c>
    </row>
    <row r="20" spans="1:12" ht="21.75" customHeight="1">
      <c r="B20" s="213"/>
      <c r="C20" s="46" t="s">
        <v>155</v>
      </c>
      <c r="D20" s="265"/>
      <c r="E20" s="265"/>
      <c r="F20" s="147">
        <v>22222</v>
      </c>
      <c r="G20" s="216"/>
      <c r="H20" s="147">
        <v>22222</v>
      </c>
      <c r="I20" s="216"/>
      <c r="J20" s="147">
        <v>22222</v>
      </c>
      <c r="K20" s="216"/>
      <c r="L20" s="147">
        <v>22222</v>
      </c>
    </row>
    <row r="21" spans="1:12" ht="23.25" customHeight="1">
      <c r="A21" s="89"/>
      <c r="B21" s="213"/>
      <c r="C21" s="46" t="s">
        <v>156</v>
      </c>
      <c r="D21" s="265"/>
      <c r="E21" s="265"/>
      <c r="F21" s="156">
        <v>-123</v>
      </c>
      <c r="G21" s="216"/>
      <c r="H21" s="156">
        <v>-123</v>
      </c>
      <c r="I21" s="216"/>
      <c r="J21" s="156">
        <v>-123</v>
      </c>
      <c r="K21" s="216"/>
      <c r="L21" s="156">
        <v>-123</v>
      </c>
    </row>
    <row r="22" spans="1:12" ht="21.75" customHeight="1">
      <c r="A22" s="89"/>
      <c r="B22" s="213"/>
      <c r="C22" s="46" t="s">
        <v>157</v>
      </c>
      <c r="D22" s="265"/>
      <c r="E22" s="265"/>
      <c r="F22" s="219">
        <v>-22222</v>
      </c>
      <c r="G22" s="216"/>
      <c r="H22" s="219">
        <v>-22222</v>
      </c>
      <c r="I22" s="216"/>
      <c r="J22" s="219">
        <v>-22222</v>
      </c>
      <c r="K22" s="216"/>
      <c r="L22" s="219">
        <v>-22222</v>
      </c>
    </row>
    <row r="23" spans="1:12" ht="22" customHeight="1">
      <c r="A23" s="89"/>
      <c r="B23" s="213"/>
      <c r="C23" s="46" t="s">
        <v>158</v>
      </c>
      <c r="D23" s="265"/>
      <c r="E23" s="265"/>
      <c r="F23" s="156">
        <v>-123</v>
      </c>
      <c r="G23" s="216"/>
      <c r="H23" s="156">
        <v>-123</v>
      </c>
      <c r="I23" s="216"/>
      <c r="J23" s="156">
        <v>-123</v>
      </c>
      <c r="K23" s="216"/>
      <c r="L23" s="156">
        <v>-123</v>
      </c>
    </row>
    <row r="24" spans="1:12" ht="21.75" customHeight="1">
      <c r="A24" s="84"/>
      <c r="B24" s="213"/>
      <c r="C24" s="90" t="s">
        <v>159</v>
      </c>
      <c r="D24" s="265"/>
      <c r="E24" s="265"/>
      <c r="F24" s="158">
        <v>123</v>
      </c>
      <c r="G24" s="216"/>
      <c r="H24" s="158">
        <v>123</v>
      </c>
      <c r="I24" s="216"/>
      <c r="J24" s="158">
        <v>123</v>
      </c>
      <c r="K24" s="216"/>
      <c r="L24" s="158">
        <v>123</v>
      </c>
    </row>
    <row r="25" spans="1:12" ht="21.75" customHeight="1">
      <c r="A25" s="84"/>
      <c r="B25" s="213"/>
      <c r="C25" s="143" t="s">
        <v>160</v>
      </c>
      <c r="D25" s="265"/>
      <c r="E25" s="265"/>
      <c r="F25" s="155">
        <v>22222</v>
      </c>
      <c r="G25" s="4"/>
      <c r="H25" s="155">
        <v>22222</v>
      </c>
      <c r="I25" s="4"/>
      <c r="J25" s="155">
        <v>22222</v>
      </c>
      <c r="K25" s="4"/>
      <c r="L25" s="155">
        <v>22222</v>
      </c>
    </row>
    <row r="26" spans="1:12" ht="15" customHeight="1">
      <c r="A26" s="84"/>
      <c r="B26" s="213"/>
      <c r="C26" s="45"/>
      <c r="D26" s="265"/>
      <c r="E26" s="265"/>
      <c r="F26" s="147"/>
      <c r="G26" s="216"/>
      <c r="H26" s="147"/>
      <c r="I26" s="216"/>
      <c r="J26" s="147"/>
      <c r="K26" s="216"/>
      <c r="L26" s="147"/>
    </row>
    <row r="27" spans="1:12" ht="21.75" customHeight="1">
      <c r="A27" s="84" t="s">
        <v>161</v>
      </c>
      <c r="B27" s="213"/>
      <c r="C27" s="91" t="s">
        <v>162</v>
      </c>
      <c r="D27" s="265"/>
      <c r="E27" s="265"/>
      <c r="F27" s="55"/>
      <c r="G27" s="122"/>
      <c r="H27" s="55"/>
      <c r="I27" s="122"/>
      <c r="J27" s="55"/>
      <c r="K27" s="122"/>
      <c r="L27" s="55"/>
    </row>
    <row r="28" spans="1:12" ht="21.75" customHeight="1">
      <c r="A28" s="84"/>
      <c r="B28" s="213"/>
      <c r="C28" s="91" t="s">
        <v>163</v>
      </c>
      <c r="D28" s="265"/>
      <c r="E28" s="265"/>
      <c r="F28" s="216">
        <v>123</v>
      </c>
      <c r="G28" s="216"/>
      <c r="H28" s="216">
        <v>123</v>
      </c>
      <c r="I28" s="216"/>
      <c r="J28" s="216">
        <v>123</v>
      </c>
      <c r="K28" s="216"/>
      <c r="L28" s="216">
        <v>123</v>
      </c>
    </row>
    <row r="29" spans="1:12" ht="21.75" customHeight="1">
      <c r="A29" s="84" t="s">
        <v>164</v>
      </c>
      <c r="B29" s="213"/>
      <c r="C29" s="91" t="s">
        <v>165</v>
      </c>
      <c r="D29" s="265"/>
      <c r="E29" s="265"/>
      <c r="F29" s="147">
        <v>22222</v>
      </c>
      <c r="G29" s="216"/>
      <c r="H29" s="147">
        <v>22222</v>
      </c>
      <c r="I29" s="216"/>
      <c r="J29" s="147">
        <v>22222</v>
      </c>
      <c r="K29" s="216"/>
      <c r="L29" s="147">
        <v>22222</v>
      </c>
    </row>
    <row r="30" spans="1:12" ht="21.75" customHeight="1">
      <c r="A30" s="84" t="s">
        <v>166</v>
      </c>
      <c r="B30" s="213"/>
      <c r="C30" s="91" t="s">
        <v>167</v>
      </c>
      <c r="D30" s="265"/>
      <c r="E30" s="265"/>
      <c r="F30" s="219"/>
      <c r="G30" s="216"/>
      <c r="H30" s="219"/>
      <c r="I30" s="216"/>
      <c r="J30" s="219"/>
      <c r="K30" s="216"/>
      <c r="L30" s="219"/>
    </row>
    <row r="31" spans="1:12" ht="21.75" customHeight="1">
      <c r="A31" s="84"/>
      <c r="B31" s="213"/>
      <c r="C31" s="91" t="s">
        <v>69</v>
      </c>
      <c r="D31" s="265"/>
      <c r="E31" s="265"/>
      <c r="F31" s="216">
        <v>123</v>
      </c>
      <c r="G31" s="216"/>
      <c r="H31" s="216">
        <v>123</v>
      </c>
      <c r="I31" s="216"/>
      <c r="J31" s="216">
        <v>123</v>
      </c>
      <c r="K31" s="216"/>
      <c r="L31" s="216">
        <v>123</v>
      </c>
    </row>
    <row r="32" spans="1:12" ht="21.75" customHeight="1">
      <c r="A32" s="84"/>
      <c r="B32" s="213"/>
      <c r="C32" s="90" t="s">
        <v>168</v>
      </c>
      <c r="D32" s="265"/>
      <c r="E32" s="265"/>
      <c r="F32" s="147">
        <v>22222</v>
      </c>
      <c r="G32" s="216"/>
      <c r="H32" s="147">
        <v>22222</v>
      </c>
      <c r="I32" s="216"/>
      <c r="J32" s="147">
        <v>22222</v>
      </c>
      <c r="K32" s="216"/>
      <c r="L32" s="147">
        <v>22222</v>
      </c>
    </row>
    <row r="33" spans="1:12" ht="22" customHeight="1">
      <c r="A33" s="84" t="s">
        <v>70</v>
      </c>
      <c r="B33" s="213"/>
      <c r="C33" s="46" t="s">
        <v>71</v>
      </c>
      <c r="D33" s="265"/>
      <c r="E33" s="265"/>
      <c r="F33" s="156">
        <v>-123</v>
      </c>
      <c r="G33" s="216"/>
      <c r="H33" s="156">
        <v>-123</v>
      </c>
      <c r="I33" s="216"/>
      <c r="J33" s="156">
        <v>-123</v>
      </c>
      <c r="K33" s="216"/>
      <c r="L33" s="156">
        <v>-123</v>
      </c>
    </row>
    <row r="34" spans="1:12" ht="22" customHeight="1">
      <c r="A34" s="84" t="s">
        <v>72</v>
      </c>
      <c r="B34" s="213"/>
      <c r="C34" s="90" t="s">
        <v>169</v>
      </c>
      <c r="D34" s="265"/>
      <c r="E34" s="265"/>
      <c r="F34" s="219"/>
      <c r="G34" s="216"/>
      <c r="H34" s="219"/>
      <c r="I34" s="216"/>
      <c r="J34" s="219"/>
      <c r="K34" s="216"/>
      <c r="L34" s="219"/>
    </row>
    <row r="35" spans="1:12" ht="22" customHeight="1">
      <c r="A35" s="133"/>
      <c r="B35" s="213"/>
      <c r="C35" s="90" t="s">
        <v>170</v>
      </c>
      <c r="D35" s="265"/>
      <c r="E35" s="265"/>
      <c r="F35" s="147">
        <v>22222</v>
      </c>
      <c r="G35" s="216"/>
      <c r="H35" s="147">
        <v>22222</v>
      </c>
      <c r="I35" s="216"/>
      <c r="J35" s="147">
        <v>22222</v>
      </c>
      <c r="K35" s="216"/>
      <c r="L35" s="147">
        <v>22222</v>
      </c>
    </row>
    <row r="36" spans="1:12" ht="22" customHeight="1">
      <c r="A36" s="133" t="s">
        <v>171</v>
      </c>
      <c r="B36" s="213"/>
      <c r="C36" s="91" t="s">
        <v>172</v>
      </c>
      <c r="D36" s="213"/>
      <c r="E36" s="265"/>
      <c r="F36" s="157"/>
      <c r="G36" s="122"/>
      <c r="H36" s="157"/>
      <c r="I36" s="216"/>
      <c r="J36" s="148"/>
      <c r="K36" s="216"/>
      <c r="L36" s="148"/>
    </row>
    <row r="37" spans="1:12" ht="22" customHeight="1">
      <c r="A37" s="133"/>
      <c r="B37" s="213"/>
      <c r="C37" s="142" t="s">
        <v>173</v>
      </c>
      <c r="D37" s="265" t="s">
        <v>174</v>
      </c>
      <c r="E37" s="265"/>
      <c r="F37" s="157">
        <v>123</v>
      </c>
      <c r="G37" s="122"/>
      <c r="H37" s="157">
        <v>123</v>
      </c>
      <c r="I37" s="216"/>
      <c r="J37" s="157">
        <v>123</v>
      </c>
      <c r="K37" s="216"/>
      <c r="L37" s="157">
        <v>123</v>
      </c>
    </row>
    <row r="38" spans="1:12" ht="22" customHeight="1">
      <c r="B38" s="213"/>
      <c r="C38" s="91" t="s">
        <v>175</v>
      </c>
      <c r="D38" s="265"/>
      <c r="E38" s="265"/>
      <c r="F38" s="147">
        <v>22222</v>
      </c>
      <c r="G38" s="216"/>
      <c r="H38" s="147">
        <v>22222</v>
      </c>
      <c r="I38" s="216"/>
      <c r="J38" s="147">
        <v>22222</v>
      </c>
      <c r="K38" s="216"/>
      <c r="L38" s="147">
        <v>22222</v>
      </c>
    </row>
    <row r="39" spans="1:12" ht="22" customHeight="1">
      <c r="A39" s="84" t="s">
        <v>176</v>
      </c>
      <c r="B39" s="213"/>
      <c r="C39" s="90" t="s">
        <v>177</v>
      </c>
      <c r="D39" s="265"/>
      <c r="E39" s="265"/>
      <c r="F39" s="216"/>
      <c r="G39" s="216"/>
      <c r="H39" s="216"/>
      <c r="I39" s="216"/>
      <c r="J39" s="216"/>
      <c r="K39" s="216"/>
      <c r="L39" s="216"/>
    </row>
    <row r="40" spans="1:12" ht="22" customHeight="1">
      <c r="A40" s="133"/>
      <c r="B40" s="213"/>
      <c r="C40" s="90" t="s">
        <v>178</v>
      </c>
      <c r="D40" s="265"/>
      <c r="E40" s="265"/>
      <c r="F40" s="157">
        <v>123</v>
      </c>
      <c r="G40" s="122"/>
      <c r="H40" s="157">
        <v>123</v>
      </c>
      <c r="I40" s="216"/>
      <c r="J40" s="157">
        <v>123</v>
      </c>
      <c r="K40" s="216"/>
      <c r="L40" s="157">
        <v>123</v>
      </c>
    </row>
    <row r="41" spans="1:12" ht="22" customHeight="1">
      <c r="A41" s="84" t="s">
        <v>179</v>
      </c>
      <c r="B41" s="213"/>
      <c r="C41" s="91" t="s">
        <v>180</v>
      </c>
      <c r="D41" s="265"/>
      <c r="E41" s="265"/>
      <c r="F41" s="219"/>
      <c r="G41" s="216"/>
      <c r="H41" s="219"/>
      <c r="I41" s="216"/>
      <c r="J41" s="219"/>
      <c r="K41" s="216"/>
      <c r="L41" s="219"/>
    </row>
    <row r="42" spans="1:12" ht="22" customHeight="1">
      <c r="A42" s="133"/>
      <c r="B42" s="213"/>
      <c r="C42" s="91" t="s">
        <v>181</v>
      </c>
      <c r="D42" s="265"/>
      <c r="E42" s="265"/>
      <c r="F42" s="147">
        <v>22222</v>
      </c>
      <c r="G42" s="216"/>
      <c r="H42" s="147">
        <v>22222</v>
      </c>
      <c r="I42" s="216"/>
      <c r="J42" s="147">
        <v>22222</v>
      </c>
      <c r="K42" s="216"/>
      <c r="L42" s="147">
        <v>22222</v>
      </c>
    </row>
    <row r="43" spans="1:12" ht="22" customHeight="1">
      <c r="A43" s="81" t="s">
        <v>182</v>
      </c>
      <c r="B43" s="213"/>
      <c r="C43" s="91" t="s">
        <v>183</v>
      </c>
      <c r="D43" s="265"/>
      <c r="E43" s="265"/>
      <c r="F43" s="49">
        <v>123</v>
      </c>
      <c r="G43" s="216"/>
      <c r="H43" s="49">
        <v>123</v>
      </c>
      <c r="I43" s="216"/>
      <c r="J43" s="49">
        <v>123</v>
      </c>
      <c r="K43" s="216"/>
      <c r="L43" s="49">
        <v>123</v>
      </c>
    </row>
    <row r="44" spans="1:12" ht="22" customHeight="1">
      <c r="A44" s="80" t="s">
        <v>74</v>
      </c>
      <c r="B44" s="213"/>
      <c r="C44" s="12" t="s">
        <v>184</v>
      </c>
      <c r="D44" s="265"/>
      <c r="E44" s="265"/>
      <c r="F44" s="212">
        <v>22222</v>
      </c>
      <c r="G44" s="4"/>
      <c r="H44" s="14">
        <v>22222</v>
      </c>
      <c r="I44" s="4"/>
      <c r="J44" s="212">
        <v>22222</v>
      </c>
      <c r="K44" s="4"/>
      <c r="L44" s="212">
        <v>22222</v>
      </c>
    </row>
    <row r="45" spans="1:12" ht="22" customHeight="1">
      <c r="A45" s="80" t="s">
        <v>76</v>
      </c>
      <c r="B45" s="213"/>
      <c r="C45" s="46" t="s">
        <v>185</v>
      </c>
      <c r="D45" s="265">
        <v>14</v>
      </c>
      <c r="E45" s="265"/>
      <c r="F45" s="47">
        <v>123</v>
      </c>
      <c r="G45" s="122"/>
      <c r="H45" s="47">
        <v>123</v>
      </c>
      <c r="I45" s="122"/>
      <c r="J45" s="47">
        <v>123</v>
      </c>
      <c r="K45" s="122"/>
      <c r="L45" s="47">
        <v>123</v>
      </c>
    </row>
    <row r="46" spans="1:12" ht="21.75" customHeight="1">
      <c r="A46" s="80" t="s">
        <v>74</v>
      </c>
      <c r="B46" s="213"/>
      <c r="C46" s="12" t="s">
        <v>186</v>
      </c>
      <c r="D46" s="265"/>
      <c r="E46" s="265"/>
      <c r="F46" s="155">
        <v>22222</v>
      </c>
      <c r="G46" s="30"/>
      <c r="H46" s="155">
        <v>22222</v>
      </c>
      <c r="I46" s="30"/>
      <c r="J46" s="155">
        <v>22222</v>
      </c>
      <c r="K46" s="30"/>
      <c r="L46" s="155">
        <v>22222</v>
      </c>
    </row>
    <row r="47" spans="1:12" ht="21.75" customHeight="1">
      <c r="A47" s="166" t="s">
        <v>187</v>
      </c>
      <c r="B47" s="213"/>
      <c r="C47" s="46" t="s">
        <v>188</v>
      </c>
      <c r="D47" s="265">
        <v>12</v>
      </c>
      <c r="E47" s="265"/>
      <c r="F47" s="159" t="s">
        <v>111</v>
      </c>
      <c r="G47" s="216"/>
      <c r="H47" s="47">
        <v>-123</v>
      </c>
      <c r="I47" s="216"/>
      <c r="J47" s="159" t="s">
        <v>111</v>
      </c>
      <c r="K47" s="216"/>
      <c r="L47" s="49">
        <v>-123</v>
      </c>
    </row>
    <row r="48" spans="1:12" ht="21.75" customHeight="1">
      <c r="A48" s="80" t="s">
        <v>78</v>
      </c>
      <c r="B48" s="213"/>
      <c r="C48" s="12" t="s">
        <v>189</v>
      </c>
      <c r="D48" s="265"/>
      <c r="E48" s="265"/>
      <c r="F48" s="27">
        <v>22222</v>
      </c>
      <c r="G48" s="30"/>
      <c r="H48" s="27">
        <v>22222</v>
      </c>
      <c r="I48" s="30"/>
      <c r="J48" s="27">
        <v>22222</v>
      </c>
      <c r="K48" s="30"/>
      <c r="L48" s="27">
        <v>22222</v>
      </c>
    </row>
    <row r="49" spans="1:23" ht="15" customHeight="1" thickBot="1">
      <c r="B49" s="213"/>
      <c r="C49" s="12"/>
      <c r="D49" s="265"/>
      <c r="E49" s="265"/>
      <c r="F49" s="3"/>
      <c r="G49" s="30"/>
      <c r="H49" s="3"/>
      <c r="I49" s="30"/>
      <c r="J49" s="3"/>
      <c r="K49" s="30"/>
      <c r="L49" s="3"/>
      <c r="M49" s="213"/>
      <c r="N49" s="213"/>
      <c r="O49" s="213"/>
      <c r="P49" s="213"/>
      <c r="Q49" s="213"/>
      <c r="R49" s="213"/>
      <c r="S49" s="213"/>
      <c r="T49" s="213"/>
      <c r="U49" s="213"/>
      <c r="V49" s="213"/>
      <c r="W49" s="213"/>
    </row>
    <row r="50" spans="1:23" ht="19.5" customHeight="1">
      <c r="A50" s="102"/>
      <c r="B50" s="131" t="s">
        <v>190</v>
      </c>
      <c r="C50" s="110"/>
      <c r="D50" s="117"/>
      <c r="E50" s="117"/>
      <c r="F50" s="118"/>
      <c r="G50" s="119"/>
      <c r="H50" s="118"/>
      <c r="I50" s="119"/>
      <c r="J50" s="118"/>
      <c r="K50" s="119"/>
      <c r="L50" s="120"/>
      <c r="M50" s="213"/>
      <c r="N50" s="213"/>
      <c r="O50" s="213"/>
      <c r="P50" s="213"/>
      <c r="Q50" s="213"/>
      <c r="R50" s="213"/>
      <c r="S50" s="213"/>
      <c r="T50" s="213"/>
      <c r="U50" s="213"/>
      <c r="V50" s="213"/>
      <c r="W50" s="213"/>
    </row>
    <row r="51" spans="1:23" ht="19.5" customHeight="1">
      <c r="A51" s="115"/>
      <c r="B51" s="136" t="s">
        <v>191</v>
      </c>
      <c r="C51" s="130"/>
      <c r="D51" s="114"/>
      <c r="E51" s="114"/>
      <c r="F51" s="3"/>
      <c r="G51" s="30"/>
      <c r="H51" s="3"/>
      <c r="I51" s="30"/>
      <c r="J51" s="3"/>
      <c r="K51" s="30"/>
      <c r="L51" s="121"/>
      <c r="M51" s="213"/>
      <c r="N51" s="213"/>
      <c r="O51" s="213"/>
      <c r="P51" s="17"/>
      <c r="Q51" s="17"/>
      <c r="R51" s="17"/>
      <c r="S51" s="17"/>
      <c r="T51" s="17"/>
      <c r="U51" s="17"/>
      <c r="V51" s="17"/>
      <c r="W51" s="17"/>
    </row>
    <row r="52" spans="1:23" ht="19.5" customHeight="1" thickBot="1">
      <c r="A52" s="116"/>
      <c r="B52" s="137" t="s">
        <v>192</v>
      </c>
      <c r="C52" s="112"/>
      <c r="D52" s="106"/>
      <c r="E52" s="106"/>
      <c r="F52" s="107"/>
      <c r="G52" s="108"/>
      <c r="H52" s="107"/>
      <c r="I52" s="108"/>
      <c r="J52" s="107"/>
      <c r="K52" s="108"/>
      <c r="L52" s="109"/>
      <c r="M52" s="213"/>
      <c r="N52" s="213"/>
      <c r="O52" s="94"/>
      <c r="P52" s="94"/>
      <c r="Q52" s="94"/>
      <c r="R52" s="94"/>
      <c r="S52" s="94"/>
      <c r="T52" s="94"/>
      <c r="U52" s="94"/>
      <c r="V52" s="94"/>
      <c r="W52" s="94"/>
    </row>
    <row r="53" spans="1:23" ht="23.25" customHeight="1">
      <c r="B53" s="213"/>
      <c r="C53" s="12" t="e">
        <f>#REF!</f>
        <v>#REF!</v>
      </c>
      <c r="D53" s="265"/>
      <c r="E53" s="265"/>
      <c r="F53" s="212"/>
      <c r="G53" s="214"/>
      <c r="H53" s="212"/>
      <c r="I53" s="214"/>
      <c r="J53" s="212"/>
      <c r="K53" s="214"/>
      <c r="L53" s="212"/>
      <c r="M53" s="213"/>
      <c r="N53" s="213"/>
      <c r="O53" s="213"/>
      <c r="P53" s="265"/>
      <c r="Q53" s="265"/>
      <c r="R53" s="3"/>
      <c r="S53" s="30"/>
      <c r="T53" s="3"/>
      <c r="U53" s="30"/>
      <c r="V53" s="3"/>
      <c r="W53" s="30"/>
    </row>
    <row r="54" spans="1:23" ht="23.25" customHeight="1">
      <c r="B54" s="213"/>
      <c r="C54" s="12" t="s">
        <v>193</v>
      </c>
      <c r="D54" s="1"/>
      <c r="E54" s="1"/>
      <c r="F54" s="266"/>
      <c r="G54" s="266"/>
      <c r="H54" s="266"/>
      <c r="I54" s="266"/>
      <c r="J54" s="266"/>
      <c r="K54" s="266"/>
      <c r="L54" s="266"/>
      <c r="M54" s="213"/>
      <c r="N54" s="213"/>
      <c r="O54" s="213"/>
      <c r="P54" s="213"/>
      <c r="Q54" s="213"/>
      <c r="R54" s="213"/>
      <c r="S54" s="213"/>
      <c r="T54" s="213"/>
      <c r="U54" s="213"/>
      <c r="V54" s="213"/>
      <c r="W54" s="213"/>
    </row>
    <row r="55" spans="1:23" ht="22.5" customHeight="1">
      <c r="B55" s="213"/>
      <c r="C55" s="95" t="s">
        <v>141</v>
      </c>
      <c r="D55" s="100"/>
      <c r="E55" s="100"/>
      <c r="F55" s="100"/>
      <c r="G55" s="5"/>
      <c r="H55" s="5"/>
      <c r="I55" s="266"/>
      <c r="J55" s="266"/>
      <c r="K55" s="266"/>
      <c r="L55" s="266"/>
      <c r="M55" s="213"/>
      <c r="N55" s="213"/>
      <c r="O55" s="213"/>
      <c r="P55" s="213"/>
      <c r="Q55" s="213"/>
      <c r="R55" s="213"/>
      <c r="S55" s="213"/>
      <c r="T55" s="213"/>
      <c r="U55" s="213"/>
      <c r="V55" s="213"/>
      <c r="W55" s="213"/>
    </row>
    <row r="56" spans="1:23" ht="18.75" customHeight="1">
      <c r="B56" s="213"/>
      <c r="D56" s="1"/>
      <c r="E56" s="1"/>
      <c r="F56" s="341" t="s">
        <v>142</v>
      </c>
      <c r="G56" s="341"/>
      <c r="H56" s="341"/>
      <c r="I56" s="266"/>
      <c r="J56" s="341" t="s">
        <v>143</v>
      </c>
      <c r="K56" s="341"/>
      <c r="L56" s="341"/>
      <c r="M56" s="213"/>
      <c r="N56" s="213"/>
      <c r="O56" s="213"/>
      <c r="P56" s="213"/>
      <c r="Q56" s="213"/>
      <c r="R56" s="213"/>
      <c r="S56" s="213"/>
      <c r="T56" s="213"/>
      <c r="U56" s="213"/>
      <c r="V56" s="213"/>
      <c r="W56" s="213"/>
    </row>
    <row r="57" spans="1:23" ht="21.75" customHeight="1">
      <c r="B57" s="213"/>
      <c r="D57" s="1"/>
      <c r="E57" s="1"/>
      <c r="F57" s="342" t="s">
        <v>144</v>
      </c>
      <c r="G57" s="343"/>
      <c r="H57" s="343"/>
      <c r="I57" s="266"/>
      <c r="J57" s="342" t="s">
        <v>144</v>
      </c>
      <c r="K57" s="343"/>
      <c r="L57" s="343"/>
      <c r="M57" s="213"/>
      <c r="N57" s="213"/>
      <c r="O57" s="213"/>
      <c r="P57" s="213"/>
      <c r="Q57" s="213"/>
      <c r="R57" s="213"/>
      <c r="S57" s="213"/>
      <c r="T57" s="213"/>
      <c r="U57" s="213"/>
      <c r="V57" s="213"/>
      <c r="W57" s="213"/>
    </row>
    <row r="58" spans="1:23" ht="22">
      <c r="B58" s="213"/>
      <c r="D58" s="1"/>
      <c r="E58" s="1"/>
      <c r="F58" s="342" t="s">
        <v>145</v>
      </c>
      <c r="G58" s="342"/>
      <c r="H58" s="342"/>
      <c r="I58" s="266"/>
      <c r="J58" s="342" t="s">
        <v>145</v>
      </c>
      <c r="K58" s="342"/>
      <c r="L58" s="342"/>
      <c r="M58" s="213"/>
      <c r="N58" s="213"/>
      <c r="O58" s="213"/>
      <c r="P58" s="213"/>
      <c r="Q58" s="213"/>
      <c r="R58" s="213"/>
      <c r="S58" s="213"/>
      <c r="T58" s="213"/>
      <c r="U58" s="213"/>
      <c r="V58" s="213"/>
      <c r="W58" s="213"/>
    </row>
    <row r="59" spans="1:23" ht="23.25" customHeight="1">
      <c r="A59" s="75" t="s">
        <v>58</v>
      </c>
      <c r="B59" s="213"/>
      <c r="D59" s="265" t="s">
        <v>7</v>
      </c>
      <c r="E59" s="265"/>
      <c r="F59" s="1">
        <v>2563</v>
      </c>
      <c r="G59" s="1"/>
      <c r="H59" s="1">
        <v>2562</v>
      </c>
      <c r="I59" s="1"/>
      <c r="J59" s="1">
        <v>2563</v>
      </c>
      <c r="K59" s="1"/>
      <c r="L59" s="1">
        <v>2562</v>
      </c>
      <c r="M59" s="213"/>
      <c r="N59" s="213"/>
      <c r="O59" s="213"/>
      <c r="P59" s="213"/>
      <c r="Q59" s="213"/>
      <c r="R59" s="213"/>
      <c r="S59" s="213"/>
      <c r="T59" s="213"/>
      <c r="U59" s="213"/>
      <c r="V59" s="213"/>
      <c r="W59" s="213"/>
    </row>
    <row r="60" spans="1:23" ht="16.5" customHeight="1">
      <c r="B60" s="213"/>
      <c r="D60" s="213"/>
      <c r="E60" s="265"/>
      <c r="F60" s="1"/>
      <c r="G60" s="1"/>
      <c r="H60" s="15" t="s">
        <v>146</v>
      </c>
      <c r="I60" s="1"/>
      <c r="J60" s="1"/>
      <c r="K60" s="1"/>
      <c r="L60" s="15" t="s">
        <v>146</v>
      </c>
      <c r="M60" s="213"/>
      <c r="N60" s="213"/>
      <c r="O60" s="213"/>
      <c r="P60" s="213"/>
      <c r="Q60" s="213"/>
      <c r="R60" s="213"/>
      <c r="S60" s="213"/>
      <c r="T60" s="213"/>
      <c r="U60" s="213"/>
      <c r="V60" s="213"/>
      <c r="W60" s="213"/>
    </row>
    <row r="61" spans="1:23" ht="23.25" customHeight="1">
      <c r="B61" s="213"/>
      <c r="D61" s="265"/>
      <c r="E61" s="265"/>
      <c r="F61" s="339" t="s">
        <v>9</v>
      </c>
      <c r="G61" s="339"/>
      <c r="H61" s="339"/>
      <c r="I61" s="339"/>
      <c r="J61" s="339"/>
      <c r="K61" s="339"/>
      <c r="L61" s="339"/>
      <c r="M61" s="213"/>
      <c r="N61" s="213"/>
      <c r="O61" s="213"/>
      <c r="P61" s="213"/>
      <c r="Q61" s="213"/>
      <c r="R61" s="213"/>
      <c r="S61" s="213"/>
      <c r="T61" s="213"/>
      <c r="U61" s="213"/>
      <c r="V61" s="213"/>
      <c r="W61" s="213"/>
    </row>
    <row r="62" spans="1:23" ht="18.75" customHeight="1">
      <c r="A62" s="80" t="s">
        <v>80</v>
      </c>
      <c r="B62" s="213"/>
      <c r="C62" s="170" t="s">
        <v>194</v>
      </c>
      <c r="D62" s="265"/>
      <c r="E62" s="265"/>
      <c r="F62" s="3"/>
      <c r="G62" s="4"/>
      <c r="H62" s="3"/>
      <c r="I62" s="4"/>
      <c r="J62" s="3"/>
      <c r="K62" s="4"/>
      <c r="L62" s="3"/>
      <c r="M62" s="213"/>
      <c r="N62" s="213"/>
      <c r="O62" s="213"/>
      <c r="P62" s="213"/>
      <c r="Q62" s="213"/>
      <c r="R62" s="213"/>
      <c r="S62" s="213"/>
      <c r="T62" s="213"/>
      <c r="U62" s="213"/>
      <c r="V62" s="213"/>
      <c r="W62" s="213"/>
    </row>
    <row r="63" spans="1:23" ht="21" customHeight="1">
      <c r="A63" s="80" t="s">
        <v>81</v>
      </c>
      <c r="B63" s="213"/>
      <c r="C63" s="11" t="s">
        <v>82</v>
      </c>
      <c r="D63" s="265"/>
      <c r="E63" s="265"/>
      <c r="F63" s="25"/>
      <c r="G63" s="213"/>
      <c r="H63" s="25"/>
      <c r="I63" s="213"/>
      <c r="J63" s="25"/>
      <c r="K63" s="213"/>
      <c r="L63" s="25"/>
      <c r="M63" s="213"/>
      <c r="N63" s="213"/>
      <c r="O63" s="213"/>
      <c r="P63" s="213"/>
      <c r="Q63" s="213"/>
      <c r="R63" s="213"/>
      <c r="S63" s="213"/>
      <c r="T63" s="213"/>
      <c r="U63" s="213"/>
      <c r="V63" s="213"/>
      <c r="W63" s="213"/>
    </row>
    <row r="64" spans="1:23" ht="21" customHeight="1">
      <c r="A64" s="80" t="s">
        <v>195</v>
      </c>
      <c r="B64" s="213"/>
      <c r="C64" s="45" t="s">
        <v>196</v>
      </c>
      <c r="D64" s="265"/>
      <c r="E64" s="265"/>
      <c r="F64" s="213">
        <v>123</v>
      </c>
      <c r="G64" s="213"/>
      <c r="H64" s="213">
        <v>123</v>
      </c>
      <c r="I64" s="213"/>
      <c r="J64" s="213">
        <v>123</v>
      </c>
      <c r="K64" s="213"/>
      <c r="L64" s="213">
        <v>123</v>
      </c>
      <c r="M64" s="213"/>
      <c r="N64" s="213"/>
      <c r="O64" s="213"/>
      <c r="P64" s="213"/>
      <c r="Q64" s="213"/>
      <c r="R64" s="213"/>
      <c r="S64" s="213"/>
      <c r="T64" s="213"/>
      <c r="U64" s="213"/>
      <c r="V64" s="213"/>
      <c r="W64" s="213"/>
    </row>
    <row r="65" spans="1:12" ht="21.65" customHeight="1">
      <c r="A65" s="80" t="s">
        <v>83</v>
      </c>
      <c r="B65" s="213"/>
      <c r="C65" s="91" t="s">
        <v>197</v>
      </c>
      <c r="D65" s="265"/>
      <c r="E65" s="265"/>
      <c r="F65" s="25">
        <v>22222</v>
      </c>
      <c r="G65" s="213"/>
      <c r="H65" s="25">
        <v>22222</v>
      </c>
      <c r="I65" s="213"/>
      <c r="J65" s="25">
        <v>22222</v>
      </c>
      <c r="K65" s="213"/>
      <c r="L65" s="25">
        <v>22222</v>
      </c>
    </row>
    <row r="66" spans="1:12" ht="21" customHeight="1">
      <c r="A66" s="350" t="s">
        <v>198</v>
      </c>
      <c r="B66" s="213"/>
      <c r="C66" s="91" t="s">
        <v>199</v>
      </c>
      <c r="D66" s="265"/>
      <c r="E66" s="265"/>
      <c r="F66" s="126"/>
      <c r="G66" s="213"/>
      <c r="H66" s="126"/>
      <c r="I66" s="213"/>
      <c r="J66" s="126"/>
      <c r="K66" s="213"/>
      <c r="L66" s="126"/>
    </row>
    <row r="67" spans="1:12" ht="21" customHeight="1">
      <c r="A67" s="350"/>
      <c r="B67" s="213"/>
      <c r="C67" s="91" t="s">
        <v>200</v>
      </c>
      <c r="D67" s="265"/>
      <c r="E67" s="265"/>
      <c r="F67" s="213">
        <v>123</v>
      </c>
      <c r="G67" s="213"/>
      <c r="H67" s="213">
        <v>123</v>
      </c>
      <c r="I67" s="213"/>
      <c r="J67" s="213">
        <v>123</v>
      </c>
      <c r="K67" s="213"/>
      <c r="L67" s="213">
        <v>123</v>
      </c>
    </row>
    <row r="68" spans="1:12" ht="21.65" customHeight="1">
      <c r="A68" s="160" t="s">
        <v>201</v>
      </c>
      <c r="B68" s="213"/>
      <c r="C68" s="91" t="s">
        <v>202</v>
      </c>
      <c r="D68" s="265"/>
      <c r="E68" s="265"/>
      <c r="F68" s="25">
        <v>22222</v>
      </c>
      <c r="G68" s="213"/>
      <c r="H68" s="25">
        <v>22222</v>
      </c>
      <c r="I68" s="213"/>
      <c r="J68" s="25">
        <v>22222</v>
      </c>
      <c r="K68" s="213"/>
      <c r="L68" s="25">
        <v>22222</v>
      </c>
    </row>
    <row r="69" spans="1:12" ht="21.65" customHeight="1">
      <c r="A69" s="80" t="s">
        <v>171</v>
      </c>
      <c r="B69" s="213"/>
      <c r="C69" s="91" t="s">
        <v>203</v>
      </c>
      <c r="D69" s="213"/>
      <c r="E69" s="265"/>
      <c r="F69" s="25"/>
      <c r="G69" s="213"/>
      <c r="H69" s="25"/>
      <c r="I69" s="213"/>
      <c r="J69" s="85"/>
      <c r="K69" s="29"/>
      <c r="L69" s="85"/>
    </row>
    <row r="70" spans="1:12" ht="21.65" customHeight="1">
      <c r="A70" s="80"/>
      <c r="B70" s="213"/>
      <c r="C70" s="142" t="s">
        <v>204</v>
      </c>
      <c r="D70" s="265" t="s">
        <v>174</v>
      </c>
      <c r="E70" s="265"/>
      <c r="F70" s="213">
        <v>123</v>
      </c>
      <c r="G70" s="213"/>
      <c r="H70" s="213">
        <v>123</v>
      </c>
      <c r="I70" s="213"/>
      <c r="J70" s="213">
        <v>123</v>
      </c>
      <c r="K70" s="213"/>
      <c r="L70" s="213">
        <v>123</v>
      </c>
    </row>
    <row r="71" spans="1:12" ht="21.65" customHeight="1">
      <c r="A71" s="80"/>
      <c r="B71" s="213"/>
      <c r="C71" s="132" t="s">
        <v>205</v>
      </c>
      <c r="D71" s="265"/>
      <c r="E71" s="265"/>
      <c r="F71" s="25">
        <v>22222</v>
      </c>
      <c r="G71" s="213"/>
      <c r="H71" s="25">
        <v>22222</v>
      </c>
      <c r="I71" s="213"/>
      <c r="J71" s="25">
        <v>22222</v>
      </c>
      <c r="K71" s="213"/>
      <c r="L71" s="25">
        <v>22222</v>
      </c>
    </row>
    <row r="72" spans="1:12" ht="21" customHeight="1">
      <c r="A72" s="80" t="s">
        <v>84</v>
      </c>
      <c r="B72" s="213"/>
      <c r="C72" s="45" t="s">
        <v>206</v>
      </c>
      <c r="D72" s="265"/>
      <c r="E72" s="265"/>
      <c r="F72" s="213">
        <v>123</v>
      </c>
      <c r="G72" s="213"/>
      <c r="H72" s="213">
        <v>123</v>
      </c>
      <c r="I72" s="213"/>
      <c r="J72" s="213">
        <v>123</v>
      </c>
      <c r="K72" s="213"/>
      <c r="L72" s="213">
        <v>123</v>
      </c>
    </row>
    <row r="73" spans="1:12" ht="21" customHeight="1">
      <c r="A73" s="133"/>
      <c r="B73" s="213"/>
      <c r="C73" s="12" t="s">
        <v>86</v>
      </c>
      <c r="D73" s="265"/>
      <c r="E73" s="265"/>
      <c r="F73" s="27">
        <v>22222</v>
      </c>
      <c r="G73" s="4"/>
      <c r="H73" s="27">
        <v>22222</v>
      </c>
      <c r="I73" s="4"/>
      <c r="J73" s="27">
        <v>22222</v>
      </c>
      <c r="K73" s="4"/>
      <c r="L73" s="27">
        <v>22222</v>
      </c>
    </row>
    <row r="74" spans="1:12" ht="3" customHeight="1">
      <c r="A74" s="133"/>
      <c r="B74" s="213"/>
      <c r="C74" s="12"/>
      <c r="D74" s="265"/>
      <c r="E74" s="265"/>
      <c r="F74" s="3"/>
      <c r="G74" s="4"/>
      <c r="H74" s="3"/>
      <c r="I74" s="4"/>
      <c r="J74" s="3"/>
      <c r="K74" s="4"/>
      <c r="L74" s="3"/>
    </row>
    <row r="75" spans="1:12" ht="22">
      <c r="A75" s="80" t="s">
        <v>207</v>
      </c>
      <c r="B75" s="213"/>
      <c r="C75" s="11" t="s">
        <v>208</v>
      </c>
      <c r="D75" s="265"/>
      <c r="E75" s="265"/>
      <c r="F75" s="3"/>
      <c r="G75" s="4"/>
      <c r="H75" s="3"/>
      <c r="I75" s="4"/>
      <c r="J75" s="3"/>
      <c r="K75" s="4"/>
      <c r="L75" s="3"/>
    </row>
    <row r="76" spans="1:12" ht="22">
      <c r="A76" s="80"/>
      <c r="B76" s="213"/>
      <c r="C76" s="132" t="s">
        <v>209</v>
      </c>
      <c r="D76" s="265"/>
      <c r="E76" s="265"/>
      <c r="F76" s="3"/>
      <c r="G76" s="4"/>
      <c r="H76" s="3"/>
      <c r="I76" s="4"/>
      <c r="J76" s="3"/>
      <c r="K76" s="4"/>
      <c r="L76" s="3"/>
    </row>
    <row r="77" spans="1:12" ht="21.5">
      <c r="A77" s="80"/>
      <c r="B77" s="213"/>
      <c r="C77" s="132" t="s">
        <v>210</v>
      </c>
      <c r="D77" s="265"/>
      <c r="E77" s="265"/>
      <c r="F77" s="213">
        <v>123</v>
      </c>
      <c r="G77" s="213"/>
      <c r="H77" s="213">
        <v>123</v>
      </c>
      <c r="I77" s="213"/>
      <c r="J77" s="213">
        <v>123</v>
      </c>
      <c r="K77" s="213"/>
      <c r="L77" s="213">
        <v>123</v>
      </c>
    </row>
    <row r="78" spans="1:12" ht="21" customHeight="1">
      <c r="A78" s="133" t="s">
        <v>74</v>
      </c>
      <c r="B78" s="213"/>
      <c r="C78" s="90" t="s">
        <v>211</v>
      </c>
      <c r="D78" s="265">
        <v>10</v>
      </c>
      <c r="E78" s="265"/>
      <c r="F78" s="25">
        <v>22222</v>
      </c>
      <c r="G78" s="213"/>
      <c r="H78" s="25">
        <v>22222</v>
      </c>
      <c r="I78" s="213"/>
      <c r="J78" s="25">
        <v>22222</v>
      </c>
      <c r="K78" s="213"/>
      <c r="L78" s="25">
        <v>22222</v>
      </c>
    </row>
    <row r="79" spans="1:12" ht="21" customHeight="1">
      <c r="A79" s="133" t="s">
        <v>74</v>
      </c>
      <c r="B79" s="213"/>
      <c r="C79" s="46" t="s">
        <v>212</v>
      </c>
      <c r="D79" s="265"/>
      <c r="E79" s="265"/>
      <c r="F79" s="213">
        <v>123</v>
      </c>
      <c r="G79" s="213"/>
      <c r="H79" s="213">
        <v>123</v>
      </c>
      <c r="I79" s="213"/>
      <c r="J79" s="213">
        <v>123</v>
      </c>
      <c r="K79" s="213"/>
      <c r="L79" s="213">
        <v>123</v>
      </c>
    </row>
    <row r="80" spans="1:12" ht="21" customHeight="1">
      <c r="A80" s="133" t="s">
        <v>213</v>
      </c>
      <c r="B80" s="213"/>
      <c r="C80" s="132" t="s">
        <v>214</v>
      </c>
      <c r="D80" s="265"/>
      <c r="E80" s="265"/>
      <c r="F80" s="213"/>
      <c r="G80" s="213"/>
      <c r="H80" s="213"/>
      <c r="I80" s="213"/>
      <c r="J80" s="213"/>
      <c r="K80" s="213"/>
      <c r="L80" s="213"/>
    </row>
    <row r="81" spans="1:12" ht="21" customHeight="1">
      <c r="A81" s="133"/>
      <c r="B81" s="213"/>
      <c r="C81" s="132" t="s">
        <v>215</v>
      </c>
      <c r="D81" s="265"/>
      <c r="E81" s="265"/>
      <c r="F81" s="25">
        <v>22222</v>
      </c>
      <c r="G81" s="213"/>
      <c r="H81" s="25">
        <v>22222</v>
      </c>
      <c r="I81" s="213"/>
      <c r="J81" s="25">
        <v>22222</v>
      </c>
      <c r="K81" s="213"/>
      <c r="L81" s="25">
        <v>22222</v>
      </c>
    </row>
    <row r="82" spans="1:12" ht="21" customHeight="1">
      <c r="A82" s="133" t="s">
        <v>213</v>
      </c>
      <c r="B82" s="213"/>
      <c r="C82" s="132" t="s">
        <v>216</v>
      </c>
      <c r="D82" s="265"/>
      <c r="E82" s="265"/>
      <c r="F82" s="25"/>
      <c r="G82" s="213"/>
      <c r="H82" s="25"/>
      <c r="I82" s="213"/>
      <c r="J82" s="25"/>
      <c r="K82" s="213"/>
      <c r="L82" s="25"/>
    </row>
    <row r="83" spans="1:12" ht="21" customHeight="1">
      <c r="A83" s="133"/>
      <c r="B83" s="213"/>
      <c r="C83" s="132" t="s">
        <v>217</v>
      </c>
      <c r="D83" s="265"/>
      <c r="E83" s="265"/>
      <c r="F83" s="213">
        <v>123</v>
      </c>
      <c r="G83" s="213"/>
      <c r="H83" s="213">
        <v>123</v>
      </c>
      <c r="I83" s="213"/>
      <c r="J83" s="213">
        <v>123</v>
      </c>
      <c r="K83" s="213"/>
      <c r="L83" s="213">
        <v>123</v>
      </c>
    </row>
    <row r="84" spans="1:12" ht="21" customHeight="1">
      <c r="A84" s="133" t="s">
        <v>171</v>
      </c>
      <c r="B84" s="213"/>
      <c r="C84" s="91" t="s">
        <v>203</v>
      </c>
      <c r="D84" s="265"/>
      <c r="E84" s="265"/>
      <c r="F84" s="25"/>
      <c r="G84" s="213"/>
      <c r="H84" s="25"/>
      <c r="I84" s="213"/>
      <c r="J84" s="85"/>
      <c r="K84" s="29"/>
      <c r="L84" s="85"/>
    </row>
    <row r="85" spans="1:12" ht="21" customHeight="1">
      <c r="A85" s="133"/>
      <c r="B85" s="213"/>
      <c r="C85" s="142" t="s">
        <v>204</v>
      </c>
      <c r="D85" s="265" t="s">
        <v>174</v>
      </c>
      <c r="E85" s="265"/>
      <c r="F85" s="25">
        <v>22222</v>
      </c>
      <c r="G85" s="213"/>
      <c r="H85" s="25">
        <v>22222</v>
      </c>
      <c r="I85" s="213"/>
      <c r="J85" s="25">
        <v>22222</v>
      </c>
      <c r="K85" s="213"/>
      <c r="L85" s="25">
        <v>22222</v>
      </c>
    </row>
    <row r="86" spans="1:12" ht="21" customHeight="1">
      <c r="A86" s="133"/>
      <c r="B86" s="213"/>
      <c r="C86" s="132" t="s">
        <v>205</v>
      </c>
      <c r="D86" s="265"/>
      <c r="E86" s="265"/>
      <c r="F86" s="213">
        <v>123</v>
      </c>
      <c r="G86" s="213"/>
      <c r="H86" s="213">
        <v>123</v>
      </c>
      <c r="I86" s="213"/>
      <c r="J86" s="213">
        <v>123</v>
      </c>
      <c r="K86" s="213"/>
      <c r="L86" s="213">
        <v>123</v>
      </c>
    </row>
    <row r="87" spans="1:12" ht="21" customHeight="1">
      <c r="A87" s="133" t="s">
        <v>84</v>
      </c>
      <c r="B87" s="213"/>
      <c r="C87" s="46" t="s">
        <v>218</v>
      </c>
      <c r="D87" s="265"/>
      <c r="E87" s="265"/>
      <c r="F87" s="213">
        <v>123</v>
      </c>
      <c r="G87" s="213"/>
      <c r="H87" s="213">
        <v>123</v>
      </c>
      <c r="I87" s="213"/>
      <c r="J87" s="213">
        <v>123</v>
      </c>
      <c r="K87" s="213"/>
      <c r="L87" s="213">
        <v>123</v>
      </c>
    </row>
    <row r="88" spans="1:12" ht="21" customHeight="1">
      <c r="A88" s="133"/>
      <c r="B88" s="213"/>
      <c r="C88" s="12" t="s">
        <v>219</v>
      </c>
      <c r="D88" s="265"/>
      <c r="E88" s="265"/>
      <c r="F88" s="27">
        <v>22222</v>
      </c>
      <c r="G88" s="4"/>
      <c r="H88" s="27">
        <v>22222</v>
      </c>
      <c r="I88" s="4"/>
      <c r="J88" s="27">
        <v>22222</v>
      </c>
      <c r="K88" s="4"/>
      <c r="L88" s="27">
        <v>22222</v>
      </c>
    </row>
    <row r="89" spans="1:12" s="4" customFormat="1" ht="21" customHeight="1">
      <c r="A89" s="86" t="s">
        <v>87</v>
      </c>
      <c r="C89" s="12" t="s">
        <v>88</v>
      </c>
      <c r="D89" s="50"/>
      <c r="E89" s="50"/>
      <c r="F89" s="27">
        <v>22222</v>
      </c>
      <c r="H89" s="27">
        <v>22222</v>
      </c>
      <c r="J89" s="27">
        <v>22222</v>
      </c>
      <c r="L89" s="27">
        <v>22222</v>
      </c>
    </row>
    <row r="90" spans="1:12" ht="21" customHeight="1" thickBot="1">
      <c r="A90" s="87" t="s">
        <v>89</v>
      </c>
      <c r="B90" s="213"/>
      <c r="C90" s="12" t="s">
        <v>220</v>
      </c>
      <c r="D90" s="265"/>
      <c r="E90" s="265"/>
      <c r="F90" s="71">
        <v>22222</v>
      </c>
      <c r="G90" s="4"/>
      <c r="H90" s="71">
        <v>22222</v>
      </c>
      <c r="I90" s="4"/>
      <c r="J90" s="71">
        <v>22222</v>
      </c>
      <c r="K90" s="4"/>
      <c r="L90" s="71">
        <v>22222</v>
      </c>
    </row>
    <row r="91" spans="1:12" ht="9" customHeight="1" thickTop="1">
      <c r="B91" s="213"/>
      <c r="C91" s="12"/>
      <c r="D91" s="265"/>
      <c r="E91" s="265"/>
      <c r="F91" s="63"/>
      <c r="G91" s="64"/>
      <c r="H91" s="63"/>
      <c r="I91" s="64"/>
      <c r="J91" s="64"/>
      <c r="K91" s="64"/>
      <c r="L91" s="64"/>
    </row>
    <row r="92" spans="1:12" ht="21.65" customHeight="1">
      <c r="A92" s="86" t="s">
        <v>78</v>
      </c>
      <c r="B92" s="213"/>
      <c r="C92" s="12" t="s">
        <v>90</v>
      </c>
      <c r="D92" s="265"/>
      <c r="E92" s="265"/>
      <c r="F92" s="29"/>
      <c r="G92" s="213"/>
      <c r="H92" s="29"/>
      <c r="I92" s="213"/>
      <c r="J92" s="29"/>
      <c r="K92" s="213"/>
      <c r="L92" s="29"/>
    </row>
    <row r="93" spans="1:12" ht="21.65" customHeight="1">
      <c r="A93" s="86" t="s">
        <v>91</v>
      </c>
      <c r="B93" s="213"/>
      <c r="C93" s="46" t="s">
        <v>92</v>
      </c>
      <c r="D93" s="265"/>
      <c r="E93" s="265"/>
      <c r="F93" s="66">
        <v>22222</v>
      </c>
      <c r="G93" s="67"/>
      <c r="H93" s="66">
        <v>22222</v>
      </c>
      <c r="I93" s="67"/>
      <c r="J93" s="67">
        <v>123</v>
      </c>
      <c r="K93" s="67"/>
      <c r="L93" s="67">
        <v>123</v>
      </c>
    </row>
    <row r="94" spans="1:12" ht="21.65" customHeight="1">
      <c r="A94" s="86" t="s">
        <v>93</v>
      </c>
      <c r="B94" s="213"/>
      <c r="C94" s="46" t="s">
        <v>94</v>
      </c>
      <c r="D94" s="265"/>
      <c r="E94" s="265"/>
      <c r="F94" s="144">
        <v>123</v>
      </c>
      <c r="G94" s="67"/>
      <c r="H94" s="144">
        <v>123</v>
      </c>
      <c r="I94" s="68"/>
      <c r="J94" s="26">
        <v>0</v>
      </c>
      <c r="K94" s="213"/>
      <c r="L94" s="26">
        <v>0</v>
      </c>
    </row>
    <row r="95" spans="1:12" ht="21.65" customHeight="1" thickBot="1">
      <c r="A95" s="86"/>
      <c r="B95" s="213"/>
      <c r="C95" s="12"/>
      <c r="D95" s="265"/>
      <c r="E95" s="265"/>
      <c r="F95" s="69">
        <v>22222</v>
      </c>
      <c r="G95" s="65"/>
      <c r="H95" s="69">
        <v>22222</v>
      </c>
      <c r="I95" s="65"/>
      <c r="J95" s="70">
        <v>123</v>
      </c>
      <c r="K95" s="65"/>
      <c r="L95" s="70">
        <v>123</v>
      </c>
    </row>
    <row r="96" spans="1:12" ht="7.5" customHeight="1" thickTop="1">
      <c r="A96" s="133"/>
      <c r="B96" s="213"/>
      <c r="C96" s="12"/>
      <c r="D96" s="265"/>
      <c r="E96" s="265"/>
      <c r="F96" s="63"/>
      <c r="G96" s="64"/>
      <c r="H96" s="63"/>
      <c r="I96" s="64"/>
      <c r="J96" s="64"/>
      <c r="K96" s="64"/>
      <c r="L96" s="64"/>
    </row>
    <row r="97" spans="1:23" ht="21.65" customHeight="1">
      <c r="A97" s="87" t="s">
        <v>89</v>
      </c>
      <c r="B97" s="213"/>
      <c r="C97" s="12" t="s">
        <v>221</v>
      </c>
      <c r="D97" s="265"/>
      <c r="E97" s="265"/>
      <c r="F97" s="63"/>
      <c r="G97" s="64"/>
      <c r="H97" s="63"/>
      <c r="I97" s="23"/>
      <c r="J97" s="23"/>
      <c r="K97" s="23"/>
      <c r="L97" s="23"/>
      <c r="M97" s="213"/>
      <c r="N97" s="213"/>
      <c r="O97" s="213"/>
      <c r="P97" s="213"/>
      <c r="Q97" s="213"/>
      <c r="R97" s="213"/>
      <c r="S97" s="213"/>
      <c r="T97" s="213"/>
      <c r="U97" s="213"/>
      <c r="V97" s="213"/>
      <c r="W97" s="213"/>
    </row>
    <row r="98" spans="1:23" ht="21.65" customHeight="1">
      <c r="A98" s="86" t="s">
        <v>95</v>
      </c>
      <c r="B98" s="213"/>
      <c r="C98" s="46" t="s">
        <v>92</v>
      </c>
      <c r="D98" s="265"/>
      <c r="E98" s="265"/>
      <c r="F98" s="66">
        <v>22222</v>
      </c>
      <c r="G98" s="67"/>
      <c r="H98" s="66">
        <v>22222</v>
      </c>
      <c r="I98" s="18"/>
      <c r="J98" s="18">
        <v>123</v>
      </c>
      <c r="K98" s="18"/>
      <c r="L98" s="18">
        <v>123</v>
      </c>
      <c r="M98" s="213"/>
      <c r="N98" s="213"/>
      <c r="O98" s="213"/>
      <c r="P98" s="213"/>
      <c r="Q98" s="213"/>
      <c r="R98" s="213"/>
      <c r="S98" s="213"/>
      <c r="T98" s="213"/>
      <c r="U98" s="213"/>
      <c r="V98" s="213"/>
      <c r="W98" s="213"/>
    </row>
    <row r="99" spans="1:23" ht="21.65" customHeight="1">
      <c r="A99" s="86" t="s">
        <v>96</v>
      </c>
      <c r="B99" s="213"/>
      <c r="C99" s="46" t="s">
        <v>94</v>
      </c>
      <c r="D99" s="265"/>
      <c r="E99" s="265"/>
      <c r="F99" s="144">
        <v>123</v>
      </c>
      <c r="G99" s="67"/>
      <c r="H99" s="144">
        <v>123</v>
      </c>
      <c r="I99" s="19"/>
      <c r="J99" s="26">
        <v>0</v>
      </c>
      <c r="K99" s="213"/>
      <c r="L99" s="26">
        <v>0</v>
      </c>
      <c r="M99" s="213"/>
      <c r="N99" s="213"/>
      <c r="O99" s="213"/>
      <c r="P99" s="213"/>
      <c r="Q99" s="213"/>
      <c r="R99" s="213"/>
      <c r="S99" s="213"/>
      <c r="T99" s="213"/>
      <c r="U99" s="213"/>
      <c r="V99" s="213"/>
      <c r="W99" s="213"/>
    </row>
    <row r="100" spans="1:23" ht="21.65" customHeight="1" thickBot="1">
      <c r="A100" s="88"/>
      <c r="B100" s="213"/>
      <c r="C100" s="12"/>
      <c r="D100" s="265"/>
      <c r="E100" s="265"/>
      <c r="F100" s="20">
        <v>22222</v>
      </c>
      <c r="G100" s="21"/>
      <c r="H100" s="20">
        <v>22222</v>
      </c>
      <c r="I100" s="21"/>
      <c r="J100" s="22">
        <v>123</v>
      </c>
      <c r="K100" s="21"/>
      <c r="L100" s="22">
        <v>123</v>
      </c>
      <c r="M100" s="213"/>
      <c r="N100" s="213"/>
      <c r="O100" s="213"/>
      <c r="P100" s="213"/>
      <c r="Q100" s="213"/>
      <c r="R100" s="213"/>
      <c r="S100" s="213"/>
      <c r="T100" s="213"/>
      <c r="U100" s="213"/>
      <c r="V100" s="213"/>
      <c r="W100" s="213"/>
    </row>
    <row r="101" spans="1:23" ht="9.75" customHeight="1" thickTop="1" thickBot="1">
      <c r="B101" s="213"/>
      <c r="D101" s="265"/>
      <c r="E101" s="265"/>
      <c r="F101" s="63"/>
      <c r="G101" s="64"/>
      <c r="H101" s="63"/>
      <c r="I101" s="64"/>
      <c r="J101" s="64"/>
      <c r="K101" s="64"/>
      <c r="L101" s="64"/>
      <c r="M101" s="213"/>
      <c r="N101" s="213"/>
      <c r="O101" s="213"/>
      <c r="P101" s="213"/>
      <c r="Q101" s="213"/>
      <c r="R101" s="213"/>
      <c r="S101" s="213"/>
      <c r="T101" s="213"/>
      <c r="U101" s="213"/>
      <c r="V101" s="213"/>
      <c r="W101" s="213"/>
    </row>
    <row r="102" spans="1:23" ht="21.75" customHeight="1">
      <c r="A102" s="102"/>
      <c r="B102" s="103"/>
      <c r="C102" s="348" t="s">
        <v>222</v>
      </c>
      <c r="D102" s="348"/>
      <c r="E102" s="348"/>
      <c r="F102" s="348"/>
      <c r="G102" s="348"/>
      <c r="H102" s="348"/>
      <c r="I102" s="348"/>
      <c r="J102" s="348"/>
      <c r="K102" s="348"/>
      <c r="L102" s="349"/>
      <c r="M102" s="213"/>
      <c r="N102" s="213"/>
      <c r="O102" s="213"/>
      <c r="P102" s="213"/>
      <c r="Q102" s="213"/>
      <c r="R102" s="213"/>
      <c r="S102" s="213"/>
      <c r="T102" s="213"/>
      <c r="U102" s="213"/>
      <c r="V102" s="213"/>
      <c r="W102" s="213"/>
    </row>
    <row r="103" spans="1:23" ht="18" customHeight="1" thickBot="1">
      <c r="A103" s="116"/>
      <c r="B103" s="105"/>
      <c r="C103" s="137" t="s">
        <v>223</v>
      </c>
      <c r="D103" s="138"/>
      <c r="E103" s="138"/>
      <c r="F103" s="138"/>
      <c r="G103" s="138"/>
      <c r="H103" s="138"/>
      <c r="I103" s="138"/>
      <c r="J103" s="138"/>
      <c r="K103" s="138"/>
      <c r="L103" s="141"/>
      <c r="M103" s="213"/>
      <c r="N103" s="213"/>
      <c r="O103" s="213"/>
      <c r="P103" s="213"/>
      <c r="Q103" s="213"/>
      <c r="R103" s="213"/>
      <c r="S103" s="213"/>
      <c r="T103" s="213"/>
      <c r="U103" s="213"/>
      <c r="V103" s="213"/>
      <c r="W103" s="213"/>
    </row>
    <row r="104" spans="1:23" ht="23.25" customHeight="1">
      <c r="B104" s="213"/>
      <c r="C104" s="12" t="e">
        <f>#REF!</f>
        <v>#REF!</v>
      </c>
      <c r="D104" s="265"/>
      <c r="E104" s="265"/>
      <c r="F104" s="212"/>
      <c r="G104" s="214"/>
      <c r="H104" s="212"/>
      <c r="I104" s="214"/>
      <c r="J104" s="212"/>
      <c r="K104" s="214"/>
      <c r="L104" s="212"/>
      <c r="M104" s="213"/>
      <c r="N104" s="213"/>
      <c r="O104" s="213"/>
      <c r="P104" s="265"/>
      <c r="Q104" s="265"/>
      <c r="R104" s="3"/>
      <c r="S104" s="30"/>
      <c r="T104" s="3"/>
      <c r="U104" s="30"/>
      <c r="V104" s="3"/>
      <c r="W104" s="30"/>
    </row>
    <row r="105" spans="1:23" ht="23.25" customHeight="1">
      <c r="B105" s="213"/>
      <c r="C105" s="12" t="s">
        <v>193</v>
      </c>
      <c r="D105" s="1"/>
      <c r="E105" s="1"/>
      <c r="F105" s="266"/>
      <c r="G105" s="266"/>
      <c r="H105" s="266"/>
      <c r="I105" s="266"/>
      <c r="J105" s="266"/>
      <c r="K105" s="266"/>
      <c r="L105" s="266"/>
      <c r="M105" s="213"/>
      <c r="N105" s="213"/>
      <c r="O105" s="213"/>
      <c r="P105" s="213"/>
      <c r="Q105" s="213"/>
      <c r="R105" s="213"/>
      <c r="S105" s="213"/>
      <c r="T105" s="213"/>
      <c r="U105" s="213"/>
      <c r="V105" s="213"/>
      <c r="W105" s="213"/>
    </row>
    <row r="106" spans="1:23" ht="22.5" customHeight="1">
      <c r="B106" s="213"/>
      <c r="C106" s="95" t="s">
        <v>141</v>
      </c>
      <c r="D106" s="100"/>
      <c r="E106" s="100"/>
      <c r="F106" s="100"/>
      <c r="G106" s="5"/>
      <c r="H106" s="5"/>
      <c r="I106" s="266"/>
      <c r="J106" s="266"/>
      <c r="K106" s="266"/>
      <c r="L106" s="266"/>
      <c r="M106" s="213"/>
      <c r="N106" s="213"/>
      <c r="O106" s="213"/>
      <c r="P106" s="213"/>
      <c r="Q106" s="213"/>
      <c r="R106" s="213"/>
      <c r="S106" s="213"/>
      <c r="T106" s="213"/>
      <c r="U106" s="213"/>
      <c r="V106" s="213"/>
      <c r="W106" s="213"/>
    </row>
    <row r="107" spans="1:23" ht="18.75" customHeight="1">
      <c r="B107" s="213"/>
      <c r="D107" s="1"/>
      <c r="E107" s="1"/>
      <c r="F107" s="341" t="s">
        <v>142</v>
      </c>
      <c r="G107" s="341"/>
      <c r="H107" s="341"/>
      <c r="I107" s="266"/>
      <c r="J107" s="341" t="s">
        <v>143</v>
      </c>
      <c r="K107" s="341"/>
      <c r="L107" s="341"/>
      <c r="M107" s="213"/>
      <c r="N107" s="213"/>
      <c r="O107" s="213"/>
      <c r="P107" s="213"/>
      <c r="Q107" s="213"/>
      <c r="R107" s="213"/>
      <c r="S107" s="213"/>
      <c r="T107" s="213"/>
      <c r="U107" s="213"/>
      <c r="V107" s="213"/>
      <c r="W107" s="213"/>
    </row>
    <row r="108" spans="1:23" ht="21.75" customHeight="1">
      <c r="B108" s="213"/>
      <c r="D108" s="1"/>
      <c r="E108" s="1"/>
      <c r="F108" s="342" t="s">
        <v>144</v>
      </c>
      <c r="G108" s="343"/>
      <c r="H108" s="343"/>
      <c r="I108" s="266"/>
      <c r="J108" s="342" t="s">
        <v>144</v>
      </c>
      <c r="K108" s="343"/>
      <c r="L108" s="343"/>
      <c r="M108" s="213"/>
      <c r="N108" s="213"/>
      <c r="O108" s="213"/>
      <c r="P108" s="213"/>
      <c r="Q108" s="213"/>
      <c r="R108" s="213"/>
      <c r="S108" s="213"/>
      <c r="T108" s="213"/>
      <c r="U108" s="213"/>
      <c r="V108" s="213"/>
      <c r="W108" s="213"/>
    </row>
    <row r="109" spans="1:23" ht="22">
      <c r="B109" s="213"/>
      <c r="D109" s="1"/>
      <c r="E109" s="1"/>
      <c r="F109" s="342" t="s">
        <v>145</v>
      </c>
      <c r="G109" s="342"/>
      <c r="H109" s="342"/>
      <c r="I109" s="266"/>
      <c r="J109" s="342" t="s">
        <v>145</v>
      </c>
      <c r="K109" s="342"/>
      <c r="L109" s="342"/>
      <c r="M109" s="213"/>
      <c r="N109" s="213"/>
      <c r="O109" s="213"/>
      <c r="P109" s="213"/>
      <c r="Q109" s="213"/>
      <c r="R109" s="213"/>
      <c r="S109" s="213"/>
      <c r="T109" s="213"/>
      <c r="U109" s="213"/>
      <c r="V109" s="213"/>
      <c r="W109" s="213"/>
    </row>
    <row r="110" spans="1:23" ht="23.25" customHeight="1">
      <c r="A110" s="75" t="s">
        <v>58</v>
      </c>
      <c r="B110" s="213"/>
      <c r="D110" s="265" t="s">
        <v>7</v>
      </c>
      <c r="E110" s="265"/>
      <c r="F110" s="1">
        <v>2563</v>
      </c>
      <c r="G110" s="1"/>
      <c r="H110" s="1">
        <v>2562</v>
      </c>
      <c r="I110" s="1"/>
      <c r="J110" s="1">
        <v>2563</v>
      </c>
      <c r="K110" s="1"/>
      <c r="L110" s="1">
        <v>2562</v>
      </c>
      <c r="M110" s="213"/>
      <c r="N110" s="213"/>
      <c r="O110" s="213"/>
      <c r="P110" s="213"/>
      <c r="Q110" s="213"/>
      <c r="R110" s="213"/>
      <c r="S110" s="213"/>
      <c r="T110" s="213"/>
      <c r="U110" s="213"/>
      <c r="V110" s="213"/>
      <c r="W110" s="213"/>
    </row>
    <row r="111" spans="1:23" ht="16.5" customHeight="1">
      <c r="B111" s="213"/>
      <c r="D111" s="213"/>
      <c r="E111" s="265"/>
      <c r="F111" s="1"/>
      <c r="G111" s="1"/>
      <c r="H111" s="15" t="s">
        <v>146</v>
      </c>
      <c r="I111" s="1"/>
      <c r="J111" s="1"/>
      <c r="K111" s="1"/>
      <c r="L111" s="15" t="s">
        <v>146</v>
      </c>
      <c r="M111" s="213"/>
      <c r="N111" s="213"/>
      <c r="O111" s="213"/>
      <c r="P111" s="213"/>
      <c r="Q111" s="213"/>
      <c r="R111" s="213"/>
      <c r="S111" s="213"/>
      <c r="T111" s="213"/>
      <c r="U111" s="213"/>
      <c r="V111" s="213"/>
      <c r="W111" s="213"/>
    </row>
    <row r="112" spans="1:23" ht="23.25" customHeight="1">
      <c r="B112" s="213"/>
      <c r="D112" s="265"/>
      <c r="E112" s="265"/>
      <c r="F112" s="339" t="s">
        <v>9</v>
      </c>
      <c r="G112" s="339"/>
      <c r="H112" s="339"/>
      <c r="I112" s="339"/>
      <c r="J112" s="339"/>
      <c r="K112" s="339"/>
      <c r="L112" s="339"/>
      <c r="M112" s="213"/>
      <c r="N112" s="213"/>
      <c r="O112" s="213"/>
      <c r="P112" s="213"/>
      <c r="Q112" s="213"/>
      <c r="R112" s="213"/>
      <c r="S112" s="213"/>
      <c r="T112" s="213"/>
      <c r="U112" s="213"/>
      <c r="V112" s="213"/>
      <c r="W112" s="213"/>
    </row>
    <row r="113" spans="1:12" ht="21.65" customHeight="1">
      <c r="A113" s="133" t="s">
        <v>98</v>
      </c>
      <c r="B113" s="213"/>
      <c r="C113" s="12" t="s">
        <v>224</v>
      </c>
      <c r="D113" s="265"/>
      <c r="E113" s="265"/>
      <c r="F113" s="63"/>
      <c r="G113" s="65"/>
      <c r="H113" s="63"/>
      <c r="I113" s="65"/>
      <c r="J113" s="64"/>
      <c r="K113" s="65"/>
      <c r="L113" s="64"/>
    </row>
    <row r="114" spans="1:12" ht="21.65" customHeight="1" thickBot="1">
      <c r="A114" s="133" t="s">
        <v>225</v>
      </c>
      <c r="B114" s="213"/>
      <c r="C114" s="46" t="s">
        <v>226</v>
      </c>
      <c r="D114" s="213"/>
      <c r="E114" s="265"/>
      <c r="F114" s="56">
        <v>4.4400000000000004</v>
      </c>
      <c r="G114" s="216"/>
      <c r="H114" s="56">
        <v>4.4400000000000004</v>
      </c>
      <c r="I114" s="216"/>
      <c r="J114" s="56">
        <v>4.4400000000000004</v>
      </c>
      <c r="K114" s="216"/>
      <c r="L114" s="56">
        <v>4.4400000000000004</v>
      </c>
    </row>
    <row r="115" spans="1:12" ht="21.65" customHeight="1" thickTop="1" thickBot="1">
      <c r="A115" s="133" t="s">
        <v>227</v>
      </c>
      <c r="B115" s="213"/>
      <c r="C115" s="46" t="s">
        <v>228</v>
      </c>
      <c r="D115" s="265"/>
      <c r="E115" s="265"/>
      <c r="F115" s="56">
        <v>2.2200000000000002</v>
      </c>
      <c r="G115" s="216"/>
      <c r="H115" s="56">
        <v>2.2200000000000002</v>
      </c>
      <c r="I115" s="216"/>
      <c r="J115" s="56">
        <v>2.2200000000000002</v>
      </c>
      <c r="K115" s="216"/>
      <c r="L115" s="56">
        <v>2.2200000000000002</v>
      </c>
    </row>
    <row r="116" spans="1:12" ht="12.75" customHeight="1" thickTop="1">
      <c r="A116" s="133"/>
      <c r="B116" s="213"/>
      <c r="C116" s="17"/>
      <c r="D116" s="265"/>
      <c r="E116" s="265"/>
      <c r="F116" s="29"/>
      <c r="G116" s="213"/>
      <c r="H116" s="29"/>
      <c r="I116" s="213"/>
      <c r="J116" s="29"/>
      <c r="K116" s="213"/>
      <c r="L116" s="29"/>
    </row>
    <row r="117" spans="1:12" ht="21.65" customHeight="1">
      <c r="A117" s="133" t="s">
        <v>98</v>
      </c>
      <c r="B117" s="213"/>
      <c r="C117" s="12" t="s">
        <v>229</v>
      </c>
      <c r="D117" s="265"/>
      <c r="E117" s="265"/>
      <c r="F117" s="3"/>
      <c r="G117" s="4"/>
      <c r="H117" s="3"/>
      <c r="I117" s="4"/>
      <c r="J117" s="3"/>
      <c r="K117" s="4"/>
      <c r="L117" s="3"/>
    </row>
    <row r="118" spans="1:12" ht="21.65" customHeight="1" thickBot="1">
      <c r="A118" s="133" t="s">
        <v>225</v>
      </c>
      <c r="B118" s="213"/>
      <c r="C118" s="46" t="s">
        <v>226</v>
      </c>
      <c r="D118" s="213"/>
      <c r="E118" s="265"/>
      <c r="F118" s="56">
        <v>4.4400000000000004</v>
      </c>
      <c r="G118" s="216"/>
      <c r="H118" s="56">
        <v>4.4400000000000004</v>
      </c>
      <c r="I118" s="216"/>
      <c r="J118" s="56">
        <v>4.4400000000000004</v>
      </c>
      <c r="K118" s="216"/>
      <c r="L118" s="56">
        <v>4.4400000000000004</v>
      </c>
    </row>
    <row r="119" spans="1:12" ht="21.65" customHeight="1" thickTop="1" thickBot="1">
      <c r="A119" s="133" t="s">
        <v>227</v>
      </c>
      <c r="B119" s="213"/>
      <c r="C119" s="46" t="s">
        <v>228</v>
      </c>
      <c r="D119" s="265"/>
      <c r="E119" s="265"/>
      <c r="F119" s="56">
        <v>2.2200000000000002</v>
      </c>
      <c r="G119" s="216"/>
      <c r="H119" s="56">
        <v>2.2200000000000002</v>
      </c>
      <c r="I119" s="216"/>
      <c r="J119" s="56">
        <v>2.2200000000000002</v>
      </c>
      <c r="K119" s="216"/>
      <c r="L119" s="56">
        <v>2.2200000000000002</v>
      </c>
    </row>
    <row r="120" spans="1:12" ht="22" customHeight="1" thickTop="1" thickBot="1">
      <c r="B120" s="213"/>
      <c r="D120" s="213"/>
      <c r="E120" s="213"/>
      <c r="F120" s="213"/>
      <c r="G120" s="213"/>
      <c r="H120" s="213"/>
      <c r="I120" s="213"/>
      <c r="J120" s="213"/>
      <c r="K120" s="213"/>
      <c r="L120" s="213"/>
    </row>
    <row r="121" spans="1:12" ht="27.65" customHeight="1" thickBot="1">
      <c r="A121" s="162"/>
      <c r="B121" s="101"/>
      <c r="C121" s="163" t="s">
        <v>230</v>
      </c>
      <c r="D121" s="164"/>
      <c r="E121" s="164"/>
      <c r="F121" s="164"/>
      <c r="G121" s="164"/>
      <c r="H121" s="164"/>
      <c r="I121" s="164"/>
      <c r="J121" s="164"/>
      <c r="K121" s="164"/>
      <c r="L121" s="165"/>
    </row>
    <row r="122" spans="1:12" ht="22" customHeight="1">
      <c r="B122" s="213"/>
      <c r="D122" s="213"/>
      <c r="E122" s="213"/>
      <c r="F122" s="213"/>
      <c r="G122" s="213"/>
      <c r="H122" s="213"/>
      <c r="I122" s="213"/>
      <c r="J122" s="213"/>
      <c r="K122" s="213"/>
      <c r="L122" s="213"/>
    </row>
    <row r="123" spans="1:12" ht="22" customHeight="1">
      <c r="B123" s="213"/>
      <c r="D123" s="213"/>
      <c r="E123" s="213"/>
      <c r="F123" s="213"/>
      <c r="G123" s="213"/>
      <c r="H123" s="213"/>
      <c r="I123" s="213"/>
      <c r="J123" s="213"/>
      <c r="K123" s="213"/>
      <c r="L123" s="213"/>
    </row>
    <row r="124" spans="1:12" ht="22" customHeight="1">
      <c r="B124" s="213"/>
      <c r="D124" s="213"/>
      <c r="E124" s="213"/>
      <c r="F124" s="213"/>
      <c r="G124" s="213"/>
      <c r="H124" s="213"/>
      <c r="I124" s="213"/>
      <c r="J124" s="213"/>
      <c r="K124" s="213"/>
      <c r="L124" s="213"/>
    </row>
    <row r="125" spans="1:12" ht="22" customHeight="1">
      <c r="B125" s="213"/>
      <c r="D125" s="213"/>
      <c r="E125" s="213"/>
      <c r="F125" s="213"/>
      <c r="G125" s="213"/>
      <c r="H125" s="213"/>
      <c r="I125" s="213"/>
      <c r="J125" s="213"/>
      <c r="K125" s="213"/>
      <c r="L125" s="213"/>
    </row>
    <row r="126" spans="1:12" ht="20.149999999999999" customHeight="1">
      <c r="B126" s="213"/>
      <c r="D126" s="213"/>
      <c r="E126" s="213"/>
      <c r="F126" s="213"/>
      <c r="G126" s="213"/>
      <c r="H126" s="213"/>
      <c r="I126" s="213"/>
      <c r="J126" s="213"/>
      <c r="K126" s="213"/>
      <c r="L126" s="213"/>
    </row>
    <row r="127" spans="1:12" ht="20.149999999999999" customHeight="1">
      <c r="B127" s="213"/>
      <c r="D127" s="213"/>
      <c r="E127" s="213"/>
      <c r="F127" s="213"/>
      <c r="G127" s="213"/>
      <c r="H127" s="213"/>
      <c r="I127" s="213"/>
      <c r="J127" s="213"/>
      <c r="K127" s="213"/>
      <c r="L127" s="213"/>
    </row>
    <row r="128" spans="1:12" ht="20.149999999999999" customHeight="1">
      <c r="B128" s="213"/>
      <c r="D128" s="213"/>
      <c r="E128" s="213"/>
      <c r="F128" s="213"/>
      <c r="G128" s="213"/>
      <c r="H128" s="213"/>
      <c r="I128" s="213"/>
      <c r="J128" s="213"/>
      <c r="K128" s="213"/>
      <c r="L128" s="213"/>
    </row>
    <row r="129" ht="20.149999999999999" customHeight="1"/>
    <row r="130" ht="20.149999999999999" customHeight="1"/>
    <row r="131" ht="20.149999999999999" customHeight="1"/>
    <row r="132" ht="20.149999999999999" customHeight="1"/>
    <row r="133" ht="20.149999999999999" customHeight="1"/>
    <row r="134" ht="20.149999999999999" customHeight="1"/>
    <row r="135" ht="20.149999999999999" customHeight="1"/>
    <row r="136" ht="20.149999999999999" customHeight="1"/>
    <row r="137" ht="20.149999999999999" customHeight="1"/>
    <row r="138" ht="20.149999999999999" customHeight="1"/>
    <row r="139" ht="20.149999999999999" customHeight="1"/>
    <row r="140" ht="19.5" customHeight="1"/>
    <row r="141" ht="20.149999999999999" customHeight="1"/>
    <row r="142" ht="20.149999999999999" customHeight="1"/>
    <row r="143" ht="20.149999999999999" customHeight="1"/>
    <row r="144" ht="20.149999999999999" customHeight="1"/>
    <row r="145" ht="20.149999999999999" customHeight="1"/>
    <row r="146" ht="20.149999999999999" customHeight="1"/>
    <row r="147" ht="20.149999999999999" customHeight="1"/>
    <row r="148" ht="20.149999999999999" customHeight="1"/>
    <row r="149" ht="20.149999999999999" customHeight="1"/>
    <row r="150" ht="20.149999999999999" customHeight="1"/>
    <row r="151" ht="20.149999999999999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20.149999999999999" customHeight="1"/>
    <row r="168" ht="20.149999999999999" customHeight="1"/>
    <row r="169" ht="20.149999999999999" customHeight="1"/>
    <row r="170" ht="20.149999999999999" customHeight="1"/>
    <row r="171" ht="20.149999999999999" customHeight="1"/>
    <row r="172" ht="20.149999999999999" customHeight="1"/>
    <row r="173" ht="20.149999999999999" customHeight="1"/>
    <row r="174" ht="20.149999999999999" customHeight="1"/>
    <row r="175" ht="20.149999999999999" customHeight="1"/>
    <row r="176" ht="20.149999999999999" customHeight="1"/>
    <row r="177" spans="1:12" ht="20.149999999999999" customHeight="1">
      <c r="B177" s="213"/>
      <c r="D177" s="213"/>
      <c r="E177" s="213"/>
      <c r="F177" s="213"/>
      <c r="G177" s="213"/>
      <c r="H177" s="213"/>
      <c r="I177" s="213"/>
      <c r="J177" s="213"/>
      <c r="K177" s="213"/>
      <c r="L177" s="213"/>
    </row>
    <row r="178" spans="1:12" ht="20.149999999999999" customHeight="1">
      <c r="B178" s="213"/>
      <c r="D178" s="213"/>
      <c r="E178" s="213"/>
      <c r="F178" s="213"/>
      <c r="G178" s="213"/>
      <c r="H178" s="213"/>
      <c r="I178" s="213"/>
      <c r="J178" s="213"/>
      <c r="K178" s="213"/>
      <c r="L178" s="213"/>
    </row>
    <row r="179" spans="1:12" ht="19.5" customHeight="1">
      <c r="B179" s="213"/>
      <c r="D179" s="213"/>
      <c r="E179" s="213"/>
      <c r="F179" s="213"/>
      <c r="G179" s="213"/>
      <c r="H179" s="213"/>
      <c r="I179" s="213"/>
      <c r="J179" s="213"/>
      <c r="K179" s="213"/>
      <c r="L179" s="213"/>
    </row>
    <row r="180" spans="1:12" ht="20.149999999999999" customHeight="1">
      <c r="B180" s="213"/>
      <c r="D180" s="213"/>
      <c r="E180" s="213"/>
      <c r="F180" s="213"/>
      <c r="G180" s="213"/>
      <c r="H180" s="213"/>
      <c r="I180" s="213"/>
      <c r="J180" s="213"/>
      <c r="K180" s="213"/>
      <c r="L180" s="213"/>
    </row>
    <row r="181" spans="1:12" ht="20.149999999999999" customHeight="1">
      <c r="B181" s="213"/>
      <c r="D181" s="213"/>
      <c r="E181" s="213"/>
      <c r="F181" s="213"/>
      <c r="G181" s="213"/>
      <c r="H181" s="213"/>
      <c r="I181" s="213"/>
      <c r="J181" s="213"/>
      <c r="K181" s="213"/>
      <c r="L181" s="213"/>
    </row>
    <row r="182" spans="1:12" ht="20.149999999999999" customHeight="1">
      <c r="B182" s="213"/>
      <c r="D182" s="213"/>
      <c r="E182" s="213"/>
      <c r="F182" s="213"/>
      <c r="G182" s="213"/>
      <c r="H182" s="213"/>
      <c r="I182" s="213"/>
      <c r="J182" s="213"/>
      <c r="K182" s="213"/>
      <c r="L182" s="213"/>
    </row>
    <row r="183" spans="1:12" ht="19.5" customHeight="1">
      <c r="B183" s="213"/>
      <c r="D183" s="213"/>
      <c r="E183" s="213"/>
      <c r="F183" s="213"/>
      <c r="G183" s="213"/>
      <c r="H183" s="213"/>
      <c r="I183" s="213"/>
      <c r="J183" s="213"/>
      <c r="K183" s="213"/>
      <c r="L183" s="213"/>
    </row>
    <row r="184" spans="1:12" ht="20.149999999999999" customHeight="1">
      <c r="B184" s="213"/>
      <c r="D184" s="213"/>
      <c r="E184" s="213"/>
      <c r="F184" s="213"/>
      <c r="G184" s="213"/>
      <c r="H184" s="213"/>
      <c r="I184" s="213"/>
      <c r="J184" s="213"/>
      <c r="K184" s="213"/>
      <c r="L184" s="213"/>
    </row>
    <row r="185" spans="1:12" ht="20.149999999999999" customHeight="1">
      <c r="B185" s="213"/>
      <c r="D185" s="213"/>
      <c r="E185" s="213"/>
      <c r="F185" s="213"/>
      <c r="G185" s="213"/>
      <c r="H185" s="213"/>
      <c r="I185" s="213"/>
      <c r="J185" s="213"/>
      <c r="K185" s="213"/>
      <c r="L185" s="213"/>
    </row>
    <row r="186" spans="1:12" ht="19.5" customHeight="1">
      <c r="B186" s="213"/>
      <c r="D186" s="213"/>
      <c r="E186" s="213"/>
      <c r="F186" s="213"/>
      <c r="G186" s="213"/>
      <c r="H186" s="213"/>
      <c r="I186" s="213"/>
      <c r="J186" s="213"/>
      <c r="K186" s="213"/>
      <c r="L186" s="213"/>
    </row>
    <row r="187" spans="1:12" ht="20.149999999999999" customHeight="1">
      <c r="B187" s="213"/>
      <c r="D187" s="213"/>
      <c r="E187" s="213"/>
      <c r="F187" s="213"/>
      <c r="G187" s="213"/>
      <c r="H187" s="213"/>
      <c r="I187" s="213"/>
      <c r="J187" s="213"/>
      <c r="K187" s="213"/>
      <c r="L187" s="213"/>
    </row>
    <row r="188" spans="1:12" ht="20.149999999999999" customHeight="1">
      <c r="B188" s="213"/>
      <c r="D188" s="213"/>
      <c r="E188" s="213"/>
      <c r="F188" s="213"/>
      <c r="G188" s="213"/>
      <c r="H188" s="213"/>
      <c r="I188" s="213"/>
      <c r="J188" s="213"/>
      <c r="K188" s="213"/>
      <c r="L188" s="213"/>
    </row>
    <row r="189" spans="1:12" ht="20.149999999999999" customHeight="1">
      <c r="B189" s="213"/>
      <c r="D189" s="213"/>
      <c r="E189" s="213"/>
      <c r="F189" s="213"/>
      <c r="G189" s="213"/>
      <c r="H189" s="213"/>
      <c r="I189" s="213"/>
      <c r="J189" s="213"/>
      <c r="K189" s="213"/>
      <c r="L189" s="213"/>
    </row>
    <row r="192" spans="1:12" s="16" customFormat="1" ht="23.25" customHeight="1">
      <c r="A192" s="75"/>
      <c r="B192" s="213"/>
      <c r="C192" s="46"/>
      <c r="D192" s="213"/>
      <c r="E192" s="213"/>
      <c r="F192" s="213"/>
      <c r="G192" s="213"/>
      <c r="H192" s="213"/>
      <c r="I192" s="213"/>
      <c r="J192" s="213"/>
      <c r="K192" s="213"/>
      <c r="L192" s="213"/>
    </row>
    <row r="195" spans="1:2" ht="23.25" customHeight="1">
      <c r="A195" s="76"/>
      <c r="B195" s="16"/>
    </row>
  </sheetData>
  <mergeCells count="23">
    <mergeCell ref="A66:A67"/>
    <mergeCell ref="F4:H4"/>
    <mergeCell ref="J4:L4"/>
    <mergeCell ref="F9:L9"/>
    <mergeCell ref="F56:H56"/>
    <mergeCell ref="J56:L56"/>
    <mergeCell ref="F5:H5"/>
    <mergeCell ref="J5:L5"/>
    <mergeCell ref="F6:H6"/>
    <mergeCell ref="J6:L6"/>
    <mergeCell ref="F61:L61"/>
    <mergeCell ref="C102:L102"/>
    <mergeCell ref="F57:H57"/>
    <mergeCell ref="J57:L57"/>
    <mergeCell ref="F58:H58"/>
    <mergeCell ref="J58:L58"/>
    <mergeCell ref="F112:L112"/>
    <mergeCell ref="F107:H107"/>
    <mergeCell ref="J107:L107"/>
    <mergeCell ref="F108:H108"/>
    <mergeCell ref="J108:L108"/>
    <mergeCell ref="F109:H109"/>
    <mergeCell ref="J109:L109"/>
  </mergeCells>
  <phoneticPr fontId="21" type="noConversion"/>
  <pageMargins left="0.55000000000000004" right="0.23" top="0.48" bottom="0.25" header="0.5" footer="0.2"/>
  <pageSetup paperSize="9" scale="68" firstPageNumber="76" orientation="portrait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&amp;R&amp;F
</oddFooter>
  </headerFooter>
  <rowBreaks count="2" manualBreakCount="2">
    <brk id="52" max="11" man="1"/>
    <brk id="103" max="11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27"/>
  <sheetViews>
    <sheetView topLeftCell="A7" zoomScale="70" zoomScaleNormal="70" zoomScaleSheetLayoutView="100" workbookViewId="0">
      <selection activeCell="C104" sqref="C104"/>
    </sheetView>
  </sheetViews>
  <sheetFormatPr defaultColWidth="9.09765625" defaultRowHeight="23.25" customHeight="1"/>
  <cols>
    <col min="1" max="1" width="17.09765625" style="75" customWidth="1"/>
    <col min="2" max="2" width="1.8984375" style="2" customWidth="1"/>
    <col min="3" max="3" width="69.59765625" style="46" customWidth="1"/>
    <col min="4" max="4" width="9.09765625" style="2"/>
    <col min="5" max="5" width="1.3984375" style="2" customWidth="1"/>
    <col min="6" max="6" width="12.296875" style="2" customWidth="1"/>
    <col min="7" max="7" width="1.3984375" style="2" customWidth="1"/>
    <col min="8" max="8" width="13.8984375" style="2" customWidth="1"/>
    <col min="9" max="9" width="1.3984375" style="2" customWidth="1"/>
    <col min="10" max="10" width="12.296875" style="2" customWidth="1"/>
    <col min="11" max="11" width="1.3984375" style="2" customWidth="1"/>
    <col min="12" max="12" width="13.296875" style="2" customWidth="1"/>
    <col min="13" max="16384" width="9.09765625" style="2"/>
  </cols>
  <sheetData>
    <row r="1" spans="1:12" ht="23.25" customHeight="1">
      <c r="B1" s="213"/>
      <c r="C1" s="12" t="e">
        <f>#REF!</f>
        <v>#REF!</v>
      </c>
      <c r="D1" s="265"/>
      <c r="E1" s="265"/>
      <c r="F1" s="212"/>
      <c r="G1" s="214"/>
      <c r="H1" s="212"/>
      <c r="I1" s="214"/>
      <c r="J1" s="212"/>
      <c r="K1" s="214"/>
      <c r="L1" s="14" t="s">
        <v>231</v>
      </c>
    </row>
    <row r="2" spans="1:12" ht="23.25" customHeight="1">
      <c r="B2" s="213"/>
      <c r="C2" s="12" t="s">
        <v>232</v>
      </c>
      <c r="D2" s="1"/>
      <c r="E2" s="1"/>
      <c r="F2" s="266"/>
      <c r="G2" s="266"/>
      <c r="H2" s="266"/>
      <c r="I2" s="266"/>
      <c r="J2" s="266"/>
      <c r="K2" s="266"/>
      <c r="L2" s="59" t="s">
        <v>233</v>
      </c>
    </row>
    <row r="3" spans="1:12" ht="20.25" customHeight="1">
      <c r="B3" s="213"/>
      <c r="C3" s="95" t="s">
        <v>234</v>
      </c>
      <c r="D3" s="96"/>
      <c r="E3" s="96"/>
      <c r="F3" s="96"/>
      <c r="G3" s="97"/>
      <c r="H3" s="97"/>
      <c r="I3" s="98"/>
      <c r="J3" s="98"/>
      <c r="K3" s="98"/>
      <c r="L3" s="98"/>
    </row>
    <row r="4" spans="1:12" ht="23.25" customHeight="1">
      <c r="B4" s="213"/>
      <c r="D4" s="1"/>
      <c r="E4" s="1"/>
      <c r="F4" s="341" t="s">
        <v>142</v>
      </c>
      <c r="G4" s="341"/>
      <c r="H4" s="341"/>
      <c r="I4" s="266"/>
      <c r="J4" s="341" t="s">
        <v>143</v>
      </c>
      <c r="K4" s="341"/>
      <c r="L4" s="341"/>
    </row>
    <row r="5" spans="1:12" ht="21.75" customHeight="1">
      <c r="B5" s="213"/>
      <c r="D5" s="1"/>
      <c r="E5" s="1"/>
      <c r="F5" s="342" t="s">
        <v>144</v>
      </c>
      <c r="G5" s="343"/>
      <c r="H5" s="343"/>
      <c r="I5" s="266"/>
      <c r="J5" s="342" t="s">
        <v>144</v>
      </c>
      <c r="K5" s="343"/>
      <c r="L5" s="343"/>
    </row>
    <row r="6" spans="1:12" ht="22">
      <c r="B6" s="213"/>
      <c r="D6" s="1"/>
      <c r="E6" s="1"/>
      <c r="F6" s="342" t="s">
        <v>145</v>
      </c>
      <c r="G6" s="342"/>
      <c r="H6" s="342"/>
      <c r="I6" s="266"/>
      <c r="J6" s="342" t="s">
        <v>145</v>
      </c>
      <c r="K6" s="342"/>
      <c r="L6" s="342"/>
    </row>
    <row r="7" spans="1:12" ht="23.25" customHeight="1">
      <c r="A7" s="75" t="s">
        <v>58</v>
      </c>
      <c r="B7" s="213"/>
      <c r="D7" s="265" t="s">
        <v>7</v>
      </c>
      <c r="E7" s="265"/>
      <c r="F7" s="1">
        <v>2563</v>
      </c>
      <c r="G7" s="1"/>
      <c r="H7" s="1">
        <v>2562</v>
      </c>
      <c r="I7" s="1"/>
      <c r="J7" s="1">
        <v>2563</v>
      </c>
      <c r="K7" s="1"/>
      <c r="L7" s="1">
        <v>2562</v>
      </c>
    </row>
    <row r="8" spans="1:12" ht="15" customHeight="1">
      <c r="B8" s="213"/>
      <c r="D8" s="213"/>
      <c r="E8" s="265"/>
      <c r="F8" s="72"/>
      <c r="G8" s="72"/>
      <c r="H8" s="15" t="s">
        <v>146</v>
      </c>
      <c r="I8" s="267"/>
      <c r="J8" s="267"/>
      <c r="K8" s="267"/>
      <c r="L8" s="15" t="s">
        <v>146</v>
      </c>
    </row>
    <row r="9" spans="1:12" ht="23.25" customHeight="1">
      <c r="A9" s="77"/>
      <c r="B9" s="213"/>
      <c r="C9" s="213"/>
      <c r="D9" s="265"/>
      <c r="E9" s="265"/>
      <c r="F9" s="339" t="s">
        <v>9</v>
      </c>
      <c r="G9" s="339"/>
      <c r="H9" s="339"/>
      <c r="I9" s="339"/>
      <c r="J9" s="339"/>
      <c r="K9" s="339"/>
      <c r="L9" s="339"/>
    </row>
    <row r="10" spans="1:12" ht="22">
      <c r="A10" s="77"/>
      <c r="B10" s="213"/>
      <c r="C10" s="11" t="s">
        <v>59</v>
      </c>
      <c r="D10" s="265"/>
      <c r="E10" s="265"/>
      <c r="F10" s="265"/>
      <c r="G10" s="265"/>
      <c r="H10" s="265"/>
      <c r="I10" s="265"/>
      <c r="J10" s="265"/>
      <c r="K10" s="265"/>
      <c r="L10" s="265"/>
    </row>
    <row r="11" spans="1:12" ht="23.25" customHeight="1">
      <c r="B11" s="213"/>
      <c r="C11" s="46" t="s">
        <v>147</v>
      </c>
      <c r="D11" s="265">
        <v>11</v>
      </c>
      <c r="E11" s="265"/>
      <c r="F11" s="147">
        <v>22222</v>
      </c>
      <c r="G11" s="216"/>
      <c r="H11" s="147">
        <v>22222</v>
      </c>
      <c r="I11" s="216"/>
      <c r="J11" s="147">
        <v>22222</v>
      </c>
      <c r="K11" s="216"/>
      <c r="L11" s="147">
        <v>22222</v>
      </c>
    </row>
    <row r="12" spans="1:12" ht="21.75" customHeight="1">
      <c r="B12" s="213"/>
      <c r="C12" s="46" t="s">
        <v>148</v>
      </c>
      <c r="D12" s="265">
        <v>11</v>
      </c>
      <c r="E12" s="265"/>
      <c r="F12" s="216">
        <v>123</v>
      </c>
      <c r="G12" s="216"/>
      <c r="H12" s="216">
        <v>123</v>
      </c>
      <c r="I12" s="216"/>
      <c r="J12" s="216">
        <v>123</v>
      </c>
      <c r="K12" s="216"/>
      <c r="L12" s="216">
        <v>123</v>
      </c>
    </row>
    <row r="13" spans="1:12" ht="21.75" customHeight="1">
      <c r="B13" s="213"/>
      <c r="C13" s="91" t="s">
        <v>149</v>
      </c>
      <c r="D13" s="265"/>
      <c r="E13" s="265"/>
      <c r="F13" s="147">
        <v>123</v>
      </c>
      <c r="G13" s="216"/>
      <c r="H13" s="147">
        <v>123</v>
      </c>
      <c r="I13" s="216"/>
      <c r="J13" s="147">
        <v>123</v>
      </c>
      <c r="K13" s="216"/>
      <c r="L13" s="147">
        <v>123</v>
      </c>
    </row>
    <row r="14" spans="1:12" ht="21.75" customHeight="1">
      <c r="B14" s="213"/>
      <c r="C14" s="73" t="s">
        <v>154</v>
      </c>
      <c r="D14" s="265"/>
      <c r="E14" s="265"/>
      <c r="F14" s="216">
        <v>123</v>
      </c>
      <c r="G14" s="216"/>
      <c r="H14" s="216">
        <v>123</v>
      </c>
      <c r="I14" s="216"/>
      <c r="J14" s="216">
        <v>123</v>
      </c>
      <c r="K14" s="216"/>
      <c r="L14" s="216">
        <v>123</v>
      </c>
    </row>
    <row r="15" spans="1:12" ht="21.75" customHeight="1">
      <c r="B15" s="213"/>
      <c r="C15" s="51" t="s">
        <v>62</v>
      </c>
      <c r="D15" s="265"/>
      <c r="E15" s="265"/>
      <c r="F15" s="216">
        <v>123</v>
      </c>
      <c r="G15" s="216"/>
      <c r="H15" s="216">
        <v>123</v>
      </c>
      <c r="I15" s="216"/>
      <c r="J15" s="216">
        <v>123</v>
      </c>
      <c r="K15" s="216"/>
      <c r="L15" s="216">
        <v>123</v>
      </c>
    </row>
    <row r="16" spans="1:12" ht="21.75" customHeight="1">
      <c r="A16" s="84" t="s">
        <v>63</v>
      </c>
      <c r="B16" s="213"/>
      <c r="C16" s="12" t="s">
        <v>64</v>
      </c>
      <c r="D16" s="265"/>
      <c r="E16" s="265"/>
      <c r="F16" s="155">
        <v>22222</v>
      </c>
      <c r="G16" s="4"/>
      <c r="H16" s="155">
        <v>22222</v>
      </c>
      <c r="I16" s="4"/>
      <c r="J16" s="155">
        <v>22222</v>
      </c>
      <c r="K16" s="4"/>
      <c r="L16" s="155">
        <v>22222</v>
      </c>
    </row>
    <row r="17" spans="1:12" ht="7.5" customHeight="1">
      <c r="B17" s="213"/>
      <c r="D17" s="265"/>
      <c r="E17" s="265"/>
      <c r="F17" s="3"/>
      <c r="G17" s="4"/>
      <c r="H17" s="3"/>
      <c r="I17" s="4"/>
      <c r="J17" s="3"/>
      <c r="K17" s="4"/>
      <c r="L17" s="3"/>
    </row>
    <row r="18" spans="1:12" ht="21.75" customHeight="1">
      <c r="B18" s="213"/>
      <c r="C18" s="11" t="s">
        <v>235</v>
      </c>
      <c r="D18" s="265"/>
      <c r="E18" s="265"/>
      <c r="F18" s="216"/>
      <c r="G18" s="216"/>
      <c r="H18" s="216"/>
      <c r="I18" s="216"/>
      <c r="J18" s="216"/>
      <c r="K18" s="216"/>
      <c r="L18" s="216"/>
    </row>
    <row r="19" spans="1:12" ht="21.75" customHeight="1">
      <c r="B19" s="213"/>
      <c r="C19" s="46" t="s">
        <v>151</v>
      </c>
      <c r="D19" s="265"/>
      <c r="E19" s="265"/>
      <c r="F19" s="147">
        <v>22222</v>
      </c>
      <c r="G19" s="216"/>
      <c r="H19" s="147">
        <v>22222</v>
      </c>
      <c r="I19" s="216"/>
      <c r="J19" s="147">
        <v>22222</v>
      </c>
      <c r="K19" s="216"/>
      <c r="L19" s="147">
        <v>22222</v>
      </c>
    </row>
    <row r="20" spans="1:12" ht="21.75" customHeight="1">
      <c r="A20" s="89"/>
      <c r="B20" s="213"/>
      <c r="C20" s="46" t="s">
        <v>152</v>
      </c>
      <c r="D20" s="265"/>
      <c r="E20" s="265"/>
      <c r="F20" s="216">
        <v>123</v>
      </c>
      <c r="G20" s="216"/>
      <c r="H20" s="216">
        <v>123</v>
      </c>
      <c r="I20" s="216"/>
      <c r="J20" s="216">
        <v>123</v>
      </c>
      <c r="K20" s="216"/>
      <c r="L20" s="216">
        <v>123</v>
      </c>
    </row>
    <row r="21" spans="1:12" ht="23.25" customHeight="1">
      <c r="A21" s="89"/>
      <c r="B21" s="213"/>
      <c r="C21" s="46" t="s">
        <v>156</v>
      </c>
      <c r="D21" s="265"/>
      <c r="E21" s="265"/>
      <c r="F21" s="216">
        <v>123</v>
      </c>
      <c r="G21" s="216"/>
      <c r="H21" s="216">
        <v>123</v>
      </c>
      <c r="I21" s="216"/>
      <c r="J21" s="216">
        <v>123</v>
      </c>
      <c r="K21" s="216"/>
      <c r="L21" s="216">
        <v>123</v>
      </c>
    </row>
    <row r="22" spans="1:12" ht="23.25" customHeight="1">
      <c r="A22" s="78"/>
      <c r="B22" s="213"/>
      <c r="C22" s="46" t="s">
        <v>157</v>
      </c>
      <c r="D22" s="265"/>
      <c r="E22" s="265"/>
      <c r="F22" s="147">
        <v>22222</v>
      </c>
      <c r="G22" s="216"/>
      <c r="H22" s="147">
        <v>22222</v>
      </c>
      <c r="I22" s="216"/>
      <c r="J22" s="147">
        <v>22222</v>
      </c>
      <c r="K22" s="216"/>
      <c r="L22" s="147">
        <v>22222</v>
      </c>
    </row>
    <row r="23" spans="1:12" ht="21.75" customHeight="1">
      <c r="B23" s="213"/>
      <c r="C23" s="73" t="s">
        <v>236</v>
      </c>
      <c r="D23" s="265"/>
      <c r="E23" s="265"/>
      <c r="F23" s="147">
        <v>123</v>
      </c>
      <c r="G23" s="216"/>
      <c r="H23" s="147">
        <v>123</v>
      </c>
      <c r="I23" s="216"/>
      <c r="J23" s="147">
        <v>123</v>
      </c>
      <c r="K23" s="216"/>
      <c r="L23" s="147">
        <v>123</v>
      </c>
    </row>
    <row r="24" spans="1:12" ht="22" customHeight="1">
      <c r="A24" s="89"/>
      <c r="B24" s="213"/>
      <c r="C24" s="46" t="s">
        <v>237</v>
      </c>
      <c r="D24" s="265"/>
      <c r="E24" s="265"/>
      <c r="F24" s="216">
        <v>123</v>
      </c>
      <c r="G24" s="216"/>
      <c r="H24" s="216">
        <v>123</v>
      </c>
      <c r="I24" s="216"/>
      <c r="J24" s="216">
        <v>123</v>
      </c>
      <c r="K24" s="216"/>
      <c r="L24" s="216">
        <v>123</v>
      </c>
    </row>
    <row r="25" spans="1:12" ht="22" customHeight="1">
      <c r="A25" s="89"/>
      <c r="B25" s="213"/>
      <c r="C25" s="91" t="s">
        <v>159</v>
      </c>
      <c r="D25" s="265"/>
      <c r="E25" s="265"/>
      <c r="F25" s="216">
        <v>123</v>
      </c>
      <c r="G25" s="216"/>
      <c r="H25" s="216">
        <v>123</v>
      </c>
      <c r="I25" s="216"/>
      <c r="J25" s="216">
        <v>123</v>
      </c>
      <c r="K25" s="216"/>
      <c r="L25" s="216">
        <v>123</v>
      </c>
    </row>
    <row r="26" spans="1:12" ht="22" customHeight="1">
      <c r="B26" s="213"/>
      <c r="C26" s="12" t="s">
        <v>67</v>
      </c>
      <c r="D26" s="265"/>
      <c r="E26" s="265"/>
      <c r="F26" s="217">
        <v>22222</v>
      </c>
      <c r="G26" s="218"/>
      <c r="H26" s="217">
        <v>22222</v>
      </c>
      <c r="I26" s="218"/>
      <c r="J26" s="217">
        <v>22222</v>
      </c>
      <c r="K26" s="218"/>
      <c r="L26" s="217">
        <v>22222</v>
      </c>
    </row>
    <row r="27" spans="1:12" ht="9" customHeight="1">
      <c r="B27" s="213"/>
      <c r="C27" s="12"/>
      <c r="D27" s="265"/>
      <c r="E27" s="265"/>
      <c r="F27" s="218"/>
      <c r="G27" s="218"/>
      <c r="H27" s="218"/>
      <c r="I27" s="218"/>
      <c r="J27" s="218"/>
      <c r="K27" s="218"/>
      <c r="L27" s="218"/>
    </row>
    <row r="28" spans="1:12" ht="22" customHeight="1">
      <c r="B28" s="213"/>
      <c r="C28" s="143" t="s">
        <v>160</v>
      </c>
      <c r="D28" s="265"/>
      <c r="E28" s="265"/>
      <c r="F28" s="4">
        <v>123</v>
      </c>
      <c r="G28" s="4"/>
      <c r="H28" s="4">
        <v>123</v>
      </c>
      <c r="I28" s="4"/>
      <c r="J28" s="4">
        <v>123</v>
      </c>
      <c r="K28" s="4"/>
      <c r="L28" s="4">
        <v>123</v>
      </c>
    </row>
    <row r="29" spans="1:12" ht="23.25" customHeight="1">
      <c r="A29" s="84" t="s">
        <v>161</v>
      </c>
      <c r="B29" s="213"/>
      <c r="C29" s="91" t="s">
        <v>238</v>
      </c>
      <c r="D29" s="265"/>
      <c r="E29" s="265"/>
      <c r="F29" s="220"/>
      <c r="G29" s="220"/>
      <c r="H29" s="220"/>
      <c r="I29" s="220"/>
      <c r="J29" s="220"/>
      <c r="K29" s="220"/>
      <c r="L29" s="220"/>
    </row>
    <row r="30" spans="1:12" ht="23.25" customHeight="1">
      <c r="A30" s="84"/>
      <c r="B30" s="213"/>
      <c r="C30" s="91" t="s">
        <v>239</v>
      </c>
      <c r="D30" s="265"/>
      <c r="E30" s="265"/>
      <c r="F30" s="216">
        <v>123</v>
      </c>
      <c r="G30" s="216"/>
      <c r="H30" s="216">
        <v>123</v>
      </c>
      <c r="I30" s="216"/>
      <c r="J30" s="216">
        <v>123</v>
      </c>
      <c r="K30" s="216"/>
      <c r="L30" s="216">
        <v>123</v>
      </c>
    </row>
    <row r="31" spans="1:12" ht="23.25" customHeight="1">
      <c r="A31" s="84" t="s">
        <v>164</v>
      </c>
      <c r="B31" s="213"/>
      <c r="C31" s="91" t="s">
        <v>165</v>
      </c>
      <c r="D31" s="265"/>
      <c r="E31" s="265"/>
      <c r="F31" s="147">
        <v>22222</v>
      </c>
      <c r="G31" s="216"/>
      <c r="H31" s="147">
        <v>22222</v>
      </c>
      <c r="I31" s="216"/>
      <c r="J31" s="147">
        <v>22222</v>
      </c>
      <c r="K31" s="216"/>
      <c r="L31" s="147">
        <v>22222</v>
      </c>
    </row>
    <row r="32" spans="1:12" ht="23.25" customHeight="1">
      <c r="A32" s="84" t="s">
        <v>166</v>
      </c>
      <c r="B32" s="213"/>
      <c r="C32" s="91" t="s">
        <v>167</v>
      </c>
      <c r="D32" s="265"/>
      <c r="E32" s="265"/>
      <c r="F32" s="219"/>
      <c r="G32" s="216"/>
      <c r="H32" s="219"/>
      <c r="I32" s="216"/>
      <c r="J32" s="219"/>
      <c r="K32" s="216"/>
      <c r="L32" s="219"/>
    </row>
    <row r="33" spans="1:12" ht="23.25" customHeight="1">
      <c r="A33" s="84"/>
      <c r="B33" s="213"/>
      <c r="C33" s="91" t="s">
        <v>69</v>
      </c>
      <c r="D33" s="265"/>
      <c r="E33" s="265"/>
      <c r="F33" s="216">
        <v>123</v>
      </c>
      <c r="G33" s="216"/>
      <c r="H33" s="216">
        <v>123</v>
      </c>
      <c r="I33" s="216"/>
      <c r="J33" s="216">
        <v>123</v>
      </c>
      <c r="K33" s="216"/>
      <c r="L33" s="216">
        <v>123</v>
      </c>
    </row>
    <row r="34" spans="1:12" ht="21.75" customHeight="1">
      <c r="A34" s="84"/>
      <c r="B34" s="213"/>
      <c r="C34" s="90" t="s">
        <v>168</v>
      </c>
      <c r="D34" s="265"/>
      <c r="E34" s="265"/>
      <c r="F34" s="147">
        <v>22222</v>
      </c>
      <c r="G34" s="216"/>
      <c r="H34" s="147">
        <v>22222</v>
      </c>
      <c r="I34" s="216"/>
      <c r="J34" s="147">
        <v>22222</v>
      </c>
      <c r="K34" s="216"/>
      <c r="L34" s="147">
        <v>22222</v>
      </c>
    </row>
    <row r="35" spans="1:12" ht="23.25" customHeight="1">
      <c r="A35" s="84" t="s">
        <v>70</v>
      </c>
      <c r="B35" s="213"/>
      <c r="C35" s="46" t="s">
        <v>71</v>
      </c>
      <c r="D35" s="265"/>
      <c r="E35" s="265"/>
      <c r="F35" s="156">
        <v>-123</v>
      </c>
      <c r="G35" s="216"/>
      <c r="H35" s="156">
        <v>-123</v>
      </c>
      <c r="I35" s="216"/>
      <c r="J35" s="156">
        <v>-123</v>
      </c>
      <c r="K35" s="216"/>
      <c r="L35" s="156">
        <v>-123</v>
      </c>
    </row>
    <row r="36" spans="1:12" ht="23.25" customHeight="1">
      <c r="A36" s="84" t="s">
        <v>72</v>
      </c>
      <c r="B36" s="213"/>
      <c r="C36" s="90" t="s">
        <v>169</v>
      </c>
      <c r="D36" s="265"/>
      <c r="E36" s="265"/>
      <c r="F36" s="219"/>
      <c r="G36" s="216"/>
      <c r="H36" s="219"/>
      <c r="I36" s="216"/>
      <c r="J36" s="219"/>
      <c r="K36" s="216"/>
      <c r="L36" s="219"/>
    </row>
    <row r="37" spans="1:12" ht="23.25" customHeight="1">
      <c r="A37" s="133"/>
      <c r="B37" s="213"/>
      <c r="C37" s="90" t="s">
        <v>170</v>
      </c>
      <c r="D37" s="265"/>
      <c r="E37" s="265"/>
      <c r="F37" s="147">
        <v>22222</v>
      </c>
      <c r="G37" s="216"/>
      <c r="H37" s="147">
        <v>22222</v>
      </c>
      <c r="I37" s="216"/>
      <c r="J37" s="147">
        <v>22222</v>
      </c>
      <c r="K37" s="216"/>
      <c r="L37" s="147">
        <v>22222</v>
      </c>
    </row>
    <row r="38" spans="1:12" ht="22" customHeight="1">
      <c r="A38" s="133" t="s">
        <v>171</v>
      </c>
      <c r="B38" s="213"/>
      <c r="C38" s="91" t="s">
        <v>172</v>
      </c>
      <c r="D38" s="213"/>
      <c r="E38" s="265"/>
      <c r="F38" s="157"/>
      <c r="G38" s="122"/>
      <c r="H38" s="157"/>
      <c r="I38" s="216"/>
      <c r="J38" s="148"/>
      <c r="K38" s="216"/>
      <c r="L38" s="148"/>
    </row>
    <row r="39" spans="1:12" ht="22" customHeight="1">
      <c r="A39" s="133"/>
      <c r="B39" s="213"/>
      <c r="C39" s="142" t="s">
        <v>173</v>
      </c>
      <c r="D39" s="265" t="s">
        <v>174</v>
      </c>
      <c r="E39" s="265"/>
      <c r="F39" s="157">
        <v>123</v>
      </c>
      <c r="G39" s="122"/>
      <c r="H39" s="157">
        <v>123</v>
      </c>
      <c r="I39" s="216"/>
      <c r="J39" s="157">
        <v>123</v>
      </c>
      <c r="K39" s="216"/>
      <c r="L39" s="157">
        <v>123</v>
      </c>
    </row>
    <row r="40" spans="1:12" ht="22" customHeight="1">
      <c r="B40" s="213"/>
      <c r="C40" s="91" t="s">
        <v>175</v>
      </c>
      <c r="D40" s="265"/>
      <c r="E40" s="265"/>
      <c r="F40" s="147">
        <v>22222</v>
      </c>
      <c r="G40" s="216"/>
      <c r="H40" s="147">
        <v>22222</v>
      </c>
      <c r="I40" s="216"/>
      <c r="J40" s="147">
        <v>22222</v>
      </c>
      <c r="K40" s="216"/>
      <c r="L40" s="147">
        <v>22222</v>
      </c>
    </row>
    <row r="41" spans="1:12" ht="23.25" customHeight="1">
      <c r="A41" s="84" t="s">
        <v>176</v>
      </c>
      <c r="B41" s="213"/>
      <c r="C41" s="90" t="s">
        <v>177</v>
      </c>
      <c r="D41" s="265"/>
      <c r="E41" s="265"/>
      <c r="F41" s="216"/>
      <c r="G41" s="216"/>
      <c r="H41" s="216"/>
      <c r="I41" s="216"/>
      <c r="J41" s="216"/>
      <c r="K41" s="216"/>
      <c r="L41" s="216"/>
    </row>
    <row r="42" spans="1:12" ht="23.25" customHeight="1">
      <c r="A42" s="133"/>
      <c r="B42" s="213"/>
      <c r="C42" s="90" t="s">
        <v>178</v>
      </c>
      <c r="D42" s="265"/>
      <c r="E42" s="265"/>
      <c r="F42" s="157">
        <v>123</v>
      </c>
      <c r="G42" s="122"/>
      <c r="H42" s="157">
        <v>123</v>
      </c>
      <c r="I42" s="216"/>
      <c r="J42" s="157">
        <v>123</v>
      </c>
      <c r="K42" s="216"/>
      <c r="L42" s="157">
        <v>123</v>
      </c>
    </row>
    <row r="43" spans="1:12" ht="23.25" customHeight="1">
      <c r="A43" s="84" t="s">
        <v>179</v>
      </c>
      <c r="B43" s="213"/>
      <c r="C43" s="91" t="s">
        <v>180</v>
      </c>
      <c r="D43" s="265"/>
      <c r="E43" s="265"/>
      <c r="F43" s="219"/>
      <c r="G43" s="216"/>
      <c r="H43" s="219"/>
      <c r="I43" s="216"/>
      <c r="J43" s="219"/>
      <c r="K43" s="216"/>
      <c r="L43" s="219"/>
    </row>
    <row r="44" spans="1:12" ht="23.25" customHeight="1">
      <c r="A44" s="133"/>
      <c r="B44" s="213"/>
      <c r="C44" s="91" t="s">
        <v>181</v>
      </c>
      <c r="D44" s="265"/>
      <c r="E44" s="265"/>
      <c r="F44" s="147">
        <v>22222</v>
      </c>
      <c r="G44" s="216"/>
      <c r="H44" s="147">
        <v>22222</v>
      </c>
      <c r="I44" s="216"/>
      <c r="J44" s="147">
        <v>22222</v>
      </c>
      <c r="K44" s="216"/>
      <c r="L44" s="147">
        <v>22222</v>
      </c>
    </row>
    <row r="45" spans="1:12" ht="23.25" customHeight="1">
      <c r="A45" s="81" t="s">
        <v>182</v>
      </c>
      <c r="B45" s="213"/>
      <c r="C45" s="91" t="s">
        <v>183</v>
      </c>
      <c r="D45" s="265"/>
      <c r="E45" s="265"/>
      <c r="F45" s="49">
        <v>123</v>
      </c>
      <c r="G45" s="216"/>
      <c r="H45" s="49">
        <v>123</v>
      </c>
      <c r="I45" s="216"/>
      <c r="J45" s="49">
        <v>123</v>
      </c>
      <c r="K45" s="216"/>
      <c r="L45" s="49">
        <v>123</v>
      </c>
    </row>
    <row r="46" spans="1:12" ht="22" customHeight="1">
      <c r="A46" s="80" t="s">
        <v>74</v>
      </c>
      <c r="B46" s="213"/>
      <c r="C46" s="12" t="s">
        <v>184</v>
      </c>
      <c r="D46" s="265"/>
      <c r="E46" s="265"/>
      <c r="F46" s="212">
        <v>22222</v>
      </c>
      <c r="G46" s="4"/>
      <c r="H46" s="14">
        <v>22222</v>
      </c>
      <c r="I46" s="4"/>
      <c r="J46" s="212">
        <v>22222</v>
      </c>
      <c r="K46" s="4"/>
      <c r="L46" s="212">
        <v>22222</v>
      </c>
    </row>
    <row r="47" spans="1:12" ht="21.75" customHeight="1">
      <c r="A47" s="80" t="s">
        <v>76</v>
      </c>
      <c r="B47" s="213"/>
      <c r="C47" s="46" t="s">
        <v>185</v>
      </c>
      <c r="D47" s="265">
        <v>14</v>
      </c>
      <c r="E47" s="265"/>
      <c r="F47" s="47">
        <v>123</v>
      </c>
      <c r="G47" s="122"/>
      <c r="H47" s="47">
        <v>123</v>
      </c>
      <c r="I47" s="122"/>
      <c r="J47" s="47">
        <v>123</v>
      </c>
      <c r="K47" s="122"/>
      <c r="L47" s="47">
        <v>123</v>
      </c>
    </row>
    <row r="48" spans="1:12" ht="21.75" customHeight="1">
      <c r="A48" s="80" t="s">
        <v>74</v>
      </c>
      <c r="B48" s="213"/>
      <c r="C48" s="12" t="s">
        <v>186</v>
      </c>
      <c r="D48" s="265"/>
      <c r="E48" s="265"/>
      <c r="F48" s="155">
        <v>22222</v>
      </c>
      <c r="G48" s="30"/>
      <c r="H48" s="155">
        <v>22222</v>
      </c>
      <c r="I48" s="30"/>
      <c r="J48" s="155">
        <v>22222</v>
      </c>
      <c r="K48" s="30"/>
      <c r="L48" s="155">
        <v>22222</v>
      </c>
    </row>
    <row r="49" spans="1:13" ht="21.75" customHeight="1">
      <c r="A49" s="166" t="s">
        <v>240</v>
      </c>
      <c r="B49" s="213"/>
      <c r="C49" s="46" t="s">
        <v>188</v>
      </c>
      <c r="D49" s="265">
        <v>12</v>
      </c>
      <c r="E49" s="265"/>
      <c r="F49" s="154">
        <v>0</v>
      </c>
      <c r="G49" s="216"/>
      <c r="H49" s="47">
        <v>-123</v>
      </c>
      <c r="I49" s="216"/>
      <c r="J49" s="154">
        <v>0</v>
      </c>
      <c r="K49" s="216"/>
      <c r="L49" s="49">
        <v>-123</v>
      </c>
      <c r="M49" s="213"/>
    </row>
    <row r="50" spans="1:13" ht="21.75" customHeight="1">
      <c r="A50" s="80" t="s">
        <v>78</v>
      </c>
      <c r="B50" s="213"/>
      <c r="C50" s="12" t="s">
        <v>241</v>
      </c>
      <c r="D50" s="265"/>
      <c r="E50" s="265"/>
      <c r="F50" s="27">
        <v>22222</v>
      </c>
      <c r="G50" s="30"/>
      <c r="H50" s="27">
        <v>22222</v>
      </c>
      <c r="I50" s="30"/>
      <c r="J50" s="27">
        <v>22222</v>
      </c>
      <c r="K50" s="30"/>
      <c r="L50" s="27">
        <v>22222</v>
      </c>
      <c r="M50" s="213"/>
    </row>
    <row r="51" spans="1:13" ht="4.5" customHeight="1">
      <c r="B51" s="213"/>
      <c r="C51" s="12"/>
      <c r="D51" s="265"/>
      <c r="E51" s="265"/>
      <c r="F51" s="28"/>
      <c r="G51" s="30"/>
      <c r="H51" s="28"/>
      <c r="I51" s="30"/>
      <c r="J51" s="28"/>
      <c r="K51" s="30"/>
      <c r="L51" s="28"/>
      <c r="M51" s="213"/>
    </row>
    <row r="52" spans="1:13" ht="9.65" customHeight="1" thickBot="1">
      <c r="B52" s="213"/>
      <c r="C52" s="12"/>
      <c r="D52" s="265"/>
      <c r="E52" s="265"/>
      <c r="F52" s="28"/>
      <c r="G52" s="30"/>
      <c r="H52" s="28"/>
      <c r="I52" s="30"/>
      <c r="J52" s="28"/>
      <c r="K52" s="30"/>
      <c r="L52" s="28"/>
      <c r="M52" s="213"/>
    </row>
    <row r="53" spans="1:13" ht="21.5">
      <c r="A53" s="102"/>
      <c r="B53" s="103"/>
      <c r="C53" s="351" t="s">
        <v>242</v>
      </c>
      <c r="D53" s="351"/>
      <c r="E53" s="351"/>
      <c r="F53" s="351"/>
      <c r="G53" s="351"/>
      <c r="H53" s="351"/>
      <c r="I53" s="351"/>
      <c r="J53" s="351"/>
      <c r="K53" s="351"/>
      <c r="L53" s="352"/>
      <c r="M53" s="74"/>
    </row>
    <row r="54" spans="1:13" ht="21.5">
      <c r="A54" s="167"/>
      <c r="B54" s="29"/>
      <c r="C54" s="353" t="s">
        <v>243</v>
      </c>
      <c r="D54" s="353"/>
      <c r="E54" s="353"/>
      <c r="F54" s="353"/>
      <c r="G54" s="353"/>
      <c r="H54" s="353"/>
      <c r="I54" s="353"/>
      <c r="J54" s="353"/>
      <c r="K54" s="353"/>
      <c r="L54" s="354"/>
      <c r="M54" s="74"/>
    </row>
    <row r="55" spans="1:13" ht="22.5" customHeight="1" thickBot="1">
      <c r="A55" s="168"/>
      <c r="B55" s="105"/>
      <c r="C55" s="137" t="s">
        <v>192</v>
      </c>
      <c r="D55" s="124"/>
      <c r="E55" s="124"/>
      <c r="F55" s="124"/>
      <c r="G55" s="124"/>
      <c r="H55" s="124"/>
      <c r="I55" s="124"/>
      <c r="J55" s="124"/>
      <c r="K55" s="124"/>
      <c r="L55" s="125"/>
      <c r="M55" s="213"/>
    </row>
    <row r="56" spans="1:13" ht="23.25" customHeight="1">
      <c r="A56" s="86"/>
      <c r="B56" s="213"/>
      <c r="C56" s="12" t="e">
        <f>#REF!</f>
        <v>#REF!</v>
      </c>
      <c r="D56" s="265"/>
      <c r="E56" s="265"/>
      <c r="F56" s="212"/>
      <c r="G56" s="214"/>
      <c r="H56" s="212"/>
      <c r="I56" s="214"/>
      <c r="J56" s="212"/>
      <c r="K56" s="214"/>
      <c r="L56" s="14"/>
      <c r="M56" s="213"/>
    </row>
    <row r="57" spans="1:13" ht="23.25" customHeight="1">
      <c r="A57" s="86"/>
      <c r="B57" s="213"/>
      <c r="C57" s="12" t="s">
        <v>232</v>
      </c>
      <c r="D57" s="1"/>
      <c r="E57" s="1"/>
      <c r="F57" s="266"/>
      <c r="G57" s="266"/>
      <c r="H57" s="266"/>
      <c r="I57" s="266"/>
      <c r="J57" s="266"/>
      <c r="K57" s="266"/>
      <c r="L57" s="59"/>
      <c r="M57" s="213"/>
    </row>
    <row r="58" spans="1:13" ht="20.25" customHeight="1">
      <c r="A58" s="133"/>
      <c r="B58" s="213"/>
      <c r="C58" s="95" t="s">
        <v>234</v>
      </c>
      <c r="D58" s="96"/>
      <c r="E58" s="96"/>
      <c r="F58" s="96"/>
      <c r="G58" s="97"/>
      <c r="H58" s="97"/>
      <c r="I58" s="98"/>
      <c r="J58" s="98"/>
      <c r="K58" s="98"/>
      <c r="L58" s="98"/>
      <c r="M58" s="213"/>
    </row>
    <row r="59" spans="1:13" ht="23.25" customHeight="1">
      <c r="A59" s="87"/>
      <c r="B59" s="213"/>
      <c r="D59" s="1"/>
      <c r="E59" s="1"/>
      <c r="F59" s="341" t="s">
        <v>142</v>
      </c>
      <c r="G59" s="341"/>
      <c r="H59" s="341"/>
      <c r="I59" s="266"/>
      <c r="J59" s="341" t="s">
        <v>143</v>
      </c>
      <c r="K59" s="341"/>
      <c r="L59" s="341"/>
      <c r="M59" s="213"/>
    </row>
    <row r="60" spans="1:13" ht="21.75" customHeight="1">
      <c r="A60" s="86"/>
      <c r="B60" s="213"/>
      <c r="D60" s="1"/>
      <c r="E60" s="1"/>
      <c r="F60" s="342" t="s">
        <v>144</v>
      </c>
      <c r="G60" s="343"/>
      <c r="H60" s="343"/>
      <c r="I60" s="266"/>
      <c r="J60" s="342" t="s">
        <v>144</v>
      </c>
      <c r="K60" s="343"/>
      <c r="L60" s="343"/>
      <c r="M60" s="213"/>
    </row>
    <row r="61" spans="1:13" ht="22">
      <c r="A61" s="86"/>
      <c r="B61" s="213"/>
      <c r="D61" s="1"/>
      <c r="E61" s="1"/>
      <c r="F61" s="342" t="s">
        <v>145</v>
      </c>
      <c r="G61" s="342"/>
      <c r="H61" s="342"/>
      <c r="I61" s="266"/>
      <c r="J61" s="342" t="s">
        <v>145</v>
      </c>
      <c r="K61" s="342"/>
      <c r="L61" s="342"/>
      <c r="M61" s="213"/>
    </row>
    <row r="62" spans="1:13" ht="23.25" customHeight="1">
      <c r="A62" s="80" t="s">
        <v>58</v>
      </c>
      <c r="B62" s="213"/>
      <c r="D62" s="265" t="s">
        <v>7</v>
      </c>
      <c r="E62" s="265"/>
      <c r="F62" s="1">
        <v>2563</v>
      </c>
      <c r="G62" s="1"/>
      <c r="H62" s="1">
        <v>2562</v>
      </c>
      <c r="I62" s="1"/>
      <c r="J62" s="1">
        <v>2563</v>
      </c>
      <c r="K62" s="1"/>
      <c r="L62" s="1">
        <v>2562</v>
      </c>
      <c r="M62" s="213"/>
    </row>
    <row r="63" spans="1:13" ht="15" customHeight="1">
      <c r="B63" s="213"/>
      <c r="D63" s="213"/>
      <c r="E63" s="265"/>
      <c r="F63" s="72"/>
      <c r="G63" s="72"/>
      <c r="H63" s="15" t="s">
        <v>146</v>
      </c>
      <c r="I63" s="267"/>
      <c r="J63" s="267"/>
      <c r="K63" s="267"/>
      <c r="L63" s="15" t="s">
        <v>146</v>
      </c>
      <c r="M63" s="213"/>
    </row>
    <row r="64" spans="1:13" ht="23.25" customHeight="1">
      <c r="A64" s="77"/>
      <c r="B64" s="213"/>
      <c r="C64" s="213"/>
      <c r="D64" s="265"/>
      <c r="E64" s="265"/>
      <c r="F64" s="339" t="s">
        <v>9</v>
      </c>
      <c r="G64" s="339"/>
      <c r="H64" s="339"/>
      <c r="I64" s="339"/>
      <c r="J64" s="339"/>
      <c r="K64" s="339"/>
      <c r="L64" s="339"/>
      <c r="M64" s="213"/>
    </row>
    <row r="65" spans="1:13" ht="21.75" customHeight="1">
      <c r="A65" s="86" t="s">
        <v>78</v>
      </c>
      <c r="B65" s="213"/>
      <c r="C65" s="12" t="s">
        <v>90</v>
      </c>
      <c r="D65" s="265"/>
      <c r="E65" s="265"/>
      <c r="F65" s="122"/>
      <c r="G65" s="216"/>
      <c r="H65" s="122"/>
      <c r="I65" s="216"/>
      <c r="J65" s="122"/>
      <c r="K65" s="216"/>
      <c r="L65" s="122"/>
      <c r="M65" s="213"/>
    </row>
    <row r="66" spans="1:13" ht="21.75" customHeight="1">
      <c r="A66" s="86" t="s">
        <v>91</v>
      </c>
      <c r="B66" s="213"/>
      <c r="C66" s="46" t="s">
        <v>92</v>
      </c>
      <c r="D66" s="265"/>
      <c r="E66" s="265"/>
      <c r="F66" s="149">
        <v>22222</v>
      </c>
      <c r="G66" s="150"/>
      <c r="H66" s="149">
        <v>22222</v>
      </c>
      <c r="I66" s="151"/>
      <c r="J66" s="151">
        <v>123</v>
      </c>
      <c r="K66" s="151"/>
      <c r="L66" s="151">
        <v>123</v>
      </c>
      <c r="M66" s="213"/>
    </row>
    <row r="67" spans="1:13" ht="21.75" customHeight="1">
      <c r="A67" s="86" t="s">
        <v>93</v>
      </c>
      <c r="B67" s="213"/>
      <c r="C67" s="46" t="s">
        <v>94</v>
      </c>
      <c r="D67" s="265"/>
      <c r="E67" s="265"/>
      <c r="F67" s="152">
        <v>123</v>
      </c>
      <c r="G67" s="150"/>
      <c r="H67" s="152">
        <v>123</v>
      </c>
      <c r="I67" s="153"/>
      <c r="J67" s="154">
        <v>0</v>
      </c>
      <c r="K67" s="216"/>
      <c r="L67" s="154">
        <v>0</v>
      </c>
      <c r="M67" s="213"/>
    </row>
    <row r="68" spans="1:13" ht="21.75" customHeight="1" thickBot="1">
      <c r="A68" s="88"/>
      <c r="B68" s="213"/>
      <c r="C68" s="12"/>
      <c r="D68" s="265"/>
      <c r="E68" s="265"/>
      <c r="F68" s="20">
        <v>22222</v>
      </c>
      <c r="G68" s="21"/>
      <c r="H68" s="20">
        <v>22222</v>
      </c>
      <c r="I68" s="21"/>
      <c r="J68" s="22">
        <v>123</v>
      </c>
      <c r="K68" s="21"/>
      <c r="L68" s="22">
        <v>123</v>
      </c>
      <c r="M68" s="213"/>
    </row>
    <row r="69" spans="1:13" ht="4.5" customHeight="1" thickTop="1">
      <c r="B69" s="213"/>
      <c r="C69" s="12"/>
      <c r="D69" s="265"/>
      <c r="E69" s="265"/>
      <c r="F69" s="63"/>
      <c r="G69" s="64"/>
      <c r="H69" s="63"/>
      <c r="I69" s="64"/>
      <c r="J69" s="64"/>
      <c r="K69" s="64"/>
      <c r="L69" s="64"/>
      <c r="M69" s="213"/>
    </row>
    <row r="70" spans="1:13" ht="20.25" customHeight="1">
      <c r="A70" s="133" t="s">
        <v>98</v>
      </c>
      <c r="B70" s="213"/>
      <c r="C70" s="12" t="s">
        <v>224</v>
      </c>
      <c r="D70" s="265"/>
      <c r="E70" s="265"/>
      <c r="F70" s="63"/>
      <c r="G70" s="65"/>
      <c r="H70" s="63"/>
      <c r="I70" s="65"/>
      <c r="J70" s="64"/>
      <c r="K70" s="65"/>
      <c r="L70" s="64"/>
      <c r="M70" s="213"/>
    </row>
    <row r="71" spans="1:13" ht="22" thickBot="1">
      <c r="A71" s="133" t="s">
        <v>225</v>
      </c>
      <c r="B71" s="213"/>
      <c r="C71" s="46" t="s">
        <v>226</v>
      </c>
      <c r="D71" s="213"/>
      <c r="E71" s="265"/>
      <c r="F71" s="56">
        <v>4.4400000000000004</v>
      </c>
      <c r="G71" s="216"/>
      <c r="H71" s="56">
        <v>4.4400000000000004</v>
      </c>
      <c r="I71" s="216"/>
      <c r="J71" s="56">
        <v>4.4400000000000004</v>
      </c>
      <c r="K71" s="216"/>
      <c r="L71" s="56">
        <v>4.4400000000000004</v>
      </c>
      <c r="M71" s="213"/>
    </row>
    <row r="72" spans="1:13" ht="20.25" customHeight="1" thickTop="1" thickBot="1">
      <c r="A72" s="133" t="s">
        <v>227</v>
      </c>
      <c r="B72" s="213"/>
      <c r="C72" s="46" t="s">
        <v>228</v>
      </c>
      <c r="D72" s="265"/>
      <c r="E72" s="265"/>
      <c r="F72" s="56">
        <v>2.2200000000000002</v>
      </c>
      <c r="G72" s="216"/>
      <c r="H72" s="56">
        <v>2.2200000000000002</v>
      </c>
      <c r="I72" s="216"/>
      <c r="J72" s="56">
        <v>2.2200000000000002</v>
      </c>
      <c r="K72" s="216"/>
      <c r="L72" s="56">
        <v>2.2200000000000002</v>
      </c>
      <c r="M72" s="213"/>
    </row>
    <row r="73" spans="1:13" ht="4.5" customHeight="1" thickTop="1">
      <c r="A73" s="133"/>
      <c r="B73" s="213"/>
      <c r="C73" s="17"/>
      <c r="D73" s="265"/>
      <c r="E73" s="265"/>
      <c r="F73" s="122"/>
      <c r="G73" s="216"/>
      <c r="H73" s="122"/>
      <c r="I73" s="216"/>
      <c r="J73" s="122"/>
      <c r="K73" s="216"/>
      <c r="L73" s="122"/>
      <c r="M73" s="213"/>
    </row>
    <row r="74" spans="1:13" ht="22">
      <c r="A74" s="133" t="s">
        <v>98</v>
      </c>
      <c r="B74" s="213"/>
      <c r="C74" s="12" t="s">
        <v>229</v>
      </c>
      <c r="D74" s="265"/>
      <c r="E74" s="265"/>
      <c r="F74" s="3"/>
      <c r="G74" s="4"/>
      <c r="H74" s="3"/>
      <c r="I74" s="4"/>
      <c r="J74" s="3"/>
      <c r="K74" s="4"/>
      <c r="L74" s="3"/>
      <c r="M74" s="213"/>
    </row>
    <row r="75" spans="1:13" ht="22" thickBot="1">
      <c r="A75" s="133" t="s">
        <v>225</v>
      </c>
      <c r="B75" s="213"/>
      <c r="C75" s="46" t="s">
        <v>226</v>
      </c>
      <c r="D75" s="213"/>
      <c r="E75" s="265"/>
      <c r="F75" s="56">
        <v>4.4400000000000004</v>
      </c>
      <c r="G75" s="216"/>
      <c r="H75" s="56">
        <v>4.4400000000000004</v>
      </c>
      <c r="I75" s="216"/>
      <c r="J75" s="56">
        <v>4.4400000000000004</v>
      </c>
      <c r="K75" s="216"/>
      <c r="L75" s="56">
        <v>4.4400000000000004</v>
      </c>
      <c r="M75" s="213"/>
    </row>
    <row r="76" spans="1:13" ht="22.5" thickTop="1" thickBot="1">
      <c r="A76" s="133" t="s">
        <v>227</v>
      </c>
      <c r="B76" s="213"/>
      <c r="C76" s="46" t="s">
        <v>228</v>
      </c>
      <c r="D76" s="265"/>
      <c r="E76" s="265"/>
      <c r="F76" s="56">
        <v>2.2200000000000002</v>
      </c>
      <c r="G76" s="216"/>
      <c r="H76" s="56">
        <v>2.2200000000000002</v>
      </c>
      <c r="I76" s="216"/>
      <c r="J76" s="56">
        <v>2.2200000000000002</v>
      </c>
      <c r="K76" s="216"/>
      <c r="L76" s="56">
        <v>2.2200000000000002</v>
      </c>
      <c r="M76" s="213"/>
    </row>
    <row r="77" spans="1:13" ht="4.5" customHeight="1" thickTop="1">
      <c r="A77" s="133"/>
      <c r="B77" s="213"/>
      <c r="D77" s="265"/>
      <c r="E77" s="265"/>
      <c r="F77" s="122"/>
      <c r="G77" s="216"/>
      <c r="H77" s="122"/>
      <c r="I77" s="216"/>
      <c r="J77" s="122"/>
      <c r="K77" s="216"/>
      <c r="L77" s="122"/>
      <c r="M77" s="213"/>
    </row>
    <row r="78" spans="1:13" ht="19.5" customHeight="1" thickBot="1">
      <c r="A78" s="133"/>
      <c r="B78" s="213"/>
      <c r="D78" s="265"/>
      <c r="E78" s="265"/>
      <c r="F78" s="122"/>
      <c r="G78" s="216"/>
      <c r="H78" s="122"/>
      <c r="I78" s="216"/>
      <c r="J78" s="122"/>
      <c r="K78" s="216"/>
      <c r="L78" s="122"/>
      <c r="M78" s="213"/>
    </row>
    <row r="79" spans="1:13" ht="21.5">
      <c r="A79" s="102"/>
      <c r="B79" s="103"/>
      <c r="C79" s="351" t="s">
        <v>244</v>
      </c>
      <c r="D79" s="351"/>
      <c r="E79" s="351"/>
      <c r="F79" s="351"/>
      <c r="G79" s="351"/>
      <c r="H79" s="351"/>
      <c r="I79" s="351"/>
      <c r="J79" s="351"/>
      <c r="K79" s="351"/>
      <c r="L79" s="352"/>
      <c r="M79" s="74"/>
    </row>
    <row r="80" spans="1:13" ht="22.5" customHeight="1" thickBot="1">
      <c r="A80" s="123"/>
      <c r="B80" s="105"/>
      <c r="C80" s="137" t="s">
        <v>245</v>
      </c>
      <c r="D80" s="124"/>
      <c r="E80" s="124"/>
      <c r="F80" s="124"/>
      <c r="G80" s="124"/>
      <c r="H80" s="124"/>
      <c r="I80" s="124"/>
      <c r="J80" s="124"/>
      <c r="K80" s="124"/>
      <c r="L80" s="125"/>
      <c r="M80" s="213"/>
    </row>
    <row r="81" spans="1:12" ht="23.25" customHeight="1">
      <c r="B81" s="213"/>
      <c r="C81" s="12" t="e">
        <f>#REF!</f>
        <v>#REF!</v>
      </c>
      <c r="D81" s="265"/>
      <c r="E81" s="265"/>
      <c r="F81" s="212"/>
      <c r="G81" s="214"/>
      <c r="H81" s="212"/>
      <c r="I81" s="214"/>
      <c r="J81" s="212"/>
      <c r="K81" s="214"/>
      <c r="L81" s="14"/>
    </row>
    <row r="82" spans="1:12" ht="23.25" customHeight="1">
      <c r="B82" s="213"/>
      <c r="C82" s="12" t="s">
        <v>193</v>
      </c>
      <c r="D82" s="1"/>
      <c r="E82" s="1"/>
      <c r="F82" s="266"/>
      <c r="G82" s="266"/>
      <c r="H82" s="266"/>
      <c r="I82" s="266"/>
      <c r="J82" s="266"/>
      <c r="K82" s="266"/>
      <c r="L82" s="266"/>
    </row>
    <row r="83" spans="1:12" ht="23">
      <c r="B83" s="213"/>
      <c r="C83" s="95" t="s">
        <v>234</v>
      </c>
      <c r="D83" s="100"/>
      <c r="E83" s="100"/>
      <c r="F83" s="100"/>
      <c r="G83" s="5"/>
      <c r="H83" s="5"/>
      <c r="I83" s="266"/>
      <c r="J83" s="266"/>
      <c r="K83" s="266"/>
      <c r="L83" s="266"/>
    </row>
    <row r="84" spans="1:12" ht="23.25" customHeight="1">
      <c r="B84" s="213"/>
      <c r="D84" s="1"/>
      <c r="E84" s="1"/>
      <c r="F84" s="341" t="s">
        <v>142</v>
      </c>
      <c r="G84" s="341"/>
      <c r="H84" s="341"/>
      <c r="I84" s="266"/>
      <c r="J84" s="341" t="s">
        <v>143</v>
      </c>
      <c r="K84" s="341"/>
      <c r="L84" s="341"/>
    </row>
    <row r="85" spans="1:12" ht="21.75" customHeight="1">
      <c r="B85" s="213"/>
      <c r="D85" s="1"/>
      <c r="E85" s="1"/>
      <c r="F85" s="342" t="s">
        <v>144</v>
      </c>
      <c r="G85" s="343"/>
      <c r="H85" s="343"/>
      <c r="I85" s="266"/>
      <c r="J85" s="342" t="s">
        <v>144</v>
      </c>
      <c r="K85" s="343"/>
      <c r="L85" s="343"/>
    </row>
    <row r="86" spans="1:12" ht="22">
      <c r="B86" s="213"/>
      <c r="D86" s="1"/>
      <c r="E86" s="1"/>
      <c r="F86" s="342" t="s">
        <v>145</v>
      </c>
      <c r="G86" s="342"/>
      <c r="H86" s="342"/>
      <c r="I86" s="266"/>
      <c r="J86" s="342" t="s">
        <v>145</v>
      </c>
      <c r="K86" s="342"/>
      <c r="L86" s="342"/>
    </row>
    <row r="87" spans="1:12" ht="23.25" customHeight="1">
      <c r="A87" s="75" t="s">
        <v>58</v>
      </c>
      <c r="B87" s="213"/>
      <c r="D87" s="265" t="s">
        <v>7</v>
      </c>
      <c r="E87" s="265"/>
      <c r="F87" s="1">
        <v>2563</v>
      </c>
      <c r="G87" s="1"/>
      <c r="H87" s="1">
        <v>2562</v>
      </c>
      <c r="I87" s="1"/>
      <c r="J87" s="1">
        <v>2563</v>
      </c>
      <c r="K87" s="1"/>
      <c r="L87" s="1">
        <v>2562</v>
      </c>
    </row>
    <row r="88" spans="1:12" ht="23.25" customHeight="1">
      <c r="B88" s="213"/>
      <c r="D88" s="213"/>
      <c r="E88" s="265"/>
      <c r="F88" s="1"/>
      <c r="G88" s="1"/>
      <c r="H88" s="15" t="s">
        <v>146</v>
      </c>
      <c r="I88" s="1"/>
      <c r="J88" s="1"/>
      <c r="K88" s="1"/>
      <c r="L88" s="15" t="s">
        <v>146</v>
      </c>
    </row>
    <row r="89" spans="1:12" ht="23.25" customHeight="1">
      <c r="B89" s="213"/>
      <c r="D89" s="265"/>
      <c r="E89" s="265"/>
      <c r="F89" s="339" t="s">
        <v>9</v>
      </c>
      <c r="G89" s="339"/>
      <c r="H89" s="339"/>
      <c r="I89" s="339"/>
      <c r="J89" s="339"/>
      <c r="K89" s="339"/>
      <c r="L89" s="339"/>
    </row>
    <row r="90" spans="1:12" ht="23.25" customHeight="1">
      <c r="A90" s="89"/>
      <c r="B90" s="213"/>
      <c r="C90" s="12" t="s">
        <v>246</v>
      </c>
      <c r="D90" s="265"/>
      <c r="E90" s="265"/>
      <c r="F90" s="28">
        <v>22222</v>
      </c>
      <c r="G90" s="4"/>
      <c r="H90" s="28">
        <v>22222</v>
      </c>
      <c r="I90" s="4"/>
      <c r="J90" s="28">
        <v>22222</v>
      </c>
      <c r="K90" s="4"/>
      <c r="L90" s="28">
        <v>22222</v>
      </c>
    </row>
    <row r="91" spans="1:12" ht="23.25" customHeight="1">
      <c r="A91" s="89"/>
      <c r="B91" s="213"/>
      <c r="C91" s="12"/>
      <c r="D91" s="265"/>
      <c r="E91" s="265"/>
      <c r="F91" s="3"/>
      <c r="G91" s="30"/>
      <c r="H91" s="3"/>
      <c r="I91" s="30"/>
      <c r="J91" s="3"/>
      <c r="K91" s="30"/>
      <c r="L91" s="3"/>
    </row>
    <row r="92" spans="1:12" ht="23.25" customHeight="1">
      <c r="A92" s="80" t="s">
        <v>80</v>
      </c>
      <c r="B92" s="213"/>
      <c r="C92" s="12" t="s">
        <v>247</v>
      </c>
      <c r="D92" s="265"/>
      <c r="E92" s="265"/>
      <c r="F92" s="3"/>
      <c r="G92" s="4"/>
      <c r="H92" s="3"/>
      <c r="I92" s="4"/>
      <c r="J92" s="3"/>
      <c r="K92" s="4"/>
      <c r="L92" s="3"/>
    </row>
    <row r="93" spans="1:12" ht="21" customHeight="1">
      <c r="A93" s="80" t="s">
        <v>81</v>
      </c>
      <c r="B93" s="213"/>
      <c r="C93" s="11" t="s">
        <v>82</v>
      </c>
      <c r="D93" s="265"/>
      <c r="E93" s="265"/>
      <c r="F93" s="25"/>
      <c r="G93" s="213"/>
      <c r="H93" s="25"/>
      <c r="I93" s="213"/>
      <c r="J93" s="25"/>
      <c r="K93" s="213"/>
      <c r="L93" s="25"/>
    </row>
    <row r="94" spans="1:12" ht="21" customHeight="1">
      <c r="A94" s="80" t="s">
        <v>195</v>
      </c>
      <c r="B94" s="213"/>
      <c r="C94" s="45" t="s">
        <v>196</v>
      </c>
      <c r="D94" s="265"/>
      <c r="E94" s="265"/>
      <c r="F94" s="216">
        <v>123</v>
      </c>
      <c r="G94" s="216"/>
      <c r="H94" s="216">
        <v>123</v>
      </c>
      <c r="I94" s="216"/>
      <c r="J94" s="216">
        <v>123</v>
      </c>
      <c r="K94" s="216"/>
      <c r="L94" s="216">
        <v>123</v>
      </c>
    </row>
    <row r="95" spans="1:12" ht="21" customHeight="1">
      <c r="A95" s="80" t="s">
        <v>83</v>
      </c>
      <c r="B95" s="213"/>
      <c r="C95" s="91" t="s">
        <v>197</v>
      </c>
      <c r="D95" s="265"/>
      <c r="E95" s="265"/>
      <c r="F95" s="147">
        <v>22222</v>
      </c>
      <c r="G95" s="216"/>
      <c r="H95" s="147">
        <v>22222</v>
      </c>
      <c r="I95" s="216"/>
      <c r="J95" s="147">
        <v>22222</v>
      </c>
      <c r="K95" s="216"/>
      <c r="L95" s="147">
        <v>22222</v>
      </c>
    </row>
    <row r="96" spans="1:12" ht="21.65" customHeight="1">
      <c r="A96" s="350" t="s">
        <v>198</v>
      </c>
      <c r="B96" s="213"/>
      <c r="C96" s="91" t="s">
        <v>199</v>
      </c>
      <c r="D96" s="265"/>
      <c r="E96" s="265"/>
      <c r="F96" s="126"/>
      <c r="G96" s="216"/>
      <c r="H96" s="126"/>
      <c r="I96" s="216"/>
      <c r="J96" s="126"/>
      <c r="K96" s="216"/>
      <c r="L96" s="126"/>
    </row>
    <row r="97" spans="1:12" ht="21.65" customHeight="1">
      <c r="A97" s="350"/>
      <c r="B97" s="213"/>
      <c r="C97" s="91" t="s">
        <v>200</v>
      </c>
      <c r="D97" s="265"/>
      <c r="E97" s="265"/>
      <c r="F97" s="216">
        <v>123</v>
      </c>
      <c r="G97" s="216"/>
      <c r="H97" s="216">
        <v>123</v>
      </c>
      <c r="I97" s="216"/>
      <c r="J97" s="216">
        <v>123</v>
      </c>
      <c r="K97" s="216"/>
      <c r="L97" s="216">
        <v>123</v>
      </c>
    </row>
    <row r="98" spans="1:12" ht="21" customHeight="1">
      <c r="A98" s="140" t="s">
        <v>201</v>
      </c>
      <c r="B98" s="213"/>
      <c r="C98" s="91" t="s">
        <v>202</v>
      </c>
      <c r="D98" s="265"/>
      <c r="E98" s="265"/>
      <c r="F98" s="147">
        <v>22222</v>
      </c>
      <c r="G98" s="216"/>
      <c r="H98" s="147">
        <v>22222</v>
      </c>
      <c r="I98" s="216"/>
      <c r="J98" s="147">
        <v>22222</v>
      </c>
      <c r="K98" s="216"/>
      <c r="L98" s="147">
        <v>22222</v>
      </c>
    </row>
    <row r="99" spans="1:12" ht="21" customHeight="1">
      <c r="A99" s="80" t="s">
        <v>171</v>
      </c>
      <c r="B99" s="213"/>
      <c r="C99" s="91" t="s">
        <v>203</v>
      </c>
      <c r="D99" s="213"/>
      <c r="E99" s="265"/>
      <c r="F99" s="147"/>
      <c r="G99" s="216"/>
      <c r="H99" s="147"/>
      <c r="I99" s="216"/>
      <c r="J99" s="148"/>
      <c r="K99" s="122"/>
      <c r="L99" s="148"/>
    </row>
    <row r="100" spans="1:12" ht="21" customHeight="1">
      <c r="A100" s="80"/>
      <c r="B100" s="213"/>
      <c r="C100" s="91" t="s">
        <v>204</v>
      </c>
      <c r="D100" s="265" t="s">
        <v>174</v>
      </c>
      <c r="E100" s="265"/>
      <c r="F100" s="216">
        <v>123</v>
      </c>
      <c r="G100" s="216"/>
      <c r="H100" s="216">
        <v>123</v>
      </c>
      <c r="I100" s="216"/>
      <c r="J100" s="216">
        <v>123</v>
      </c>
      <c r="K100" s="216"/>
      <c r="L100" s="216">
        <v>123</v>
      </c>
    </row>
    <row r="101" spans="1:12" ht="21" customHeight="1">
      <c r="A101" s="80"/>
      <c r="B101" s="213"/>
      <c r="C101" s="132" t="s">
        <v>205</v>
      </c>
      <c r="D101" s="265"/>
      <c r="E101" s="265"/>
      <c r="F101" s="147">
        <v>22222</v>
      </c>
      <c r="G101" s="216"/>
      <c r="H101" s="147">
        <v>22222</v>
      </c>
      <c r="I101" s="216"/>
      <c r="J101" s="147">
        <v>22222</v>
      </c>
      <c r="K101" s="216"/>
      <c r="L101" s="147">
        <v>22222</v>
      </c>
    </row>
    <row r="102" spans="1:12" ht="21" customHeight="1">
      <c r="A102" s="80" t="s">
        <v>84</v>
      </c>
      <c r="B102" s="213"/>
      <c r="C102" s="45" t="s">
        <v>248</v>
      </c>
      <c r="D102" s="265"/>
      <c r="E102" s="265"/>
      <c r="F102" s="216">
        <v>123</v>
      </c>
      <c r="G102" s="216"/>
      <c r="H102" s="216">
        <v>123</v>
      </c>
      <c r="I102" s="216"/>
      <c r="J102" s="216">
        <v>123</v>
      </c>
      <c r="K102" s="216"/>
      <c r="L102" s="216">
        <v>123</v>
      </c>
    </row>
    <row r="103" spans="1:12" ht="21" customHeight="1">
      <c r="A103" s="133"/>
      <c r="B103" s="213"/>
      <c r="C103" s="12" t="s">
        <v>86</v>
      </c>
      <c r="D103" s="265"/>
      <c r="E103" s="265"/>
      <c r="F103" s="27">
        <v>22222</v>
      </c>
      <c r="G103" s="4"/>
      <c r="H103" s="27">
        <v>22222</v>
      </c>
      <c r="I103" s="4"/>
      <c r="J103" s="27">
        <v>22222</v>
      </c>
      <c r="K103" s="4"/>
      <c r="L103" s="27">
        <v>22222</v>
      </c>
    </row>
    <row r="104" spans="1:12" ht="21" customHeight="1">
      <c r="A104" s="133"/>
      <c r="B104" s="213"/>
      <c r="C104" s="12"/>
      <c r="D104" s="265"/>
      <c r="E104" s="265"/>
      <c r="F104" s="3"/>
      <c r="G104" s="4"/>
      <c r="H104" s="3"/>
      <c r="I104" s="4"/>
      <c r="J104" s="3"/>
      <c r="K104" s="4"/>
      <c r="L104" s="3"/>
    </row>
    <row r="105" spans="1:12" ht="22">
      <c r="A105" s="80" t="s">
        <v>207</v>
      </c>
      <c r="B105" s="213"/>
      <c r="C105" s="11" t="s">
        <v>208</v>
      </c>
      <c r="D105" s="265"/>
      <c r="E105" s="265"/>
      <c r="F105" s="3"/>
      <c r="G105" s="4"/>
      <c r="H105" s="3"/>
      <c r="I105" s="4"/>
      <c r="J105" s="3"/>
      <c r="K105" s="4"/>
      <c r="L105" s="3"/>
    </row>
    <row r="106" spans="1:12" ht="22">
      <c r="A106" s="80"/>
      <c r="B106" s="213"/>
      <c r="C106" s="132" t="s">
        <v>209</v>
      </c>
      <c r="D106" s="265"/>
      <c r="E106" s="265"/>
      <c r="F106" s="3"/>
      <c r="G106" s="4"/>
      <c r="H106" s="3"/>
      <c r="I106" s="4"/>
      <c r="J106" s="3"/>
      <c r="K106" s="4"/>
      <c r="L106" s="3"/>
    </row>
    <row r="107" spans="1:12" ht="21.5">
      <c r="A107" s="80"/>
      <c r="B107" s="213"/>
      <c r="C107" s="132" t="s">
        <v>210</v>
      </c>
      <c r="D107" s="265"/>
      <c r="E107" s="265"/>
      <c r="F107" s="216">
        <v>123</v>
      </c>
      <c r="G107" s="216"/>
      <c r="H107" s="216">
        <v>123</v>
      </c>
      <c r="I107" s="216"/>
      <c r="J107" s="216">
        <v>123</v>
      </c>
      <c r="K107" s="216"/>
      <c r="L107" s="216">
        <v>123</v>
      </c>
    </row>
    <row r="108" spans="1:12" ht="21.5">
      <c r="A108" s="133" t="s">
        <v>74</v>
      </c>
      <c r="B108" s="213"/>
      <c r="C108" s="90" t="s">
        <v>211</v>
      </c>
      <c r="D108" s="265">
        <v>10</v>
      </c>
      <c r="E108" s="265"/>
      <c r="F108" s="147">
        <v>22222</v>
      </c>
      <c r="G108" s="216"/>
      <c r="H108" s="147">
        <v>22222</v>
      </c>
      <c r="I108" s="216"/>
      <c r="J108" s="147">
        <v>22222</v>
      </c>
      <c r="K108" s="216"/>
      <c r="L108" s="147">
        <v>22222</v>
      </c>
    </row>
    <row r="109" spans="1:12" ht="21.5">
      <c r="A109" s="133" t="s">
        <v>74</v>
      </c>
      <c r="B109" s="213"/>
      <c r="C109" s="46" t="s">
        <v>212</v>
      </c>
      <c r="D109" s="265"/>
      <c r="E109" s="265"/>
      <c r="F109" s="216">
        <v>123</v>
      </c>
      <c r="G109" s="216"/>
      <c r="H109" s="216">
        <v>123</v>
      </c>
      <c r="I109" s="216"/>
      <c r="J109" s="216">
        <v>123</v>
      </c>
      <c r="K109" s="216"/>
      <c r="L109" s="216">
        <v>123</v>
      </c>
    </row>
    <row r="110" spans="1:12" ht="21.5">
      <c r="A110" s="133" t="s">
        <v>213</v>
      </c>
      <c r="B110" s="213"/>
      <c r="C110" s="132" t="s">
        <v>214</v>
      </c>
      <c r="D110" s="265"/>
      <c r="E110" s="265"/>
      <c r="F110" s="216"/>
      <c r="G110" s="216"/>
      <c r="H110" s="216"/>
      <c r="I110" s="216"/>
      <c r="J110" s="216"/>
      <c r="K110" s="216"/>
      <c r="L110" s="216"/>
    </row>
    <row r="111" spans="1:12" ht="21.5">
      <c r="A111" s="133"/>
      <c r="B111" s="213"/>
      <c r="C111" s="132" t="s">
        <v>215</v>
      </c>
      <c r="D111" s="265"/>
      <c r="E111" s="265"/>
      <c r="F111" s="147">
        <v>22222</v>
      </c>
      <c r="G111" s="216"/>
      <c r="H111" s="147">
        <v>22222</v>
      </c>
      <c r="I111" s="216"/>
      <c r="J111" s="147">
        <v>22222</v>
      </c>
      <c r="K111" s="216"/>
      <c r="L111" s="147">
        <v>22222</v>
      </c>
    </row>
    <row r="112" spans="1:12" ht="21.5">
      <c r="A112" s="133" t="s">
        <v>213</v>
      </c>
      <c r="B112" s="213"/>
      <c r="C112" s="132" t="s">
        <v>216</v>
      </c>
      <c r="D112" s="265"/>
      <c r="E112" s="265"/>
      <c r="F112" s="147"/>
      <c r="G112" s="216"/>
      <c r="H112" s="147"/>
      <c r="I112" s="216"/>
      <c r="J112" s="147"/>
      <c r="K112" s="216"/>
      <c r="L112" s="147"/>
    </row>
    <row r="113" spans="1:12" ht="21.5">
      <c r="A113" s="133"/>
      <c r="B113" s="213"/>
      <c r="C113" s="132" t="s">
        <v>217</v>
      </c>
      <c r="D113" s="265"/>
      <c r="E113" s="265"/>
      <c r="F113" s="216">
        <v>123</v>
      </c>
      <c r="G113" s="216"/>
      <c r="H113" s="216">
        <v>123</v>
      </c>
      <c r="I113" s="216"/>
      <c r="J113" s="216">
        <v>123</v>
      </c>
      <c r="K113" s="216"/>
      <c r="L113" s="216">
        <v>123</v>
      </c>
    </row>
    <row r="114" spans="1:12" ht="21.5">
      <c r="A114" s="133" t="s">
        <v>171</v>
      </c>
      <c r="B114" s="213"/>
      <c r="C114" s="91" t="s">
        <v>203</v>
      </c>
      <c r="D114" s="265"/>
      <c r="E114" s="265"/>
      <c r="F114" s="147"/>
      <c r="G114" s="216"/>
      <c r="H114" s="147"/>
      <c r="I114" s="216"/>
      <c r="J114" s="148"/>
      <c r="K114" s="122"/>
      <c r="L114" s="148"/>
    </row>
    <row r="115" spans="1:12" ht="21" customHeight="1">
      <c r="A115" s="133"/>
      <c r="B115" s="213"/>
      <c r="C115" s="91" t="s">
        <v>204</v>
      </c>
      <c r="D115" s="265" t="s">
        <v>174</v>
      </c>
      <c r="E115" s="265"/>
      <c r="F115" s="147">
        <v>22222</v>
      </c>
      <c r="G115" s="216"/>
      <c r="H115" s="147">
        <v>22222</v>
      </c>
      <c r="I115" s="216"/>
      <c r="J115" s="147">
        <v>22222</v>
      </c>
      <c r="K115" s="216"/>
      <c r="L115" s="147">
        <v>22222</v>
      </c>
    </row>
    <row r="116" spans="1:12" ht="21" customHeight="1">
      <c r="A116" s="133"/>
      <c r="B116" s="213"/>
      <c r="C116" s="132" t="s">
        <v>205</v>
      </c>
      <c r="D116" s="265"/>
      <c r="E116" s="265"/>
      <c r="F116" s="216">
        <v>123</v>
      </c>
      <c r="G116" s="216"/>
      <c r="H116" s="216">
        <v>123</v>
      </c>
      <c r="I116" s="216"/>
      <c r="J116" s="216">
        <v>123</v>
      </c>
      <c r="K116" s="216"/>
      <c r="L116" s="216">
        <v>123</v>
      </c>
    </row>
    <row r="117" spans="1:12" ht="21" customHeight="1">
      <c r="A117" s="133" t="s">
        <v>84</v>
      </c>
      <c r="B117" s="213"/>
      <c r="C117" s="46" t="s">
        <v>249</v>
      </c>
      <c r="D117" s="265"/>
      <c r="E117" s="265"/>
      <c r="F117" s="216">
        <v>123</v>
      </c>
      <c r="G117" s="216"/>
      <c r="H117" s="216">
        <v>123</v>
      </c>
      <c r="I117" s="216"/>
      <c r="J117" s="216">
        <v>123</v>
      </c>
      <c r="K117" s="216"/>
      <c r="L117" s="216">
        <v>123</v>
      </c>
    </row>
    <row r="118" spans="1:12" ht="21" customHeight="1">
      <c r="A118" s="133"/>
      <c r="B118" s="213"/>
      <c r="C118" s="12" t="s">
        <v>219</v>
      </c>
      <c r="D118" s="265"/>
      <c r="E118" s="265"/>
      <c r="F118" s="27">
        <v>22222</v>
      </c>
      <c r="G118" s="4"/>
      <c r="H118" s="27">
        <v>22222</v>
      </c>
      <c r="I118" s="4"/>
      <c r="J118" s="27">
        <v>22222</v>
      </c>
      <c r="K118" s="4"/>
      <c r="L118" s="27">
        <v>22222</v>
      </c>
    </row>
    <row r="119" spans="1:12" s="4" customFormat="1" ht="21" customHeight="1">
      <c r="A119" s="86" t="s">
        <v>87</v>
      </c>
      <c r="C119" s="12" t="s">
        <v>88</v>
      </c>
      <c r="D119" s="50"/>
      <c r="E119" s="50"/>
      <c r="F119" s="27">
        <v>22222</v>
      </c>
      <c r="H119" s="27">
        <v>22222</v>
      </c>
      <c r="J119" s="27">
        <v>22222</v>
      </c>
      <c r="L119" s="27">
        <v>22222</v>
      </c>
    </row>
    <row r="120" spans="1:12" ht="21" customHeight="1" thickBot="1">
      <c r="A120" s="87" t="s">
        <v>89</v>
      </c>
      <c r="B120" s="213"/>
      <c r="C120" s="12" t="s">
        <v>220</v>
      </c>
      <c r="D120" s="265"/>
      <c r="E120" s="265"/>
      <c r="F120" s="71">
        <v>22222</v>
      </c>
      <c r="G120" s="4"/>
      <c r="H120" s="71">
        <v>22222</v>
      </c>
      <c r="I120" s="4"/>
      <c r="J120" s="71">
        <v>22222</v>
      </c>
      <c r="K120" s="4"/>
      <c r="L120" s="71">
        <v>22222</v>
      </c>
    </row>
    <row r="121" spans="1:12" ht="21.75" customHeight="1" thickTop="1">
      <c r="B121" s="213"/>
      <c r="C121" s="12"/>
      <c r="D121" s="265"/>
      <c r="E121" s="265"/>
      <c r="F121" s="216"/>
      <c r="G121" s="216"/>
      <c r="H121" s="216"/>
      <c r="I121" s="216"/>
      <c r="J121" s="216"/>
      <c r="K121" s="216"/>
      <c r="L121" s="216"/>
    </row>
    <row r="122" spans="1:12" ht="21.75" customHeight="1">
      <c r="A122" s="86" t="s">
        <v>89</v>
      </c>
      <c r="B122" s="213"/>
      <c r="C122" s="12" t="s">
        <v>221</v>
      </c>
      <c r="D122" s="265"/>
      <c r="E122" s="265"/>
      <c r="F122" s="63"/>
      <c r="G122" s="64"/>
      <c r="H122" s="63"/>
      <c r="I122" s="64"/>
      <c r="J122" s="64"/>
      <c r="K122" s="64"/>
      <c r="L122" s="64"/>
    </row>
    <row r="123" spans="1:12" ht="23.25" customHeight="1">
      <c r="A123" s="86" t="s">
        <v>95</v>
      </c>
      <c r="B123" s="213"/>
      <c r="C123" s="46" t="s">
        <v>92</v>
      </c>
      <c r="D123" s="265"/>
      <c r="E123" s="265"/>
      <c r="F123" s="149">
        <v>22222</v>
      </c>
      <c r="G123" s="150"/>
      <c r="H123" s="149">
        <v>22222</v>
      </c>
      <c r="I123" s="151"/>
      <c r="J123" s="151">
        <v>123</v>
      </c>
      <c r="K123" s="151"/>
      <c r="L123" s="151">
        <v>123</v>
      </c>
    </row>
    <row r="124" spans="1:12" ht="23.25" customHeight="1">
      <c r="A124" s="86" t="s">
        <v>96</v>
      </c>
      <c r="B124" s="213"/>
      <c r="C124" s="46" t="s">
        <v>94</v>
      </c>
      <c r="D124" s="265"/>
      <c r="E124" s="265"/>
      <c r="F124" s="152">
        <v>123</v>
      </c>
      <c r="G124" s="150"/>
      <c r="H124" s="152">
        <v>123</v>
      </c>
      <c r="I124" s="153"/>
      <c r="J124" s="154">
        <v>0</v>
      </c>
      <c r="K124" s="216"/>
      <c r="L124" s="154">
        <v>0</v>
      </c>
    </row>
    <row r="125" spans="1:12" ht="23.25" customHeight="1" thickBot="1">
      <c r="A125" s="88"/>
      <c r="B125" s="213"/>
      <c r="C125" s="12"/>
      <c r="D125" s="265"/>
      <c r="E125" s="265"/>
      <c r="F125" s="20">
        <v>22222</v>
      </c>
      <c r="G125" s="21"/>
      <c r="H125" s="20">
        <v>22222</v>
      </c>
      <c r="I125" s="21"/>
      <c r="J125" s="22">
        <v>123</v>
      </c>
      <c r="K125" s="21"/>
      <c r="L125" s="22">
        <v>123</v>
      </c>
    </row>
    <row r="126" spans="1:12" ht="23.25" customHeight="1" thickTop="1" thickBot="1">
      <c r="B126" s="213"/>
      <c r="D126" s="265"/>
      <c r="E126" s="265"/>
      <c r="F126" s="63"/>
      <c r="G126" s="64"/>
      <c r="H126" s="63"/>
      <c r="I126" s="64"/>
      <c r="J126" s="64"/>
      <c r="K126" s="64"/>
      <c r="L126" s="64"/>
    </row>
    <row r="127" spans="1:12" ht="21.75" customHeight="1">
      <c r="A127" s="102"/>
      <c r="B127" s="103"/>
      <c r="C127" s="355" t="s">
        <v>222</v>
      </c>
      <c r="D127" s="355"/>
      <c r="E127" s="355"/>
      <c r="F127" s="355"/>
      <c r="G127" s="355"/>
      <c r="H127" s="355"/>
      <c r="I127" s="355"/>
      <c r="J127" s="355"/>
      <c r="K127" s="355"/>
      <c r="L127" s="356"/>
    </row>
    <row r="128" spans="1:12" ht="18" customHeight="1" thickBot="1">
      <c r="A128" s="116"/>
      <c r="B128" s="105"/>
      <c r="C128" s="111" t="s">
        <v>250</v>
      </c>
      <c r="D128" s="112"/>
      <c r="E128" s="112"/>
      <c r="F128" s="112"/>
      <c r="G128" s="112"/>
      <c r="H128" s="112"/>
      <c r="I128" s="112"/>
      <c r="J128" s="112"/>
      <c r="K128" s="112"/>
      <c r="L128" s="113"/>
    </row>
    <row r="129" ht="22" customHeight="1"/>
    <row r="130" ht="22" customHeight="1"/>
    <row r="131" ht="22" customHeight="1"/>
    <row r="132" ht="22" customHeight="1"/>
    <row r="133" ht="22" customHeight="1"/>
    <row r="134" ht="22" customHeight="1"/>
    <row r="135" ht="22" customHeight="1"/>
    <row r="136" ht="22" customHeight="1"/>
    <row r="137" ht="22" customHeight="1"/>
    <row r="138" ht="22" customHeight="1"/>
    <row r="139" ht="22" customHeight="1"/>
    <row r="140" ht="22" customHeight="1"/>
    <row r="141" ht="22" customHeight="1"/>
    <row r="142" ht="22" customHeight="1"/>
    <row r="143" ht="22" customHeight="1"/>
    <row r="144" ht="22" customHeight="1"/>
    <row r="145" ht="22" customHeight="1"/>
    <row r="146" ht="22" customHeight="1"/>
    <row r="147" ht="22" customHeight="1"/>
    <row r="148" ht="22" customHeight="1"/>
    <row r="149" ht="22" customHeight="1"/>
    <row r="150" ht="22" customHeight="1"/>
    <row r="151" ht="22" customHeight="1"/>
    <row r="152" ht="22" customHeight="1"/>
    <row r="153" ht="22" customHeight="1"/>
    <row r="154" ht="22" customHeight="1"/>
    <row r="155" ht="22" customHeight="1"/>
    <row r="156" ht="22" customHeight="1"/>
    <row r="157" ht="22" customHeight="1"/>
    <row r="158" ht="20.149999999999999" customHeight="1"/>
    <row r="159" ht="20.149999999999999" customHeight="1"/>
    <row r="160" ht="20.149999999999999" customHeight="1"/>
    <row r="161" ht="20.149999999999999" customHeight="1"/>
    <row r="162" ht="20.149999999999999" customHeight="1"/>
    <row r="163" ht="20.149999999999999" customHeight="1"/>
    <row r="164" ht="20.149999999999999" customHeight="1"/>
    <row r="165" ht="20.149999999999999" customHeight="1"/>
    <row r="166" ht="20.149999999999999" customHeight="1"/>
    <row r="167" ht="20.149999999999999" customHeight="1"/>
    <row r="168" ht="20.149999999999999" customHeight="1"/>
    <row r="169" ht="20.149999999999999" customHeight="1"/>
    <row r="170" ht="20.149999999999999" customHeight="1"/>
    <row r="171" ht="20.149999999999999" customHeight="1"/>
    <row r="172" ht="19.5" customHeight="1"/>
    <row r="173" ht="20.149999999999999" customHeight="1"/>
    <row r="174" ht="20.149999999999999" customHeight="1"/>
    <row r="175" ht="20.149999999999999" customHeight="1"/>
    <row r="176" ht="20.149999999999999" customHeight="1"/>
    <row r="177" ht="20.149999999999999" customHeight="1"/>
    <row r="178" ht="20.149999999999999" customHeight="1"/>
    <row r="179" ht="20.149999999999999" customHeight="1"/>
    <row r="180" ht="20.149999999999999" customHeight="1"/>
    <row r="181" ht="20.149999999999999" customHeight="1"/>
    <row r="182" ht="20.149999999999999" customHeight="1"/>
    <row r="183" ht="20.149999999999999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20.149999999999999" customHeight="1"/>
    <row r="200" ht="20.149999999999999" customHeight="1"/>
    <row r="201" ht="20.149999999999999" customHeight="1"/>
    <row r="202" ht="20.149999999999999" customHeight="1"/>
    <row r="203" ht="20.149999999999999" customHeight="1"/>
    <row r="204" ht="20.149999999999999" customHeight="1"/>
    <row r="205" ht="20.149999999999999" customHeight="1"/>
    <row r="206" ht="20.149999999999999" customHeight="1"/>
    <row r="207" ht="20.149999999999999" customHeight="1"/>
    <row r="208" ht="20.149999999999999" customHeight="1"/>
    <row r="209" spans="1:12" ht="20.149999999999999" customHeight="1">
      <c r="B209" s="213"/>
      <c r="D209" s="213"/>
      <c r="E209" s="213"/>
      <c r="F209" s="213"/>
      <c r="G209" s="213"/>
      <c r="H209" s="213"/>
      <c r="I209" s="213"/>
      <c r="J209" s="213"/>
      <c r="K209" s="213"/>
      <c r="L209" s="213"/>
    </row>
    <row r="210" spans="1:12" ht="20.149999999999999" customHeight="1">
      <c r="B210" s="213"/>
      <c r="D210" s="213"/>
      <c r="E210" s="213"/>
      <c r="F210" s="213"/>
      <c r="G210" s="213"/>
      <c r="H210" s="213"/>
      <c r="I210" s="213"/>
      <c r="J210" s="213"/>
      <c r="K210" s="213"/>
      <c r="L210" s="213"/>
    </row>
    <row r="211" spans="1:12" ht="19.5" customHeight="1">
      <c r="B211" s="213"/>
      <c r="D211" s="213"/>
      <c r="E211" s="213"/>
      <c r="F211" s="213"/>
      <c r="G211" s="213"/>
      <c r="H211" s="213"/>
      <c r="I211" s="213"/>
      <c r="J211" s="213"/>
      <c r="K211" s="213"/>
      <c r="L211" s="213"/>
    </row>
    <row r="212" spans="1:12" ht="20.149999999999999" customHeight="1">
      <c r="B212" s="213"/>
      <c r="D212" s="213"/>
      <c r="E212" s="213"/>
      <c r="F212" s="213"/>
      <c r="G212" s="213"/>
      <c r="H212" s="213"/>
      <c r="I212" s="213"/>
      <c r="J212" s="213"/>
      <c r="K212" s="213"/>
      <c r="L212" s="213"/>
    </row>
    <row r="213" spans="1:12" ht="20.149999999999999" customHeight="1">
      <c r="B213" s="213"/>
      <c r="D213" s="213"/>
      <c r="E213" s="213"/>
      <c r="F213" s="213"/>
      <c r="G213" s="213"/>
      <c r="H213" s="213"/>
      <c r="I213" s="213"/>
      <c r="J213" s="213"/>
      <c r="K213" s="213"/>
      <c r="L213" s="213"/>
    </row>
    <row r="214" spans="1:12" ht="20.149999999999999" customHeight="1">
      <c r="B214" s="213"/>
      <c r="D214" s="213"/>
      <c r="E214" s="213"/>
      <c r="F214" s="213"/>
      <c r="G214" s="213"/>
      <c r="H214" s="213"/>
      <c r="I214" s="213"/>
      <c r="J214" s="213"/>
      <c r="K214" s="213"/>
      <c r="L214" s="213"/>
    </row>
    <row r="215" spans="1:12" ht="19.5" customHeight="1">
      <c r="B215" s="213"/>
      <c r="D215" s="213"/>
      <c r="E215" s="213"/>
      <c r="F215" s="213"/>
      <c r="G215" s="213"/>
      <c r="H215" s="213"/>
      <c r="I215" s="213"/>
      <c r="J215" s="213"/>
      <c r="K215" s="213"/>
      <c r="L215" s="213"/>
    </row>
    <row r="216" spans="1:12" ht="20.149999999999999" customHeight="1">
      <c r="B216" s="213"/>
      <c r="D216" s="213"/>
      <c r="E216" s="213"/>
      <c r="F216" s="213"/>
      <c r="G216" s="213"/>
      <c r="H216" s="213"/>
      <c r="I216" s="213"/>
      <c r="J216" s="213"/>
      <c r="K216" s="213"/>
      <c r="L216" s="213"/>
    </row>
    <row r="217" spans="1:12" ht="20.149999999999999" customHeight="1">
      <c r="B217" s="213"/>
      <c r="D217" s="213"/>
      <c r="E217" s="213"/>
      <c r="F217" s="213"/>
      <c r="G217" s="213"/>
      <c r="H217" s="213"/>
      <c r="I217" s="213"/>
      <c r="J217" s="213"/>
      <c r="K217" s="213"/>
      <c r="L217" s="213"/>
    </row>
    <row r="218" spans="1:12" ht="19.5" customHeight="1">
      <c r="B218" s="213"/>
      <c r="D218" s="213"/>
      <c r="E218" s="213"/>
      <c r="F218" s="213"/>
      <c r="G218" s="213"/>
      <c r="H218" s="213"/>
      <c r="I218" s="213"/>
      <c r="J218" s="213"/>
      <c r="K218" s="213"/>
      <c r="L218" s="213"/>
    </row>
    <row r="219" spans="1:12" ht="20.149999999999999" customHeight="1">
      <c r="B219" s="213"/>
      <c r="D219" s="213"/>
      <c r="E219" s="213"/>
      <c r="F219" s="213"/>
      <c r="G219" s="213"/>
      <c r="H219" s="213"/>
      <c r="I219" s="213"/>
      <c r="J219" s="213"/>
      <c r="K219" s="213"/>
      <c r="L219" s="213"/>
    </row>
    <row r="220" spans="1:12" ht="20.149999999999999" customHeight="1">
      <c r="B220" s="213"/>
      <c r="D220" s="213"/>
      <c r="E220" s="213"/>
      <c r="F220" s="213"/>
      <c r="G220" s="213"/>
      <c r="H220" s="213"/>
      <c r="I220" s="213"/>
      <c r="J220" s="213"/>
      <c r="K220" s="213"/>
      <c r="L220" s="213"/>
    </row>
    <row r="221" spans="1:12" ht="20.149999999999999" customHeight="1">
      <c r="B221" s="213"/>
      <c r="D221" s="213"/>
      <c r="E221" s="213"/>
      <c r="F221" s="213"/>
      <c r="G221" s="213"/>
      <c r="H221" s="213"/>
      <c r="I221" s="213"/>
      <c r="J221" s="213"/>
      <c r="K221" s="213"/>
      <c r="L221" s="213"/>
    </row>
    <row r="224" spans="1:12" s="16" customFormat="1" ht="23.25" customHeight="1">
      <c r="A224" s="75"/>
      <c r="B224" s="213"/>
      <c r="C224" s="46"/>
      <c r="D224" s="213"/>
      <c r="E224" s="213"/>
      <c r="F224" s="213"/>
      <c r="G224" s="213"/>
      <c r="H224" s="213"/>
      <c r="I224" s="213"/>
      <c r="J224" s="213"/>
      <c r="K224" s="213"/>
      <c r="L224" s="213"/>
    </row>
    <row r="227" spans="1:2" ht="23.25" customHeight="1">
      <c r="A227" s="76"/>
      <c r="B227" s="16"/>
    </row>
  </sheetData>
  <mergeCells count="26">
    <mergeCell ref="A96:A97"/>
    <mergeCell ref="J86:L86"/>
    <mergeCell ref="F89:L89"/>
    <mergeCell ref="C127:L127"/>
    <mergeCell ref="F86:H86"/>
    <mergeCell ref="F85:H85"/>
    <mergeCell ref="J85:L85"/>
    <mergeCell ref="F4:H4"/>
    <mergeCell ref="J4:L4"/>
    <mergeCell ref="C79:L79"/>
    <mergeCell ref="F5:H5"/>
    <mergeCell ref="J5:L5"/>
    <mergeCell ref="F9:L9"/>
    <mergeCell ref="F6:H6"/>
    <mergeCell ref="J6:L6"/>
    <mergeCell ref="C53:L53"/>
    <mergeCell ref="C54:L54"/>
    <mergeCell ref="F84:H84"/>
    <mergeCell ref="J84:L84"/>
    <mergeCell ref="F59:H59"/>
    <mergeCell ref="J59:L59"/>
    <mergeCell ref="F60:H60"/>
    <mergeCell ref="J60:L60"/>
    <mergeCell ref="F61:H61"/>
    <mergeCell ref="J61:L61"/>
    <mergeCell ref="F64:L64"/>
  </mergeCells>
  <phoneticPr fontId="21" type="noConversion"/>
  <pageMargins left="0.55000000000000004" right="0.34" top="0.29166666666666702" bottom="0.19" header="0.5" footer="0.31"/>
  <pageSetup paperSize="9" scale="69" firstPageNumber="79" orientation="portrait" useFirstPageNumber="1" r:id="rId1"/>
  <headerFooter alignWithMargins="0">
    <oddFooter>&amp;L        หมายเหตุประกอบงบการเงินเป็นส่วนหนึ่งของงบการเงินระหว่างกาลนี้&amp;C&amp;"Angsana New,Italic"&amp;14
&amp;"Angsana New,Regular"&amp;P&amp;R&amp;F</oddFooter>
  </headerFooter>
  <rowBreaks count="2" manualBreakCount="2">
    <brk id="55" max="11" man="1"/>
    <brk id="80" max="11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222"/>
  <sheetViews>
    <sheetView view="pageBreakPreview" topLeftCell="A8" zoomScale="70" zoomScaleNormal="85" zoomScaleSheetLayoutView="70" workbookViewId="0">
      <selection activeCell="C104" sqref="C104"/>
    </sheetView>
  </sheetViews>
  <sheetFormatPr defaultColWidth="9.09765625" defaultRowHeight="23.25" customHeight="1"/>
  <cols>
    <col min="1" max="1" width="13.8984375" style="75" customWidth="1"/>
    <col min="2" max="2" width="1.8984375" style="2" customWidth="1"/>
    <col min="3" max="3" width="69.8984375" style="46" customWidth="1"/>
    <col min="4" max="4" width="9.09765625" style="2"/>
    <col min="5" max="5" width="1.3984375" style="2" customWidth="1"/>
    <col min="6" max="6" width="12.296875" style="2" customWidth="1"/>
    <col min="7" max="7" width="1.3984375" style="2" customWidth="1"/>
    <col min="8" max="8" width="12.69921875" style="2" customWidth="1"/>
    <col min="9" max="9" width="1.3984375" style="2" customWidth="1"/>
    <col min="10" max="10" width="12.296875" style="2" customWidth="1"/>
    <col min="11" max="11" width="1.3984375" style="2" customWidth="1"/>
    <col min="12" max="12" width="12.69921875" style="2" customWidth="1"/>
    <col min="13" max="16384" width="9.09765625" style="2"/>
  </cols>
  <sheetData>
    <row r="1" spans="1:12" ht="23.25" customHeight="1">
      <c r="B1" s="213"/>
      <c r="C1" s="12" t="e">
        <f>#REF!</f>
        <v>#REF!</v>
      </c>
      <c r="D1" s="265"/>
      <c r="E1" s="265"/>
      <c r="F1" s="212"/>
      <c r="G1" s="214"/>
      <c r="H1" s="212"/>
      <c r="I1" s="214"/>
      <c r="J1" s="212"/>
      <c r="K1" s="214"/>
      <c r="L1" s="14" t="s">
        <v>251</v>
      </c>
    </row>
    <row r="2" spans="1:12" ht="23.25" customHeight="1">
      <c r="B2" s="213"/>
      <c r="C2" s="12" t="s">
        <v>232</v>
      </c>
      <c r="D2" s="1"/>
      <c r="E2" s="1"/>
      <c r="F2" s="266"/>
      <c r="G2" s="266"/>
      <c r="H2" s="266"/>
      <c r="I2" s="266"/>
      <c r="J2" s="266"/>
      <c r="K2" s="266"/>
      <c r="L2" s="59" t="s">
        <v>252</v>
      </c>
    </row>
    <row r="3" spans="1:12" ht="23">
      <c r="B3" s="213"/>
      <c r="C3" s="95" t="s">
        <v>253</v>
      </c>
      <c r="D3" s="100"/>
      <c r="E3" s="100"/>
      <c r="F3" s="100"/>
      <c r="G3" s="5"/>
      <c r="H3" s="5"/>
      <c r="I3" s="266"/>
      <c r="J3" s="266"/>
      <c r="K3" s="266"/>
      <c r="L3" s="266"/>
    </row>
    <row r="4" spans="1:12" ht="23.25" customHeight="1">
      <c r="B4" s="213"/>
      <c r="D4" s="1"/>
      <c r="E4" s="1"/>
      <c r="F4" s="341" t="s">
        <v>142</v>
      </c>
      <c r="G4" s="341"/>
      <c r="H4" s="341"/>
      <c r="I4" s="266"/>
      <c r="J4" s="341" t="s">
        <v>143</v>
      </c>
      <c r="K4" s="341"/>
      <c r="L4" s="341"/>
    </row>
    <row r="5" spans="1:12" ht="21.75" customHeight="1">
      <c r="B5" s="213"/>
      <c r="D5" s="1"/>
      <c r="E5" s="1"/>
      <c r="F5" s="342" t="s">
        <v>144</v>
      </c>
      <c r="G5" s="343"/>
      <c r="H5" s="343"/>
      <c r="I5" s="266"/>
      <c r="J5" s="342" t="s">
        <v>144</v>
      </c>
      <c r="K5" s="343"/>
      <c r="L5" s="343"/>
    </row>
    <row r="6" spans="1:12" ht="22">
      <c r="B6" s="213"/>
      <c r="D6" s="1"/>
      <c r="E6" s="1"/>
      <c r="F6" s="342" t="s">
        <v>145</v>
      </c>
      <c r="G6" s="342"/>
      <c r="H6" s="342"/>
      <c r="I6" s="266"/>
      <c r="J6" s="342" t="s">
        <v>145</v>
      </c>
      <c r="K6" s="342"/>
      <c r="L6" s="342"/>
    </row>
    <row r="7" spans="1:12" ht="23.25" customHeight="1">
      <c r="A7" s="133" t="s">
        <v>58</v>
      </c>
      <c r="B7" s="213"/>
      <c r="D7" s="265" t="s">
        <v>7</v>
      </c>
      <c r="E7" s="265"/>
      <c r="F7" s="1">
        <v>2563</v>
      </c>
      <c r="G7" s="1"/>
      <c r="H7" s="1">
        <v>2562</v>
      </c>
      <c r="I7" s="1"/>
      <c r="J7" s="1">
        <v>2563</v>
      </c>
      <c r="K7" s="1"/>
      <c r="L7" s="1">
        <v>2562</v>
      </c>
    </row>
    <row r="8" spans="1:12" ht="15" customHeight="1">
      <c r="B8" s="213"/>
      <c r="D8" s="213"/>
      <c r="E8" s="265"/>
      <c r="F8" s="1"/>
      <c r="G8" s="1"/>
      <c r="H8" s="15" t="s">
        <v>146</v>
      </c>
      <c r="I8" s="1"/>
      <c r="J8" s="1"/>
      <c r="K8" s="1"/>
      <c r="L8" s="15" t="s">
        <v>146</v>
      </c>
    </row>
    <row r="9" spans="1:12" ht="23.25" customHeight="1">
      <c r="B9" s="213"/>
      <c r="C9" s="213"/>
      <c r="D9" s="265"/>
      <c r="E9" s="265"/>
      <c r="F9" s="339" t="s">
        <v>9</v>
      </c>
      <c r="G9" s="339"/>
      <c r="H9" s="339"/>
      <c r="I9" s="339"/>
      <c r="J9" s="339"/>
      <c r="K9" s="339"/>
      <c r="L9" s="339"/>
    </row>
    <row r="10" spans="1:12" ht="23.25" customHeight="1">
      <c r="A10" s="77"/>
      <c r="B10" s="213"/>
      <c r="C10" s="11" t="s">
        <v>59</v>
      </c>
      <c r="D10" s="265"/>
      <c r="E10" s="265"/>
      <c r="F10" s="265"/>
      <c r="G10" s="265"/>
      <c r="H10" s="265"/>
      <c r="I10" s="265"/>
      <c r="J10" s="265"/>
      <c r="K10" s="265"/>
      <c r="L10" s="265"/>
    </row>
    <row r="11" spans="1:12" ht="23.25" customHeight="1">
      <c r="B11" s="213"/>
      <c r="C11" s="46" t="s">
        <v>147</v>
      </c>
      <c r="D11" s="265">
        <v>11</v>
      </c>
      <c r="E11" s="265"/>
      <c r="F11" s="147">
        <v>22222</v>
      </c>
      <c r="G11" s="216"/>
      <c r="H11" s="147">
        <v>22222</v>
      </c>
      <c r="I11" s="216"/>
      <c r="J11" s="147">
        <v>22222</v>
      </c>
      <c r="K11" s="216"/>
      <c r="L11" s="147">
        <v>22222</v>
      </c>
    </row>
    <row r="12" spans="1:12" ht="21.75" customHeight="1">
      <c r="B12" s="213"/>
      <c r="C12" s="46" t="s">
        <v>148</v>
      </c>
      <c r="D12" s="265">
        <v>11</v>
      </c>
      <c r="E12" s="265"/>
      <c r="F12" s="216">
        <v>123</v>
      </c>
      <c r="G12" s="216"/>
      <c r="H12" s="216">
        <v>123</v>
      </c>
      <c r="I12" s="216"/>
      <c r="J12" s="216">
        <v>123</v>
      </c>
      <c r="K12" s="216"/>
      <c r="L12" s="216">
        <v>123</v>
      </c>
    </row>
    <row r="13" spans="1:12" ht="21.75" customHeight="1">
      <c r="A13" s="133"/>
      <c r="B13" s="213"/>
      <c r="C13" s="91" t="s">
        <v>149</v>
      </c>
      <c r="D13" s="265"/>
      <c r="E13" s="265"/>
      <c r="F13" s="147">
        <v>123</v>
      </c>
      <c r="G13" s="216"/>
      <c r="H13" s="147">
        <v>123</v>
      </c>
      <c r="I13" s="216"/>
      <c r="J13" s="147">
        <v>123</v>
      </c>
      <c r="K13" s="216"/>
      <c r="L13" s="147">
        <v>123</v>
      </c>
    </row>
    <row r="14" spans="1:12" ht="21.75" customHeight="1">
      <c r="A14" s="84"/>
      <c r="B14" s="213"/>
      <c r="C14" s="73" t="s">
        <v>154</v>
      </c>
      <c r="D14" s="265"/>
      <c r="E14" s="265"/>
      <c r="F14" s="147">
        <v>123</v>
      </c>
      <c r="G14" s="216"/>
      <c r="H14" s="147">
        <v>123</v>
      </c>
      <c r="I14" s="216"/>
      <c r="J14" s="147">
        <v>123</v>
      </c>
      <c r="K14" s="216"/>
      <c r="L14" s="147">
        <v>123</v>
      </c>
    </row>
    <row r="15" spans="1:12" ht="21.75" customHeight="1">
      <c r="A15" s="84" t="s">
        <v>63</v>
      </c>
      <c r="B15" s="213"/>
      <c r="C15" s="12"/>
      <c r="D15" s="265"/>
      <c r="E15" s="265"/>
      <c r="F15" s="155">
        <v>22222</v>
      </c>
      <c r="G15" s="4"/>
      <c r="H15" s="155">
        <v>22222</v>
      </c>
      <c r="I15" s="4"/>
      <c r="J15" s="155">
        <v>22222</v>
      </c>
      <c r="K15" s="4"/>
      <c r="L15" s="155">
        <v>22222</v>
      </c>
    </row>
    <row r="16" spans="1:12" ht="21.75" customHeight="1">
      <c r="A16" s="79"/>
      <c r="B16" s="213"/>
      <c r="C16" s="46" t="s">
        <v>151</v>
      </c>
      <c r="D16" s="265"/>
      <c r="E16" s="265"/>
      <c r="F16" s="156">
        <v>-123</v>
      </c>
      <c r="G16" s="216"/>
      <c r="H16" s="156">
        <v>-123</v>
      </c>
      <c r="I16" s="216"/>
      <c r="J16" s="156">
        <v>-123</v>
      </c>
      <c r="K16" s="216"/>
      <c r="L16" s="156">
        <v>-123</v>
      </c>
    </row>
    <row r="17" spans="1:12" ht="21.75" customHeight="1">
      <c r="A17" s="79"/>
      <c r="B17" s="213"/>
      <c r="C17" s="46" t="s">
        <v>152</v>
      </c>
      <c r="D17" s="265"/>
      <c r="E17" s="265"/>
      <c r="F17" s="220">
        <v>-22222</v>
      </c>
      <c r="G17" s="220"/>
      <c r="H17" s="220">
        <v>-22222</v>
      </c>
      <c r="I17" s="220"/>
      <c r="J17" s="220">
        <v>-22222</v>
      </c>
      <c r="K17" s="220"/>
      <c r="L17" s="220">
        <v>-22222</v>
      </c>
    </row>
    <row r="18" spans="1:12" ht="21.75" customHeight="1">
      <c r="B18" s="213"/>
      <c r="C18" s="12" t="s">
        <v>153</v>
      </c>
      <c r="D18" s="265"/>
      <c r="E18" s="265"/>
      <c r="F18" s="155">
        <v>22222</v>
      </c>
      <c r="G18" s="4"/>
      <c r="H18" s="155">
        <v>22222</v>
      </c>
      <c r="I18" s="4"/>
      <c r="J18" s="155">
        <v>22222</v>
      </c>
      <c r="K18" s="4"/>
      <c r="L18" s="155">
        <v>22222</v>
      </c>
    </row>
    <row r="19" spans="1:12" ht="9" customHeight="1">
      <c r="B19" s="213"/>
      <c r="C19" s="12"/>
      <c r="D19" s="265"/>
      <c r="E19" s="265"/>
      <c r="F19" s="28"/>
      <c r="G19" s="30"/>
      <c r="H19" s="28"/>
      <c r="I19" s="30"/>
      <c r="J19" s="28"/>
      <c r="K19" s="30"/>
      <c r="L19" s="28"/>
    </row>
    <row r="20" spans="1:12" ht="21.75" customHeight="1">
      <c r="B20" s="213"/>
      <c r="C20" s="73" t="s">
        <v>154</v>
      </c>
      <c r="D20" s="265"/>
      <c r="E20" s="265"/>
      <c r="F20" s="216">
        <v>123</v>
      </c>
      <c r="G20" s="216"/>
      <c r="H20" s="216">
        <v>123</v>
      </c>
      <c r="I20" s="216"/>
      <c r="J20" s="216">
        <v>123</v>
      </c>
      <c r="K20" s="216"/>
      <c r="L20" s="216">
        <v>123</v>
      </c>
    </row>
    <row r="21" spans="1:12" ht="21.75" customHeight="1">
      <c r="B21" s="213"/>
      <c r="C21" s="46" t="s">
        <v>155</v>
      </c>
      <c r="D21" s="265"/>
      <c r="E21" s="265"/>
      <c r="F21" s="147">
        <v>22222</v>
      </c>
      <c r="G21" s="216"/>
      <c r="H21" s="147">
        <v>22222</v>
      </c>
      <c r="I21" s="216"/>
      <c r="J21" s="147">
        <v>22222</v>
      </c>
      <c r="K21" s="216"/>
      <c r="L21" s="147">
        <v>22222</v>
      </c>
    </row>
    <row r="22" spans="1:12" ht="23.25" customHeight="1">
      <c r="A22" s="89"/>
      <c r="B22" s="213"/>
      <c r="C22" s="46" t="s">
        <v>156</v>
      </c>
      <c r="D22" s="265"/>
      <c r="E22" s="265"/>
      <c r="F22" s="156">
        <v>-123</v>
      </c>
      <c r="G22" s="216"/>
      <c r="H22" s="156">
        <v>-123</v>
      </c>
      <c r="I22" s="216"/>
      <c r="J22" s="156">
        <v>-123</v>
      </c>
      <c r="K22" s="216"/>
      <c r="L22" s="156">
        <v>-123</v>
      </c>
    </row>
    <row r="23" spans="1:12" ht="23.25" customHeight="1">
      <c r="A23" s="89"/>
      <c r="B23" s="213"/>
      <c r="C23" s="46" t="s">
        <v>157</v>
      </c>
      <c r="D23" s="265"/>
      <c r="E23" s="265"/>
      <c r="F23" s="156">
        <v>-123</v>
      </c>
      <c r="G23" s="216"/>
      <c r="H23" s="156">
        <v>-123</v>
      </c>
      <c r="I23" s="216"/>
      <c r="J23" s="156">
        <v>-123</v>
      </c>
      <c r="K23" s="216"/>
      <c r="L23" s="156">
        <v>-123</v>
      </c>
    </row>
    <row r="24" spans="1:12" ht="22" customHeight="1">
      <c r="A24" s="89"/>
      <c r="B24" s="213"/>
      <c r="C24" s="73" t="s">
        <v>254</v>
      </c>
      <c r="D24" s="265"/>
      <c r="E24" s="265"/>
      <c r="F24" s="216">
        <v>123</v>
      </c>
      <c r="G24" s="216"/>
      <c r="H24" s="216">
        <v>123</v>
      </c>
      <c r="I24" s="216"/>
      <c r="J24" s="216">
        <v>123</v>
      </c>
      <c r="K24" s="216"/>
      <c r="L24" s="216">
        <v>123</v>
      </c>
    </row>
    <row r="25" spans="1:12" ht="21.75" customHeight="1">
      <c r="A25" s="89"/>
      <c r="B25" s="213"/>
      <c r="C25" s="46" t="s">
        <v>255</v>
      </c>
      <c r="D25" s="265"/>
      <c r="E25" s="265"/>
      <c r="F25" s="156">
        <v>-123</v>
      </c>
      <c r="G25" s="216"/>
      <c r="H25" s="156">
        <v>-123</v>
      </c>
      <c r="I25" s="216"/>
      <c r="J25" s="156">
        <v>-123</v>
      </c>
      <c r="K25" s="216"/>
      <c r="L25" s="156">
        <v>-123</v>
      </c>
    </row>
    <row r="26" spans="1:12" ht="21.75" customHeight="1">
      <c r="A26" s="84"/>
      <c r="B26" s="213"/>
      <c r="C26" s="90" t="s">
        <v>159</v>
      </c>
      <c r="D26" s="265"/>
      <c r="E26" s="265"/>
      <c r="F26" s="216">
        <v>123</v>
      </c>
      <c r="G26" s="216"/>
      <c r="H26" s="216">
        <v>123</v>
      </c>
      <c r="I26" s="216"/>
      <c r="J26" s="216">
        <v>123</v>
      </c>
      <c r="K26" s="216"/>
      <c r="L26" s="216">
        <v>123</v>
      </c>
    </row>
    <row r="27" spans="1:12" ht="21.75" customHeight="1">
      <c r="A27" s="84"/>
      <c r="B27" s="213"/>
      <c r="C27" s="143" t="s">
        <v>160</v>
      </c>
      <c r="D27" s="265"/>
      <c r="E27" s="265"/>
      <c r="F27" s="27">
        <v>22222</v>
      </c>
      <c r="G27" s="4"/>
      <c r="H27" s="27">
        <v>22222</v>
      </c>
      <c r="I27" s="4"/>
      <c r="J27" s="27">
        <v>22222</v>
      </c>
      <c r="K27" s="4"/>
      <c r="L27" s="27">
        <v>22222</v>
      </c>
    </row>
    <row r="28" spans="1:12" ht="8.15" customHeight="1">
      <c r="A28" s="84"/>
      <c r="B28" s="213"/>
      <c r="C28" s="12"/>
      <c r="D28" s="265"/>
      <c r="E28" s="265"/>
      <c r="F28" s="3"/>
      <c r="G28" s="30"/>
      <c r="H28" s="3"/>
      <c r="I28" s="30"/>
      <c r="J28" s="3"/>
      <c r="K28" s="30"/>
      <c r="L28" s="3"/>
    </row>
    <row r="29" spans="1:12" ht="23.25" customHeight="1">
      <c r="A29" s="84" t="s">
        <v>161</v>
      </c>
      <c r="B29" s="213"/>
      <c r="C29" s="91" t="s">
        <v>238</v>
      </c>
      <c r="D29" s="265"/>
      <c r="E29" s="265"/>
      <c r="F29" s="24"/>
      <c r="G29" s="29"/>
      <c r="H29" s="24"/>
      <c r="I29" s="29"/>
      <c r="J29" s="24"/>
      <c r="K29" s="29"/>
      <c r="L29" s="24"/>
    </row>
    <row r="30" spans="1:12" ht="23.25" customHeight="1">
      <c r="A30" s="84"/>
      <c r="B30" s="213"/>
      <c r="C30" s="91" t="s">
        <v>239</v>
      </c>
      <c r="D30" s="265"/>
      <c r="E30" s="265"/>
      <c r="F30" s="216">
        <v>123</v>
      </c>
      <c r="G30" s="216"/>
      <c r="H30" s="216">
        <v>123</v>
      </c>
      <c r="I30" s="216"/>
      <c r="J30" s="216">
        <v>123</v>
      </c>
      <c r="K30" s="216"/>
      <c r="L30" s="216">
        <v>123</v>
      </c>
    </row>
    <row r="31" spans="1:12" ht="23.25" customHeight="1">
      <c r="A31" s="84" t="s">
        <v>164</v>
      </c>
      <c r="B31" s="213"/>
      <c r="C31" s="91" t="s">
        <v>165</v>
      </c>
      <c r="D31" s="265"/>
      <c r="E31" s="265"/>
      <c r="F31" s="147">
        <v>22222</v>
      </c>
      <c r="G31" s="216"/>
      <c r="H31" s="147">
        <v>22222</v>
      </c>
      <c r="I31" s="216"/>
      <c r="J31" s="147">
        <v>22222</v>
      </c>
      <c r="K31" s="216"/>
      <c r="L31" s="147">
        <v>22222</v>
      </c>
    </row>
    <row r="32" spans="1:12" ht="23.25" customHeight="1">
      <c r="A32" s="84" t="s">
        <v>166</v>
      </c>
      <c r="B32" s="213"/>
      <c r="C32" s="91" t="s">
        <v>167</v>
      </c>
      <c r="D32" s="265"/>
      <c r="E32" s="265"/>
      <c r="F32" s="219"/>
      <c r="G32" s="216"/>
      <c r="H32" s="219"/>
      <c r="I32" s="216"/>
      <c r="J32" s="219"/>
      <c r="K32" s="216"/>
      <c r="L32" s="219"/>
    </row>
    <row r="33" spans="1:13" ht="23.25" customHeight="1">
      <c r="A33" s="84"/>
      <c r="B33" s="213"/>
      <c r="C33" s="91" t="s">
        <v>69</v>
      </c>
      <c r="D33" s="265"/>
      <c r="E33" s="265"/>
      <c r="F33" s="216">
        <v>123</v>
      </c>
      <c r="G33" s="216"/>
      <c r="H33" s="216">
        <v>123</v>
      </c>
      <c r="I33" s="216"/>
      <c r="J33" s="216">
        <v>123</v>
      </c>
      <c r="K33" s="216"/>
      <c r="L33" s="216">
        <v>123</v>
      </c>
      <c r="M33" s="213"/>
    </row>
    <row r="34" spans="1:13" ht="21.75" customHeight="1">
      <c r="A34" s="84"/>
      <c r="B34" s="213"/>
      <c r="C34" s="90" t="s">
        <v>168</v>
      </c>
      <c r="D34" s="265"/>
      <c r="E34" s="265"/>
      <c r="F34" s="147">
        <v>22222</v>
      </c>
      <c r="G34" s="216"/>
      <c r="H34" s="147">
        <v>22222</v>
      </c>
      <c r="I34" s="216"/>
      <c r="J34" s="147">
        <v>22222</v>
      </c>
      <c r="K34" s="216"/>
      <c r="L34" s="147">
        <v>22222</v>
      </c>
      <c r="M34" s="213"/>
    </row>
    <row r="35" spans="1:13" ht="21.75" customHeight="1">
      <c r="A35" s="84" t="s">
        <v>70</v>
      </c>
      <c r="B35" s="213"/>
      <c r="C35" s="46" t="s">
        <v>71</v>
      </c>
      <c r="D35" s="265"/>
      <c r="E35" s="265"/>
      <c r="F35" s="156">
        <v>-123</v>
      </c>
      <c r="G35" s="216"/>
      <c r="H35" s="156">
        <v>-123</v>
      </c>
      <c r="I35" s="216"/>
      <c r="J35" s="156">
        <v>-123</v>
      </c>
      <c r="K35" s="216"/>
      <c r="L35" s="156">
        <v>-123</v>
      </c>
      <c r="M35" s="213"/>
    </row>
    <row r="36" spans="1:13" ht="21.75" customHeight="1">
      <c r="A36" s="84" t="s">
        <v>72</v>
      </c>
      <c r="B36" s="213"/>
      <c r="C36" s="90" t="s">
        <v>169</v>
      </c>
      <c r="D36" s="265"/>
      <c r="E36" s="265"/>
      <c r="F36" s="219"/>
      <c r="G36" s="216"/>
      <c r="H36" s="219"/>
      <c r="I36" s="216"/>
      <c r="J36" s="219"/>
      <c r="K36" s="216"/>
      <c r="L36" s="219"/>
      <c r="M36" s="213"/>
    </row>
    <row r="37" spans="1:13" ht="21.75" customHeight="1">
      <c r="A37" s="133"/>
      <c r="B37" s="213"/>
      <c r="C37" s="90" t="s">
        <v>170</v>
      </c>
      <c r="D37" s="265"/>
      <c r="E37" s="265"/>
      <c r="F37" s="147">
        <v>22222</v>
      </c>
      <c r="G37" s="216"/>
      <c r="H37" s="147">
        <v>22222</v>
      </c>
      <c r="I37" s="216"/>
      <c r="J37" s="147">
        <v>22222</v>
      </c>
      <c r="K37" s="216"/>
      <c r="L37" s="147">
        <v>22222</v>
      </c>
      <c r="M37" s="213"/>
    </row>
    <row r="38" spans="1:13" ht="21.75" customHeight="1">
      <c r="A38" s="133" t="s">
        <v>171</v>
      </c>
      <c r="B38" s="213"/>
      <c r="C38" s="91" t="s">
        <v>172</v>
      </c>
      <c r="D38" s="213"/>
      <c r="E38" s="265"/>
      <c r="F38" s="157"/>
      <c r="G38" s="122"/>
      <c r="H38" s="157"/>
      <c r="I38" s="216"/>
      <c r="J38" s="148"/>
      <c r="K38" s="216"/>
      <c r="L38" s="148"/>
      <c r="M38" s="213"/>
    </row>
    <row r="39" spans="1:13" ht="21.75" customHeight="1">
      <c r="A39" s="133"/>
      <c r="B39" s="213"/>
      <c r="C39" s="142" t="s">
        <v>173</v>
      </c>
      <c r="D39" s="265" t="s">
        <v>174</v>
      </c>
      <c r="E39" s="265"/>
      <c r="F39" s="157">
        <v>123</v>
      </c>
      <c r="G39" s="122"/>
      <c r="H39" s="157">
        <v>123</v>
      </c>
      <c r="I39" s="216"/>
      <c r="J39" s="157">
        <v>123</v>
      </c>
      <c r="K39" s="216"/>
      <c r="L39" s="157">
        <v>123</v>
      </c>
      <c r="M39" s="213"/>
    </row>
    <row r="40" spans="1:13" ht="21.75" customHeight="1">
      <c r="B40" s="213"/>
      <c r="C40" s="91" t="s">
        <v>175</v>
      </c>
      <c r="D40" s="265"/>
      <c r="E40" s="265"/>
      <c r="F40" s="147">
        <v>22222</v>
      </c>
      <c r="G40" s="216"/>
      <c r="H40" s="147">
        <v>22222</v>
      </c>
      <c r="I40" s="216"/>
      <c r="J40" s="147">
        <v>22222</v>
      </c>
      <c r="K40" s="216"/>
      <c r="L40" s="147">
        <v>22222</v>
      </c>
      <c r="M40" s="213"/>
    </row>
    <row r="41" spans="1:13" ht="21.75" customHeight="1">
      <c r="A41" s="84" t="s">
        <v>176</v>
      </c>
      <c r="B41" s="213"/>
      <c r="C41" s="90" t="s">
        <v>177</v>
      </c>
      <c r="D41" s="265"/>
      <c r="E41" s="265"/>
      <c r="F41" s="216"/>
      <c r="G41" s="216"/>
      <c r="H41" s="216"/>
      <c r="I41" s="216"/>
      <c r="J41" s="216"/>
      <c r="K41" s="216"/>
      <c r="L41" s="216"/>
      <c r="M41" s="213"/>
    </row>
    <row r="42" spans="1:13" ht="21.75" customHeight="1">
      <c r="A42" s="133"/>
      <c r="B42" s="213"/>
      <c r="C42" s="90" t="s">
        <v>178</v>
      </c>
      <c r="D42" s="265"/>
      <c r="E42" s="265"/>
      <c r="F42" s="157">
        <v>123</v>
      </c>
      <c r="G42" s="122"/>
      <c r="H42" s="157">
        <v>123</v>
      </c>
      <c r="I42" s="216"/>
      <c r="J42" s="157">
        <v>123</v>
      </c>
      <c r="K42" s="216"/>
      <c r="L42" s="157">
        <v>123</v>
      </c>
      <c r="M42" s="213"/>
    </row>
    <row r="43" spans="1:13" ht="21.75" customHeight="1">
      <c r="A43" s="84" t="s">
        <v>179</v>
      </c>
      <c r="B43" s="213"/>
      <c r="C43" s="91" t="s">
        <v>180</v>
      </c>
      <c r="D43" s="265"/>
      <c r="E43" s="265"/>
      <c r="F43" s="219"/>
      <c r="G43" s="216"/>
      <c r="H43" s="219"/>
      <c r="I43" s="216"/>
      <c r="J43" s="219"/>
      <c r="K43" s="216"/>
      <c r="L43" s="219"/>
      <c r="M43" s="213"/>
    </row>
    <row r="44" spans="1:13" ht="21.75" customHeight="1">
      <c r="A44" s="133"/>
      <c r="B44" s="213"/>
      <c r="C44" s="91" t="s">
        <v>181</v>
      </c>
      <c r="D44" s="265"/>
      <c r="E44" s="265"/>
      <c r="F44" s="147">
        <v>22222</v>
      </c>
      <c r="G44" s="216"/>
      <c r="H44" s="147">
        <v>22222</v>
      </c>
      <c r="I44" s="216"/>
      <c r="J44" s="147">
        <v>22222</v>
      </c>
      <c r="K44" s="216"/>
      <c r="L44" s="147">
        <v>22222</v>
      </c>
      <c r="M44" s="213"/>
    </row>
    <row r="45" spans="1:13" ht="21.75" customHeight="1">
      <c r="A45" s="81" t="s">
        <v>182</v>
      </c>
      <c r="B45" s="213"/>
      <c r="C45" s="91" t="s">
        <v>183</v>
      </c>
      <c r="D45" s="265"/>
      <c r="E45" s="265"/>
      <c r="F45" s="49">
        <v>123</v>
      </c>
      <c r="G45" s="216"/>
      <c r="H45" s="49">
        <v>123</v>
      </c>
      <c r="I45" s="216"/>
      <c r="J45" s="49">
        <v>123</v>
      </c>
      <c r="K45" s="216"/>
      <c r="L45" s="49">
        <v>123</v>
      </c>
      <c r="M45" s="213"/>
    </row>
    <row r="46" spans="1:13" ht="21.75" customHeight="1">
      <c r="A46" s="133" t="s">
        <v>74</v>
      </c>
      <c r="B46" s="213"/>
      <c r="C46" s="12" t="s">
        <v>184</v>
      </c>
      <c r="D46" s="265"/>
      <c r="E46" s="265"/>
      <c r="F46" s="212">
        <v>22222</v>
      </c>
      <c r="G46" s="4"/>
      <c r="H46" s="14">
        <v>22222</v>
      </c>
      <c r="I46" s="4"/>
      <c r="J46" s="212">
        <v>22222</v>
      </c>
      <c r="K46" s="4"/>
      <c r="L46" s="212">
        <v>22222</v>
      </c>
      <c r="M46" s="213"/>
    </row>
    <row r="47" spans="1:13" ht="21.75" customHeight="1">
      <c r="A47" s="133" t="s">
        <v>76</v>
      </c>
      <c r="B47" s="213"/>
      <c r="C47" s="46" t="s">
        <v>185</v>
      </c>
      <c r="D47" s="265">
        <v>14</v>
      </c>
      <c r="E47" s="265"/>
      <c r="F47" s="47">
        <v>123</v>
      </c>
      <c r="G47" s="122"/>
      <c r="H47" s="47">
        <v>123</v>
      </c>
      <c r="I47" s="122"/>
      <c r="J47" s="47">
        <v>123</v>
      </c>
      <c r="K47" s="122"/>
      <c r="L47" s="47">
        <v>123</v>
      </c>
      <c r="M47" s="4"/>
    </row>
    <row r="48" spans="1:13" ht="21.75" customHeight="1">
      <c r="A48" s="133" t="s">
        <v>74</v>
      </c>
      <c r="B48" s="213"/>
      <c r="C48" s="12" t="s">
        <v>186</v>
      </c>
      <c r="D48" s="265"/>
      <c r="E48" s="265"/>
      <c r="F48" s="155">
        <v>22222</v>
      </c>
      <c r="G48" s="30"/>
      <c r="H48" s="155">
        <v>22222</v>
      </c>
      <c r="I48" s="30"/>
      <c r="J48" s="155">
        <v>22222</v>
      </c>
      <c r="K48" s="30"/>
      <c r="L48" s="155">
        <v>22222</v>
      </c>
      <c r="M48" s="213"/>
    </row>
    <row r="49" spans="1:23" ht="21.5">
      <c r="A49" s="166" t="s">
        <v>256</v>
      </c>
      <c r="B49" s="213"/>
      <c r="C49" s="46" t="s">
        <v>188</v>
      </c>
      <c r="D49" s="265">
        <v>12</v>
      </c>
      <c r="E49" s="265"/>
      <c r="F49" s="154">
        <v>0</v>
      </c>
      <c r="G49" s="216"/>
      <c r="H49" s="47">
        <v>-123</v>
      </c>
      <c r="I49" s="216"/>
      <c r="J49" s="154">
        <v>0</v>
      </c>
      <c r="K49" s="216"/>
      <c r="L49" s="49">
        <v>-123</v>
      </c>
      <c r="M49" s="213"/>
      <c r="N49" s="213"/>
      <c r="O49" s="213"/>
      <c r="P49" s="213"/>
      <c r="Q49" s="213"/>
      <c r="R49" s="213"/>
      <c r="S49" s="213"/>
      <c r="T49" s="213"/>
      <c r="U49" s="213"/>
      <c r="V49" s="213"/>
      <c r="W49" s="213"/>
    </row>
    <row r="50" spans="1:23" ht="23.25" customHeight="1">
      <c r="A50" s="133" t="s">
        <v>78</v>
      </c>
      <c r="B50" s="213"/>
      <c r="C50" s="12" t="s">
        <v>257</v>
      </c>
      <c r="D50" s="265"/>
      <c r="E50" s="265"/>
      <c r="F50" s="27">
        <v>22222</v>
      </c>
      <c r="G50" s="30"/>
      <c r="H50" s="27">
        <v>22222</v>
      </c>
      <c r="I50" s="30"/>
      <c r="J50" s="27">
        <v>22222</v>
      </c>
      <c r="K50" s="30"/>
      <c r="L50" s="27">
        <v>22222</v>
      </c>
      <c r="M50" s="213"/>
      <c r="N50" s="213"/>
      <c r="O50" s="213"/>
      <c r="P50" s="213"/>
      <c r="Q50" s="213"/>
      <c r="R50" s="213"/>
      <c r="S50" s="213"/>
      <c r="T50" s="213"/>
      <c r="U50" s="213"/>
      <c r="V50" s="213"/>
      <c r="W50" s="213"/>
    </row>
    <row r="51" spans="1:23" ht="6.75" customHeight="1" thickBot="1">
      <c r="A51" s="133"/>
      <c r="B51" s="213"/>
      <c r="D51" s="265"/>
      <c r="E51" s="265"/>
      <c r="F51" s="122"/>
      <c r="G51" s="216"/>
      <c r="H51" s="122"/>
      <c r="I51" s="216"/>
      <c r="J51" s="122"/>
      <c r="K51" s="216"/>
      <c r="L51" s="122"/>
      <c r="M51" s="213"/>
      <c r="N51" s="213"/>
      <c r="O51" s="213"/>
      <c r="P51" s="213"/>
      <c r="Q51" s="213"/>
      <c r="R51" s="213"/>
      <c r="S51" s="213"/>
      <c r="T51" s="213"/>
      <c r="U51" s="213"/>
      <c r="V51" s="213"/>
      <c r="W51" s="213"/>
    </row>
    <row r="52" spans="1:23" ht="18.75" customHeight="1">
      <c r="A52" s="102"/>
      <c r="B52" s="103"/>
      <c r="C52" s="131" t="s">
        <v>190</v>
      </c>
      <c r="D52" s="110"/>
      <c r="E52" s="117"/>
      <c r="F52" s="118"/>
      <c r="G52" s="119"/>
      <c r="H52" s="118"/>
      <c r="I52" s="119"/>
      <c r="J52" s="118"/>
      <c r="K52" s="119"/>
      <c r="L52" s="120"/>
      <c r="M52" s="213"/>
      <c r="N52" s="213"/>
      <c r="O52" s="213"/>
      <c r="P52" s="213"/>
      <c r="Q52" s="213"/>
      <c r="R52" s="213"/>
      <c r="S52" s="213"/>
      <c r="T52" s="213"/>
      <c r="U52" s="213"/>
      <c r="V52" s="213"/>
      <c r="W52" s="213"/>
    </row>
    <row r="53" spans="1:23" ht="18.75" customHeight="1">
      <c r="A53" s="104"/>
      <c r="B53" s="29"/>
      <c r="C53" s="139" t="s">
        <v>258</v>
      </c>
      <c r="D53" s="130"/>
      <c r="E53" s="114"/>
      <c r="F53" s="3"/>
      <c r="G53" s="30"/>
      <c r="H53" s="3"/>
      <c r="I53" s="30"/>
      <c r="J53" s="3"/>
      <c r="K53" s="30"/>
      <c r="L53" s="121"/>
      <c r="M53" s="213"/>
      <c r="N53" s="213"/>
      <c r="O53" s="213"/>
      <c r="P53" s="213"/>
      <c r="Q53" s="213"/>
      <c r="R53" s="213"/>
      <c r="S53" s="213"/>
      <c r="T53" s="213"/>
      <c r="U53" s="213"/>
      <c r="V53" s="213"/>
      <c r="W53" s="213"/>
    </row>
    <row r="54" spans="1:23" ht="18.75" customHeight="1" thickBot="1">
      <c r="A54" s="116"/>
      <c r="B54" s="105"/>
      <c r="C54" s="137" t="s">
        <v>192</v>
      </c>
      <c r="D54" s="112"/>
      <c r="E54" s="106"/>
      <c r="F54" s="107"/>
      <c r="G54" s="108"/>
      <c r="H54" s="107"/>
      <c r="I54" s="108"/>
      <c r="J54" s="107"/>
      <c r="K54" s="108"/>
      <c r="L54" s="109"/>
      <c r="M54" s="213"/>
      <c r="N54" s="213"/>
      <c r="O54" s="213"/>
      <c r="P54" s="17"/>
      <c r="Q54" s="17"/>
      <c r="R54" s="17"/>
      <c r="S54" s="17"/>
      <c r="T54" s="17"/>
      <c r="U54" s="17"/>
      <c r="V54" s="17"/>
      <c r="W54" s="17"/>
    </row>
    <row r="55" spans="1:23" ht="23.25" customHeight="1">
      <c r="B55" s="213"/>
      <c r="C55" s="12" t="e">
        <f>#REF!</f>
        <v>#REF!</v>
      </c>
      <c r="D55" s="265"/>
      <c r="E55" s="265"/>
      <c r="F55" s="212"/>
      <c r="G55" s="214"/>
      <c r="H55" s="212"/>
      <c r="I55" s="214"/>
      <c r="J55" s="212"/>
      <c r="K55" s="214"/>
      <c r="L55" s="14"/>
      <c r="M55" s="213"/>
      <c r="N55" s="213"/>
      <c r="O55" s="213"/>
      <c r="P55" s="213"/>
      <c r="Q55" s="213"/>
      <c r="R55" s="213"/>
      <c r="S55" s="213"/>
      <c r="T55" s="213"/>
      <c r="U55" s="213"/>
      <c r="V55" s="213"/>
      <c r="W55" s="213"/>
    </row>
    <row r="56" spans="1:23" ht="23.25" customHeight="1">
      <c r="B56" s="213"/>
      <c r="C56" s="12" t="s">
        <v>232</v>
      </c>
      <c r="D56" s="1"/>
      <c r="E56" s="1"/>
      <c r="F56" s="266"/>
      <c r="G56" s="266"/>
      <c r="H56" s="266"/>
      <c r="I56" s="266"/>
      <c r="J56" s="266"/>
      <c r="K56" s="266"/>
      <c r="L56" s="59"/>
      <c r="M56" s="213"/>
      <c r="N56" s="213"/>
      <c r="O56" s="213"/>
      <c r="P56" s="213"/>
      <c r="Q56" s="213"/>
      <c r="R56" s="213"/>
      <c r="S56" s="213"/>
      <c r="T56" s="213"/>
      <c r="U56" s="213"/>
      <c r="V56" s="213"/>
      <c r="W56" s="213"/>
    </row>
    <row r="57" spans="1:23" ht="23">
      <c r="B57" s="213"/>
      <c r="C57" s="95" t="s">
        <v>253</v>
      </c>
      <c r="D57" s="100"/>
      <c r="E57" s="100"/>
      <c r="F57" s="100"/>
      <c r="G57" s="5"/>
      <c r="H57" s="5"/>
      <c r="I57" s="266"/>
      <c r="J57" s="266"/>
      <c r="K57" s="266"/>
      <c r="L57" s="266"/>
      <c r="M57" s="213"/>
      <c r="N57" s="213"/>
      <c r="O57" s="213"/>
      <c r="P57" s="213"/>
      <c r="Q57" s="213"/>
      <c r="R57" s="213"/>
      <c r="S57" s="213"/>
      <c r="T57" s="213"/>
      <c r="U57" s="213"/>
      <c r="V57" s="213"/>
      <c r="W57" s="213"/>
    </row>
    <row r="58" spans="1:23" ht="23.25" customHeight="1">
      <c r="B58" s="213"/>
      <c r="D58" s="1"/>
      <c r="E58" s="1"/>
      <c r="F58" s="341" t="s">
        <v>142</v>
      </c>
      <c r="G58" s="341"/>
      <c r="H58" s="341"/>
      <c r="I58" s="266"/>
      <c r="J58" s="341" t="s">
        <v>143</v>
      </c>
      <c r="K58" s="341"/>
      <c r="L58" s="341"/>
      <c r="M58" s="213"/>
      <c r="N58" s="213"/>
      <c r="O58" s="213"/>
      <c r="P58" s="213"/>
      <c r="Q58" s="213"/>
      <c r="R58" s="213"/>
      <c r="S58" s="213"/>
      <c r="T58" s="213"/>
      <c r="U58" s="213"/>
      <c r="V58" s="213"/>
      <c r="W58" s="213"/>
    </row>
    <row r="59" spans="1:23" ht="21.75" customHeight="1">
      <c r="B59" s="213"/>
      <c r="D59" s="1"/>
      <c r="E59" s="1"/>
      <c r="F59" s="342" t="s">
        <v>144</v>
      </c>
      <c r="G59" s="343"/>
      <c r="H59" s="343"/>
      <c r="I59" s="266"/>
      <c r="J59" s="342" t="s">
        <v>144</v>
      </c>
      <c r="K59" s="343"/>
      <c r="L59" s="343"/>
      <c r="M59" s="213"/>
      <c r="N59" s="213"/>
      <c r="O59" s="213"/>
      <c r="P59" s="213"/>
      <c r="Q59" s="213"/>
      <c r="R59" s="213"/>
      <c r="S59" s="213"/>
      <c r="T59" s="213"/>
      <c r="U59" s="213"/>
      <c r="V59" s="213"/>
      <c r="W59" s="213"/>
    </row>
    <row r="60" spans="1:23" ht="22">
      <c r="B60" s="213"/>
      <c r="D60" s="1"/>
      <c r="E60" s="1"/>
      <c r="F60" s="342" t="s">
        <v>145</v>
      </c>
      <c r="G60" s="342"/>
      <c r="H60" s="342"/>
      <c r="I60" s="266"/>
      <c r="J60" s="342" t="s">
        <v>145</v>
      </c>
      <c r="K60" s="342"/>
      <c r="L60" s="342"/>
      <c r="M60" s="213"/>
      <c r="N60" s="213"/>
      <c r="O60" s="213"/>
      <c r="P60" s="213"/>
      <c r="Q60" s="213"/>
      <c r="R60" s="213"/>
      <c r="S60" s="213"/>
      <c r="T60" s="213"/>
      <c r="U60" s="213"/>
      <c r="V60" s="213"/>
      <c r="W60" s="213"/>
    </row>
    <row r="61" spans="1:23" ht="23.25" customHeight="1">
      <c r="A61" s="133" t="s">
        <v>58</v>
      </c>
      <c r="B61" s="213"/>
      <c r="D61" s="265" t="s">
        <v>7</v>
      </c>
      <c r="E61" s="265"/>
      <c r="F61" s="1">
        <v>2563</v>
      </c>
      <c r="G61" s="1"/>
      <c r="H61" s="1">
        <v>2562</v>
      </c>
      <c r="I61" s="1"/>
      <c r="J61" s="1">
        <v>2563</v>
      </c>
      <c r="K61" s="1"/>
      <c r="L61" s="1">
        <v>2562</v>
      </c>
      <c r="M61" s="213"/>
      <c r="N61" s="213"/>
      <c r="O61" s="213"/>
      <c r="P61" s="213"/>
      <c r="Q61" s="213"/>
      <c r="R61" s="213"/>
      <c r="S61" s="213"/>
      <c r="T61" s="213"/>
      <c r="U61" s="213"/>
      <c r="V61" s="213"/>
      <c r="W61" s="213"/>
    </row>
    <row r="62" spans="1:23" ht="15" customHeight="1">
      <c r="B62" s="213"/>
      <c r="D62" s="213"/>
      <c r="E62" s="265"/>
      <c r="F62" s="1"/>
      <c r="G62" s="1"/>
      <c r="H62" s="15" t="s">
        <v>146</v>
      </c>
      <c r="I62" s="1"/>
      <c r="J62" s="1"/>
      <c r="K62" s="1"/>
      <c r="L62" s="15" t="s">
        <v>146</v>
      </c>
      <c r="M62" s="213"/>
      <c r="N62" s="213"/>
      <c r="O62" s="213"/>
      <c r="P62" s="213"/>
      <c r="Q62" s="213"/>
      <c r="R62" s="213"/>
      <c r="S62" s="213"/>
      <c r="T62" s="213"/>
      <c r="U62" s="213"/>
      <c r="V62" s="213"/>
      <c r="W62" s="213"/>
    </row>
    <row r="63" spans="1:23" ht="23.25" customHeight="1">
      <c r="B63" s="213"/>
      <c r="C63" s="213"/>
      <c r="D63" s="265"/>
      <c r="E63" s="265"/>
      <c r="F63" s="339" t="s">
        <v>9</v>
      </c>
      <c r="G63" s="339"/>
      <c r="H63" s="339"/>
      <c r="I63" s="339"/>
      <c r="J63" s="339"/>
      <c r="K63" s="339"/>
      <c r="L63" s="339"/>
      <c r="M63" s="213"/>
      <c r="N63" s="213"/>
      <c r="O63" s="213"/>
      <c r="P63" s="213"/>
      <c r="Q63" s="213"/>
      <c r="R63" s="213"/>
      <c r="S63" s="213"/>
      <c r="T63" s="213"/>
      <c r="U63" s="213"/>
      <c r="V63" s="213"/>
      <c r="W63" s="213"/>
    </row>
    <row r="64" spans="1:23" ht="21.75" customHeight="1">
      <c r="A64" s="86" t="s">
        <v>78</v>
      </c>
      <c r="B64" s="213"/>
      <c r="C64" s="12" t="s">
        <v>90</v>
      </c>
      <c r="D64" s="265"/>
      <c r="E64" s="265"/>
      <c r="F64" s="122"/>
      <c r="G64" s="216"/>
      <c r="H64" s="122"/>
      <c r="I64" s="216"/>
      <c r="J64" s="122"/>
      <c r="K64" s="216"/>
      <c r="L64" s="122"/>
      <c r="M64" s="213"/>
      <c r="N64" s="213"/>
      <c r="O64" s="213"/>
      <c r="P64" s="213"/>
      <c r="Q64" s="213"/>
      <c r="R64" s="213"/>
      <c r="S64" s="213"/>
      <c r="T64" s="213"/>
      <c r="U64" s="213"/>
      <c r="V64" s="213"/>
      <c r="W64" s="213"/>
    </row>
    <row r="65" spans="1:23" ht="21.75" customHeight="1">
      <c r="A65" s="133" t="s">
        <v>91</v>
      </c>
      <c r="B65" s="213"/>
      <c r="C65" s="46" t="s">
        <v>92</v>
      </c>
      <c r="D65" s="265"/>
      <c r="E65" s="265"/>
      <c r="F65" s="149">
        <v>22222</v>
      </c>
      <c r="G65" s="150"/>
      <c r="H65" s="149">
        <v>22222</v>
      </c>
      <c r="I65" s="151"/>
      <c r="J65" s="151">
        <v>123</v>
      </c>
      <c r="K65" s="151"/>
      <c r="L65" s="151">
        <v>123</v>
      </c>
      <c r="M65" s="213"/>
      <c r="N65" s="213"/>
      <c r="O65" s="213"/>
      <c r="P65" s="213"/>
      <c r="Q65" s="213"/>
      <c r="R65" s="213"/>
      <c r="S65" s="213"/>
      <c r="T65" s="213"/>
      <c r="U65" s="213"/>
      <c r="V65" s="213"/>
      <c r="W65" s="213"/>
    </row>
    <row r="66" spans="1:23" ht="21.75" customHeight="1">
      <c r="A66" s="133" t="s">
        <v>93</v>
      </c>
      <c r="B66" s="213"/>
      <c r="C66" s="46" t="s">
        <v>94</v>
      </c>
      <c r="D66" s="265"/>
      <c r="E66" s="265"/>
      <c r="F66" s="152">
        <v>123</v>
      </c>
      <c r="G66" s="150"/>
      <c r="H66" s="152">
        <v>123</v>
      </c>
      <c r="I66" s="153"/>
      <c r="J66" s="154">
        <v>0</v>
      </c>
      <c r="K66" s="216"/>
      <c r="L66" s="154">
        <v>0</v>
      </c>
      <c r="M66" s="213"/>
      <c r="N66" s="213"/>
      <c r="O66" s="213"/>
      <c r="P66" s="213"/>
      <c r="Q66" s="213"/>
      <c r="R66" s="213"/>
      <c r="S66" s="213"/>
      <c r="T66" s="213"/>
      <c r="U66" s="213"/>
      <c r="V66" s="213"/>
      <c r="W66" s="213"/>
    </row>
    <row r="67" spans="1:23" ht="21.75" customHeight="1" thickBot="1">
      <c r="A67" s="133"/>
      <c r="B67" s="213"/>
      <c r="C67" s="12"/>
      <c r="D67" s="265"/>
      <c r="E67" s="265"/>
      <c r="F67" s="20">
        <v>22222</v>
      </c>
      <c r="G67" s="21"/>
      <c r="H67" s="20">
        <v>22222</v>
      </c>
      <c r="I67" s="21"/>
      <c r="J67" s="22">
        <v>123</v>
      </c>
      <c r="K67" s="21"/>
      <c r="L67" s="22">
        <v>123</v>
      </c>
      <c r="M67" s="213"/>
      <c r="N67" s="213"/>
      <c r="O67" s="213"/>
      <c r="P67" s="213"/>
      <c r="Q67" s="213"/>
      <c r="R67" s="213"/>
      <c r="S67" s="213"/>
      <c r="T67" s="213"/>
      <c r="U67" s="213"/>
      <c r="V67" s="213"/>
      <c r="W67" s="213"/>
    </row>
    <row r="68" spans="1:23" ht="9" customHeight="1" thickTop="1">
      <c r="B68" s="213"/>
      <c r="C68" s="12"/>
      <c r="D68" s="265"/>
      <c r="E68" s="265"/>
      <c r="F68" s="28"/>
      <c r="G68" s="30"/>
      <c r="H68" s="28"/>
      <c r="I68" s="30"/>
      <c r="J68" s="28"/>
      <c r="K68" s="30"/>
      <c r="L68" s="28"/>
      <c r="M68" s="213"/>
      <c r="N68" s="213"/>
      <c r="O68" s="213"/>
      <c r="P68" s="213"/>
      <c r="Q68" s="213"/>
      <c r="R68" s="213"/>
      <c r="S68" s="213"/>
      <c r="T68" s="213"/>
      <c r="U68" s="213"/>
      <c r="V68" s="213"/>
      <c r="W68" s="213"/>
    </row>
    <row r="69" spans="1:23" ht="20.25" customHeight="1">
      <c r="A69" s="133" t="s">
        <v>98</v>
      </c>
      <c r="B69" s="213"/>
      <c r="C69" s="12" t="s">
        <v>224</v>
      </c>
      <c r="D69" s="265"/>
      <c r="E69" s="265"/>
      <c r="F69" s="63"/>
      <c r="G69" s="65"/>
      <c r="H69" s="63"/>
      <c r="I69" s="65"/>
      <c r="J69" s="64"/>
      <c r="K69" s="65"/>
      <c r="L69" s="64"/>
      <c r="M69" s="213"/>
      <c r="N69" s="213"/>
      <c r="O69" s="213"/>
      <c r="P69" s="213"/>
      <c r="Q69" s="213"/>
      <c r="R69" s="213"/>
      <c r="S69" s="213"/>
      <c r="T69" s="213"/>
      <c r="U69" s="213"/>
      <c r="V69" s="213"/>
      <c r="W69" s="213"/>
    </row>
    <row r="70" spans="1:23" ht="22" thickBot="1">
      <c r="A70" s="133" t="s">
        <v>225</v>
      </c>
      <c r="B70" s="213"/>
      <c r="C70" s="46" t="s">
        <v>226</v>
      </c>
      <c r="D70" s="213"/>
      <c r="E70" s="265"/>
      <c r="F70" s="56">
        <v>4.4400000000000004</v>
      </c>
      <c r="G70" s="216"/>
      <c r="H70" s="56">
        <v>4.4400000000000004</v>
      </c>
      <c r="I70" s="216"/>
      <c r="J70" s="56">
        <v>4.4400000000000004</v>
      </c>
      <c r="K70" s="216"/>
      <c r="L70" s="56">
        <v>4.4400000000000004</v>
      </c>
      <c r="M70" s="213"/>
      <c r="N70" s="213"/>
      <c r="O70" s="213"/>
      <c r="P70" s="213"/>
      <c r="Q70" s="213"/>
      <c r="R70" s="213"/>
      <c r="S70" s="213"/>
      <c r="T70" s="213"/>
      <c r="U70" s="213"/>
      <c r="V70" s="213"/>
      <c r="W70" s="213"/>
    </row>
    <row r="71" spans="1:23" ht="20.25" customHeight="1" thickTop="1" thickBot="1">
      <c r="A71" s="133" t="s">
        <v>227</v>
      </c>
      <c r="B71" s="213"/>
      <c r="C71" s="46" t="s">
        <v>228</v>
      </c>
      <c r="D71" s="265"/>
      <c r="E71" s="265"/>
      <c r="F71" s="56">
        <v>2.2200000000000002</v>
      </c>
      <c r="G71" s="216"/>
      <c r="H71" s="56">
        <v>2.2200000000000002</v>
      </c>
      <c r="I71" s="216"/>
      <c r="J71" s="56">
        <v>2.2200000000000002</v>
      </c>
      <c r="K71" s="216"/>
      <c r="L71" s="56">
        <v>2.2200000000000002</v>
      </c>
      <c r="M71" s="213"/>
      <c r="N71" s="213"/>
      <c r="O71" s="213"/>
      <c r="P71" s="213"/>
      <c r="Q71" s="213"/>
      <c r="R71" s="213"/>
      <c r="S71" s="213"/>
      <c r="T71" s="213"/>
      <c r="U71" s="213"/>
      <c r="V71" s="213"/>
      <c r="W71" s="213"/>
    </row>
    <row r="72" spans="1:23" ht="9" customHeight="1" thickTop="1">
      <c r="A72" s="133"/>
      <c r="B72" s="213"/>
      <c r="C72" s="17"/>
      <c r="D72" s="265"/>
      <c r="E72" s="265"/>
      <c r="F72" s="122"/>
      <c r="G72" s="216"/>
      <c r="H72" s="122"/>
      <c r="I72" s="216"/>
      <c r="J72" s="122"/>
      <c r="K72" s="216"/>
      <c r="L72" s="122"/>
      <c r="M72" s="213"/>
      <c r="N72" s="213"/>
      <c r="O72" s="213"/>
      <c r="P72" s="213"/>
      <c r="Q72" s="213"/>
      <c r="R72" s="213"/>
      <c r="S72" s="213"/>
      <c r="T72" s="213"/>
      <c r="U72" s="213"/>
      <c r="V72" s="213"/>
      <c r="W72" s="213"/>
    </row>
    <row r="73" spans="1:23" ht="22">
      <c r="A73" s="133" t="s">
        <v>98</v>
      </c>
      <c r="B73" s="213"/>
      <c r="C73" s="12" t="s">
        <v>229</v>
      </c>
      <c r="D73" s="265"/>
      <c r="E73" s="265"/>
      <c r="F73" s="3"/>
      <c r="G73" s="4"/>
      <c r="H73" s="3"/>
      <c r="I73" s="4"/>
      <c r="J73" s="3"/>
      <c r="K73" s="4"/>
      <c r="L73" s="3"/>
      <c r="M73" s="213"/>
      <c r="N73" s="213"/>
      <c r="O73" s="213"/>
      <c r="P73" s="213"/>
      <c r="Q73" s="213"/>
      <c r="R73" s="213"/>
      <c r="S73" s="213"/>
      <c r="T73" s="213"/>
      <c r="U73" s="213"/>
      <c r="V73" s="213"/>
      <c r="W73" s="213"/>
    </row>
    <row r="74" spans="1:23" ht="22" thickBot="1">
      <c r="A74" s="133" t="s">
        <v>225</v>
      </c>
      <c r="B74" s="213"/>
      <c r="C74" s="46" t="s">
        <v>226</v>
      </c>
      <c r="D74" s="213"/>
      <c r="E74" s="265"/>
      <c r="F74" s="56">
        <v>4.4400000000000004</v>
      </c>
      <c r="G74" s="216"/>
      <c r="H74" s="56">
        <v>4.4400000000000004</v>
      </c>
      <c r="I74" s="216"/>
      <c r="J74" s="56">
        <v>4.4400000000000004</v>
      </c>
      <c r="K74" s="216"/>
      <c r="L74" s="56">
        <v>4.4400000000000004</v>
      </c>
      <c r="M74" s="213"/>
      <c r="N74" s="213"/>
      <c r="O74" s="213"/>
      <c r="P74" s="213"/>
      <c r="Q74" s="213"/>
      <c r="R74" s="213"/>
      <c r="S74" s="213"/>
      <c r="T74" s="213"/>
      <c r="U74" s="213"/>
      <c r="V74" s="213"/>
      <c r="W74" s="213"/>
    </row>
    <row r="75" spans="1:23" ht="22.5" thickTop="1" thickBot="1">
      <c r="A75" s="133" t="s">
        <v>227</v>
      </c>
      <c r="B75" s="213"/>
      <c r="C75" s="46" t="s">
        <v>228</v>
      </c>
      <c r="D75" s="265"/>
      <c r="E75" s="265"/>
      <c r="F75" s="56">
        <v>2.2200000000000002</v>
      </c>
      <c r="G75" s="216"/>
      <c r="H75" s="56">
        <v>2.2200000000000002</v>
      </c>
      <c r="I75" s="216"/>
      <c r="J75" s="56">
        <v>2.2200000000000002</v>
      </c>
      <c r="K75" s="216"/>
      <c r="L75" s="56">
        <v>2.2200000000000002</v>
      </c>
      <c r="M75" s="213"/>
      <c r="N75" s="213"/>
      <c r="O75" s="213"/>
      <c r="P75" s="213"/>
      <c r="Q75" s="213"/>
      <c r="R75" s="213"/>
      <c r="S75" s="213"/>
      <c r="T75" s="213"/>
      <c r="U75" s="213"/>
      <c r="V75" s="213"/>
      <c r="W75" s="213"/>
    </row>
    <row r="76" spans="1:23" ht="22.5" thickTop="1" thickBot="1">
      <c r="A76" s="133"/>
      <c r="B76" s="213"/>
      <c r="D76" s="265"/>
      <c r="E76" s="265"/>
      <c r="F76" s="122"/>
      <c r="G76" s="216"/>
      <c r="H76" s="122"/>
      <c r="I76" s="216"/>
      <c r="J76" s="122"/>
      <c r="K76" s="216"/>
      <c r="L76" s="122"/>
      <c r="M76" s="213"/>
      <c r="N76" s="213"/>
      <c r="O76" s="213"/>
      <c r="P76" s="213"/>
      <c r="Q76" s="213"/>
      <c r="R76" s="213"/>
      <c r="S76" s="213"/>
      <c r="T76" s="213"/>
      <c r="U76" s="213"/>
      <c r="V76" s="213"/>
      <c r="W76" s="213"/>
    </row>
    <row r="77" spans="1:23" ht="18.75" customHeight="1">
      <c r="A77" s="102"/>
      <c r="B77" s="103"/>
      <c r="C77" s="134" t="s">
        <v>259</v>
      </c>
      <c r="D77" s="117"/>
      <c r="E77" s="117"/>
      <c r="F77" s="118"/>
      <c r="G77" s="119"/>
      <c r="H77" s="118"/>
      <c r="I77" s="119"/>
      <c r="J77" s="118"/>
      <c r="K77" s="119"/>
      <c r="L77" s="120"/>
      <c r="M77" s="213"/>
      <c r="N77" s="213"/>
      <c r="O77" s="213"/>
      <c r="P77" s="213"/>
      <c r="Q77" s="213"/>
      <c r="R77" s="213"/>
      <c r="S77" s="213"/>
      <c r="T77" s="213"/>
      <c r="U77" s="213"/>
      <c r="V77" s="213"/>
      <c r="W77" s="213"/>
    </row>
    <row r="78" spans="1:23" ht="18.75" customHeight="1">
      <c r="A78" s="104"/>
      <c r="B78" s="29"/>
      <c r="C78" s="135" t="s">
        <v>260</v>
      </c>
      <c r="D78" s="114"/>
      <c r="E78" s="114"/>
      <c r="F78" s="3"/>
      <c r="G78" s="30"/>
      <c r="H78" s="3"/>
      <c r="I78" s="30"/>
      <c r="J78" s="3"/>
      <c r="K78" s="30"/>
      <c r="L78" s="121"/>
      <c r="M78" s="213"/>
      <c r="N78" s="213"/>
      <c r="O78" s="213"/>
      <c r="P78" s="213"/>
      <c r="Q78" s="213"/>
      <c r="R78" s="213"/>
      <c r="S78" s="213"/>
      <c r="T78" s="213"/>
      <c r="U78" s="213"/>
      <c r="V78" s="213"/>
      <c r="W78" s="213"/>
    </row>
    <row r="79" spans="1:23" ht="18.75" customHeight="1" thickBot="1">
      <c r="A79" s="116"/>
      <c r="B79" s="105"/>
      <c r="C79" s="137" t="s">
        <v>261</v>
      </c>
      <c r="D79" s="106"/>
      <c r="E79" s="106"/>
      <c r="F79" s="107"/>
      <c r="G79" s="108"/>
      <c r="H79" s="107"/>
      <c r="I79" s="108"/>
      <c r="J79" s="107"/>
      <c r="K79" s="108"/>
      <c r="L79" s="109"/>
      <c r="M79" s="213"/>
      <c r="N79" s="213"/>
      <c r="O79" s="94"/>
      <c r="P79" s="94"/>
      <c r="Q79" s="94"/>
      <c r="R79" s="94"/>
      <c r="S79" s="94"/>
      <c r="T79" s="94"/>
      <c r="U79" s="94"/>
      <c r="V79" s="94"/>
      <c r="W79" s="94"/>
    </row>
    <row r="80" spans="1:23" ht="23.25" customHeight="1">
      <c r="B80" s="213"/>
      <c r="C80" s="12" t="e">
        <f>#REF!</f>
        <v>#REF!</v>
      </c>
      <c r="D80" s="265"/>
      <c r="E80" s="265"/>
      <c r="F80" s="212"/>
      <c r="G80" s="214"/>
      <c r="H80" s="212"/>
      <c r="I80" s="214"/>
      <c r="J80" s="212"/>
      <c r="K80" s="214"/>
      <c r="L80" s="212"/>
      <c r="M80" s="213"/>
      <c r="N80" s="213"/>
      <c r="O80" s="213"/>
      <c r="P80" s="213"/>
      <c r="Q80" s="213"/>
      <c r="R80" s="213"/>
      <c r="S80" s="213"/>
      <c r="T80" s="213"/>
      <c r="U80" s="213"/>
      <c r="V80" s="213"/>
      <c r="W80" s="213"/>
    </row>
    <row r="81" spans="1:12" ht="23.25" customHeight="1">
      <c r="B81" s="213"/>
      <c r="C81" s="12" t="s">
        <v>139</v>
      </c>
      <c r="D81" s="1"/>
      <c r="E81" s="1"/>
      <c r="F81" s="266"/>
      <c r="G81" s="266"/>
      <c r="H81" s="266"/>
      <c r="I81" s="266"/>
      <c r="J81" s="266"/>
      <c r="K81" s="266"/>
      <c r="L81" s="266"/>
    </row>
    <row r="82" spans="1:12" ht="23.25" customHeight="1">
      <c r="B82" s="213"/>
      <c r="C82" s="95" t="s">
        <v>253</v>
      </c>
      <c r="D82" s="100"/>
      <c r="E82" s="100"/>
      <c r="F82" s="100"/>
      <c r="G82" s="5"/>
      <c r="H82" s="5"/>
      <c r="I82" s="266"/>
      <c r="J82" s="266"/>
      <c r="K82" s="266"/>
      <c r="L82" s="266"/>
    </row>
    <row r="83" spans="1:12" ht="23.25" customHeight="1">
      <c r="B83" s="213"/>
      <c r="D83" s="1"/>
      <c r="E83" s="1"/>
      <c r="F83" s="341" t="s">
        <v>142</v>
      </c>
      <c r="G83" s="341"/>
      <c r="H83" s="341"/>
      <c r="I83" s="266"/>
      <c r="J83" s="341" t="s">
        <v>143</v>
      </c>
      <c r="K83" s="341"/>
      <c r="L83" s="341"/>
    </row>
    <row r="84" spans="1:12" ht="21.75" customHeight="1">
      <c r="B84" s="213"/>
      <c r="D84" s="1"/>
      <c r="E84" s="1"/>
      <c r="F84" s="342" t="s">
        <v>144</v>
      </c>
      <c r="G84" s="343"/>
      <c r="H84" s="343"/>
      <c r="I84" s="266"/>
      <c r="J84" s="342" t="s">
        <v>144</v>
      </c>
      <c r="K84" s="343"/>
      <c r="L84" s="343"/>
    </row>
    <row r="85" spans="1:12" ht="22">
      <c r="B85" s="213"/>
      <c r="D85" s="1"/>
      <c r="E85" s="1"/>
      <c r="F85" s="342" t="s">
        <v>145</v>
      </c>
      <c r="G85" s="342"/>
      <c r="H85" s="342"/>
      <c r="I85" s="266"/>
      <c r="J85" s="342" t="s">
        <v>145</v>
      </c>
      <c r="K85" s="342"/>
      <c r="L85" s="342"/>
    </row>
    <row r="86" spans="1:12" ht="23.25" customHeight="1">
      <c r="A86" s="75" t="s">
        <v>58</v>
      </c>
      <c r="B86" s="213"/>
      <c r="D86" s="265" t="s">
        <v>7</v>
      </c>
      <c r="E86" s="265"/>
      <c r="F86" s="1">
        <v>2563</v>
      </c>
      <c r="G86" s="1"/>
      <c r="H86" s="1">
        <v>2562</v>
      </c>
      <c r="I86" s="1"/>
      <c r="J86" s="1">
        <v>2563</v>
      </c>
      <c r="K86" s="1"/>
      <c r="L86" s="1">
        <v>2562</v>
      </c>
    </row>
    <row r="87" spans="1:12" ht="18" customHeight="1">
      <c r="B87" s="213"/>
      <c r="D87" s="213"/>
      <c r="E87" s="265"/>
      <c r="F87" s="1"/>
      <c r="G87" s="1"/>
      <c r="H87" s="15" t="s">
        <v>146</v>
      </c>
      <c r="I87" s="1"/>
      <c r="J87" s="1"/>
      <c r="K87" s="1"/>
      <c r="L87" s="15" t="s">
        <v>146</v>
      </c>
    </row>
    <row r="88" spans="1:12" ht="23.25" customHeight="1">
      <c r="B88" s="213"/>
      <c r="D88" s="265"/>
      <c r="E88" s="265"/>
      <c r="F88" s="339" t="s">
        <v>9</v>
      </c>
      <c r="G88" s="339"/>
      <c r="H88" s="339"/>
      <c r="I88" s="339"/>
      <c r="J88" s="339"/>
      <c r="K88" s="339"/>
      <c r="L88" s="339"/>
    </row>
    <row r="89" spans="1:12" ht="21.75" customHeight="1">
      <c r="B89" s="213"/>
      <c r="C89" s="12" t="s">
        <v>262</v>
      </c>
      <c r="D89" s="265"/>
      <c r="E89" s="265"/>
      <c r="F89" s="28">
        <v>22222</v>
      </c>
      <c r="G89" s="4"/>
      <c r="H89" s="28">
        <v>22222</v>
      </c>
      <c r="I89" s="4"/>
      <c r="J89" s="28">
        <v>22222</v>
      </c>
      <c r="K89" s="4"/>
      <c r="L89" s="28">
        <v>22222</v>
      </c>
    </row>
    <row r="90" spans="1:12" ht="21.75" customHeight="1">
      <c r="A90" s="89"/>
      <c r="B90" s="213"/>
      <c r="C90" s="12"/>
      <c r="D90" s="265"/>
      <c r="E90" s="265"/>
      <c r="F90" s="3"/>
      <c r="G90" s="30"/>
      <c r="H90" s="3"/>
      <c r="I90" s="30"/>
      <c r="J90" s="3"/>
      <c r="K90" s="30"/>
      <c r="L90" s="3"/>
    </row>
    <row r="91" spans="1:12" ht="23.25" customHeight="1">
      <c r="A91" s="80" t="s">
        <v>80</v>
      </c>
      <c r="B91" s="213"/>
      <c r="C91" s="12" t="s">
        <v>194</v>
      </c>
      <c r="D91" s="265"/>
      <c r="E91" s="265"/>
      <c r="F91" s="3"/>
      <c r="G91" s="4"/>
      <c r="H91" s="3"/>
      <c r="I91" s="4"/>
      <c r="J91" s="3"/>
      <c r="K91" s="4"/>
      <c r="L91" s="3"/>
    </row>
    <row r="92" spans="1:12" ht="21" customHeight="1">
      <c r="A92" s="80" t="s">
        <v>81</v>
      </c>
      <c r="B92" s="213"/>
      <c r="C92" s="11" t="s">
        <v>82</v>
      </c>
      <c r="D92" s="265"/>
      <c r="E92" s="265"/>
      <c r="F92" s="25"/>
      <c r="G92" s="213"/>
      <c r="H92" s="25"/>
      <c r="I92" s="213"/>
      <c r="J92" s="25"/>
      <c r="K92" s="213"/>
      <c r="L92" s="25"/>
    </row>
    <row r="93" spans="1:12" ht="21" customHeight="1">
      <c r="A93" s="133" t="s">
        <v>195</v>
      </c>
      <c r="B93" s="213"/>
      <c r="C93" s="46" t="s">
        <v>196</v>
      </c>
      <c r="D93" s="265"/>
      <c r="E93" s="265"/>
      <c r="F93" s="216">
        <v>123</v>
      </c>
      <c r="G93" s="216"/>
      <c r="H93" s="216">
        <v>123</v>
      </c>
      <c r="I93" s="216"/>
      <c r="J93" s="216">
        <v>123</v>
      </c>
      <c r="K93" s="216"/>
      <c r="L93" s="216">
        <v>123</v>
      </c>
    </row>
    <row r="94" spans="1:12" ht="21" customHeight="1">
      <c r="A94" s="271" t="s">
        <v>83</v>
      </c>
      <c r="B94" s="213"/>
      <c r="C94" s="91" t="s">
        <v>197</v>
      </c>
      <c r="D94" s="265"/>
      <c r="E94" s="265"/>
      <c r="F94" s="147">
        <v>22222</v>
      </c>
      <c r="G94" s="216"/>
      <c r="H94" s="147">
        <v>22222</v>
      </c>
      <c r="I94" s="216"/>
      <c r="J94" s="147">
        <v>22222</v>
      </c>
      <c r="K94" s="216"/>
      <c r="L94" s="147">
        <v>22222</v>
      </c>
    </row>
    <row r="95" spans="1:12" ht="21" customHeight="1">
      <c r="A95" s="350" t="s">
        <v>198</v>
      </c>
      <c r="B95" s="213"/>
      <c r="C95" s="91" t="s">
        <v>199</v>
      </c>
      <c r="D95" s="265"/>
      <c r="E95" s="265"/>
      <c r="F95" s="126"/>
      <c r="G95" s="216"/>
      <c r="H95" s="126"/>
      <c r="I95" s="216"/>
      <c r="J95" s="126"/>
      <c r="K95" s="216"/>
      <c r="L95" s="126"/>
    </row>
    <row r="96" spans="1:12" ht="21" customHeight="1">
      <c r="A96" s="350"/>
      <c r="B96" s="213"/>
      <c r="C96" s="91" t="s">
        <v>200</v>
      </c>
      <c r="D96" s="265"/>
      <c r="E96" s="265"/>
      <c r="F96" s="216">
        <v>123</v>
      </c>
      <c r="G96" s="216"/>
      <c r="H96" s="216">
        <v>123</v>
      </c>
      <c r="I96" s="216"/>
      <c r="J96" s="216">
        <v>123</v>
      </c>
      <c r="K96" s="216"/>
      <c r="L96" s="216">
        <v>123</v>
      </c>
    </row>
    <row r="97" spans="1:12" ht="21" customHeight="1">
      <c r="A97" s="140" t="s">
        <v>201</v>
      </c>
      <c r="B97" s="213"/>
      <c r="C97" s="91" t="s">
        <v>202</v>
      </c>
      <c r="D97" s="265"/>
      <c r="E97" s="265"/>
      <c r="F97" s="147">
        <v>22222</v>
      </c>
      <c r="G97" s="216"/>
      <c r="H97" s="147">
        <v>22222</v>
      </c>
      <c r="I97" s="216"/>
      <c r="J97" s="147">
        <v>22222</v>
      </c>
      <c r="K97" s="216"/>
      <c r="L97" s="147">
        <v>22222</v>
      </c>
    </row>
    <row r="98" spans="1:12" ht="21" customHeight="1">
      <c r="A98" s="133" t="s">
        <v>171</v>
      </c>
      <c r="B98" s="213"/>
      <c r="C98" s="91" t="s">
        <v>203</v>
      </c>
      <c r="D98" s="265"/>
      <c r="E98" s="265"/>
      <c r="F98" s="147"/>
      <c r="G98" s="216"/>
      <c r="H98" s="147"/>
      <c r="I98" s="216"/>
      <c r="J98" s="148"/>
      <c r="K98" s="122"/>
      <c r="L98" s="148"/>
    </row>
    <row r="99" spans="1:12" ht="21" customHeight="1">
      <c r="A99" s="133"/>
      <c r="B99" s="213"/>
      <c r="C99" s="91" t="s">
        <v>204</v>
      </c>
      <c r="D99" s="265" t="s">
        <v>174</v>
      </c>
      <c r="E99" s="265"/>
      <c r="F99" s="216">
        <v>123</v>
      </c>
      <c r="G99" s="216"/>
      <c r="H99" s="216">
        <v>123</v>
      </c>
      <c r="I99" s="216"/>
      <c r="J99" s="216">
        <v>123</v>
      </c>
      <c r="K99" s="216"/>
      <c r="L99" s="216">
        <v>123</v>
      </c>
    </row>
    <row r="100" spans="1:12" ht="21" customHeight="1">
      <c r="A100" s="84"/>
      <c r="B100" s="213"/>
      <c r="C100" s="132" t="s">
        <v>205</v>
      </c>
      <c r="D100" s="265"/>
      <c r="E100" s="265"/>
      <c r="F100" s="147">
        <v>22222</v>
      </c>
      <c r="G100" s="216"/>
      <c r="H100" s="147">
        <v>22222</v>
      </c>
      <c r="I100" s="216"/>
      <c r="J100" s="147">
        <v>22222</v>
      </c>
      <c r="K100" s="216"/>
      <c r="L100" s="147">
        <v>22222</v>
      </c>
    </row>
    <row r="101" spans="1:12" ht="21" customHeight="1">
      <c r="A101" s="84" t="s">
        <v>84</v>
      </c>
      <c r="B101" s="213"/>
      <c r="C101" s="45" t="s">
        <v>206</v>
      </c>
      <c r="D101" s="265"/>
      <c r="E101" s="265"/>
      <c r="F101" s="216">
        <v>123</v>
      </c>
      <c r="G101" s="216"/>
      <c r="H101" s="216">
        <v>123</v>
      </c>
      <c r="I101" s="216"/>
      <c r="J101" s="216">
        <v>123</v>
      </c>
      <c r="K101" s="216"/>
      <c r="L101" s="216">
        <v>123</v>
      </c>
    </row>
    <row r="102" spans="1:12" ht="21" customHeight="1">
      <c r="A102" s="133"/>
      <c r="B102" s="213"/>
      <c r="C102" s="12" t="s">
        <v>86</v>
      </c>
      <c r="D102" s="265"/>
      <c r="E102" s="265"/>
      <c r="F102" s="27">
        <v>22222</v>
      </c>
      <c r="G102" s="4"/>
      <c r="H102" s="27">
        <v>22222</v>
      </c>
      <c r="I102" s="4"/>
      <c r="J102" s="27">
        <v>22222</v>
      </c>
      <c r="K102" s="4"/>
      <c r="L102" s="27">
        <v>22222</v>
      </c>
    </row>
    <row r="103" spans="1:12" ht="10.5" customHeight="1">
      <c r="A103" s="133"/>
      <c r="B103" s="213"/>
      <c r="C103" s="12"/>
      <c r="D103" s="265"/>
      <c r="E103" s="265"/>
      <c r="F103" s="3"/>
      <c r="G103" s="4"/>
      <c r="H103" s="3"/>
      <c r="I103" s="4"/>
      <c r="J103" s="3"/>
      <c r="K103" s="4"/>
      <c r="L103" s="3"/>
    </row>
    <row r="104" spans="1:12" ht="22">
      <c r="A104" s="80" t="s">
        <v>207</v>
      </c>
      <c r="B104" s="213"/>
      <c r="C104" s="11" t="s">
        <v>208</v>
      </c>
      <c r="D104" s="265"/>
      <c r="E104" s="265"/>
      <c r="F104" s="3"/>
      <c r="G104" s="4"/>
      <c r="H104" s="3"/>
      <c r="I104" s="4"/>
      <c r="J104" s="3"/>
      <c r="K104" s="4"/>
      <c r="L104" s="3"/>
    </row>
    <row r="105" spans="1:12" ht="21" customHeight="1">
      <c r="A105" s="80"/>
      <c r="B105" s="213"/>
      <c r="C105" s="132" t="s">
        <v>263</v>
      </c>
      <c r="D105" s="265"/>
      <c r="E105" s="265"/>
      <c r="F105" s="3"/>
      <c r="G105" s="4"/>
      <c r="H105" s="3"/>
      <c r="I105" s="4"/>
      <c r="J105" s="3"/>
      <c r="K105" s="4"/>
      <c r="L105" s="3"/>
    </row>
    <row r="106" spans="1:12" ht="21" customHeight="1">
      <c r="A106" s="80"/>
      <c r="B106" s="213"/>
      <c r="C106" s="132" t="s">
        <v>264</v>
      </c>
      <c r="D106" s="265"/>
      <c r="E106" s="265"/>
      <c r="F106" s="216">
        <v>123</v>
      </c>
      <c r="G106" s="216"/>
      <c r="H106" s="216">
        <v>123</v>
      </c>
      <c r="I106" s="216"/>
      <c r="J106" s="216">
        <v>123</v>
      </c>
      <c r="K106" s="216"/>
      <c r="L106" s="216">
        <v>123</v>
      </c>
    </row>
    <row r="107" spans="1:12" ht="21" customHeight="1">
      <c r="A107" s="133" t="s">
        <v>74</v>
      </c>
      <c r="B107" s="213"/>
      <c r="C107" s="90" t="s">
        <v>211</v>
      </c>
      <c r="D107" s="265">
        <v>10</v>
      </c>
      <c r="E107" s="265"/>
      <c r="F107" s="147">
        <v>22222</v>
      </c>
      <c r="G107" s="216"/>
      <c r="H107" s="147">
        <v>22222</v>
      </c>
      <c r="I107" s="216"/>
      <c r="J107" s="147">
        <v>22222</v>
      </c>
      <c r="K107" s="216"/>
      <c r="L107" s="147">
        <v>22222</v>
      </c>
    </row>
    <row r="108" spans="1:12" ht="21" customHeight="1">
      <c r="A108" s="133" t="s">
        <v>74</v>
      </c>
      <c r="B108" s="213"/>
      <c r="C108" s="45" t="s">
        <v>212</v>
      </c>
      <c r="D108" s="265"/>
      <c r="E108" s="265"/>
      <c r="F108" s="216">
        <v>123</v>
      </c>
      <c r="G108" s="216"/>
      <c r="H108" s="216">
        <v>123</v>
      </c>
      <c r="I108" s="216"/>
      <c r="J108" s="216">
        <v>123</v>
      </c>
      <c r="K108" s="216"/>
      <c r="L108" s="216">
        <v>123</v>
      </c>
    </row>
    <row r="109" spans="1:12" ht="21" customHeight="1">
      <c r="A109" s="133" t="s">
        <v>213</v>
      </c>
      <c r="B109" s="213"/>
      <c r="C109" s="132" t="s">
        <v>265</v>
      </c>
      <c r="D109" s="265"/>
      <c r="E109" s="265"/>
      <c r="F109" s="216"/>
      <c r="G109" s="216"/>
      <c r="H109" s="216"/>
      <c r="I109" s="216"/>
      <c r="J109" s="216"/>
      <c r="K109" s="216"/>
      <c r="L109" s="216"/>
    </row>
    <row r="110" spans="1:12" ht="21" customHeight="1">
      <c r="A110" s="133"/>
      <c r="B110" s="213"/>
      <c r="C110" s="132" t="s">
        <v>266</v>
      </c>
      <c r="D110" s="265"/>
      <c r="E110" s="265"/>
      <c r="F110" s="147">
        <v>22222</v>
      </c>
      <c r="G110" s="216"/>
      <c r="H110" s="147">
        <v>22222</v>
      </c>
      <c r="I110" s="216"/>
      <c r="J110" s="147">
        <v>22222</v>
      </c>
      <c r="K110" s="216"/>
      <c r="L110" s="147">
        <v>22222</v>
      </c>
    </row>
    <row r="111" spans="1:12" ht="21" customHeight="1">
      <c r="A111" s="133" t="s">
        <v>213</v>
      </c>
      <c r="B111" s="213"/>
      <c r="C111" s="132" t="s">
        <v>216</v>
      </c>
      <c r="D111" s="265"/>
      <c r="E111" s="265"/>
      <c r="F111" s="147"/>
      <c r="G111" s="216"/>
      <c r="H111" s="147"/>
      <c r="I111" s="216"/>
      <c r="J111" s="147"/>
      <c r="K111" s="216"/>
      <c r="L111" s="147"/>
    </row>
    <row r="112" spans="1:12" ht="21" customHeight="1">
      <c r="A112" s="133"/>
      <c r="B112" s="213"/>
      <c r="C112" s="132" t="s">
        <v>217</v>
      </c>
      <c r="D112" s="265"/>
      <c r="E112" s="265"/>
      <c r="F112" s="216">
        <v>123</v>
      </c>
      <c r="G112" s="216"/>
      <c r="H112" s="216">
        <v>123</v>
      </c>
      <c r="I112" s="216"/>
      <c r="J112" s="216">
        <v>123</v>
      </c>
      <c r="K112" s="216"/>
      <c r="L112" s="216">
        <v>123</v>
      </c>
    </row>
    <row r="113" spans="1:12" ht="21" customHeight="1">
      <c r="A113" s="133" t="s">
        <v>171</v>
      </c>
      <c r="B113" s="213"/>
      <c r="C113" s="91" t="s">
        <v>203</v>
      </c>
      <c r="D113" s="265"/>
      <c r="E113" s="265"/>
      <c r="F113" s="147"/>
      <c r="G113" s="216"/>
      <c r="H113" s="147"/>
      <c r="I113" s="216"/>
      <c r="J113" s="148"/>
      <c r="K113" s="122"/>
      <c r="L113" s="148"/>
    </row>
    <row r="114" spans="1:12" ht="21" customHeight="1">
      <c r="A114" s="133"/>
      <c r="B114" s="213"/>
      <c r="C114" s="91" t="s">
        <v>204</v>
      </c>
      <c r="D114" s="265" t="s">
        <v>174</v>
      </c>
      <c r="E114" s="265"/>
      <c r="F114" s="147">
        <v>22222</v>
      </c>
      <c r="G114" s="216"/>
      <c r="H114" s="147">
        <v>22222</v>
      </c>
      <c r="I114" s="216"/>
      <c r="J114" s="147">
        <v>22222</v>
      </c>
      <c r="K114" s="216"/>
      <c r="L114" s="147">
        <v>22222</v>
      </c>
    </row>
    <row r="115" spans="1:12" ht="21" customHeight="1">
      <c r="A115" s="133"/>
      <c r="B115" s="213"/>
      <c r="C115" s="132" t="s">
        <v>205</v>
      </c>
      <c r="D115" s="265"/>
      <c r="E115" s="265"/>
      <c r="F115" s="216">
        <v>123</v>
      </c>
      <c r="G115" s="216"/>
      <c r="H115" s="216">
        <v>123</v>
      </c>
      <c r="I115" s="216"/>
      <c r="J115" s="216">
        <v>123</v>
      </c>
      <c r="K115" s="216"/>
      <c r="L115" s="216">
        <v>123</v>
      </c>
    </row>
    <row r="116" spans="1:12" ht="21" customHeight="1">
      <c r="A116" s="133" t="s">
        <v>84</v>
      </c>
      <c r="B116" s="213"/>
      <c r="C116" s="46" t="s">
        <v>249</v>
      </c>
      <c r="D116" s="265"/>
      <c r="E116" s="265"/>
      <c r="F116" s="216">
        <v>123</v>
      </c>
      <c r="G116" s="216"/>
      <c r="H116" s="216">
        <v>123</v>
      </c>
      <c r="I116" s="216"/>
      <c r="J116" s="216">
        <v>123</v>
      </c>
      <c r="K116" s="216"/>
      <c r="L116" s="216">
        <v>123</v>
      </c>
    </row>
    <row r="117" spans="1:12" ht="21" customHeight="1">
      <c r="A117" s="133"/>
      <c r="B117" s="213"/>
      <c r="C117" s="12" t="s">
        <v>219</v>
      </c>
      <c r="D117" s="265"/>
      <c r="E117" s="265"/>
      <c r="F117" s="27">
        <v>22222</v>
      </c>
      <c r="G117" s="4"/>
      <c r="H117" s="27">
        <v>22222</v>
      </c>
      <c r="I117" s="4"/>
      <c r="J117" s="27">
        <v>22222</v>
      </c>
      <c r="K117" s="4"/>
      <c r="L117" s="27">
        <v>22222</v>
      </c>
    </row>
    <row r="118" spans="1:12" s="4" customFormat="1" ht="21" customHeight="1">
      <c r="A118" s="86" t="s">
        <v>87</v>
      </c>
      <c r="C118" s="12" t="s">
        <v>88</v>
      </c>
      <c r="D118" s="50"/>
      <c r="E118" s="50"/>
      <c r="F118" s="27">
        <v>22222</v>
      </c>
      <c r="H118" s="27">
        <v>22222</v>
      </c>
      <c r="J118" s="27">
        <v>22222</v>
      </c>
      <c r="L118" s="27">
        <v>22222</v>
      </c>
    </row>
    <row r="119" spans="1:12" ht="21" customHeight="1" thickBot="1">
      <c r="A119" s="87" t="s">
        <v>89</v>
      </c>
      <c r="B119" s="213"/>
      <c r="C119" s="12" t="s">
        <v>220</v>
      </c>
      <c r="D119" s="265"/>
      <c r="E119" s="265"/>
      <c r="F119" s="71">
        <v>22222</v>
      </c>
      <c r="G119" s="4"/>
      <c r="H119" s="71">
        <v>22222</v>
      </c>
      <c r="I119" s="4"/>
      <c r="J119" s="71">
        <v>22222</v>
      </c>
      <c r="K119" s="4"/>
      <c r="L119" s="71">
        <v>22222</v>
      </c>
    </row>
    <row r="120" spans="1:12" ht="21.75" customHeight="1" thickTop="1">
      <c r="B120" s="213"/>
      <c r="C120" s="12"/>
      <c r="D120" s="265"/>
      <c r="E120" s="265"/>
      <c r="F120" s="63"/>
      <c r="G120" s="64"/>
      <c r="H120" s="63"/>
      <c r="I120" s="64"/>
      <c r="J120" s="64"/>
      <c r="K120" s="64"/>
      <c r="L120" s="64"/>
    </row>
    <row r="121" spans="1:12" ht="21.75" customHeight="1">
      <c r="A121" s="86" t="s">
        <v>89</v>
      </c>
      <c r="B121" s="213"/>
      <c r="C121" s="12" t="s">
        <v>221</v>
      </c>
      <c r="D121" s="265"/>
      <c r="E121" s="265"/>
      <c r="F121" s="63"/>
      <c r="G121" s="64"/>
      <c r="H121" s="63"/>
      <c r="I121" s="64"/>
      <c r="J121" s="64"/>
      <c r="K121" s="64"/>
      <c r="L121" s="64"/>
    </row>
    <row r="122" spans="1:12" ht="23.25" customHeight="1">
      <c r="A122" s="86" t="s">
        <v>95</v>
      </c>
      <c r="B122" s="213"/>
      <c r="C122" s="46" t="s">
        <v>92</v>
      </c>
      <c r="D122" s="265"/>
      <c r="E122" s="265"/>
      <c r="F122" s="66">
        <v>22222</v>
      </c>
      <c r="G122" s="67"/>
      <c r="H122" s="66">
        <v>22222</v>
      </c>
      <c r="I122" s="67"/>
      <c r="J122" s="67">
        <v>123</v>
      </c>
      <c r="K122" s="67"/>
      <c r="L122" s="67">
        <v>123</v>
      </c>
    </row>
    <row r="123" spans="1:12" ht="23.25" customHeight="1">
      <c r="A123" s="86" t="s">
        <v>96</v>
      </c>
      <c r="B123" s="213"/>
      <c r="C123" s="46" t="s">
        <v>94</v>
      </c>
      <c r="D123" s="265"/>
      <c r="E123" s="265"/>
      <c r="F123" s="144">
        <v>123</v>
      </c>
      <c r="G123" s="67"/>
      <c r="H123" s="144">
        <v>123</v>
      </c>
      <c r="I123" s="68"/>
      <c r="J123" s="26">
        <v>0</v>
      </c>
      <c r="K123" s="213"/>
      <c r="L123" s="26">
        <v>0</v>
      </c>
    </row>
    <row r="124" spans="1:12" ht="23.25" customHeight="1" thickBot="1">
      <c r="A124" s="86"/>
      <c r="B124" s="213"/>
      <c r="C124" s="12"/>
      <c r="D124" s="265"/>
      <c r="E124" s="265"/>
      <c r="F124" s="69">
        <v>22222</v>
      </c>
      <c r="G124" s="65"/>
      <c r="H124" s="69">
        <v>22222</v>
      </c>
      <c r="I124" s="65"/>
      <c r="J124" s="70">
        <v>123</v>
      </c>
      <c r="K124" s="65"/>
      <c r="L124" s="70">
        <v>123</v>
      </c>
    </row>
    <row r="125" spans="1:12" ht="23.25" customHeight="1" thickTop="1" thickBot="1">
      <c r="B125" s="213"/>
      <c r="D125" s="265"/>
      <c r="E125" s="265"/>
      <c r="F125" s="63"/>
      <c r="G125" s="64"/>
      <c r="H125" s="63"/>
      <c r="I125" s="64"/>
      <c r="J125" s="64"/>
      <c r="K125" s="64"/>
      <c r="L125" s="64"/>
    </row>
    <row r="126" spans="1:12" ht="21.75" customHeight="1">
      <c r="A126" s="102"/>
      <c r="B126" s="103"/>
      <c r="C126" s="348" t="s">
        <v>222</v>
      </c>
      <c r="D126" s="348"/>
      <c r="E126" s="348"/>
      <c r="F126" s="348"/>
      <c r="G126" s="348"/>
      <c r="H126" s="348"/>
      <c r="I126" s="348"/>
      <c r="J126" s="348"/>
      <c r="K126" s="348"/>
      <c r="L126" s="349"/>
    </row>
    <row r="127" spans="1:12" ht="18" customHeight="1" thickBot="1">
      <c r="A127" s="116"/>
      <c r="B127" s="105"/>
      <c r="C127" s="137" t="s">
        <v>223</v>
      </c>
      <c r="D127" s="138"/>
      <c r="E127" s="138"/>
      <c r="F127" s="138"/>
      <c r="G127" s="138"/>
      <c r="H127" s="138"/>
      <c r="I127" s="138"/>
      <c r="J127" s="138"/>
      <c r="K127" s="138"/>
      <c r="L127" s="141"/>
    </row>
    <row r="128" spans="1:12" ht="22" customHeight="1">
      <c r="B128" s="213"/>
      <c r="D128" s="213"/>
      <c r="E128" s="213"/>
      <c r="F128" s="213"/>
      <c r="G128" s="213"/>
      <c r="H128" s="213"/>
      <c r="I128" s="213"/>
      <c r="J128" s="213"/>
      <c r="K128" s="213"/>
      <c r="L128" s="213"/>
    </row>
    <row r="129" spans="1:1" ht="22" customHeight="1">
      <c r="A129" s="88"/>
    </row>
    <row r="130" spans="1:1" ht="22" customHeight="1">
      <c r="A130" s="88"/>
    </row>
    <row r="131" spans="1:1" ht="22" customHeight="1">
      <c r="A131" s="88"/>
    </row>
    <row r="132" spans="1:1" ht="22" customHeight="1"/>
    <row r="133" spans="1:1" ht="22" customHeight="1"/>
    <row r="134" spans="1:1" ht="22" customHeight="1"/>
    <row r="135" spans="1:1" ht="22" customHeight="1"/>
    <row r="136" spans="1:1" ht="22" customHeight="1"/>
    <row r="137" spans="1:1" ht="22" customHeight="1"/>
    <row r="138" spans="1:1" ht="22" customHeight="1"/>
    <row r="139" spans="1:1" ht="22" customHeight="1"/>
    <row r="140" spans="1:1" ht="22" customHeight="1"/>
    <row r="141" spans="1:1" ht="22" customHeight="1"/>
    <row r="142" spans="1:1" ht="22" customHeight="1"/>
    <row r="143" spans="1:1" ht="22" customHeight="1"/>
    <row r="144" spans="1:1" ht="22" customHeight="1"/>
    <row r="145" ht="22" customHeight="1"/>
    <row r="146" ht="22" customHeight="1"/>
    <row r="147" ht="22" customHeight="1"/>
    <row r="148" ht="22" customHeight="1"/>
    <row r="149" ht="22" customHeight="1"/>
    <row r="150" ht="22" customHeight="1"/>
    <row r="151" ht="22" customHeight="1"/>
    <row r="152" ht="22" customHeight="1"/>
    <row r="153" ht="20.149999999999999" customHeight="1"/>
    <row r="154" ht="20.149999999999999" customHeight="1"/>
    <row r="155" ht="20.149999999999999" customHeight="1"/>
    <row r="156" ht="20.149999999999999" customHeight="1"/>
    <row r="157" ht="20.149999999999999" customHeight="1"/>
    <row r="158" ht="20.149999999999999" customHeight="1"/>
    <row r="159" ht="20.149999999999999" customHeight="1"/>
    <row r="160" ht="20.149999999999999" customHeight="1"/>
    <row r="161" ht="20.149999999999999" customHeight="1"/>
    <row r="162" ht="20.149999999999999" customHeight="1"/>
    <row r="163" ht="20.149999999999999" customHeight="1"/>
    <row r="164" ht="20.149999999999999" customHeight="1"/>
    <row r="165" ht="20.149999999999999" customHeight="1"/>
    <row r="166" ht="20.149999999999999" customHeight="1"/>
    <row r="167" ht="19.5" customHeight="1"/>
    <row r="168" ht="20.149999999999999" customHeight="1"/>
    <row r="169" ht="20.149999999999999" customHeight="1"/>
    <row r="170" ht="20.149999999999999" customHeight="1"/>
    <row r="171" ht="20.149999999999999" customHeight="1"/>
    <row r="172" ht="20.149999999999999" customHeight="1"/>
    <row r="173" ht="20.149999999999999" customHeight="1"/>
    <row r="174" ht="20.149999999999999" customHeight="1"/>
    <row r="175" ht="20.149999999999999" customHeight="1"/>
    <row r="176" ht="20.149999999999999" customHeight="1"/>
    <row r="177" ht="20.149999999999999" customHeight="1"/>
    <row r="178" ht="20.149999999999999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20.149999999999999" customHeight="1"/>
    <row r="195" ht="20.149999999999999" customHeight="1"/>
    <row r="196" ht="20.149999999999999" customHeight="1"/>
    <row r="197" ht="20.149999999999999" customHeight="1"/>
    <row r="198" ht="20.149999999999999" customHeight="1"/>
    <row r="199" ht="20.149999999999999" customHeight="1"/>
    <row r="200" ht="20.149999999999999" customHeight="1"/>
    <row r="201" ht="20.149999999999999" customHeight="1"/>
    <row r="202" ht="20.149999999999999" customHeight="1"/>
    <row r="203" ht="20.149999999999999" customHeight="1"/>
    <row r="204" ht="20.149999999999999" customHeight="1"/>
    <row r="205" ht="20.149999999999999" customHeight="1"/>
    <row r="206" ht="19.5" customHeight="1"/>
    <row r="207" ht="20.149999999999999" customHeight="1"/>
    <row r="208" ht="20.149999999999999" customHeight="1"/>
    <row r="209" spans="1:12" ht="20.149999999999999" customHeight="1">
      <c r="B209" s="213"/>
      <c r="D209" s="213"/>
      <c r="E209" s="213"/>
      <c r="F209" s="213"/>
      <c r="G209" s="213"/>
      <c r="H209" s="213"/>
      <c r="I209" s="213"/>
      <c r="J209" s="213"/>
      <c r="K209" s="213"/>
      <c r="L209" s="213"/>
    </row>
    <row r="210" spans="1:12" ht="19.5" customHeight="1">
      <c r="B210" s="213"/>
      <c r="D210" s="213"/>
      <c r="E210" s="213"/>
      <c r="F210" s="213"/>
      <c r="G210" s="213"/>
      <c r="H210" s="213"/>
      <c r="I210" s="213"/>
      <c r="J210" s="213"/>
      <c r="K210" s="213"/>
      <c r="L210" s="213"/>
    </row>
    <row r="211" spans="1:12" ht="20.149999999999999" customHeight="1">
      <c r="B211" s="213"/>
      <c r="D211" s="213"/>
      <c r="E211" s="213"/>
      <c r="F211" s="213"/>
      <c r="G211" s="213"/>
      <c r="H211" s="213"/>
      <c r="I211" s="213"/>
      <c r="J211" s="213"/>
      <c r="K211" s="213"/>
      <c r="L211" s="213"/>
    </row>
    <row r="212" spans="1:12" ht="20.149999999999999" customHeight="1">
      <c r="B212" s="213"/>
      <c r="D212" s="213"/>
      <c r="E212" s="213"/>
      <c r="F212" s="213"/>
      <c r="G212" s="213"/>
      <c r="H212" s="213"/>
      <c r="I212" s="213"/>
      <c r="J212" s="213"/>
      <c r="K212" s="213"/>
      <c r="L212" s="213"/>
    </row>
    <row r="213" spans="1:12" ht="19.5" customHeight="1">
      <c r="B213" s="213"/>
      <c r="D213" s="213"/>
      <c r="E213" s="213"/>
      <c r="F213" s="213"/>
      <c r="G213" s="213"/>
      <c r="H213" s="213"/>
      <c r="I213" s="213"/>
      <c r="J213" s="213"/>
      <c r="K213" s="213"/>
      <c r="L213" s="213"/>
    </row>
    <row r="214" spans="1:12" ht="20.149999999999999" customHeight="1">
      <c r="B214" s="213"/>
      <c r="D214" s="213"/>
      <c r="E214" s="213"/>
      <c r="F214" s="213"/>
      <c r="G214" s="213"/>
      <c r="H214" s="213"/>
      <c r="I214" s="213"/>
      <c r="J214" s="213"/>
      <c r="K214" s="213"/>
      <c r="L214" s="213"/>
    </row>
    <row r="215" spans="1:12" ht="20.149999999999999" customHeight="1">
      <c r="B215" s="213"/>
      <c r="D215" s="213"/>
      <c r="E215" s="213"/>
      <c r="F215" s="213"/>
      <c r="G215" s="213"/>
      <c r="H215" s="213"/>
      <c r="I215" s="213"/>
      <c r="J215" s="213"/>
      <c r="K215" s="213"/>
      <c r="L215" s="213"/>
    </row>
    <row r="216" spans="1:12" ht="20.149999999999999" customHeight="1">
      <c r="B216" s="213"/>
      <c r="D216" s="213"/>
      <c r="E216" s="213"/>
      <c r="F216" s="213"/>
      <c r="G216" s="213"/>
      <c r="H216" s="213"/>
      <c r="I216" s="213"/>
      <c r="J216" s="213"/>
      <c r="K216" s="213"/>
      <c r="L216" s="213"/>
    </row>
    <row r="219" spans="1:12" s="16" customFormat="1" ht="23.25" customHeight="1">
      <c r="A219" s="75"/>
      <c r="B219" s="213"/>
      <c r="C219" s="46"/>
      <c r="D219" s="213"/>
      <c r="E219" s="213"/>
      <c r="F219" s="213"/>
      <c r="G219" s="213"/>
      <c r="H219" s="213"/>
      <c r="I219" s="213"/>
      <c r="J219" s="213"/>
      <c r="K219" s="213"/>
      <c r="L219" s="213"/>
    </row>
    <row r="222" spans="1:12" ht="23.25" customHeight="1">
      <c r="A222" s="76"/>
      <c r="B222" s="16"/>
      <c r="D222" s="213"/>
      <c r="E222" s="213"/>
      <c r="F222" s="213"/>
      <c r="G222" s="213"/>
      <c r="H222" s="213"/>
      <c r="I222" s="213"/>
      <c r="J222" s="213"/>
      <c r="K222" s="213"/>
      <c r="L222" s="213"/>
    </row>
  </sheetData>
  <mergeCells count="23">
    <mergeCell ref="A95:A96"/>
    <mergeCell ref="F4:H4"/>
    <mergeCell ref="J4:L4"/>
    <mergeCell ref="F9:L9"/>
    <mergeCell ref="F83:H83"/>
    <mergeCell ref="J83:L83"/>
    <mergeCell ref="F6:H6"/>
    <mergeCell ref="J6:L6"/>
    <mergeCell ref="F5:H5"/>
    <mergeCell ref="J5:L5"/>
    <mergeCell ref="F58:H58"/>
    <mergeCell ref="J58:L58"/>
    <mergeCell ref="F59:H59"/>
    <mergeCell ref="J59:L59"/>
    <mergeCell ref="F60:H60"/>
    <mergeCell ref="J60:L60"/>
    <mergeCell ref="F63:L63"/>
    <mergeCell ref="F85:H85"/>
    <mergeCell ref="J85:L85"/>
    <mergeCell ref="C126:L126"/>
    <mergeCell ref="F88:L88"/>
    <mergeCell ref="F84:H84"/>
    <mergeCell ref="J84:L84"/>
  </mergeCells>
  <pageMargins left="0.55000000000000004" right="0.34" top="0.48" bottom="0.19" header="0.5" footer="0.15"/>
  <pageSetup paperSize="9" scale="68" firstPageNumber="82" orientation="portrait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&amp;C&amp;14&amp;P&amp;R&amp;F
</oddFooter>
  </headerFooter>
  <rowBreaks count="2" manualBreakCount="2">
    <brk id="54" max="11" man="1"/>
    <brk id="79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4EA40735BF934BA67F81A627B4C9F5" ma:contentTypeVersion="14" ma:contentTypeDescription="Create a new document." ma:contentTypeScope="" ma:versionID="0f81b5190413ff6a30c7d3c7cd8042b9">
  <xsd:schema xmlns:xsd="http://www.w3.org/2001/XMLSchema" xmlns:xs="http://www.w3.org/2001/XMLSchema" xmlns:p="http://schemas.microsoft.com/office/2006/metadata/properties" xmlns:ns3="5f0ff7a2-1283-4f33-ade5-cd4c48a68bed" xmlns:ns4="11cc0dfc-d067-462d-b52e-4da9d11e8445" targetNamespace="http://schemas.microsoft.com/office/2006/metadata/properties" ma:root="true" ma:fieldsID="605336d7a91dd6a0a02dea00628ddb98" ns3:_="" ns4:_="">
    <xsd:import namespace="5f0ff7a2-1283-4f33-ade5-cd4c48a68bed"/>
    <xsd:import namespace="11cc0dfc-d067-462d-b52e-4da9d11e84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0ff7a2-1283-4f33-ade5-cd4c48a68b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cc0dfc-d067-462d-b52e-4da9d11e844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f0ff7a2-1283-4f33-ade5-cd4c48a68be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6E55DAF-13D9-4B96-8703-20B0E8058C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0ff7a2-1283-4f33-ade5-cd4c48a68bed"/>
    <ds:schemaRef ds:uri="11cc0dfc-d067-462d-b52e-4da9d11e84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FC0C84-8CE4-4548-BADE-A59727B0BB6A}">
  <ds:schemaRefs>
    <ds:schemaRef ds:uri="http://purl.org/dc/terms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11cc0dfc-d067-462d-b52e-4da9d11e8445"/>
    <ds:schemaRef ds:uri="5f0ff7a2-1283-4f33-ade5-cd4c48a68bed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AF59435-5224-4F76-B832-F699C20C48B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SFP</vt:lpstr>
      <vt:lpstr>PL</vt:lpstr>
      <vt:lpstr>CH-Consol FS</vt:lpstr>
      <vt:lpstr>CH-Separate FS</vt:lpstr>
      <vt:lpstr>CF</vt:lpstr>
      <vt:lpstr>App3.1 PL_One Statement-2 steps</vt:lpstr>
      <vt:lpstr>App3.2 PL_2 Statement-1 step</vt:lpstr>
      <vt:lpstr>App3.3 PL_2 Statement-2 steps</vt:lpstr>
      <vt:lpstr>CF!_Hlk120336604</vt:lpstr>
      <vt:lpstr>'App3.1 PL_One Statement-2 steps'!Print_Area</vt:lpstr>
      <vt:lpstr>'App3.2 PL_2 Statement-1 step'!Print_Area</vt:lpstr>
      <vt:lpstr>'App3.3 PL_2 Statement-2 steps'!Print_Area</vt:lpstr>
      <vt:lpstr>CF!Print_Area</vt:lpstr>
      <vt:lpstr>'CH-Consol FS'!Print_Area</vt:lpstr>
      <vt:lpstr>'CH-Separate FS'!Print_Area</vt:lpstr>
      <vt:lpstr>PL!Print_Area</vt:lpstr>
      <vt:lpstr>SFP!Print_Area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Thai GAAP Q2 2020 PAE IFS (Thai)_17 Mar 20_Excel</dc:title>
  <dc:subject/>
  <dc:creator>KPMG</dc:creator>
  <cp:keywords/>
  <dc:description/>
  <cp:lastModifiedBy>Prem, Sangawannakul</cp:lastModifiedBy>
  <cp:revision/>
  <cp:lastPrinted>2023-05-08T07:24:16Z</cp:lastPrinted>
  <dcterms:created xsi:type="dcterms:W3CDTF">2006-01-06T08:39:44Z</dcterms:created>
  <dcterms:modified xsi:type="dcterms:W3CDTF">2023-05-09T10:20:41Z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0x010100854EA40735BF934BA67F81A627B4C9F5</vt:lpwstr>
  </property>
</Properties>
</file>