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nedrive-global.kpmg.com/personal/prem_kpmg_co_th/Documents/Back Up/Documents/MTC Q1 2023/งบส่งตลาด/"/>
    </mc:Choice>
  </mc:AlternateContent>
  <xr:revisionPtr revIDLastSave="2" documentId="13_ncr:8001_{9BF4599A-EFEC-4AEB-8B2C-590F2B2F8FCF}" xr6:coauthVersionLast="47" xr6:coauthVersionMax="47" xr10:uidLastSave="{B59A9D0F-2D01-4E22-A8F1-8AFF4195109D}"/>
  <bookViews>
    <workbookView xWindow="28680" yWindow="-120" windowWidth="29040" windowHeight="15840" tabRatio="883" xr2:uid="{00000000-000D-0000-FFFF-FFFF00000000}"/>
  </bookViews>
  <sheets>
    <sheet name="SFP" sheetId="6" r:id="rId1"/>
    <sheet name="PL" sheetId="2" r:id="rId2"/>
    <sheet name="CH-Consol FS" sheetId="3" r:id="rId3"/>
    <sheet name="CH-Separate FS" sheetId="4" r:id="rId4"/>
    <sheet name="CF" sheetId="5" r:id="rId5"/>
  </sheets>
  <definedNames>
    <definedName name="_Hlk120336604" localSheetId="4">CF!$A$33</definedName>
    <definedName name="_xlnm.Print_Area" localSheetId="4">CF!$A$1:$H$75</definedName>
    <definedName name="_xlnm.Print_Area" localSheetId="2">'CH-Consol FS'!$A$1:$M$29</definedName>
    <definedName name="_xlnm.Print_Area" localSheetId="3">'CH-Separate FS'!$A$1:$M$29</definedName>
    <definedName name="_xlnm.Print_Area" localSheetId="1">PL!$B$1:$K$51</definedName>
    <definedName name="_xlnm.Print_Area" localSheetId="0">SFP!$A$1:$J$82</definedName>
    <definedName name="Z_A3B3E038_AAE0_4F24_B01A_BCF5B017EAC3_.wvu.PrintArea" localSheetId="4" hidden="1">CF!$A$1:$H$74</definedName>
    <definedName name="Z_A3B3E038_AAE0_4F24_B01A_BCF5B017EAC3_.wvu.PrintArea" localSheetId="2" hidden="1">'CH-Consol FS'!$A$1:$M$19</definedName>
    <definedName name="Z_A3B3E038_AAE0_4F24_B01A_BCF5B017EAC3_.wvu.PrintArea" localSheetId="3" hidden="1">'CH-Separate FS'!$A$1:$M$19</definedName>
    <definedName name="Z_A3B3E038_AAE0_4F24_B01A_BCF5B017EAC3_.wvu.PrintArea" localSheetId="1" hidden="1">PL!$A$1:$K$50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8" i="3" l="1"/>
  <c r="M26" i="3"/>
  <c r="M25" i="3"/>
  <c r="F36" i="5"/>
  <c r="H54" i="3"/>
  <c r="H54" i="4"/>
  <c r="H54" i="6"/>
  <c r="I32" i="2"/>
  <c r="I31" i="2"/>
  <c r="M21" i="3" l="1"/>
  <c r="J81" i="6"/>
  <c r="F81" i="6"/>
  <c r="J79" i="6"/>
  <c r="F79" i="6"/>
  <c r="J61" i="6"/>
  <c r="J54" i="6"/>
  <c r="F54" i="6"/>
  <c r="H74" i="5" l="1"/>
  <c r="H66" i="5"/>
  <c r="H65" i="5"/>
  <c r="H64" i="5"/>
  <c r="H63" i="5"/>
  <c r="H62" i="5"/>
  <c r="H61" i="5"/>
  <c r="H60" i="5"/>
  <c r="H48" i="5"/>
  <c r="H33" i="5"/>
  <c r="H22" i="5"/>
  <c r="H21" i="5"/>
  <c r="H20" i="5"/>
  <c r="H18" i="5"/>
  <c r="H16" i="5"/>
  <c r="H11" i="5"/>
  <c r="D67" i="5"/>
  <c r="D48" i="5"/>
  <c r="D22" i="5"/>
  <c r="D17" i="5"/>
  <c r="D11" i="5"/>
  <c r="D27" i="5" s="1"/>
  <c r="D36" i="5" s="1"/>
  <c r="D38" i="5" s="1"/>
  <c r="G26" i="4"/>
  <c r="G28" i="4" s="1"/>
  <c r="E26" i="4"/>
  <c r="C26" i="4"/>
  <c r="C28" i="4" s="1"/>
  <c r="M21" i="4"/>
  <c r="I14" i="4"/>
  <c r="M11" i="3"/>
  <c r="I14" i="3"/>
  <c r="M14" i="3" s="1"/>
  <c r="C16" i="3"/>
  <c r="E16" i="3"/>
  <c r="G16" i="3"/>
  <c r="K16" i="3"/>
  <c r="C18" i="3"/>
  <c r="E18" i="3"/>
  <c r="K18" i="3"/>
  <c r="G26" i="3"/>
  <c r="G28" i="3" s="1"/>
  <c r="E26" i="3"/>
  <c r="E28" i="3" s="1"/>
  <c r="C26" i="3"/>
  <c r="C28" i="3" s="1"/>
  <c r="D69" i="5" l="1"/>
  <c r="D71" i="5" s="1"/>
  <c r="H67" i="5"/>
  <c r="H27" i="5"/>
  <c r="H36" i="5" s="1"/>
  <c r="H38" i="5" s="1"/>
  <c r="H69" i="5" s="1"/>
  <c r="H71" i="5" s="1"/>
  <c r="E28" i="4"/>
  <c r="I16" i="3"/>
  <c r="I18" i="3" s="1"/>
  <c r="G18" i="3"/>
  <c r="M18" i="3" s="1"/>
  <c r="M16" i="3" l="1"/>
  <c r="K35" i="2" l="1"/>
  <c r="K33" i="2"/>
  <c r="K18" i="2"/>
  <c r="K14" i="2"/>
  <c r="K20" i="2" s="1"/>
  <c r="K25" i="2" s="1"/>
  <c r="K27" i="2" s="1"/>
  <c r="K40" i="2" s="1"/>
  <c r="K42" i="2" s="1"/>
  <c r="G33" i="2"/>
  <c r="G35" i="2" s="1"/>
  <c r="G18" i="2"/>
  <c r="G14" i="2"/>
  <c r="G20" i="2" s="1"/>
  <c r="G25" i="2" s="1"/>
  <c r="G27" i="2" s="1"/>
  <c r="G40" i="2" s="1"/>
  <c r="G42" i="2" s="1"/>
  <c r="J30" i="6"/>
  <c r="J18" i="6"/>
  <c r="F61" i="6"/>
  <c r="F30" i="6"/>
  <c r="F18" i="6"/>
  <c r="H79" i="6"/>
  <c r="D79" i="6"/>
  <c r="H61" i="6"/>
  <c r="D61" i="6"/>
  <c r="D54" i="6"/>
  <c r="H30" i="6"/>
  <c r="D30" i="6"/>
  <c r="H18" i="6"/>
  <c r="D18" i="6"/>
  <c r="F32" i="6" l="1"/>
  <c r="K37" i="2"/>
  <c r="K45" i="2" s="1"/>
  <c r="K47" i="2" s="1"/>
  <c r="G37" i="2"/>
  <c r="G45" i="2" s="1"/>
  <c r="G47" i="2" s="1"/>
  <c r="J32" i="6"/>
  <c r="D63" i="6"/>
  <c r="D81" i="6" s="1"/>
  <c r="H32" i="6"/>
  <c r="F63" i="6"/>
  <c r="H63" i="6"/>
  <c r="H81" i="6" s="1"/>
  <c r="D32" i="6"/>
  <c r="J63" i="6"/>
  <c r="K16" i="4" l="1"/>
  <c r="K18" i="4" s="1"/>
  <c r="F48" i="5" l="1"/>
  <c r="B48" i="5"/>
  <c r="M11" i="4" l="1"/>
  <c r="F67" i="5" l="1"/>
  <c r="B67" i="5"/>
  <c r="G16" i="4"/>
  <c r="G18" i="4" s="1"/>
  <c r="E16" i="4"/>
  <c r="E18" i="4" s="1"/>
  <c r="C16" i="4"/>
  <c r="C18" i="4" s="1"/>
  <c r="I33" i="2" l="1"/>
  <c r="E33" i="2"/>
  <c r="I18" i="2"/>
  <c r="E18" i="2"/>
  <c r="E14" i="2"/>
  <c r="I14" i="2"/>
  <c r="E35" i="2" l="1"/>
  <c r="K25" i="3"/>
  <c r="K26" i="3" s="1"/>
  <c r="K28" i="3" s="1"/>
  <c r="I35" i="2"/>
  <c r="K25" i="4" s="1"/>
  <c r="E20" i="2"/>
  <c r="E25" i="2" s="1"/>
  <c r="E27" i="2" s="1"/>
  <c r="I24" i="3" s="1"/>
  <c r="I20" i="2"/>
  <c r="I25" i="2" s="1"/>
  <c r="K26" i="4" l="1"/>
  <c r="K28" i="4" s="1"/>
  <c r="M25" i="4"/>
  <c r="I26" i="3"/>
  <c r="M24" i="3"/>
  <c r="M15" i="4"/>
  <c r="B27" i="5"/>
  <c r="B36" i="5" s="1"/>
  <c r="B38" i="5" s="1"/>
  <c r="F27" i="5"/>
  <c r="F38" i="5" s="1"/>
  <c r="F69" i="5" s="1"/>
  <c r="F71" i="5" s="1"/>
  <c r="I27" i="2"/>
  <c r="I24" i="4" s="1"/>
  <c r="E37" i="2"/>
  <c r="E40" i="2"/>
  <c r="E42" i="2" s="1"/>
  <c r="I26" i="4" l="1"/>
  <c r="M24" i="4"/>
  <c r="I28" i="3"/>
  <c r="B69" i="5"/>
  <c r="B71" i="5" s="1"/>
  <c r="E45" i="2"/>
  <c r="E47" i="2" s="1"/>
  <c r="I37" i="2"/>
  <c r="I45" i="2" s="1"/>
  <c r="I47" i="2" s="1"/>
  <c r="I40" i="2"/>
  <c r="I42" i="2" s="1"/>
  <c r="M14" i="4"/>
  <c r="I16" i="4"/>
  <c r="I28" i="4" l="1"/>
  <c r="M28" i="4" s="1"/>
  <c r="M26" i="4"/>
  <c r="M16" i="4"/>
  <c r="I18" i="4"/>
  <c r="M18" i="4" l="1"/>
</calcChain>
</file>

<file path=xl/sharedStrings.xml><?xml version="1.0" encoding="utf-8"?>
<sst xmlns="http://schemas.openxmlformats.org/spreadsheetml/2006/main" count="293" uniqueCount="184">
  <si>
    <t xml:space="preserve">Muangthai Capital Public Company Limited and its Subsidiaries </t>
  </si>
  <si>
    <t>Statement of financial position</t>
  </si>
  <si>
    <t>Consolidated</t>
  </si>
  <si>
    <t>Separate</t>
  </si>
  <si>
    <t xml:space="preserve">financial statements </t>
  </si>
  <si>
    <t>31 March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</si>
  <si>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</si>
  <si>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</si>
  <si>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</si>
  <si>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</si>
  <si>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</si>
  <si>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</si>
  <si>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</si>
  <si>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Current portion of loan receivables</t>
  </si>
  <si>
    <t xml:space="preserve">   and hire purchase receivables</t>
  </si>
  <si>
    <t>Other receivables - related parties</t>
  </si>
  <si>
    <t xml:space="preserve">Short-term loans </t>
  </si>
  <si>
    <t>Current portion of long-term loans - related party</t>
  </si>
  <si>
    <t>Other current assets</t>
  </si>
  <si>
    <t xml:space="preserve">Total current assets </t>
  </si>
  <si>
    <t>Non-current assets</t>
  </si>
  <si>
    <t>Restricted bank deposits</t>
  </si>
  <si>
    <t>Loan receivables and hire purchase receivables</t>
  </si>
  <si>
    <t>Investments in subsidiaries</t>
  </si>
  <si>
    <t>Long-term loans - related party</t>
  </si>
  <si>
    <t>Land, buildings and equipment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</si>
  <si>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</si>
  <si>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</si>
  <si>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</si>
  <si>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</si>
  <si>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</si>
  <si>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</si>
  <si>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</si>
  <si>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</si>
  <si>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Short-term borrowings from financial institutions </t>
  </si>
  <si>
    <t>Derivative liabilities</t>
  </si>
  <si>
    <t xml:space="preserve">Other payables </t>
  </si>
  <si>
    <t>Current portion of long-term borrowings from</t>
  </si>
  <si>
    <t xml:space="preserve">   financial institutions</t>
  </si>
  <si>
    <t>Current portion of debentures</t>
  </si>
  <si>
    <r>
      <t>Current portion of lease liabilities</t>
    </r>
    <r>
      <rPr>
        <i/>
        <sz val="11"/>
        <rFont val="Times New Roman"/>
        <family val="1"/>
      </rPr>
      <t xml:space="preserve"> </t>
    </r>
  </si>
  <si>
    <t>Income tax payable</t>
  </si>
  <si>
    <t>Other current liabilities</t>
  </si>
  <si>
    <t xml:space="preserve">Total current liabilities </t>
  </si>
  <si>
    <t xml:space="preserve">Non-current liabilities </t>
  </si>
  <si>
    <t>Long-term borrowings from financial institutions</t>
  </si>
  <si>
    <t>Debentures</t>
  </si>
  <si>
    <t xml:space="preserve">Lease liabilities </t>
  </si>
  <si>
    <t>Provisions for employee benefits</t>
  </si>
  <si>
    <t xml:space="preserve">Total non-current liabilities </t>
  </si>
  <si>
    <t>Total liabilities</t>
  </si>
  <si>
    <t>Equity</t>
  </si>
  <si>
    <t>Share capital</t>
  </si>
  <si>
    <t xml:space="preserve">   Authorised share capital</t>
  </si>
  <si>
    <t xml:space="preserve">   (2,120,000,000 ordinary shares, par value at </t>
  </si>
  <si>
    <t xml:space="preserve">      Baht 1 per share)</t>
  </si>
  <si>
    <t xml:space="preserve">   Issued and paid-up share capital</t>
  </si>
  <si>
    <t>Share premium on ordinary shares</t>
  </si>
  <si>
    <t>Retained earnings</t>
  </si>
  <si>
    <t xml:space="preserve">   Appropriated</t>
  </si>
  <si>
    <t xml:space="preserve">      Legal reserve</t>
  </si>
  <si>
    <t xml:space="preserve">   Unappropriated </t>
  </si>
  <si>
    <r>
      <t xml:space="preserve">Other components of </t>
    </r>
    <r>
      <rPr>
        <sz val="11"/>
        <rFont val="Times New Roman"/>
        <family val="1"/>
      </rPr>
      <t>equity</t>
    </r>
  </si>
  <si>
    <r>
      <t xml:space="preserve">Total </t>
    </r>
    <r>
      <rPr>
        <b/>
        <sz val="11"/>
        <rFont val="Times New Roman"/>
        <family val="1"/>
      </rPr>
      <t>equity</t>
    </r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</si>
  <si>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</si>
  <si>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Statement of comprehensive income (Unaudited)</t>
  </si>
  <si>
    <t xml:space="preserve"> financial statements</t>
  </si>
  <si>
    <t>Three-month period ended</t>
  </si>
  <si>
    <t>Reference</t>
  </si>
  <si>
    <t>Revenue</t>
  </si>
  <si>
    <t>Interest income from loan receivables and hire purchase receivables</t>
  </si>
  <si>
    <t>Fee and service income</t>
  </si>
  <si>
    <t xml:space="preserve">Other income  </t>
  </si>
  <si>
    <t>TAS 1.82.1</t>
  </si>
  <si>
    <t>Total revenue</t>
  </si>
  <si>
    <t>Expenses</t>
  </si>
  <si>
    <t xml:space="preserve">Services and administrative expenses  </t>
  </si>
  <si>
    <t>Total expenses</t>
  </si>
  <si>
    <t>Profit from operating activities</t>
  </si>
  <si>
    <t xml:space="preserve">   at amortised cost and hire purchase receivables</t>
  </si>
  <si>
    <t>TAS 1.82.2</t>
  </si>
  <si>
    <t>Finance costs</t>
  </si>
  <si>
    <t>Expected credit loss</t>
  </si>
  <si>
    <t>TAS 1.85</t>
  </si>
  <si>
    <t>Profit before income tax</t>
  </si>
  <si>
    <t>TAS 1.82.4, 12.77</t>
  </si>
  <si>
    <t>Income tax</t>
  </si>
  <si>
    <t>TAS 1.81ก.1</t>
  </si>
  <si>
    <t>Profit for the period</t>
  </si>
  <si>
    <t>TAS 1.82ก.1</t>
  </si>
  <si>
    <t>Other comprehensive income</t>
  </si>
  <si>
    <t>TAS 1.82ก.2.2</t>
  </si>
  <si>
    <t>Items that will be reclassified subsequently to profit or loss</t>
  </si>
  <si>
    <t>TFRS 7.23.3</t>
  </si>
  <si>
    <t>TAS 1.91.2</t>
  </si>
  <si>
    <t>Income tax relating to items that will be reclassified subsequently 
   to profit or loss</t>
  </si>
  <si>
    <t>Total items that will be reclassified subsequently to profit or loss</t>
  </si>
  <si>
    <t>TAS 1.81ก.2</t>
  </si>
  <si>
    <t>Other comprehensive income for the period, net of tax</t>
  </si>
  <si>
    <t>TAS 1.81ก.3</t>
  </si>
  <si>
    <t>Total comprehensive income for the period</t>
  </si>
  <si>
    <t>Profit attributable to:</t>
  </si>
  <si>
    <t>TAS 1.81ข.1.2</t>
  </si>
  <si>
    <t>Owners of parent</t>
  </si>
  <si>
    <t>TAS 1.81ข.1.1</t>
  </si>
  <si>
    <t>Non-controlling interests</t>
  </si>
  <si>
    <t>Total comprehensive income attributable to:</t>
  </si>
  <si>
    <t>TAS 1.81ข.2.2</t>
  </si>
  <si>
    <t>TAS 1.81ข.2.1</t>
  </si>
  <si>
    <t>Earnings per share</t>
  </si>
  <si>
    <t>TAS 33.4</t>
  </si>
  <si>
    <r>
      <t xml:space="preserve">Basic earnings per share </t>
    </r>
    <r>
      <rPr>
        <i/>
        <sz val="11"/>
        <rFont val="Times New Roman"/>
        <family val="1"/>
      </rPr>
      <t xml:space="preserve">(in Baht)  </t>
    </r>
  </si>
  <si>
    <t>Statement of changes in equity (Unaudited)</t>
  </si>
  <si>
    <t>Consolidated financial statements</t>
  </si>
  <si>
    <t>Other components 
of equity</t>
  </si>
  <si>
    <t xml:space="preserve"> Issued and </t>
  </si>
  <si>
    <t>Share</t>
  </si>
  <si>
    <t>paid-up</t>
  </si>
  <si>
    <t>premium on</t>
  </si>
  <si>
    <t>Legal</t>
  </si>
  <si>
    <t>Hedging</t>
  </si>
  <si>
    <t>Total</t>
  </si>
  <si>
    <t xml:space="preserve"> share capital</t>
  </si>
  <si>
    <t>ordinary shares</t>
  </si>
  <si>
    <t>reserve</t>
  </si>
  <si>
    <t xml:space="preserve">Unappropriated </t>
  </si>
  <si>
    <t>equity</t>
  </si>
  <si>
    <t>Three-month period ended 31 March 2022</t>
  </si>
  <si>
    <t>Balance at 1 January 2022</t>
  </si>
  <si>
    <t>Comprehensive income for the period</t>
  </si>
  <si>
    <t xml:space="preserve">    Profit for the period</t>
  </si>
  <si>
    <t xml:space="preserve">    Other comprehensive income for the period</t>
  </si>
  <si>
    <t>Balance at 31 March 2022</t>
  </si>
  <si>
    <t>Three-month period ended 31 March 2023</t>
  </si>
  <si>
    <t>Balance at 1 January 2023</t>
  </si>
  <si>
    <t>Balance at 31 March 2023</t>
  </si>
  <si>
    <t>Separate financial statements</t>
  </si>
  <si>
    <t>-</t>
  </si>
  <si>
    <t>Statement of cash flows (Unaudited)</t>
  </si>
  <si>
    <t xml:space="preserve">Three-month period ended </t>
  </si>
  <si>
    <t>Cash flows from operating activities</t>
  </si>
  <si>
    <t xml:space="preserve">Adjustments to reconcile profit before income tax </t>
  </si>
  <si>
    <t xml:space="preserve">   to cash received (paid)</t>
  </si>
  <si>
    <t>Depreciation and amortisation</t>
  </si>
  <si>
    <t xml:space="preserve">   at amortised cost</t>
  </si>
  <si>
    <t>Losses (gains) on sales of assets held for sales</t>
  </si>
  <si>
    <t xml:space="preserve">Provisions for employee benefit </t>
  </si>
  <si>
    <t>Gains on lease modification</t>
  </si>
  <si>
    <t>Interest income received from loan receivables and</t>
  </si>
  <si>
    <t xml:space="preserve">   hire purchase receivables</t>
  </si>
  <si>
    <t>Other interest income</t>
  </si>
  <si>
    <t>Changes in operating assets and liabilities</t>
  </si>
  <si>
    <t>Short-term loans - employees and related parties</t>
  </si>
  <si>
    <t>Other payables</t>
  </si>
  <si>
    <t xml:space="preserve">Net cash used in operating </t>
  </si>
  <si>
    <t>Income taxes paid</t>
  </si>
  <si>
    <t xml:space="preserve">Net cash used in operating activities </t>
  </si>
  <si>
    <t>Cash flows from investing activities</t>
  </si>
  <si>
    <t>Increase in restricted bank deposits</t>
  </si>
  <si>
    <t>Long-term loan to related party</t>
  </si>
  <si>
    <t>Proceeds from repayment of long-term loan to related party</t>
  </si>
  <si>
    <t>Interest income received</t>
  </si>
  <si>
    <t>Acquisition of land, building and equipment</t>
  </si>
  <si>
    <t>Acquisition of intangible assets</t>
  </si>
  <si>
    <t>Proceeds from sales of land, buildings and equipment</t>
  </si>
  <si>
    <t xml:space="preserve">Net cash used in investing activities  </t>
  </si>
  <si>
    <t>Cash flows from financing activities</t>
  </si>
  <si>
    <t>Net repayment of short-term borrowings from financial institutions</t>
  </si>
  <si>
    <t>Proceed from long-term borrowings from financial institutions</t>
  </si>
  <si>
    <t>Repayment of long-term borrowings from financial institutions</t>
  </si>
  <si>
    <t>Proceed from debentures issuance</t>
  </si>
  <si>
    <t>Repayment of debentures redemption</t>
  </si>
  <si>
    <t>Payment of lease liabilities</t>
  </si>
  <si>
    <t>Interest paid</t>
  </si>
  <si>
    <t xml:space="preserve">Net cash from financing activities  </t>
  </si>
  <si>
    <t>Cash and cash equivalents at 1 January</t>
  </si>
  <si>
    <t>Cash and cash equivalents at 31 March</t>
  </si>
  <si>
    <t>Non-cash transactions</t>
  </si>
  <si>
    <t>Accounts payable on purchase of assets</t>
  </si>
  <si>
    <t xml:space="preserve">Loss (gain) arising from derecognition of financial assets measured </t>
  </si>
  <si>
    <t>(Gains) losses on sales of land, building and equipment</t>
  </si>
  <si>
    <t>Net (decrease) increase in cash and cash equivalents</t>
  </si>
  <si>
    <t>Loss on cash flow hedges</t>
  </si>
  <si>
    <t xml:space="preserve">(Loss) gain arising from derecognition of financial assets measured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</si>
</sst>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6" x14ac:knownFonts="1">
    <font>
      <sz val="15"/>
      <name val="Angsana New"/>
      <family val="1"/>
    </font>
    <font>
      <sz val="10"/>
      <name val="Arial"/>
      <family val="2"/>
    </font>
    <font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i/>
      <sz val="11"/>
      <color indexed="10"/>
      <name val="Times New Roman"/>
      <family val="1"/>
    </font>
    <font>
      <sz val="14"/>
      <name val="Cordia New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color indexed="15"/>
      <name val="Times New Roman"/>
      <family val="1"/>
    </font>
    <font>
      <b/>
      <sz val="11"/>
      <color rgb="FFFF0000"/>
      <name val="Times New Roman"/>
      <family val="1"/>
    </font>
    <font>
      <sz val="11"/>
      <color theme="0"/>
      <name val="Times New Roman"/>
      <family val="1"/>
    </font>
    <font>
      <strike/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/>
  </cellStyleXfs>
  <cellXfs count="104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wrapText="1"/>
    </xf>
    <xf numFmtId="0" fontId="3" fillId="0" borderId="0" xfId="0" applyFont="1" applyAlignment="1">
      <alignment wrapText="1"/>
    </xf>
    <xf numFmtId="164" fontId="3" fillId="0" borderId="0" xfId="1" applyNumberFormat="1" applyFont="1" applyFill="1"/>
    <xf numFmtId="37" fontId="4" fillId="0" borderId="0" xfId="0" applyNumberFormat="1" applyFont="1"/>
    <xf numFmtId="164" fontId="4" fillId="0" borderId="1" xfId="1" applyNumberFormat="1" applyFont="1" applyFill="1" applyBorder="1"/>
    <xf numFmtId="164" fontId="4" fillId="0" borderId="0" xfId="1" applyNumberFormat="1" applyFont="1" applyFill="1"/>
    <xf numFmtId="0" fontId="5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164" fontId="4" fillId="0" borderId="0" xfId="1" applyNumberFormat="1" applyFont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3" fillId="0" borderId="0" xfId="1" applyNumberFormat="1" applyFont="1" applyFill="1" applyAlignment="1">
      <alignment horizontal="right"/>
    </xf>
    <xf numFmtId="164" fontId="3" fillId="0" borderId="3" xfId="1" applyNumberFormat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/>
    <xf numFmtId="164" fontId="3" fillId="0" borderId="0" xfId="1" applyNumberFormat="1" applyFont="1" applyFill="1" applyAlignment="1"/>
    <xf numFmtId="164" fontId="4" fillId="0" borderId="1" xfId="1" applyNumberFormat="1" applyFont="1" applyFill="1" applyBorder="1" applyAlignment="1"/>
    <xf numFmtId="164" fontId="4" fillId="0" borderId="0" xfId="1" applyNumberFormat="1" applyFont="1" applyFill="1" applyAlignment="1"/>
    <xf numFmtId="164" fontId="4" fillId="0" borderId="4" xfId="1" applyNumberFormat="1" applyFont="1" applyFill="1" applyBorder="1" applyAlignment="1"/>
    <xf numFmtId="3" fontId="4" fillId="0" borderId="0" xfId="0" applyNumberFormat="1" applyFont="1"/>
    <xf numFmtId="3" fontId="3" fillId="0" borderId="0" xfId="0" applyNumberFormat="1" applyFont="1"/>
    <xf numFmtId="43" fontId="4" fillId="0" borderId="0" xfId="1" applyFont="1" applyFill="1" applyAlignment="1"/>
    <xf numFmtId="0" fontId="2" fillId="0" borderId="0" xfId="0" applyFont="1"/>
    <xf numFmtId="37" fontId="4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43" fontId="3" fillId="0" borderId="0" xfId="1" applyFont="1" applyFill="1" applyAlignment="1">
      <alignment horizontal="right"/>
    </xf>
    <xf numFmtId="0" fontId="6" fillId="0" borderId="0" xfId="0" applyFont="1" applyAlignment="1">
      <alignment horizontal="left"/>
    </xf>
    <xf numFmtId="43" fontId="3" fillId="0" borderId="0" xfId="1" applyFont="1" applyAlignment="1">
      <alignment horizontal="right"/>
    </xf>
    <xf numFmtId="0" fontId="3" fillId="0" borderId="0" xfId="0" applyFont="1" applyAlignment="1">
      <alignment horizontal="right"/>
    </xf>
    <xf numFmtId="164" fontId="3" fillId="0" borderId="5" xfId="1" applyNumberFormat="1" applyFont="1" applyFill="1" applyBorder="1"/>
    <xf numFmtId="164" fontId="4" fillId="0" borderId="4" xfId="1" applyNumberFormat="1" applyFont="1" applyFill="1" applyBorder="1" applyAlignment="1">
      <alignment horizontal="right"/>
    </xf>
    <xf numFmtId="164" fontId="4" fillId="0" borderId="5" xfId="1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43" fontId="3" fillId="0" borderId="0" xfId="0" applyNumberFormat="1" applyFont="1"/>
    <xf numFmtId="41" fontId="3" fillId="0" borderId="0" xfId="1" quotePrefix="1" applyNumberFormat="1" applyFont="1" applyFill="1" applyAlignment="1">
      <alignment readingOrder="2"/>
    </xf>
    <xf numFmtId="41" fontId="3" fillId="0" borderId="3" xfId="1" quotePrefix="1" applyNumberFormat="1" applyFont="1" applyFill="1" applyBorder="1" applyAlignment="1">
      <alignment readingOrder="2"/>
    </xf>
    <xf numFmtId="41" fontId="3" fillId="0" borderId="0" xfId="1" applyNumberFormat="1" applyFont="1" applyFill="1" applyAlignment="1">
      <alignment readingOrder="2"/>
    </xf>
    <xf numFmtId="39" fontId="4" fillId="0" borderId="2" xfId="0" applyNumberFormat="1" applyFont="1" applyBorder="1"/>
    <xf numFmtId="39" fontId="4" fillId="0" borderId="2" xfId="1" applyNumberFormat="1" applyFont="1" applyFill="1" applyBorder="1" applyAlignment="1"/>
    <xf numFmtId="0" fontId="8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49" fontId="3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64" fontId="4" fillId="0" borderId="0" xfId="1" applyNumberFormat="1" applyFont="1" applyFill="1" applyBorder="1" applyAlignment="1"/>
    <xf numFmtId="164" fontId="4" fillId="0" borderId="2" xfId="1" applyNumberFormat="1" applyFont="1" applyFill="1" applyBorder="1" applyAlignment="1"/>
    <xf numFmtId="0" fontId="10" fillId="0" borderId="0" xfId="0" applyFont="1"/>
    <xf numFmtId="164" fontId="3" fillId="0" borderId="5" xfId="1" applyNumberFormat="1" applyFont="1" applyFill="1" applyBorder="1" applyAlignment="1"/>
    <xf numFmtId="37" fontId="3" fillId="0" borderId="0" xfId="0" applyNumberFormat="1" applyFont="1"/>
    <xf numFmtId="164" fontId="3" fillId="0" borderId="0" xfId="0" applyNumberFormat="1" applyFont="1"/>
    <xf numFmtId="164" fontId="14" fillId="0" borderId="0" xfId="0" applyNumberFormat="1" applyFont="1" applyAlignment="1">
      <alignment horizontal="right"/>
    </xf>
    <xf numFmtId="0" fontId="14" fillId="0" borderId="0" xfId="0" applyFont="1"/>
    <xf numFmtId="164" fontId="14" fillId="0" borderId="0" xfId="0" applyNumberFormat="1" applyFont="1"/>
    <xf numFmtId="41" fontId="3" fillId="0" borderId="0" xfId="1" quotePrefix="1" applyNumberFormat="1" applyFont="1" applyFill="1" applyBorder="1" applyAlignment="1">
      <alignment readingOrder="2"/>
    </xf>
    <xf numFmtId="41" fontId="4" fillId="0" borderId="3" xfId="1" quotePrefix="1" applyNumberFormat="1" applyFont="1" applyFill="1" applyBorder="1" applyAlignment="1">
      <alignment readingOrder="2"/>
    </xf>
    <xf numFmtId="0" fontId="3" fillId="0" borderId="3" xfId="0" applyFont="1" applyBorder="1" applyAlignment="1">
      <alignment horizontal="center" wrapText="1"/>
    </xf>
    <xf numFmtId="164" fontId="3" fillId="0" borderId="0" xfId="1" applyNumberFormat="1" applyFont="1" applyFill="1" applyAlignment="1">
      <alignment horizontal="center"/>
    </xf>
    <xf numFmtId="0" fontId="15" fillId="0" borderId="0" xfId="0" applyFont="1" applyAlignment="1">
      <alignment horizontal="center"/>
    </xf>
    <xf numFmtId="164" fontId="3" fillId="0" borderId="0" xfId="1" applyNumberFormat="1" applyFont="1" applyFill="1" applyAlignment="1">
      <alignment horizontal="center" wrapText="1"/>
    </xf>
    <xf numFmtId="164" fontId="4" fillId="0" borderId="0" xfId="1" applyNumberFormat="1" applyFont="1" applyFill="1" applyBorder="1" applyAlignment="1">
      <alignment horizontal="right"/>
    </xf>
    <xf numFmtId="164" fontId="3" fillId="0" borderId="0" xfId="1" quotePrefix="1" applyNumberFormat="1" applyFont="1" applyFill="1" applyAlignment="1">
      <alignment horizontal="right"/>
    </xf>
    <xf numFmtId="41" fontId="4" fillId="0" borderId="1" xfId="1" quotePrefix="1" applyNumberFormat="1" applyFont="1" applyFill="1" applyBorder="1" applyAlignment="1">
      <alignment readingOrder="2"/>
    </xf>
    <xf numFmtId="164" fontId="4" fillId="0" borderId="1" xfId="1" quotePrefix="1" applyNumberFormat="1" applyFont="1" applyFill="1" applyBorder="1" applyAlignment="1">
      <alignment horizontal="right"/>
    </xf>
    <xf numFmtId="37" fontId="4" fillId="0" borderId="1" xfId="0" applyNumberFormat="1" applyFont="1" applyBorder="1" applyAlignment="1">
      <alignment horizontal="right"/>
    </xf>
    <xf numFmtId="3" fontId="3" fillId="0" borderId="0" xfId="0" applyNumberFormat="1" applyFont="1" applyAlignment="1">
      <alignment horizontal="right"/>
    </xf>
    <xf numFmtId="49" fontId="3" fillId="0" borderId="0" xfId="1" applyNumberFormat="1" applyFont="1" applyFill="1" applyAlignment="1">
      <alignment horizontal="right"/>
    </xf>
    <xf numFmtId="37" fontId="4" fillId="0" borderId="2" xfId="0" applyNumberFormat="1" applyFont="1" applyBorder="1" applyAlignment="1">
      <alignment horizontal="right"/>
    </xf>
    <xf numFmtId="41" fontId="4" fillId="0" borderId="0" xfId="1" quotePrefix="1" applyNumberFormat="1" applyFont="1" applyFill="1" applyAlignment="1">
      <alignment readingOrder="2"/>
    </xf>
    <xf numFmtId="41" fontId="4" fillId="0" borderId="2" xfId="1" quotePrefix="1" applyNumberFormat="1" applyFont="1" applyFill="1" applyBorder="1" applyAlignment="1">
      <alignment readingOrder="2"/>
    </xf>
    <xf numFmtId="164" fontId="4" fillId="0" borderId="0" xfId="1" applyNumberFormat="1" applyFont="1" applyBorder="1" applyAlignment="1">
      <alignment horizontal="right"/>
    </xf>
    <xf numFmtId="164" fontId="3" fillId="0" borderId="0" xfId="1" quotePrefix="1" applyNumberFormat="1" applyFont="1" applyAlignment="1">
      <alignment horizontal="right"/>
    </xf>
    <xf numFmtId="164" fontId="3" fillId="0" borderId="0" xfId="1" applyNumberFormat="1" applyFont="1" applyAlignment="1">
      <alignment horizontal="right"/>
    </xf>
    <xf numFmtId="49" fontId="3" fillId="0" borderId="0" xfId="1" applyNumberFormat="1" applyFont="1" applyAlignment="1">
      <alignment horizontal="right"/>
    </xf>
    <xf numFmtId="0" fontId="9" fillId="0" borderId="0" xfId="0" applyFont="1"/>
    <xf numFmtId="0" fontId="11" fillId="0" borderId="0" xfId="0" applyFont="1"/>
    <xf numFmtId="37" fontId="3" fillId="0" borderId="0" xfId="1" applyNumberFormat="1" applyFont="1" applyFill="1" applyAlignment="1"/>
    <xf numFmtId="37" fontId="4" fillId="0" borderId="1" xfId="1" applyNumberFormat="1" applyFont="1" applyFill="1" applyBorder="1" applyAlignment="1"/>
    <xf numFmtId="37" fontId="4" fillId="0" borderId="0" xfId="1" applyNumberFormat="1" applyFont="1" applyFill="1" applyAlignment="1"/>
    <xf numFmtId="37" fontId="4" fillId="0" borderId="1" xfId="0" applyNumberFormat="1" applyFont="1" applyBorder="1"/>
    <xf numFmtId="37" fontId="4" fillId="0" borderId="2" xfId="0" applyNumberFormat="1" applyFont="1" applyBorder="1"/>
    <xf numFmtId="0" fontId="11" fillId="0" borderId="0" xfId="0" quotePrefix="1" applyFont="1"/>
    <xf numFmtId="37" fontId="4" fillId="0" borderId="3" xfId="0" applyNumberFormat="1" applyFont="1" applyBorder="1"/>
    <xf numFmtId="164" fontId="3" fillId="0" borderId="2" xfId="1" applyNumberFormat="1" applyFont="1" applyFill="1" applyBorder="1" applyAlignment="1"/>
    <xf numFmtId="0" fontId="12" fillId="0" borderId="0" xfId="0" applyFont="1"/>
    <xf numFmtId="164" fontId="3" fillId="0" borderId="3" xfId="1" applyNumberFormat="1" applyFont="1" applyFill="1" applyBorder="1" applyAlignment="1"/>
    <xf numFmtId="43" fontId="14" fillId="0" borderId="0" xfId="1" applyFont="1" applyFill="1" applyAlignment="1"/>
    <xf numFmtId="41" fontId="3" fillId="0" borderId="0" xfId="1" quotePrefix="1" applyNumberFormat="1" applyFont="1" applyFill="1" applyAlignment="1">
      <alignment horizontal="right" readingOrder="2"/>
    </xf>
    <xf numFmtId="164" fontId="3" fillId="0" borderId="0" xfId="1" quotePrefix="1" applyNumberFormat="1" applyFont="1" applyFill="1" applyAlignment="1">
      <alignment horizontal="right" readingOrder="2"/>
    </xf>
    <xf numFmtId="164" fontId="3" fillId="0" borderId="0" xfId="1" quotePrefix="1" applyNumberFormat="1" applyFont="1" applyAlignment="1">
      <alignment horizontal="right" readingOrder="2"/>
    </xf>
    <xf numFmtId="0" fontId="2" fillId="0" borderId="0" xfId="0" quotePrefix="1" applyFont="1" applyAlignment="1">
      <alignment horizontal="right" readingOrder="2"/>
    </xf>
    <xf numFmtId="164" fontId="4" fillId="0" borderId="0" xfId="1" quotePrefix="1" applyNumberFormat="1" applyFont="1" applyFill="1" applyAlignment="1">
      <alignment horizontal="right" readingOrder="2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3" fillId="0" borderId="3" xfId="0" applyFont="1" applyBorder="1" applyAlignment="1">
      <alignment horizontal="center"/>
    </xf>
    <xf numFmtId="49" fontId="3" fillId="0" borderId="0" xfId="0" applyNumberFormat="1" applyFont="1" applyAlignment="1">
      <alignment horizontal="center" wrapText="1"/>
    </xf>
  </cellXfs>
  <cellStyles count="3">
    <cellStyle name="Comma" xfId="1" builtinId="3"/>
    <cellStyle name="Normal" xfId="0" builtinId="0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902D4-0E4D-43A3-9187-C84DFABBA24C}">
  <dimension ref="A1:M87"/>
  <sheetViews>
    <sheetView tabSelected="1" view="pageBreakPreview" topLeftCell="A61" zoomScaleNormal="81" zoomScaleSheetLayoutView="100" workbookViewId="0">
      <selection activeCell="M78" sqref="M78"/>
    </sheetView>
  </sheetViews>
  <sheetFormatPr defaultColWidth="9.09765625" defaultRowHeight="14" x14ac:dyDescent="0.3"/>
  <cols>
    <col min="1" max="1" width="46.09765625" style="4" customWidth="1"/>
    <col min="2" max="2" width="6.59765625" style="1" customWidth="1"/>
    <col min="3" max="3" width="1.09765625" style="1" customWidth="1"/>
    <col min="4" max="4" width="13.09765625" style="1" customWidth="1"/>
    <col min="5" max="5" width="1.09765625" style="1" customWidth="1"/>
    <col min="6" max="6" width="13.09765625" style="1" customWidth="1"/>
    <col min="7" max="7" width="1.09765625" style="1" customWidth="1"/>
    <col min="8" max="8" width="13.09765625" style="1" customWidth="1"/>
    <col min="9" max="9" width="1.09765625" style="1" customWidth="1"/>
    <col min="10" max="10" width="13.09765625" style="1" customWidth="1"/>
    <col min="11" max="16384" width="9.09765625" style="1"/>
  </cols>
  <sheetData>
    <row r="1" spans="1:13" s="80" customFormat="1" ht="18.649999999999999" customHeight="1" x14ac:dyDescent="0.4">
      <c r="A1" s="43" t="s">
        <v>0</v>
      </c>
      <c r="B1" s="1"/>
      <c r="L1" s="1"/>
      <c r="M1" s="1"/>
    </row>
    <row r="2" spans="1:13" s="81" customFormat="1" ht="18.649999999999999" customHeight="1" x14ac:dyDescent="0.35">
      <c r="A2" s="44" t="s">
        <v>1</v>
      </c>
      <c r="B2" s="1"/>
      <c r="L2" s="1"/>
      <c r="M2" s="1"/>
    </row>
    <row r="3" spans="1:13" s="81" customFormat="1" ht="18.649999999999999" customHeight="1" x14ac:dyDescent="0.35">
      <c r="A3" s="44"/>
      <c r="B3" s="1"/>
      <c r="L3" s="1"/>
      <c r="M3" s="1"/>
    </row>
    <row r="4" spans="1:13" ht="18.649999999999999" customHeight="1" x14ac:dyDescent="0.3">
      <c r="A4" s="49"/>
      <c r="D4" s="98" t="s">
        <v>2</v>
      </c>
      <c r="E4" s="98"/>
      <c r="F4" s="98"/>
      <c r="H4" s="98" t="s">
        <v>3</v>
      </c>
      <c r="I4" s="98"/>
      <c r="J4" s="98"/>
    </row>
    <row r="5" spans="1:13" ht="18.649999999999999" customHeight="1" x14ac:dyDescent="0.3">
      <c r="B5" s="3"/>
      <c r="C5" s="3"/>
      <c r="D5" s="99" t="s">
        <v>4</v>
      </c>
      <c r="E5" s="99"/>
      <c r="F5" s="99"/>
      <c r="G5" s="36"/>
      <c r="H5" s="99" t="s">
        <v>4</v>
      </c>
      <c r="I5" s="99"/>
      <c r="J5" s="99"/>
    </row>
    <row r="6" spans="1:13" ht="18.649999999999999" customHeight="1" x14ac:dyDescent="0.3">
      <c r="B6" s="3"/>
      <c r="C6" s="3"/>
      <c r="D6" s="48" t="s">
        <v>5</v>
      </c>
      <c r="E6" s="48"/>
      <c r="F6" s="48" t="s">
        <v>6</v>
      </c>
      <c r="G6" s="36"/>
      <c r="H6" s="48" t="s">
        <v>5</v>
      </c>
      <c r="I6" s="48"/>
      <c r="J6" s="48" t="s">
        <v>6</v>
      </c>
    </row>
    <row r="7" spans="1:13" ht="18.649999999999999" customHeight="1" x14ac:dyDescent="0.3">
      <c r="A7" s="49" t="s">
        <v>7</v>
      </c>
      <c r="B7" s="50" t="s">
        <v>8</v>
      </c>
      <c r="C7" s="50"/>
      <c r="D7" s="3">
        <v>2023</v>
      </c>
      <c r="E7" s="3"/>
      <c r="F7" s="3">
        <v>2022</v>
      </c>
      <c r="G7" s="3"/>
      <c r="H7" s="3">
        <v>2023</v>
      </c>
      <c r="I7" s="3"/>
      <c r="J7" s="3">
        <v>2022</v>
      </c>
    </row>
    <row r="8" spans="1:13" ht="18.649999999999999" customHeight="1" x14ac:dyDescent="0.3">
      <c r="A8" s="49"/>
      <c r="B8" s="50"/>
      <c r="C8" s="50"/>
      <c r="D8" s="3" t="s">
        <v>9</v>
      </c>
      <c r="E8" s="3"/>
      <c r="F8" s="3"/>
      <c r="G8" s="3"/>
      <c r="H8" s="3" t="s">
        <v>9</v>
      </c>
      <c r="I8" s="3"/>
      <c r="J8" s="3"/>
    </row>
    <row r="9" spans="1:13" ht="18.649999999999999" customHeight="1" x14ac:dyDescent="0.3">
      <c r="B9" s="3"/>
      <c r="C9" s="3"/>
      <c r="D9" s="100" t="s">
        <v>10</v>
      </c>
      <c r="E9" s="100"/>
      <c r="F9" s="100"/>
      <c r="G9" s="100"/>
      <c r="H9" s="100"/>
      <c r="I9" s="100"/>
      <c r="J9" s="100"/>
    </row>
    <row r="10" spans="1:13" ht="18.649999999999999" customHeight="1" x14ac:dyDescent="0.3">
      <c r="A10" s="5" t="s">
        <v>11</v>
      </c>
      <c r="B10" s="50"/>
      <c r="C10" s="50"/>
    </row>
    <row r="11" spans="1:13" ht="18.649999999999999" customHeight="1" x14ac:dyDescent="0.3">
      <c r="A11" s="6" t="s">
        <v>12</v>
      </c>
      <c r="B11" s="50"/>
      <c r="C11" s="50"/>
      <c r="D11" s="19">
        <v>1918079</v>
      </c>
      <c r="E11" s="82"/>
      <c r="F11" s="19">
        <v>3212862</v>
      </c>
      <c r="G11" s="82"/>
      <c r="H11" s="19">
        <v>1698472</v>
      </c>
      <c r="I11" s="82"/>
      <c r="J11" s="19">
        <v>2930049</v>
      </c>
    </row>
    <row r="12" spans="1:13" ht="18.649999999999999" customHeight="1" x14ac:dyDescent="0.3">
      <c r="A12" s="6" t="s">
        <v>13</v>
      </c>
      <c r="B12" s="50"/>
      <c r="C12" s="50"/>
      <c r="D12" s="19"/>
      <c r="E12" s="82"/>
      <c r="F12" s="19"/>
      <c r="G12" s="82"/>
      <c r="H12" s="19"/>
      <c r="I12" s="82"/>
      <c r="J12" s="19"/>
    </row>
    <row r="13" spans="1:13" ht="18.649999999999999" customHeight="1" x14ac:dyDescent="0.3">
      <c r="A13" s="6" t="s">
        <v>14</v>
      </c>
      <c r="B13" s="50">
        <v>4</v>
      </c>
      <c r="C13" s="50"/>
      <c r="D13" s="19">
        <v>61675878</v>
      </c>
      <c r="E13" s="82"/>
      <c r="F13" s="19">
        <v>60165005</v>
      </c>
      <c r="G13" s="82"/>
      <c r="H13" s="19">
        <v>58569516</v>
      </c>
      <c r="I13" s="82"/>
      <c r="J13" s="19">
        <v>57183441</v>
      </c>
    </row>
    <row r="14" spans="1:13" ht="18.649999999999999" customHeight="1" x14ac:dyDescent="0.3">
      <c r="A14" s="6" t="s">
        <v>15</v>
      </c>
      <c r="B14" s="50">
        <v>3</v>
      </c>
      <c r="C14" s="50"/>
      <c r="D14" s="93" t="s">
        <v>137</v>
      </c>
      <c r="E14" s="82"/>
      <c r="F14" s="38">
        <v>0</v>
      </c>
      <c r="G14" s="82"/>
      <c r="H14" s="19">
        <v>5347428</v>
      </c>
      <c r="I14" s="82"/>
      <c r="J14" s="19">
        <v>5481808</v>
      </c>
    </row>
    <row r="15" spans="1:13" ht="18.649999999999999" customHeight="1" x14ac:dyDescent="0.3">
      <c r="A15" s="6" t="s">
        <v>16</v>
      </c>
      <c r="B15" s="50">
        <v>3</v>
      </c>
      <c r="C15" s="50"/>
      <c r="D15" s="19">
        <v>147167</v>
      </c>
      <c r="E15" s="82"/>
      <c r="F15" s="19">
        <v>144916</v>
      </c>
      <c r="G15" s="82"/>
      <c r="H15" s="19">
        <v>147167</v>
      </c>
      <c r="I15" s="82"/>
      <c r="J15" s="19">
        <v>144916</v>
      </c>
    </row>
    <row r="16" spans="1:13" ht="18.649999999999999" customHeight="1" x14ac:dyDescent="0.3">
      <c r="A16" s="6" t="s">
        <v>17</v>
      </c>
      <c r="B16" s="50">
        <v>3</v>
      </c>
      <c r="C16" s="50"/>
      <c r="D16" s="93" t="s">
        <v>137</v>
      </c>
      <c r="E16" s="82"/>
      <c r="F16" s="38">
        <v>0</v>
      </c>
      <c r="G16" s="82"/>
      <c r="H16" s="19">
        <v>250000</v>
      </c>
      <c r="I16" s="82"/>
      <c r="J16" s="19">
        <v>250000</v>
      </c>
    </row>
    <row r="17" spans="1:10" ht="18.649999999999999" customHeight="1" x14ac:dyDescent="0.3">
      <c r="A17" s="6" t="s">
        <v>18</v>
      </c>
      <c r="B17" s="50"/>
      <c r="C17" s="50"/>
      <c r="D17" s="19">
        <v>365135</v>
      </c>
      <c r="E17" s="82"/>
      <c r="F17" s="19">
        <v>279495</v>
      </c>
      <c r="G17" s="82"/>
      <c r="H17" s="19">
        <v>301387</v>
      </c>
      <c r="I17" s="82"/>
      <c r="J17" s="19">
        <v>209717</v>
      </c>
    </row>
    <row r="18" spans="1:10" ht="18.649999999999999" customHeight="1" x14ac:dyDescent="0.3">
      <c r="A18" s="45" t="s">
        <v>19</v>
      </c>
      <c r="B18" s="50"/>
      <c r="C18" s="50"/>
      <c r="D18" s="83">
        <f>SUM(D11:D17)</f>
        <v>64106259</v>
      </c>
      <c r="E18" s="84"/>
      <c r="F18" s="83">
        <f>SUM(F11:F17)</f>
        <v>63802278</v>
      </c>
      <c r="G18" s="84"/>
      <c r="H18" s="83">
        <f>SUM(H11:H17)</f>
        <v>66313970</v>
      </c>
      <c r="I18" s="84"/>
      <c r="J18" s="83">
        <f>SUM(J11:J17)</f>
        <v>66199931</v>
      </c>
    </row>
    <row r="19" spans="1:10" x14ac:dyDescent="0.3">
      <c r="B19" s="50"/>
      <c r="C19" s="50"/>
      <c r="D19" s="55"/>
      <c r="E19" s="55"/>
      <c r="F19" s="55"/>
      <c r="G19" s="55"/>
      <c r="H19" s="55"/>
      <c r="I19" s="55"/>
      <c r="J19" s="55"/>
    </row>
    <row r="20" spans="1:10" ht="18.649999999999999" customHeight="1" x14ac:dyDescent="0.3">
      <c r="A20" s="5" t="s">
        <v>20</v>
      </c>
      <c r="B20" s="50"/>
      <c r="C20" s="50"/>
      <c r="D20" s="55"/>
      <c r="E20" s="55"/>
      <c r="F20" s="55"/>
      <c r="G20" s="55"/>
      <c r="H20" s="55"/>
      <c r="I20" s="55"/>
      <c r="J20" s="55"/>
    </row>
    <row r="21" spans="1:10" ht="18.649999999999999" customHeight="1" x14ac:dyDescent="0.3">
      <c r="A21" s="6" t="s">
        <v>21</v>
      </c>
      <c r="B21" s="50"/>
      <c r="C21" s="50"/>
      <c r="D21" s="82">
        <v>13000</v>
      </c>
      <c r="E21" s="82"/>
      <c r="F21" s="82">
        <v>12000</v>
      </c>
      <c r="G21" s="82"/>
      <c r="H21" s="38">
        <v>0</v>
      </c>
      <c r="I21" s="82"/>
      <c r="J21" s="38">
        <v>0</v>
      </c>
    </row>
    <row r="22" spans="1:10" ht="18.649999999999999" customHeight="1" x14ac:dyDescent="0.3">
      <c r="A22" s="6" t="s">
        <v>22</v>
      </c>
      <c r="B22" s="50">
        <v>4</v>
      </c>
      <c r="C22" s="50"/>
      <c r="D22" s="82">
        <v>59876799</v>
      </c>
      <c r="E22" s="82"/>
      <c r="F22" s="82">
        <v>56762662</v>
      </c>
      <c r="G22" s="82"/>
      <c r="H22" s="38">
        <v>55962441</v>
      </c>
      <c r="I22" s="82"/>
      <c r="J22" s="38">
        <v>52646421</v>
      </c>
    </row>
    <row r="23" spans="1:10" ht="18.649999999999999" customHeight="1" x14ac:dyDescent="0.3">
      <c r="A23" s="6" t="s">
        <v>23</v>
      </c>
      <c r="B23" s="50"/>
      <c r="C23" s="50"/>
      <c r="D23" s="38">
        <v>0</v>
      </c>
      <c r="E23" s="55"/>
      <c r="F23" s="38">
        <v>0</v>
      </c>
      <c r="G23" s="55"/>
      <c r="H23" s="19">
        <v>1552000</v>
      </c>
      <c r="I23" s="55"/>
      <c r="J23" s="19">
        <v>1552000</v>
      </c>
    </row>
    <row r="24" spans="1:10" ht="18.649999999999999" customHeight="1" x14ac:dyDescent="0.3">
      <c r="A24" s="6" t="s">
        <v>24</v>
      </c>
      <c r="B24" s="50">
        <v>3</v>
      </c>
      <c r="C24" s="50"/>
      <c r="D24" s="38">
        <v>0</v>
      </c>
      <c r="E24" s="55"/>
      <c r="F24" s="38">
        <v>0</v>
      </c>
      <c r="G24" s="55"/>
      <c r="H24" s="19">
        <v>425000</v>
      </c>
      <c r="I24" s="55"/>
      <c r="J24" s="19">
        <v>487500</v>
      </c>
    </row>
    <row r="25" spans="1:10" ht="18.649999999999999" customHeight="1" x14ac:dyDescent="0.3">
      <c r="A25" s="6" t="s">
        <v>25</v>
      </c>
      <c r="B25" s="50"/>
      <c r="C25" s="50"/>
      <c r="D25" s="55">
        <v>2080525</v>
      </c>
      <c r="E25" s="55"/>
      <c r="F25" s="55">
        <v>2037331</v>
      </c>
      <c r="G25" s="55"/>
      <c r="H25" s="19">
        <v>2080505</v>
      </c>
      <c r="I25" s="55"/>
      <c r="J25" s="19">
        <v>2037308</v>
      </c>
    </row>
    <row r="26" spans="1:10" ht="18.649999999999999" customHeight="1" x14ac:dyDescent="0.3">
      <c r="A26" s="6" t="s">
        <v>26</v>
      </c>
      <c r="B26" s="50">
        <v>3</v>
      </c>
      <c r="C26" s="50"/>
      <c r="D26" s="55">
        <v>4544297</v>
      </c>
      <c r="E26" s="55"/>
      <c r="F26" s="55">
        <v>4386164</v>
      </c>
      <c r="G26" s="38"/>
      <c r="H26" s="55">
        <v>4544297</v>
      </c>
      <c r="I26" s="38"/>
      <c r="J26" s="55">
        <v>4386164</v>
      </c>
    </row>
    <row r="27" spans="1:10" ht="18.649999999999999" customHeight="1" x14ac:dyDescent="0.3">
      <c r="A27" s="6" t="s">
        <v>27</v>
      </c>
      <c r="B27" s="50"/>
      <c r="C27" s="50"/>
      <c r="D27" s="55">
        <v>45157</v>
      </c>
      <c r="E27" s="55"/>
      <c r="F27" s="55">
        <v>47398</v>
      </c>
      <c r="G27" s="55"/>
      <c r="H27" s="19">
        <v>45120</v>
      </c>
      <c r="I27" s="55"/>
      <c r="J27" s="19">
        <v>47358</v>
      </c>
    </row>
    <row r="28" spans="1:10" ht="18.649999999999999" customHeight="1" x14ac:dyDescent="0.3">
      <c r="A28" s="6" t="s">
        <v>28</v>
      </c>
      <c r="B28" s="50"/>
      <c r="C28" s="50"/>
      <c r="D28" s="55">
        <v>934155</v>
      </c>
      <c r="E28" s="55"/>
      <c r="F28" s="55">
        <v>826643</v>
      </c>
      <c r="G28" s="55"/>
      <c r="H28" s="19">
        <v>836308</v>
      </c>
      <c r="I28" s="55"/>
      <c r="J28" s="19">
        <v>751709</v>
      </c>
    </row>
    <row r="29" spans="1:10" ht="18.649999999999999" customHeight="1" x14ac:dyDescent="0.3">
      <c r="A29" s="6" t="s">
        <v>29</v>
      </c>
      <c r="B29" s="50"/>
      <c r="C29" s="50"/>
      <c r="D29" s="55">
        <v>202158</v>
      </c>
      <c r="E29" s="55"/>
      <c r="F29" s="55">
        <v>191721</v>
      </c>
      <c r="G29" s="55"/>
      <c r="H29" s="19">
        <v>202158</v>
      </c>
      <c r="I29" s="55"/>
      <c r="J29" s="19">
        <v>191721</v>
      </c>
    </row>
    <row r="30" spans="1:10" ht="18.649999999999999" customHeight="1" x14ac:dyDescent="0.3">
      <c r="A30" s="45" t="s">
        <v>30</v>
      </c>
      <c r="B30" s="50"/>
      <c r="C30" s="50"/>
      <c r="D30" s="85">
        <f>SUM(D21:D29)</f>
        <v>67696091</v>
      </c>
      <c r="E30" s="8"/>
      <c r="F30" s="85">
        <f>SUM(F21:F29)</f>
        <v>64263919</v>
      </c>
      <c r="G30" s="8"/>
      <c r="H30" s="85">
        <f>SUM(H21:H29)</f>
        <v>65647829</v>
      </c>
      <c r="I30" s="8"/>
      <c r="J30" s="85">
        <f>SUM(J21:J29)</f>
        <v>62100181</v>
      </c>
    </row>
    <row r="31" spans="1:10" x14ac:dyDescent="0.3">
      <c r="A31" s="45"/>
      <c r="B31" s="50"/>
      <c r="C31" s="50"/>
      <c r="D31" s="8"/>
      <c r="E31" s="8"/>
      <c r="F31" s="8"/>
      <c r="G31" s="8"/>
      <c r="H31" s="8"/>
      <c r="I31" s="8"/>
      <c r="J31" s="8"/>
    </row>
    <row r="32" spans="1:10" ht="18.649999999999999" customHeight="1" thickBot="1" x14ac:dyDescent="0.35">
      <c r="A32" s="45" t="s">
        <v>31</v>
      </c>
      <c r="B32" s="50"/>
      <c r="C32" s="50"/>
      <c r="D32" s="86">
        <f>D18+D30</f>
        <v>131802350</v>
      </c>
      <c r="E32" s="8"/>
      <c r="F32" s="86">
        <f>F18+F30</f>
        <v>128066197</v>
      </c>
      <c r="G32" s="8"/>
      <c r="H32" s="86">
        <f>H18+H30</f>
        <v>131961799</v>
      </c>
      <c r="I32" s="8"/>
      <c r="J32" s="86">
        <f>J18+J30</f>
        <v>128300112</v>
      </c>
    </row>
    <row r="33" spans="1:13" ht="14.5" thickTop="1" x14ac:dyDescent="0.3"/>
    <row r="35" spans="1:13" s="80" customFormat="1" ht="16.5" customHeight="1" x14ac:dyDescent="0.4">
      <c r="A35" s="43" t="s">
        <v>0</v>
      </c>
      <c r="B35" s="1"/>
    </row>
    <row r="36" spans="1:13" s="81" customFormat="1" ht="16.5" customHeight="1" x14ac:dyDescent="0.35">
      <c r="A36" s="44" t="s">
        <v>1</v>
      </c>
      <c r="B36" s="1"/>
    </row>
    <row r="37" spans="1:13" s="81" customFormat="1" ht="16.5" customHeight="1" x14ac:dyDescent="0.35">
      <c r="A37" s="44"/>
      <c r="B37" s="1"/>
      <c r="H37" s="87"/>
      <c r="J37" s="87"/>
    </row>
    <row r="38" spans="1:13" ht="16.5" customHeight="1" x14ac:dyDescent="0.3">
      <c r="A38" s="49"/>
      <c r="D38" s="98" t="s">
        <v>2</v>
      </c>
      <c r="E38" s="98"/>
      <c r="F38" s="98"/>
      <c r="H38" s="98" t="s">
        <v>3</v>
      </c>
      <c r="I38" s="98"/>
      <c r="J38" s="98"/>
    </row>
    <row r="39" spans="1:13" ht="16.5" customHeight="1" x14ac:dyDescent="0.3">
      <c r="B39" s="3"/>
      <c r="C39" s="3"/>
      <c r="D39" s="99" t="s">
        <v>4</v>
      </c>
      <c r="E39" s="99"/>
      <c r="F39" s="99"/>
      <c r="G39" s="36"/>
      <c r="H39" s="99" t="s">
        <v>4</v>
      </c>
      <c r="I39" s="99"/>
      <c r="J39" s="99"/>
    </row>
    <row r="40" spans="1:13" ht="16.5" customHeight="1" x14ac:dyDescent="0.3">
      <c r="B40" s="3"/>
      <c r="C40" s="3"/>
      <c r="D40" s="48" t="s">
        <v>5</v>
      </c>
      <c r="E40" s="48"/>
      <c r="F40" s="48" t="s">
        <v>6</v>
      </c>
      <c r="G40" s="36"/>
      <c r="H40" s="48" t="s">
        <v>5</v>
      </c>
      <c r="I40" s="48"/>
      <c r="J40" s="48" t="s">
        <v>6</v>
      </c>
    </row>
    <row r="41" spans="1:13" ht="16.5" customHeight="1" x14ac:dyDescent="0.3">
      <c r="A41" s="2" t="s">
        <v>32</v>
      </c>
      <c r="B41" s="50" t="s">
        <v>8</v>
      </c>
      <c r="C41" s="3"/>
      <c r="D41" s="3">
        <v>2023</v>
      </c>
      <c r="E41" s="3"/>
      <c r="F41" s="3">
        <v>2022</v>
      </c>
      <c r="G41" s="3"/>
      <c r="H41" s="3">
        <v>2023</v>
      </c>
      <c r="I41" s="3"/>
      <c r="J41" s="3">
        <v>2022</v>
      </c>
    </row>
    <row r="42" spans="1:13" ht="16.5" customHeight="1" x14ac:dyDescent="0.3">
      <c r="A42" s="2"/>
      <c r="B42" s="50"/>
      <c r="C42" s="3"/>
      <c r="D42" s="3" t="s">
        <v>9</v>
      </c>
      <c r="E42" s="3"/>
      <c r="F42" s="3"/>
      <c r="G42" s="3"/>
      <c r="H42" s="3" t="s">
        <v>9</v>
      </c>
      <c r="I42" s="3"/>
      <c r="J42" s="3"/>
    </row>
    <row r="43" spans="1:13" ht="16.5" customHeight="1" x14ac:dyDescent="0.3">
      <c r="C43" s="50"/>
      <c r="D43" s="100" t="s">
        <v>10</v>
      </c>
      <c r="E43" s="100"/>
      <c r="F43" s="100"/>
      <c r="G43" s="100"/>
      <c r="H43" s="100"/>
      <c r="I43" s="100"/>
      <c r="J43" s="100"/>
    </row>
    <row r="44" spans="1:13" ht="16.5" customHeight="1" x14ac:dyDescent="0.3">
      <c r="A44" s="18" t="s">
        <v>33</v>
      </c>
      <c r="B44" s="3"/>
      <c r="C44" s="3"/>
      <c r="E44" s="55"/>
      <c r="G44" s="55"/>
      <c r="H44" s="55"/>
      <c r="I44" s="55"/>
      <c r="J44" s="55"/>
    </row>
    <row r="45" spans="1:13" ht="16.5" customHeight="1" x14ac:dyDescent="0.3">
      <c r="A45" s="1" t="s">
        <v>34</v>
      </c>
      <c r="B45" s="50">
        <v>5</v>
      </c>
      <c r="C45" s="50"/>
      <c r="D45" s="55">
        <v>4865948</v>
      </c>
      <c r="E45" s="55"/>
      <c r="F45" s="55">
        <v>7945299</v>
      </c>
      <c r="G45" s="55"/>
      <c r="H45" s="19">
        <v>4865948</v>
      </c>
      <c r="I45" s="55"/>
      <c r="J45" s="19">
        <v>7945299</v>
      </c>
    </row>
    <row r="46" spans="1:13" ht="16.5" customHeight="1" x14ac:dyDescent="0.3">
      <c r="A46" s="1" t="s">
        <v>35</v>
      </c>
      <c r="B46" s="50"/>
      <c r="C46" s="50"/>
      <c r="D46" s="38">
        <v>519237</v>
      </c>
      <c r="E46" s="55"/>
      <c r="F46" s="38">
        <v>431961</v>
      </c>
      <c r="G46" s="55"/>
      <c r="H46" s="38">
        <v>519237</v>
      </c>
      <c r="I46" s="55"/>
      <c r="J46" s="38">
        <v>431961</v>
      </c>
    </row>
    <row r="47" spans="1:13" ht="16.5" customHeight="1" x14ac:dyDescent="0.3">
      <c r="A47" s="1" t="s">
        <v>36</v>
      </c>
      <c r="B47" s="50"/>
      <c r="C47" s="50"/>
      <c r="D47" s="19">
        <v>1006055</v>
      </c>
      <c r="E47" s="55"/>
      <c r="F47" s="19">
        <v>1211027</v>
      </c>
      <c r="G47" s="55"/>
      <c r="H47" s="19">
        <v>972481</v>
      </c>
      <c r="I47" s="55"/>
      <c r="J47" s="19">
        <v>1185903</v>
      </c>
    </row>
    <row r="48" spans="1:13" ht="16.5" customHeight="1" x14ac:dyDescent="0.3">
      <c r="A48" s="1" t="s">
        <v>37</v>
      </c>
      <c r="B48" s="50"/>
      <c r="C48" s="50"/>
      <c r="D48" s="19"/>
      <c r="E48" s="55"/>
      <c r="F48" s="19"/>
      <c r="G48" s="55"/>
      <c r="H48" s="19"/>
      <c r="I48" s="55"/>
      <c r="J48" s="19"/>
      <c r="M48" s="55"/>
    </row>
    <row r="49" spans="1:13" ht="16.5" customHeight="1" x14ac:dyDescent="0.3">
      <c r="A49" s="1" t="s">
        <v>38</v>
      </c>
      <c r="B49" s="50">
        <v>6</v>
      </c>
      <c r="C49" s="50"/>
      <c r="D49" s="19">
        <v>6208624</v>
      </c>
      <c r="E49" s="55"/>
      <c r="F49" s="19">
        <v>6515088</v>
      </c>
      <c r="G49" s="19"/>
      <c r="H49" s="19">
        <v>6208624</v>
      </c>
      <c r="I49" s="55"/>
      <c r="J49" s="19">
        <v>6515088</v>
      </c>
      <c r="M49" s="55"/>
    </row>
    <row r="50" spans="1:13" ht="16.5" customHeight="1" x14ac:dyDescent="0.3">
      <c r="A50" s="1" t="s">
        <v>39</v>
      </c>
      <c r="B50" s="50">
        <v>7</v>
      </c>
      <c r="C50" s="50"/>
      <c r="D50" s="19">
        <v>19196436</v>
      </c>
      <c r="E50" s="55"/>
      <c r="F50" s="19">
        <v>17338678</v>
      </c>
      <c r="G50" s="19"/>
      <c r="H50" s="19">
        <v>19196436</v>
      </c>
      <c r="I50" s="55"/>
      <c r="J50" s="19">
        <v>17338678</v>
      </c>
      <c r="M50" s="55"/>
    </row>
    <row r="51" spans="1:13" ht="16.5" customHeight="1" x14ac:dyDescent="0.3">
      <c r="A51" s="1" t="s">
        <v>40</v>
      </c>
      <c r="B51" s="50">
        <v>3</v>
      </c>
      <c r="C51" s="50"/>
      <c r="D51" s="19">
        <v>951815</v>
      </c>
      <c r="F51" s="19">
        <v>918783</v>
      </c>
      <c r="H51" s="19">
        <v>951815</v>
      </c>
      <c r="J51" s="19">
        <v>918783</v>
      </c>
      <c r="M51" s="55"/>
    </row>
    <row r="52" spans="1:13" ht="16.5" customHeight="1" x14ac:dyDescent="0.3">
      <c r="A52" s="6" t="s">
        <v>41</v>
      </c>
      <c r="B52" s="50"/>
      <c r="C52" s="50"/>
      <c r="D52" s="19">
        <v>1287208</v>
      </c>
      <c r="E52" s="55"/>
      <c r="F52" s="19">
        <v>892936</v>
      </c>
      <c r="G52" s="55"/>
      <c r="H52" s="19">
        <v>1168924</v>
      </c>
      <c r="I52" s="55"/>
      <c r="J52" s="19">
        <v>819985</v>
      </c>
    </row>
    <row r="53" spans="1:13" ht="16.5" customHeight="1" x14ac:dyDescent="0.3">
      <c r="A53" s="6" t="s">
        <v>42</v>
      </c>
      <c r="B53" s="50">
        <v>3</v>
      </c>
      <c r="C53" s="50"/>
      <c r="D53" s="19">
        <v>142623</v>
      </c>
      <c r="E53" s="55"/>
      <c r="F53" s="19">
        <v>135903</v>
      </c>
      <c r="G53" s="55"/>
      <c r="H53" s="19">
        <v>991840</v>
      </c>
      <c r="I53" s="55"/>
      <c r="J53" s="19">
        <v>914244</v>
      </c>
    </row>
    <row r="54" spans="1:13" ht="16.5" customHeight="1" x14ac:dyDescent="0.3">
      <c r="A54" s="45" t="s">
        <v>43</v>
      </c>
      <c r="B54" s="50"/>
      <c r="C54" s="50"/>
      <c r="D54" s="85">
        <f>SUM(D45:D53)</f>
        <v>34177946</v>
      </c>
      <c r="E54" s="8"/>
      <c r="F54" s="85">
        <f>SUM(F45:F53)</f>
        <v>35389675</v>
      </c>
      <c r="G54" s="8"/>
      <c r="H54" s="85">
        <f>SUM(H45:H53)</f>
        <v>34875305</v>
      </c>
      <c r="I54" s="8"/>
      <c r="J54" s="85">
        <f>SUM(J45:J53)</f>
        <v>36069941</v>
      </c>
    </row>
    <row r="55" spans="1:13" ht="16.5" customHeight="1" x14ac:dyDescent="0.3">
      <c r="B55" s="50"/>
      <c r="C55" s="50"/>
      <c r="D55" s="55"/>
      <c r="E55" s="55"/>
      <c r="F55" s="55"/>
      <c r="G55" s="55"/>
      <c r="H55" s="55"/>
      <c r="I55" s="55"/>
      <c r="J55" s="55"/>
    </row>
    <row r="56" spans="1:13" ht="16.5" customHeight="1" x14ac:dyDescent="0.3">
      <c r="A56" s="5" t="s">
        <v>44</v>
      </c>
      <c r="B56" s="50"/>
      <c r="C56" s="50"/>
      <c r="D56" s="55"/>
      <c r="E56" s="55"/>
      <c r="F56" s="55"/>
      <c r="G56" s="55"/>
      <c r="H56" s="55"/>
      <c r="I56" s="55"/>
      <c r="J56" s="55"/>
    </row>
    <row r="57" spans="1:13" ht="16.5" customHeight="1" x14ac:dyDescent="0.3">
      <c r="A57" s="4" t="s">
        <v>45</v>
      </c>
      <c r="B57" s="50">
        <v>6</v>
      </c>
      <c r="C57" s="50"/>
      <c r="D57" s="19">
        <v>16959619</v>
      </c>
      <c r="E57" s="55"/>
      <c r="F57" s="19">
        <v>17541033</v>
      </c>
      <c r="G57" s="55"/>
      <c r="H57" s="19">
        <v>16959619</v>
      </c>
      <c r="I57" s="55"/>
      <c r="J57" s="19">
        <v>17541033</v>
      </c>
    </row>
    <row r="58" spans="1:13" ht="16.5" customHeight="1" x14ac:dyDescent="0.3">
      <c r="A58" s="4" t="s">
        <v>46</v>
      </c>
      <c r="B58" s="50">
        <v>7</v>
      </c>
      <c r="C58" s="50"/>
      <c r="D58" s="19">
        <v>46731285</v>
      </c>
      <c r="E58" s="55"/>
      <c r="F58" s="19">
        <v>42386634</v>
      </c>
      <c r="G58" s="55"/>
      <c r="H58" s="19">
        <v>46731285</v>
      </c>
      <c r="I58" s="55"/>
      <c r="J58" s="19">
        <v>42386634</v>
      </c>
    </row>
    <row r="59" spans="1:13" ht="16.5" customHeight="1" x14ac:dyDescent="0.3">
      <c r="A59" s="1" t="s">
        <v>47</v>
      </c>
      <c r="B59" s="50">
        <v>3</v>
      </c>
      <c r="C59" s="50"/>
      <c r="D59" s="19">
        <v>3622108</v>
      </c>
      <c r="E59" s="55"/>
      <c r="F59" s="19">
        <v>3497309</v>
      </c>
      <c r="G59" s="55"/>
      <c r="H59" s="19">
        <v>3622108</v>
      </c>
      <c r="I59" s="55"/>
      <c r="J59" s="19">
        <v>3497309</v>
      </c>
    </row>
    <row r="60" spans="1:13" ht="16.5" customHeight="1" x14ac:dyDescent="0.3">
      <c r="A60" s="6" t="s">
        <v>48</v>
      </c>
      <c r="B60" s="50"/>
      <c r="C60" s="50"/>
      <c r="D60" s="19">
        <v>169387</v>
      </c>
      <c r="E60" s="55"/>
      <c r="F60" s="19">
        <v>160945</v>
      </c>
      <c r="G60" s="55"/>
      <c r="H60" s="19">
        <v>169387</v>
      </c>
      <c r="I60" s="55"/>
      <c r="J60" s="19">
        <v>160945</v>
      </c>
    </row>
    <row r="61" spans="1:13" ht="16.5" customHeight="1" x14ac:dyDescent="0.3">
      <c r="A61" s="45" t="s">
        <v>49</v>
      </c>
      <c r="B61" s="50"/>
      <c r="C61" s="50"/>
      <c r="D61" s="85">
        <f>SUM(D57:D60)</f>
        <v>67482399</v>
      </c>
      <c r="E61" s="8"/>
      <c r="F61" s="85">
        <f>SUM(F57:F60)</f>
        <v>63585921</v>
      </c>
      <c r="G61" s="8"/>
      <c r="H61" s="85">
        <f>SUM(H57:H60)</f>
        <v>67482399</v>
      </c>
      <c r="I61" s="8"/>
      <c r="J61" s="85">
        <f>SUM(J57:J60)</f>
        <v>63585921</v>
      </c>
    </row>
    <row r="62" spans="1:13" ht="16.5" customHeight="1" x14ac:dyDescent="0.3">
      <c r="A62" s="45"/>
      <c r="B62" s="50"/>
      <c r="C62" s="50"/>
      <c r="D62" s="8"/>
      <c r="E62" s="8"/>
      <c r="F62" s="8"/>
      <c r="G62" s="8"/>
      <c r="H62" s="8"/>
      <c r="I62" s="8"/>
      <c r="J62" s="8"/>
    </row>
    <row r="63" spans="1:13" ht="16.5" customHeight="1" x14ac:dyDescent="0.3">
      <c r="A63" s="2" t="s">
        <v>50</v>
      </c>
      <c r="B63" s="50"/>
      <c r="C63" s="50"/>
      <c r="D63" s="88">
        <f>D54+D61</f>
        <v>101660345</v>
      </c>
      <c r="E63" s="8"/>
      <c r="F63" s="88">
        <f>F54+F61</f>
        <v>98975596</v>
      </c>
      <c r="G63" s="8"/>
      <c r="H63" s="88">
        <f>H54+H61</f>
        <v>102357704</v>
      </c>
      <c r="I63" s="8"/>
      <c r="J63" s="88">
        <f>J54+J61</f>
        <v>99655862</v>
      </c>
    </row>
    <row r="64" spans="1:13" ht="16.5" customHeight="1" x14ac:dyDescent="0.3">
      <c r="A64" s="49"/>
      <c r="B64" s="50"/>
      <c r="C64" s="50"/>
    </row>
    <row r="65" spans="1:13" ht="16.5" customHeight="1" x14ac:dyDescent="0.3">
      <c r="A65" s="11" t="s">
        <v>51</v>
      </c>
      <c r="B65" s="50"/>
      <c r="C65" s="50"/>
      <c r="D65" s="55"/>
      <c r="E65" s="55"/>
      <c r="F65" s="55"/>
      <c r="G65" s="55"/>
      <c r="H65" s="55"/>
      <c r="I65" s="55"/>
      <c r="J65" s="55"/>
    </row>
    <row r="66" spans="1:13" ht="16.5" customHeight="1" x14ac:dyDescent="0.3">
      <c r="A66" s="1" t="s">
        <v>52</v>
      </c>
      <c r="B66" s="50"/>
      <c r="C66" s="50"/>
      <c r="D66" s="55"/>
      <c r="E66" s="55"/>
      <c r="F66" s="55"/>
      <c r="G66" s="55"/>
      <c r="H66" s="55"/>
      <c r="I66" s="55"/>
      <c r="J66" s="55"/>
    </row>
    <row r="67" spans="1:13" ht="16.5" customHeight="1" x14ac:dyDescent="0.3">
      <c r="A67" s="6" t="s">
        <v>53</v>
      </c>
      <c r="B67" s="50"/>
      <c r="C67" s="50"/>
      <c r="D67" s="55"/>
      <c r="E67" s="55"/>
      <c r="F67" s="55"/>
      <c r="G67" s="55"/>
      <c r="H67" s="55"/>
      <c r="I67" s="55"/>
      <c r="J67" s="55"/>
    </row>
    <row r="68" spans="1:13" ht="16.5" customHeight="1" x14ac:dyDescent="0.3">
      <c r="A68" s="46" t="s">
        <v>54</v>
      </c>
      <c r="B68" s="50"/>
      <c r="C68" s="50"/>
      <c r="D68" s="55"/>
      <c r="E68" s="55"/>
      <c r="F68" s="55"/>
      <c r="G68" s="55"/>
      <c r="H68" s="55"/>
      <c r="I68" s="55"/>
      <c r="J68" s="55"/>
    </row>
    <row r="69" spans="1:13" ht="16.5" customHeight="1" thickBot="1" x14ac:dyDescent="0.35">
      <c r="A69" s="46" t="s">
        <v>55</v>
      </c>
      <c r="B69" s="50"/>
      <c r="C69" s="50"/>
      <c r="D69" s="89">
        <v>2120000</v>
      </c>
      <c r="E69" s="55"/>
      <c r="F69" s="89">
        <v>2120000</v>
      </c>
      <c r="G69" s="55"/>
      <c r="H69" s="89">
        <v>2120000</v>
      </c>
      <c r="I69" s="55"/>
      <c r="J69" s="89">
        <v>2120000</v>
      </c>
    </row>
    <row r="70" spans="1:13" ht="16.5" customHeight="1" thickTop="1" x14ac:dyDescent="0.3">
      <c r="A70" s="6" t="s">
        <v>56</v>
      </c>
      <c r="B70" s="50"/>
      <c r="C70" s="50"/>
      <c r="D70" s="82"/>
      <c r="E70" s="82"/>
      <c r="F70" s="82"/>
      <c r="G70" s="55"/>
      <c r="H70" s="82"/>
      <c r="I70" s="82"/>
      <c r="J70" s="82"/>
    </row>
    <row r="71" spans="1:13" ht="16.5" customHeight="1" x14ac:dyDescent="0.3">
      <c r="A71" s="46" t="s">
        <v>54</v>
      </c>
      <c r="B71" s="50"/>
      <c r="C71" s="50"/>
      <c r="D71" s="82"/>
      <c r="E71" s="82"/>
      <c r="F71" s="82"/>
      <c r="G71" s="55"/>
      <c r="H71" s="82"/>
      <c r="I71" s="82"/>
      <c r="J71" s="82"/>
    </row>
    <row r="72" spans="1:13" ht="16.5" customHeight="1" x14ac:dyDescent="0.3">
      <c r="A72" s="46" t="s">
        <v>55</v>
      </c>
      <c r="B72" s="50"/>
      <c r="C72" s="50"/>
      <c r="D72" s="19">
        <v>2120000</v>
      </c>
      <c r="E72" s="82"/>
      <c r="F72" s="19">
        <v>2120000</v>
      </c>
      <c r="G72" s="55"/>
      <c r="H72" s="19">
        <v>2120000</v>
      </c>
      <c r="I72" s="82"/>
      <c r="J72" s="19">
        <v>2120000</v>
      </c>
    </row>
    <row r="73" spans="1:13" ht="16.5" customHeight="1" x14ac:dyDescent="0.3">
      <c r="A73" s="47" t="s">
        <v>57</v>
      </c>
      <c r="B73" s="50"/>
      <c r="C73" s="50"/>
      <c r="D73" s="19">
        <v>2379843</v>
      </c>
      <c r="E73" s="55"/>
      <c r="F73" s="19">
        <v>2379843</v>
      </c>
      <c r="G73" s="55"/>
      <c r="H73" s="19">
        <v>2379843</v>
      </c>
      <c r="I73" s="55"/>
      <c r="J73" s="19">
        <v>2379843</v>
      </c>
    </row>
    <row r="74" spans="1:13" ht="16.5" customHeight="1" x14ac:dyDescent="0.3">
      <c r="A74" s="6" t="s">
        <v>58</v>
      </c>
      <c r="B74" s="50"/>
      <c r="C74" s="50"/>
      <c r="D74" s="19"/>
      <c r="E74" s="82"/>
      <c r="F74" s="19"/>
      <c r="G74" s="55"/>
      <c r="H74" s="19"/>
      <c r="I74" s="82"/>
      <c r="J74" s="19"/>
    </row>
    <row r="75" spans="1:13" ht="16.5" customHeight="1" x14ac:dyDescent="0.3">
      <c r="A75" s="47" t="s">
        <v>59</v>
      </c>
      <c r="B75" s="50"/>
      <c r="C75" s="50"/>
      <c r="D75" s="19"/>
      <c r="E75" s="82"/>
      <c r="F75" s="19"/>
      <c r="G75" s="55"/>
      <c r="H75" s="19"/>
      <c r="I75" s="82"/>
      <c r="J75" s="19"/>
      <c r="M75" s="90"/>
    </row>
    <row r="76" spans="1:13" ht="16.5" customHeight="1" x14ac:dyDescent="0.3">
      <c r="A76" s="47" t="s">
        <v>60</v>
      </c>
      <c r="B76" s="50"/>
      <c r="C76" s="50"/>
      <c r="D76" s="19">
        <v>212000</v>
      </c>
      <c r="E76" s="82"/>
      <c r="F76" s="19">
        <v>212000</v>
      </c>
      <c r="G76" s="55"/>
      <c r="H76" s="19">
        <v>212000</v>
      </c>
      <c r="I76" s="82"/>
      <c r="J76" s="19">
        <v>212000</v>
      </c>
    </row>
    <row r="77" spans="1:13" ht="16.5" customHeight="1" x14ac:dyDescent="0.3">
      <c r="A77" s="47" t="s">
        <v>61</v>
      </c>
      <c r="B77" s="50"/>
      <c r="C77" s="50"/>
      <c r="D77" s="15">
        <v>25572189</v>
      </c>
      <c r="E77" s="82"/>
      <c r="F77" s="19">
        <v>24502110</v>
      </c>
      <c r="G77" s="55"/>
      <c r="H77" s="19">
        <v>25034279</v>
      </c>
      <c r="I77" s="82"/>
      <c r="J77" s="19">
        <v>24055759</v>
      </c>
      <c r="K77" s="55"/>
    </row>
    <row r="78" spans="1:13" ht="16.5" customHeight="1" x14ac:dyDescent="0.3">
      <c r="A78" s="47" t="s">
        <v>62</v>
      </c>
      <c r="B78" s="50"/>
      <c r="C78" s="50"/>
      <c r="D78" s="38">
        <v>-142027</v>
      </c>
      <c r="E78" s="82"/>
      <c r="F78" s="38">
        <v>-123352</v>
      </c>
      <c r="G78" s="55"/>
      <c r="H78" s="38">
        <v>-142027</v>
      </c>
      <c r="I78" s="91"/>
      <c r="J78" s="38">
        <v>-123352</v>
      </c>
    </row>
    <row r="79" spans="1:13" ht="16.5" customHeight="1" x14ac:dyDescent="0.3">
      <c r="A79" s="2" t="s">
        <v>63</v>
      </c>
      <c r="B79" s="50"/>
      <c r="C79" s="50"/>
      <c r="D79" s="85">
        <f>SUM(D72:D78)</f>
        <v>30142005</v>
      </c>
      <c r="E79" s="8"/>
      <c r="F79" s="85">
        <f>SUM(F72:F78)</f>
        <v>29090601</v>
      </c>
      <c r="G79" s="8"/>
      <c r="H79" s="85">
        <f>SUM(H72:H78)</f>
        <v>29604095</v>
      </c>
      <c r="I79" s="8"/>
      <c r="J79" s="85">
        <f>SUM(J72:J78)</f>
        <v>28644250</v>
      </c>
    </row>
    <row r="80" spans="1:13" ht="16.5" customHeight="1" x14ac:dyDescent="0.3">
      <c r="A80" s="2"/>
      <c r="B80" s="50"/>
      <c r="C80" s="50"/>
      <c r="D80" s="8"/>
      <c r="E80" s="8"/>
      <c r="F80" s="8"/>
      <c r="G80" s="8"/>
      <c r="H80" s="8"/>
      <c r="I80" s="8"/>
      <c r="J80" s="8"/>
    </row>
    <row r="81" spans="1:10" ht="16.5" customHeight="1" thickBot="1" x14ac:dyDescent="0.35">
      <c r="A81" s="2" t="s">
        <v>64</v>
      </c>
      <c r="B81" s="50"/>
      <c r="C81" s="50"/>
      <c r="D81" s="86">
        <f>D63+D79</f>
        <v>131802350</v>
      </c>
      <c r="E81" s="8"/>
      <c r="F81" s="86">
        <f>F63+F79</f>
        <v>128066197</v>
      </c>
      <c r="G81" s="8"/>
      <c r="H81" s="86">
        <f>H63+H79</f>
        <v>131961799</v>
      </c>
      <c r="I81" s="84"/>
      <c r="J81" s="86">
        <f>J63+J79</f>
        <v>128300112</v>
      </c>
    </row>
    <row r="82" spans="1:10" ht="14.5" thickTop="1" x14ac:dyDescent="0.3">
      <c r="A82" s="2"/>
      <c r="B82" s="50"/>
      <c r="C82" s="50"/>
      <c r="D82" s="8"/>
      <c r="E82" s="8"/>
      <c r="F82" s="8"/>
      <c r="G82" s="8"/>
      <c r="H82" s="21"/>
      <c r="I82" s="21"/>
      <c r="J82" s="21"/>
    </row>
    <row r="83" spans="1:10" x14ac:dyDescent="0.3">
      <c r="A83" s="1"/>
      <c r="D83" s="92"/>
      <c r="F83" s="92"/>
      <c r="H83" s="92"/>
      <c r="I83" s="19"/>
      <c r="J83" s="92"/>
    </row>
    <row r="84" spans="1:10" x14ac:dyDescent="0.3">
      <c r="A84" s="1"/>
      <c r="H84" s="19"/>
      <c r="I84" s="19"/>
      <c r="J84" s="19"/>
    </row>
    <row r="85" spans="1:10" x14ac:dyDescent="0.3">
      <c r="A85" s="1"/>
      <c r="H85" s="19"/>
      <c r="I85" s="19"/>
      <c r="J85" s="19"/>
    </row>
    <row r="86" spans="1:10" x14ac:dyDescent="0.3">
      <c r="A86" s="1"/>
      <c r="H86" s="19"/>
      <c r="I86" s="19"/>
      <c r="J86" s="19"/>
    </row>
    <row r="87" spans="1:10" x14ac:dyDescent="0.3">
      <c r="A87" s="1"/>
      <c r="H87" s="19"/>
      <c r="I87" s="19"/>
      <c r="J87" s="19"/>
    </row>
  </sheetData>
  <mergeCells count="10">
    <mergeCell ref="D4:F4"/>
    <mergeCell ref="H4:J4"/>
    <mergeCell ref="D5:F5"/>
    <mergeCell ref="H5:J5"/>
    <mergeCell ref="D43:J43"/>
    <mergeCell ref="D9:J9"/>
    <mergeCell ref="D38:F38"/>
    <mergeCell ref="H38:J38"/>
    <mergeCell ref="D39:F39"/>
    <mergeCell ref="H39:J39"/>
  </mergeCells>
  <pageMargins left="0.7" right="0.7" top="0.48" bottom="0.5" header="0.5" footer="0.5"/>
  <pageSetup paperSize="9" scale="90" firstPageNumber="2" orientation="portrait" useFirstPageNumber="1" r:id="rId1"/>
  <headerFooter>
    <oddFooter>&amp;L&amp;"Times New Roman,Regular"&amp;11The accompanying notes form an integral part of these interim financial statements.&amp;"Angsana New,Regular"&amp;15
&amp;C&amp;"Times New Roman,Regular"&amp;11&amp;P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7"/>
  <sheetViews>
    <sheetView view="pageBreakPreview" topLeftCell="B34" zoomScaleNormal="89" zoomScaleSheetLayoutView="100" workbookViewId="0">
      <selection activeCell="B33" sqref="B33"/>
    </sheetView>
  </sheetViews>
  <sheetFormatPr defaultColWidth="9.09765625" defaultRowHeight="14" x14ac:dyDescent="0.3"/>
  <cols>
    <col min="1" max="1" width="13.09765625" style="49" hidden="1" customWidth="1"/>
    <col min="2" max="2" width="65.3984375" style="4" customWidth="1"/>
    <col min="3" max="3" width="5.69921875" style="1" customWidth="1"/>
    <col min="4" max="4" width="1.3984375" style="1" customWidth="1"/>
    <col min="5" max="5" width="12.09765625" style="1" customWidth="1"/>
    <col min="6" max="6" width="1.3984375" style="1" customWidth="1"/>
    <col min="7" max="7" width="12.09765625" style="1" customWidth="1"/>
    <col min="8" max="8" width="1.3984375" style="1" customWidth="1"/>
    <col min="9" max="9" width="12.09765625" style="1" customWidth="1"/>
    <col min="10" max="10" width="1.3984375" style="1" customWidth="1"/>
    <col min="11" max="11" width="12.09765625" style="1" customWidth="1"/>
    <col min="12" max="16384" width="9.09765625" style="1"/>
  </cols>
  <sheetData>
    <row r="1" spans="1:11" ht="18.649999999999999" customHeight="1" x14ac:dyDescent="0.35">
      <c r="B1" s="43" t="s">
        <v>0</v>
      </c>
      <c r="C1" s="50"/>
      <c r="D1" s="50"/>
      <c r="E1" s="8"/>
      <c r="F1" s="8"/>
      <c r="G1" s="8"/>
      <c r="H1" s="8"/>
      <c r="I1" s="8"/>
      <c r="J1" s="8"/>
      <c r="K1" s="8"/>
    </row>
    <row r="2" spans="1:11" ht="18.649999999999999" customHeight="1" x14ac:dyDescent="0.3">
      <c r="B2" s="44" t="s">
        <v>65</v>
      </c>
      <c r="C2" s="3"/>
      <c r="D2" s="3"/>
      <c r="E2" s="36"/>
      <c r="F2" s="36"/>
      <c r="G2" s="36"/>
      <c r="H2" s="36"/>
      <c r="I2" s="36"/>
      <c r="J2" s="36"/>
      <c r="K2" s="36"/>
    </row>
    <row r="3" spans="1:11" ht="18.649999999999999" customHeight="1" x14ac:dyDescent="0.3">
      <c r="B3" s="49"/>
      <c r="C3" s="3"/>
      <c r="D3" s="3"/>
      <c r="E3" s="36"/>
      <c r="F3" s="36"/>
      <c r="G3" s="36"/>
      <c r="H3" s="36"/>
      <c r="I3" s="36"/>
      <c r="J3" s="36"/>
      <c r="K3" s="36"/>
    </row>
    <row r="4" spans="1:11" ht="18.649999999999999" customHeight="1" x14ac:dyDescent="0.3">
      <c r="C4" s="4"/>
      <c r="D4" s="4"/>
      <c r="E4" s="98" t="s">
        <v>2</v>
      </c>
      <c r="F4" s="98"/>
      <c r="G4" s="98"/>
      <c r="I4" s="98" t="s">
        <v>3</v>
      </c>
      <c r="J4" s="98"/>
      <c r="K4" s="98"/>
    </row>
    <row r="5" spans="1:11" ht="18.649999999999999" customHeight="1" x14ac:dyDescent="0.3">
      <c r="C5" s="3"/>
      <c r="D5" s="3"/>
      <c r="E5" s="98" t="s">
        <v>66</v>
      </c>
      <c r="F5" s="98"/>
      <c r="G5" s="98"/>
      <c r="H5" s="36"/>
      <c r="I5" s="98" t="s">
        <v>66</v>
      </c>
      <c r="J5" s="98"/>
      <c r="K5" s="98"/>
    </row>
    <row r="6" spans="1:11" ht="18.649999999999999" customHeight="1" x14ac:dyDescent="0.3">
      <c r="C6" s="3"/>
      <c r="D6" s="3"/>
      <c r="E6" s="101" t="s">
        <v>67</v>
      </c>
      <c r="F6" s="101"/>
      <c r="G6" s="101"/>
      <c r="H6" s="36"/>
      <c r="I6" s="101" t="s">
        <v>67</v>
      </c>
      <c r="J6" s="101"/>
      <c r="K6" s="101"/>
    </row>
    <row r="7" spans="1:11" ht="18.649999999999999" customHeight="1" x14ac:dyDescent="0.3">
      <c r="C7" s="3"/>
      <c r="D7" s="3"/>
      <c r="E7" s="101" t="s">
        <v>5</v>
      </c>
      <c r="F7" s="101"/>
      <c r="G7" s="101"/>
      <c r="H7" s="36"/>
      <c r="I7" s="101" t="s">
        <v>5</v>
      </c>
      <c r="J7" s="101"/>
      <c r="K7" s="101"/>
    </row>
    <row r="8" spans="1:11" ht="18.649999999999999" customHeight="1" x14ac:dyDescent="0.3">
      <c r="A8" s="49" t="s">
        <v>68</v>
      </c>
      <c r="C8" s="50" t="s">
        <v>8</v>
      </c>
      <c r="D8" s="50"/>
      <c r="E8" s="3">
        <v>2023</v>
      </c>
      <c r="F8" s="3"/>
      <c r="G8" s="3">
        <v>2022</v>
      </c>
      <c r="H8" s="3"/>
      <c r="I8" s="3">
        <v>2023</v>
      </c>
      <c r="J8" s="3"/>
      <c r="K8" s="3">
        <v>2022</v>
      </c>
    </row>
    <row r="9" spans="1:11" ht="18.649999999999999" customHeight="1" x14ac:dyDescent="0.3">
      <c r="B9" s="1"/>
      <c r="C9" s="50"/>
      <c r="D9" s="50"/>
      <c r="E9" s="100" t="s">
        <v>10</v>
      </c>
      <c r="F9" s="100"/>
      <c r="G9" s="100"/>
      <c r="H9" s="100"/>
      <c r="I9" s="100"/>
      <c r="J9" s="100"/>
      <c r="K9" s="100"/>
    </row>
    <row r="10" spans="1:11" ht="18.649999999999999" customHeight="1" x14ac:dyDescent="0.3">
      <c r="B10" s="18" t="s">
        <v>69</v>
      </c>
      <c r="C10" s="50"/>
      <c r="D10" s="50"/>
      <c r="E10" s="50"/>
      <c r="F10" s="50"/>
      <c r="G10" s="50"/>
      <c r="H10" s="50"/>
      <c r="I10" s="50"/>
      <c r="J10" s="50"/>
      <c r="K10" s="50"/>
    </row>
    <row r="11" spans="1:11" ht="18.649999999999999" customHeight="1" x14ac:dyDescent="0.3">
      <c r="B11" s="6" t="s">
        <v>70</v>
      </c>
      <c r="C11" s="50"/>
      <c r="D11" s="50"/>
      <c r="E11" s="19">
        <v>5396798</v>
      </c>
      <c r="F11" s="19"/>
      <c r="G11" s="19">
        <v>4285135</v>
      </c>
      <c r="H11" s="19"/>
      <c r="I11" s="19">
        <v>5078431</v>
      </c>
      <c r="J11" s="19"/>
      <c r="K11" s="19">
        <v>4054881</v>
      </c>
    </row>
    <row r="12" spans="1:11" ht="18.649999999999999" customHeight="1" x14ac:dyDescent="0.3">
      <c r="B12" s="6" t="s">
        <v>71</v>
      </c>
      <c r="D12" s="50"/>
      <c r="E12" s="19">
        <v>217774</v>
      </c>
      <c r="F12" s="19"/>
      <c r="G12" s="19">
        <v>149046</v>
      </c>
      <c r="H12" s="19"/>
      <c r="I12" s="19">
        <v>187325</v>
      </c>
      <c r="J12" s="19"/>
      <c r="K12" s="19">
        <v>128589</v>
      </c>
    </row>
    <row r="13" spans="1:11" ht="18.649999999999999" customHeight="1" x14ac:dyDescent="0.3">
      <c r="B13" s="4" t="s">
        <v>72</v>
      </c>
      <c r="C13" s="50">
        <v>3</v>
      </c>
      <c r="D13" s="50"/>
      <c r="E13" s="19">
        <v>15607</v>
      </c>
      <c r="F13" s="19"/>
      <c r="G13" s="19">
        <v>13639</v>
      </c>
      <c r="H13" s="19"/>
      <c r="I13" s="19">
        <v>116468</v>
      </c>
      <c r="J13" s="19"/>
      <c r="K13" s="19">
        <v>87426</v>
      </c>
    </row>
    <row r="14" spans="1:11" ht="18.649999999999999" customHeight="1" x14ac:dyDescent="0.3">
      <c r="A14" s="49" t="s">
        <v>73</v>
      </c>
      <c r="B14" s="2" t="s">
        <v>74</v>
      </c>
      <c r="C14" s="50">
        <v>8</v>
      </c>
      <c r="D14" s="96"/>
      <c r="E14" s="20">
        <f>SUM(E11:E13)</f>
        <v>5630179</v>
      </c>
      <c r="F14" s="21"/>
      <c r="G14" s="20">
        <f>SUM(G11:G13)</f>
        <v>4447820</v>
      </c>
      <c r="H14" s="21"/>
      <c r="I14" s="20">
        <f>SUM(I11:I13)</f>
        <v>5382224</v>
      </c>
      <c r="J14" s="21"/>
      <c r="K14" s="20">
        <f>SUM(K11:K13)</f>
        <v>4270896</v>
      </c>
    </row>
    <row r="15" spans="1:11" x14ac:dyDescent="0.3">
      <c r="B15" s="49"/>
      <c r="C15" s="50"/>
      <c r="D15" s="50"/>
      <c r="E15" s="21"/>
      <c r="F15" s="21"/>
      <c r="G15" s="21"/>
      <c r="H15" s="21"/>
      <c r="I15" s="21"/>
      <c r="J15" s="21"/>
      <c r="K15" s="21"/>
    </row>
    <row r="16" spans="1:11" ht="18.649999999999999" customHeight="1" x14ac:dyDescent="0.3">
      <c r="B16" s="11" t="s">
        <v>75</v>
      </c>
      <c r="C16" s="50"/>
      <c r="D16" s="96"/>
      <c r="E16" s="21"/>
      <c r="F16" s="21"/>
      <c r="G16" s="21"/>
      <c r="H16" s="21"/>
      <c r="I16" s="21"/>
      <c r="J16" s="21"/>
      <c r="K16" s="21"/>
    </row>
    <row r="17" spans="1:11" ht="18.649999999999999" customHeight="1" x14ac:dyDescent="0.3">
      <c r="B17" s="4" t="s">
        <v>76</v>
      </c>
      <c r="C17" s="50">
        <v>3</v>
      </c>
      <c r="D17" s="50"/>
      <c r="E17" s="19">
        <v>2352001</v>
      </c>
      <c r="F17" s="19"/>
      <c r="G17" s="19">
        <v>1962921</v>
      </c>
      <c r="H17" s="19"/>
      <c r="I17" s="19">
        <v>2334067</v>
      </c>
      <c r="J17" s="19"/>
      <c r="K17" s="19">
        <v>1961652</v>
      </c>
    </row>
    <row r="18" spans="1:11" ht="18.649999999999999" customHeight="1" x14ac:dyDescent="0.3">
      <c r="B18" s="2" t="s">
        <v>77</v>
      </c>
      <c r="C18" s="50"/>
      <c r="D18" s="50"/>
      <c r="E18" s="20">
        <f>SUM(E17:E17)</f>
        <v>2352001</v>
      </c>
      <c r="F18" s="21"/>
      <c r="G18" s="20">
        <f>SUM(G17:G17)</f>
        <v>1962921</v>
      </c>
      <c r="H18" s="21"/>
      <c r="I18" s="20">
        <f>SUM(I17:I17)</f>
        <v>2334067</v>
      </c>
      <c r="J18" s="21"/>
      <c r="K18" s="20">
        <f>SUM(K17:K17)</f>
        <v>1961652</v>
      </c>
    </row>
    <row r="19" spans="1:11" x14ac:dyDescent="0.3">
      <c r="C19" s="50"/>
      <c r="D19" s="50"/>
      <c r="E19" s="19"/>
      <c r="F19" s="19"/>
      <c r="G19" s="19"/>
      <c r="H19" s="19"/>
      <c r="I19" s="19"/>
      <c r="J19" s="19"/>
      <c r="K19" s="19"/>
    </row>
    <row r="20" spans="1:11" ht="18.649999999999999" customHeight="1" x14ac:dyDescent="0.3">
      <c r="B20" s="2" t="s">
        <v>78</v>
      </c>
      <c r="C20" s="50"/>
      <c r="D20" s="50"/>
      <c r="E20" s="21">
        <f>E14-E18</f>
        <v>3278178</v>
      </c>
      <c r="F20" s="21"/>
      <c r="G20" s="21">
        <f>G14-G18</f>
        <v>2484899</v>
      </c>
      <c r="H20" s="21"/>
      <c r="I20" s="21">
        <f>I14-I18</f>
        <v>3048157</v>
      </c>
      <c r="J20" s="21"/>
      <c r="K20" s="21">
        <f>K14-K18</f>
        <v>2309244</v>
      </c>
    </row>
    <row r="21" spans="1:11" ht="18.649999999999999" customHeight="1" x14ac:dyDescent="0.3">
      <c r="B21" s="1" t="s">
        <v>183</v>
      </c>
      <c r="C21" s="50"/>
      <c r="D21" s="50"/>
      <c r="E21" s="15"/>
      <c r="F21" s="19"/>
      <c r="G21" s="15"/>
      <c r="H21" s="19"/>
      <c r="I21" s="15"/>
      <c r="J21" s="19"/>
      <c r="K21" s="15"/>
    </row>
    <row r="22" spans="1:11" ht="18.649999999999999" customHeight="1" x14ac:dyDescent="0.3">
      <c r="B22" s="1" t="s">
        <v>79</v>
      </c>
      <c r="C22" s="50"/>
      <c r="D22" s="50"/>
      <c r="E22" s="15">
        <v>-111521</v>
      </c>
      <c r="F22" s="19"/>
      <c r="G22" s="15">
        <v>20308</v>
      </c>
      <c r="H22" s="19"/>
      <c r="I22" s="15">
        <v>-111162</v>
      </c>
      <c r="J22" s="19"/>
      <c r="K22" s="15">
        <v>20308</v>
      </c>
    </row>
    <row r="23" spans="1:11" ht="18.649999999999999" customHeight="1" x14ac:dyDescent="0.3">
      <c r="A23" s="49" t="s">
        <v>80</v>
      </c>
      <c r="B23" s="1" t="s">
        <v>81</v>
      </c>
      <c r="C23" s="50">
        <v>3</v>
      </c>
      <c r="D23" s="50"/>
      <c r="E23" s="15">
        <v>-847668</v>
      </c>
      <c r="F23" s="19"/>
      <c r="G23" s="15">
        <v>-603600</v>
      </c>
      <c r="H23" s="19"/>
      <c r="I23" s="15">
        <v>-847668</v>
      </c>
      <c r="J23" s="19"/>
      <c r="K23" s="15">
        <v>-603600</v>
      </c>
    </row>
    <row r="24" spans="1:11" ht="18.649999999999999" customHeight="1" x14ac:dyDescent="0.3">
      <c r="B24" s="1" t="s">
        <v>82</v>
      </c>
      <c r="C24" s="50"/>
      <c r="D24" s="50"/>
      <c r="E24" s="19">
        <v>-953990</v>
      </c>
      <c r="F24" s="19"/>
      <c r="G24" s="19">
        <v>-169219</v>
      </c>
      <c r="H24" s="19"/>
      <c r="I24" s="19">
        <v>-838884</v>
      </c>
      <c r="J24" s="19"/>
      <c r="K24" s="19">
        <v>-72159</v>
      </c>
    </row>
    <row r="25" spans="1:11" ht="18.649999999999999" customHeight="1" x14ac:dyDescent="0.3">
      <c r="A25" s="49" t="s">
        <v>83</v>
      </c>
      <c r="B25" s="2" t="s">
        <v>84</v>
      </c>
      <c r="C25" s="50"/>
      <c r="D25" s="50"/>
      <c r="E25" s="35">
        <f>SUM(E20:E24)</f>
        <v>1364999</v>
      </c>
      <c r="F25" s="21"/>
      <c r="G25" s="35">
        <f>SUM(G20:G24)</f>
        <v>1732388</v>
      </c>
      <c r="H25" s="21"/>
      <c r="I25" s="35">
        <f>SUM(I20:I24)</f>
        <v>1250443</v>
      </c>
      <c r="J25" s="21"/>
      <c r="K25" s="35">
        <f>SUM(K20:K24)</f>
        <v>1653793</v>
      </c>
    </row>
    <row r="26" spans="1:11" ht="18.649999999999999" customHeight="1" x14ac:dyDescent="0.3">
      <c r="A26" s="49" t="s">
        <v>85</v>
      </c>
      <c r="B26" s="1" t="s">
        <v>86</v>
      </c>
      <c r="C26" s="50"/>
      <c r="D26" s="50"/>
      <c r="E26" s="16">
        <v>-294920</v>
      </c>
      <c r="F26" s="19"/>
      <c r="G26" s="16">
        <v>-356824</v>
      </c>
      <c r="H26" s="19"/>
      <c r="I26" s="19">
        <v>-271923</v>
      </c>
      <c r="J26" s="19"/>
      <c r="K26" s="19">
        <v>-341104</v>
      </c>
    </row>
    <row r="27" spans="1:11" ht="18.649999999999999" customHeight="1" x14ac:dyDescent="0.3">
      <c r="A27" s="49" t="s">
        <v>87</v>
      </c>
      <c r="B27" s="2" t="s">
        <v>88</v>
      </c>
      <c r="C27" s="50"/>
      <c r="D27" s="50"/>
      <c r="E27" s="20">
        <f>E25+E26</f>
        <v>1070079</v>
      </c>
      <c r="F27" s="21"/>
      <c r="G27" s="20">
        <f>G25+G26</f>
        <v>1375564</v>
      </c>
      <c r="H27" s="21"/>
      <c r="I27" s="20">
        <f>I25+I26</f>
        <v>978520</v>
      </c>
      <c r="J27" s="21"/>
      <c r="K27" s="20">
        <f>K25+K26</f>
        <v>1312689</v>
      </c>
    </row>
    <row r="29" spans="1:11" ht="18.649999999999999" customHeight="1" x14ac:dyDescent="0.3">
      <c r="A29" s="49" t="s">
        <v>89</v>
      </c>
      <c r="B29" s="49" t="s">
        <v>90</v>
      </c>
      <c r="C29" s="50"/>
      <c r="D29" s="50"/>
      <c r="E29" s="23"/>
      <c r="F29" s="2"/>
      <c r="G29" s="23"/>
      <c r="H29" s="2"/>
      <c r="I29" s="23"/>
      <c r="J29" s="2"/>
      <c r="K29" s="23"/>
    </row>
    <row r="30" spans="1:11" ht="18.649999999999999" customHeight="1" x14ac:dyDescent="0.3">
      <c r="A30" s="49" t="s">
        <v>91</v>
      </c>
      <c r="B30" s="11" t="s">
        <v>92</v>
      </c>
      <c r="C30" s="50"/>
      <c r="D30" s="50"/>
      <c r="E30" s="24"/>
      <c r="G30" s="24"/>
      <c r="I30" s="24"/>
      <c r="K30" s="24"/>
    </row>
    <row r="31" spans="1:11" ht="18.649999999999999" customHeight="1" x14ac:dyDescent="0.3">
      <c r="A31" s="49" t="s">
        <v>93</v>
      </c>
      <c r="B31" s="1" t="s">
        <v>182</v>
      </c>
      <c r="C31" s="50"/>
      <c r="D31" s="50"/>
      <c r="E31" s="60">
        <v>-23344</v>
      </c>
      <c r="F31" s="19"/>
      <c r="G31" s="60">
        <v>0</v>
      </c>
      <c r="H31" s="19"/>
      <c r="I31" s="60">
        <f>+E31</f>
        <v>-23344</v>
      </c>
      <c r="J31" s="19"/>
      <c r="K31" s="60">
        <v>0</v>
      </c>
    </row>
    <row r="32" spans="1:11" ht="28" x14ac:dyDescent="0.3">
      <c r="A32" s="49" t="s">
        <v>94</v>
      </c>
      <c r="B32" s="6" t="s">
        <v>95</v>
      </c>
      <c r="C32" s="50"/>
      <c r="D32" s="50"/>
      <c r="E32" s="39">
        <v>4669</v>
      </c>
      <c r="F32" s="19"/>
      <c r="G32" s="39">
        <v>0</v>
      </c>
      <c r="H32" s="19"/>
      <c r="I32" s="39">
        <f>+E32</f>
        <v>4669</v>
      </c>
      <c r="J32" s="19"/>
      <c r="K32" s="39">
        <v>0</v>
      </c>
    </row>
    <row r="33" spans="1:11" ht="18.649999999999999" customHeight="1" x14ac:dyDescent="0.3">
      <c r="B33" s="49" t="s">
        <v>96</v>
      </c>
      <c r="C33" s="50"/>
      <c r="D33" s="50"/>
      <c r="E33" s="61">
        <f>SUM(E31:E32)</f>
        <v>-18675</v>
      </c>
      <c r="F33" s="21"/>
      <c r="G33" s="61">
        <f>SUM(G31:G32)</f>
        <v>0</v>
      </c>
      <c r="H33" s="21"/>
      <c r="I33" s="61">
        <f>SUM(I31:I32)</f>
        <v>-18675</v>
      </c>
      <c r="J33" s="21"/>
      <c r="K33" s="61">
        <f>SUM(K31:K32)</f>
        <v>0</v>
      </c>
    </row>
    <row r="34" spans="1:11" x14ac:dyDescent="0.3">
      <c r="B34" s="49"/>
      <c r="C34" s="50"/>
      <c r="D34" s="50"/>
      <c r="E34" s="51"/>
      <c r="F34" s="51"/>
      <c r="G34" s="51"/>
      <c r="H34" s="51"/>
      <c r="I34" s="51"/>
      <c r="J34" s="51"/>
      <c r="K34" s="51"/>
    </row>
    <row r="35" spans="1:11" s="2" customFormat="1" ht="18.649999999999999" customHeight="1" x14ac:dyDescent="0.3">
      <c r="A35" s="49" t="s">
        <v>97</v>
      </c>
      <c r="B35" s="2" t="s">
        <v>98</v>
      </c>
      <c r="C35" s="17"/>
      <c r="D35" s="17"/>
      <c r="E35" s="61">
        <f>+E33</f>
        <v>-18675</v>
      </c>
      <c r="F35" s="21"/>
      <c r="G35" s="61">
        <f>+G33</f>
        <v>0</v>
      </c>
      <c r="H35" s="21"/>
      <c r="I35" s="61">
        <f>+I33</f>
        <v>-18675</v>
      </c>
      <c r="J35" s="21"/>
      <c r="K35" s="61">
        <f>+K33</f>
        <v>0</v>
      </c>
    </row>
    <row r="36" spans="1:11" s="2" customFormat="1" x14ac:dyDescent="0.3">
      <c r="A36" s="49"/>
      <c r="C36" s="17"/>
      <c r="D36" s="17"/>
      <c r="E36" s="51"/>
      <c r="F36" s="51"/>
      <c r="G36" s="51"/>
      <c r="H36" s="51"/>
      <c r="I36" s="51"/>
      <c r="J36" s="51"/>
      <c r="K36" s="51"/>
    </row>
    <row r="37" spans="1:11" ht="18.649999999999999" customHeight="1" thickBot="1" x14ac:dyDescent="0.35">
      <c r="A37" s="49" t="s">
        <v>99</v>
      </c>
      <c r="B37" s="2" t="s">
        <v>100</v>
      </c>
      <c r="C37" s="50"/>
      <c r="D37" s="50"/>
      <c r="E37" s="52">
        <f>E35+E27</f>
        <v>1051404</v>
      </c>
      <c r="F37" s="21"/>
      <c r="G37" s="52">
        <f>G35+G27</f>
        <v>1375564</v>
      </c>
      <c r="H37" s="21"/>
      <c r="I37" s="52">
        <f>I35+I27</f>
        <v>959845</v>
      </c>
      <c r="J37" s="21"/>
      <c r="K37" s="52">
        <f>K35+K27</f>
        <v>1312689</v>
      </c>
    </row>
    <row r="38" spans="1:11" ht="14.5" thickTop="1" x14ac:dyDescent="0.3"/>
    <row r="39" spans="1:11" ht="18.649999999999999" customHeight="1" x14ac:dyDescent="0.3">
      <c r="A39" s="49" t="s">
        <v>87</v>
      </c>
      <c r="B39" s="2" t="s">
        <v>101</v>
      </c>
      <c r="C39" s="50"/>
      <c r="D39" s="50"/>
    </row>
    <row r="40" spans="1:11" ht="18.649999999999999" customHeight="1" x14ac:dyDescent="0.3">
      <c r="A40" s="49" t="s">
        <v>102</v>
      </c>
      <c r="B40" s="4" t="s">
        <v>103</v>
      </c>
      <c r="C40" s="50"/>
      <c r="D40" s="50"/>
      <c r="E40" s="19">
        <f>E27</f>
        <v>1070079</v>
      </c>
      <c r="F40" s="19"/>
      <c r="G40" s="19">
        <f>G27</f>
        <v>1375564</v>
      </c>
      <c r="H40" s="19"/>
      <c r="I40" s="19">
        <f>I27</f>
        <v>978520</v>
      </c>
      <c r="J40" s="19"/>
      <c r="K40" s="19">
        <f>K27</f>
        <v>1312689</v>
      </c>
    </row>
    <row r="41" spans="1:11" ht="18.649999999999999" customHeight="1" x14ac:dyDescent="0.3">
      <c r="A41" s="49" t="s">
        <v>104</v>
      </c>
      <c r="B41" s="4" t="s">
        <v>105</v>
      </c>
      <c r="C41" s="50"/>
      <c r="D41" s="50"/>
      <c r="E41" s="39">
        <v>0</v>
      </c>
      <c r="G41" s="39">
        <v>0</v>
      </c>
      <c r="I41" s="39">
        <v>0</v>
      </c>
      <c r="K41" s="39">
        <v>0</v>
      </c>
    </row>
    <row r="42" spans="1:11" ht="18.649999999999999" customHeight="1" thickBot="1" x14ac:dyDescent="0.35">
      <c r="B42" s="49"/>
      <c r="C42" s="50"/>
      <c r="D42" s="50"/>
      <c r="E42" s="22">
        <f>SUM(E40:E41)</f>
        <v>1070079</v>
      </c>
      <c r="F42" s="2"/>
      <c r="G42" s="22">
        <f>SUM(G40:G41)</f>
        <v>1375564</v>
      </c>
      <c r="H42" s="2"/>
      <c r="I42" s="22">
        <f>SUM(I40:I41)</f>
        <v>978520</v>
      </c>
      <c r="J42" s="2"/>
      <c r="K42" s="22">
        <f>SUM(K40:K41)</f>
        <v>1312689</v>
      </c>
    </row>
    <row r="43" spans="1:11" ht="14.5" thickTop="1" x14ac:dyDescent="0.3">
      <c r="B43" s="49"/>
      <c r="C43" s="50"/>
      <c r="D43" s="50"/>
      <c r="E43" s="23"/>
      <c r="F43" s="2"/>
      <c r="G43" s="23"/>
      <c r="H43" s="2"/>
      <c r="I43" s="2"/>
      <c r="J43" s="2"/>
      <c r="K43" s="2"/>
    </row>
    <row r="44" spans="1:11" ht="18.649999999999999" customHeight="1" x14ac:dyDescent="0.3">
      <c r="A44" s="49" t="s">
        <v>99</v>
      </c>
      <c r="B44" s="2" t="s">
        <v>106</v>
      </c>
      <c r="C44" s="50"/>
      <c r="D44" s="50"/>
      <c r="E44" s="23"/>
      <c r="F44" s="2"/>
      <c r="G44" s="23"/>
      <c r="H44" s="2"/>
      <c r="I44" s="2"/>
      <c r="J44" s="2"/>
      <c r="K44" s="2"/>
    </row>
    <row r="45" spans="1:11" ht="18.649999999999999" customHeight="1" x14ac:dyDescent="0.3">
      <c r="A45" s="49" t="s">
        <v>107</v>
      </c>
      <c r="B45" s="4" t="s">
        <v>103</v>
      </c>
      <c r="C45" s="50"/>
      <c r="D45" s="50"/>
      <c r="E45" s="19">
        <f>E37</f>
        <v>1051404</v>
      </c>
      <c r="F45" s="19"/>
      <c r="G45" s="19">
        <f>G37</f>
        <v>1375564</v>
      </c>
      <c r="H45" s="19"/>
      <c r="I45" s="19">
        <f>I37</f>
        <v>959845</v>
      </c>
      <c r="J45" s="19"/>
      <c r="K45" s="19">
        <f>K37</f>
        <v>1312689</v>
      </c>
    </row>
    <row r="46" spans="1:11" ht="18.649999999999999" customHeight="1" x14ac:dyDescent="0.3">
      <c r="A46" s="49" t="s">
        <v>108</v>
      </c>
      <c r="B46" s="4" t="s">
        <v>105</v>
      </c>
      <c r="C46" s="50"/>
      <c r="D46" s="50"/>
      <c r="E46" s="39">
        <v>0</v>
      </c>
      <c r="G46" s="39">
        <v>0</v>
      </c>
      <c r="I46" s="39">
        <v>0</v>
      </c>
      <c r="K46" s="39">
        <v>0</v>
      </c>
    </row>
    <row r="47" spans="1:11" ht="18.649999999999999" customHeight="1" thickBot="1" x14ac:dyDescent="0.35">
      <c r="B47" s="49"/>
      <c r="C47" s="50"/>
      <c r="D47" s="50"/>
      <c r="E47" s="22">
        <f>SUM(E45:E46)</f>
        <v>1051404</v>
      </c>
      <c r="G47" s="22">
        <f>SUM(G45:G46)</f>
        <v>1375564</v>
      </c>
      <c r="I47" s="22">
        <f>SUM(I45:I46)</f>
        <v>959845</v>
      </c>
      <c r="K47" s="22">
        <f>SUM(K45:K46)</f>
        <v>1312689</v>
      </c>
    </row>
    <row r="48" spans="1:11" ht="14.5" thickTop="1" x14ac:dyDescent="0.3">
      <c r="B48" s="49"/>
      <c r="C48" s="50"/>
      <c r="D48" s="50"/>
      <c r="E48" s="23"/>
      <c r="F48" s="2"/>
      <c r="G48" s="23"/>
      <c r="I48" s="2"/>
      <c r="J48" s="2"/>
      <c r="K48" s="2"/>
    </row>
    <row r="49" spans="1:11" ht="18.649999999999999" customHeight="1" x14ac:dyDescent="0.3">
      <c r="B49" s="2" t="s">
        <v>109</v>
      </c>
      <c r="C49" s="50"/>
      <c r="D49" s="50"/>
      <c r="E49" s="23"/>
      <c r="F49" s="2"/>
      <c r="G49" s="23"/>
      <c r="I49" s="2"/>
      <c r="J49" s="2"/>
      <c r="K49" s="2"/>
    </row>
    <row r="50" spans="1:11" ht="18.649999999999999" customHeight="1" thickBot="1" x14ac:dyDescent="0.35">
      <c r="A50" s="49" t="s">
        <v>110</v>
      </c>
      <c r="B50" s="1" t="s">
        <v>111</v>
      </c>
      <c r="C50" s="50"/>
      <c r="D50" s="50"/>
      <c r="E50" s="41">
        <v>0.5</v>
      </c>
      <c r="F50" s="2"/>
      <c r="G50" s="41">
        <v>0.65</v>
      </c>
      <c r="H50" s="25"/>
      <c r="I50" s="42">
        <v>0.46</v>
      </c>
      <c r="J50" s="25"/>
      <c r="K50" s="42">
        <v>0.62</v>
      </c>
    </row>
    <row r="51" spans="1:11" ht="14.5" thickTop="1" x14ac:dyDescent="0.3"/>
    <row r="54" spans="1:11" x14ac:dyDescent="0.3">
      <c r="H54" s="56"/>
    </row>
    <row r="56" spans="1:11" x14ac:dyDescent="0.3">
      <c r="E56" s="37"/>
      <c r="F56" s="37"/>
      <c r="G56" s="37"/>
      <c r="H56" s="37"/>
      <c r="I56" s="37"/>
      <c r="J56" s="37"/>
      <c r="K56" s="37"/>
    </row>
    <row r="77" spans="4:8" x14ac:dyDescent="0.3">
      <c r="D77" s="1">
        <v>25572189</v>
      </c>
      <c r="H77" s="1">
        <v>25034279</v>
      </c>
    </row>
  </sheetData>
  <mergeCells count="9">
    <mergeCell ref="E9:K9"/>
    <mergeCell ref="E7:G7"/>
    <mergeCell ref="I7:K7"/>
    <mergeCell ref="E4:G4"/>
    <mergeCell ref="I4:K4"/>
    <mergeCell ref="E6:G6"/>
    <mergeCell ref="I6:K6"/>
    <mergeCell ref="E5:G5"/>
    <mergeCell ref="I5:K5"/>
  </mergeCells>
  <pageMargins left="0.7" right="0.7" top="0.48" bottom="0.5" header="0.5" footer="0.5"/>
  <pageSetup paperSize="9" scale="79" firstPageNumber="4" fitToWidth="0" fitToHeight="0" orientation="portrait" useFirstPageNumber="1" r:id="rId1"/>
  <headerFooter alignWithMargins="0">
    <oddFooter xml:space="preserve">&amp;L&amp;"Times New Roman,Regular"&amp;11The accompanying notes are an integral part of these interim financial statements.
&amp;C&amp;"Times New Roman,Regular"&amp;11&amp;P&amp;R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P77"/>
  <sheetViews>
    <sheetView view="pageBreakPreview" zoomScaleNormal="78" zoomScaleSheetLayoutView="100" workbookViewId="0">
      <selection activeCell="D16" sqref="D16"/>
    </sheetView>
  </sheetViews>
  <sheetFormatPr defaultColWidth="9.09765625" defaultRowHeight="14" x14ac:dyDescent="0.3"/>
  <cols>
    <col min="1" max="1" width="49.3984375" style="4" customWidth="1"/>
    <col min="2" max="2" width="6.3984375" style="26" customWidth="1"/>
    <col min="3" max="3" width="15.3984375" style="1" customWidth="1"/>
    <col min="4" max="4" width="1.296875" style="1" customWidth="1"/>
    <col min="5" max="5" width="15.3984375" style="1" customWidth="1"/>
    <col min="6" max="6" width="1.296875" style="1" customWidth="1"/>
    <col min="7" max="7" width="15.3984375" style="1" customWidth="1"/>
    <col min="8" max="8" width="1.296875" style="1" customWidth="1"/>
    <col min="9" max="9" width="15.3984375" style="1" customWidth="1"/>
    <col min="10" max="10" width="1.296875" style="1" customWidth="1"/>
    <col min="11" max="11" width="17.8984375" style="1" customWidth="1"/>
    <col min="12" max="12" width="1.296875" style="1" customWidth="1"/>
    <col min="13" max="13" width="15.3984375" style="1" customWidth="1"/>
    <col min="14" max="14" width="1.3984375" style="1" customWidth="1"/>
    <col min="15" max="16384" width="9.09765625" style="1"/>
  </cols>
  <sheetData>
    <row r="1" spans="1:42" ht="17.149999999999999" customHeight="1" x14ac:dyDescent="0.35">
      <c r="A1" s="43" t="s">
        <v>0</v>
      </c>
    </row>
    <row r="2" spans="1:42" ht="17.149999999999999" customHeight="1" x14ac:dyDescent="0.3">
      <c r="A2" s="53" t="s">
        <v>112</v>
      </c>
    </row>
    <row r="3" spans="1:42" ht="17.149999999999999" customHeight="1" x14ac:dyDescent="0.3">
      <c r="A3" s="53"/>
    </row>
    <row r="4" spans="1:42" ht="17.149999999999999" customHeight="1" x14ac:dyDescent="0.3">
      <c r="C4" s="98" t="s">
        <v>113</v>
      </c>
      <c r="D4" s="98"/>
      <c r="E4" s="98"/>
      <c r="F4" s="98"/>
      <c r="G4" s="98"/>
      <c r="H4" s="98"/>
      <c r="I4" s="98"/>
      <c r="J4" s="98"/>
      <c r="K4" s="98"/>
      <c r="L4" s="98"/>
      <c r="M4" s="98"/>
      <c r="N4" s="2"/>
    </row>
    <row r="5" spans="1:42" ht="28" x14ac:dyDescent="0.3">
      <c r="C5" s="3"/>
      <c r="D5" s="36"/>
      <c r="E5" s="3"/>
      <c r="F5" s="3"/>
      <c r="G5" s="102" t="s">
        <v>58</v>
      </c>
      <c r="H5" s="102"/>
      <c r="I5" s="102"/>
      <c r="K5" s="62" t="s">
        <v>114</v>
      </c>
      <c r="L5" s="3"/>
      <c r="M5" s="36"/>
      <c r="N5" s="36"/>
      <c r="O5" s="36"/>
    </row>
    <row r="6" spans="1:42" ht="17.149999999999999" customHeight="1" x14ac:dyDescent="0.3">
      <c r="A6" s="63"/>
      <c r="C6" s="3" t="s">
        <v>115</v>
      </c>
      <c r="E6" s="3" t="s">
        <v>116</v>
      </c>
      <c r="F6" s="3"/>
      <c r="J6" s="3"/>
      <c r="K6" s="3"/>
      <c r="L6" s="64"/>
      <c r="N6" s="3"/>
      <c r="O6" s="3"/>
    </row>
    <row r="7" spans="1:42" ht="17.149999999999999" customHeight="1" x14ac:dyDescent="0.3">
      <c r="A7" s="63"/>
      <c r="C7" s="3" t="s">
        <v>117</v>
      </c>
      <c r="E7" s="63" t="s">
        <v>118</v>
      </c>
      <c r="F7" s="3"/>
      <c r="G7" s="3" t="s">
        <v>119</v>
      </c>
      <c r="H7" s="3"/>
      <c r="I7" s="3"/>
      <c r="J7" s="3"/>
      <c r="K7" s="3" t="s">
        <v>120</v>
      </c>
      <c r="L7" s="3"/>
      <c r="M7" s="63" t="s">
        <v>121</v>
      </c>
      <c r="N7" s="3"/>
      <c r="O7" s="3"/>
    </row>
    <row r="8" spans="1:42" ht="17.149999999999999" customHeight="1" x14ac:dyDescent="0.3">
      <c r="A8" s="63"/>
      <c r="B8" s="50"/>
      <c r="C8" s="3" t="s">
        <v>122</v>
      </c>
      <c r="E8" s="63" t="s">
        <v>123</v>
      </c>
      <c r="F8" s="3"/>
      <c r="G8" s="3" t="s">
        <v>124</v>
      </c>
      <c r="H8" s="3"/>
      <c r="I8" s="63" t="s">
        <v>125</v>
      </c>
      <c r="J8" s="3"/>
      <c r="K8" s="3" t="s">
        <v>124</v>
      </c>
      <c r="L8" s="3"/>
      <c r="M8" s="63" t="s">
        <v>126</v>
      </c>
      <c r="N8" s="3"/>
      <c r="O8" s="3"/>
    </row>
    <row r="9" spans="1:42" ht="17.149999999999999" customHeight="1" x14ac:dyDescent="0.3">
      <c r="A9" s="65"/>
      <c r="C9" s="100" t="s">
        <v>10</v>
      </c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26"/>
      <c r="O9" s="3"/>
    </row>
    <row r="10" spans="1:42" ht="17.149999999999999" customHeight="1" x14ac:dyDescent="0.3">
      <c r="A10" s="49" t="s">
        <v>127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26"/>
      <c r="O10" s="3"/>
    </row>
    <row r="11" spans="1:42" ht="17.149999999999999" customHeight="1" x14ac:dyDescent="0.3">
      <c r="A11" s="2" t="s">
        <v>128</v>
      </c>
      <c r="B11" s="50"/>
      <c r="C11" s="66">
        <v>2120000</v>
      </c>
      <c r="D11" s="50"/>
      <c r="E11" s="66">
        <v>2379843</v>
      </c>
      <c r="F11" s="50"/>
      <c r="G11" s="66">
        <v>212000</v>
      </c>
      <c r="H11" s="50"/>
      <c r="I11" s="66">
        <v>20156657</v>
      </c>
      <c r="J11" s="50"/>
      <c r="K11" s="74">
        <v>0</v>
      </c>
      <c r="L11" s="50"/>
      <c r="M11" s="27">
        <f>SUM(C11:K11)</f>
        <v>24868500</v>
      </c>
      <c r="N11" s="26"/>
      <c r="O11" s="3"/>
    </row>
    <row r="12" spans="1:42" s="2" customFormat="1" x14ac:dyDescent="0.3">
      <c r="A12" s="49"/>
      <c r="B12" s="50"/>
      <c r="C12" s="14"/>
      <c r="D12" s="14"/>
      <c r="E12" s="14"/>
      <c r="F12" s="14"/>
      <c r="G12" s="14"/>
      <c r="H12" s="14"/>
      <c r="I12" s="14"/>
      <c r="J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27"/>
    </row>
    <row r="13" spans="1:42" s="2" customFormat="1" ht="17.149999999999999" customHeight="1" x14ac:dyDescent="0.3">
      <c r="A13" s="49" t="s">
        <v>129</v>
      </c>
      <c r="B13" s="50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27"/>
    </row>
    <row r="14" spans="1:42" s="2" customFormat="1" ht="17.149999999999999" customHeight="1" x14ac:dyDescent="0.3">
      <c r="A14" s="4" t="s">
        <v>130</v>
      </c>
      <c r="B14" s="50"/>
      <c r="C14" s="38">
        <v>0</v>
      </c>
      <c r="D14" s="94"/>
      <c r="E14" s="38">
        <v>0</v>
      </c>
      <c r="F14" s="15"/>
      <c r="G14" s="38">
        <v>0</v>
      </c>
      <c r="H14" s="14"/>
      <c r="I14" s="67">
        <f>PL!G27</f>
        <v>1375564</v>
      </c>
      <c r="J14" s="14"/>
      <c r="K14" s="38">
        <v>0</v>
      </c>
      <c r="L14" s="14"/>
      <c r="M14" s="15">
        <f>SUM(C14:L14)</f>
        <v>1375564</v>
      </c>
      <c r="N14" s="27"/>
    </row>
    <row r="15" spans="1:42" s="2" customFormat="1" ht="17.149999999999999" customHeight="1" x14ac:dyDescent="0.3">
      <c r="A15" s="4" t="s">
        <v>131</v>
      </c>
      <c r="B15" s="50"/>
      <c r="C15" s="38">
        <v>0</v>
      </c>
      <c r="D15" s="14"/>
      <c r="E15" s="38">
        <v>0</v>
      </c>
      <c r="F15" s="14"/>
      <c r="G15" s="38">
        <v>0</v>
      </c>
      <c r="H15" s="14"/>
      <c r="I15" s="38">
        <v>0</v>
      </c>
      <c r="J15" s="14"/>
      <c r="K15" s="38">
        <v>0</v>
      </c>
      <c r="L15" s="14"/>
      <c r="M15" s="38">
        <v>0</v>
      </c>
      <c r="N15" s="27"/>
    </row>
    <row r="16" spans="1:42" s="2" customFormat="1" ht="17.149999999999999" customHeight="1" x14ac:dyDescent="0.3">
      <c r="A16" s="49" t="s">
        <v>100</v>
      </c>
      <c r="B16" s="17"/>
      <c r="C16" s="68">
        <f>SUM(C14:C15)</f>
        <v>0</v>
      </c>
      <c r="D16" s="97"/>
      <c r="E16" s="68">
        <f>SUM(E14:E15)</f>
        <v>0</v>
      </c>
      <c r="F16" s="14"/>
      <c r="G16" s="68">
        <f>SUM(G14:G15)</f>
        <v>0</v>
      </c>
      <c r="H16" s="14"/>
      <c r="I16" s="69">
        <f>SUM(I14:I15)</f>
        <v>1375564</v>
      </c>
      <c r="J16" s="14"/>
      <c r="K16" s="68">
        <f>SUM(K14:K15)</f>
        <v>0</v>
      </c>
      <c r="L16" s="14"/>
      <c r="M16" s="70">
        <f>SUM(C16:L16)</f>
        <v>1375564</v>
      </c>
      <c r="N16" s="27"/>
    </row>
    <row r="17" spans="1:42" x14ac:dyDescent="0.3">
      <c r="A17" s="1"/>
      <c r="B17" s="50"/>
      <c r="C17" s="29"/>
      <c r="D17" s="71"/>
      <c r="E17" s="29"/>
      <c r="F17" s="71"/>
      <c r="G17" s="29"/>
      <c r="H17" s="71"/>
      <c r="I17" s="29"/>
      <c r="J17" s="71"/>
      <c r="K17" s="29"/>
      <c r="L17" s="72"/>
      <c r="M17" s="29"/>
      <c r="N17" s="27"/>
    </row>
    <row r="18" spans="1:42" ht="17.149999999999999" customHeight="1" thickBot="1" x14ac:dyDescent="0.35">
      <c r="A18" s="49" t="s">
        <v>132</v>
      </c>
      <c r="B18" s="50"/>
      <c r="C18" s="73">
        <f>C11+C16</f>
        <v>2120000</v>
      </c>
      <c r="D18" s="27"/>
      <c r="E18" s="73">
        <f>E11+E16</f>
        <v>2379843</v>
      </c>
      <c r="F18" s="27"/>
      <c r="G18" s="73">
        <f>G11+G16</f>
        <v>212000</v>
      </c>
      <c r="H18" s="27"/>
      <c r="I18" s="73">
        <f>I11+I16</f>
        <v>21532221</v>
      </c>
      <c r="J18" s="27"/>
      <c r="K18" s="75">
        <f>K11+K16</f>
        <v>0</v>
      </c>
      <c r="L18" s="27"/>
      <c r="M18" s="73">
        <f>SUM(C18:L18)</f>
        <v>26244064</v>
      </c>
      <c r="N18" s="28"/>
    </row>
    <row r="19" spans="1:42" ht="14.5" thickTop="1" x14ac:dyDescent="0.3">
      <c r="A19" s="1"/>
      <c r="B19" s="50"/>
      <c r="C19" s="30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27"/>
    </row>
    <row r="20" spans="1:42" ht="17.149999999999999" customHeight="1" x14ac:dyDescent="0.3">
      <c r="A20" s="49" t="s">
        <v>133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26"/>
      <c r="O20" s="3"/>
    </row>
    <row r="21" spans="1:42" ht="17.149999999999999" customHeight="1" x14ac:dyDescent="0.3">
      <c r="A21" s="2" t="s">
        <v>134</v>
      </c>
      <c r="B21" s="50"/>
      <c r="C21" s="66">
        <v>2120000</v>
      </c>
      <c r="D21" s="50"/>
      <c r="E21" s="66">
        <v>2379843</v>
      </c>
      <c r="F21" s="50"/>
      <c r="G21" s="66">
        <v>212000</v>
      </c>
      <c r="H21" s="50"/>
      <c r="I21" s="66">
        <v>24502110</v>
      </c>
      <c r="J21" s="50"/>
      <c r="K21" s="74">
        <v>-123352</v>
      </c>
      <c r="L21" s="50"/>
      <c r="M21" s="27">
        <f>SUM(C21:K21)</f>
        <v>29090601</v>
      </c>
      <c r="N21" s="26"/>
      <c r="O21" s="3"/>
    </row>
    <row r="22" spans="1:42" s="2" customFormat="1" x14ac:dyDescent="0.3">
      <c r="A22" s="49"/>
      <c r="B22" s="50"/>
      <c r="C22" s="14"/>
      <c r="D22" s="14"/>
      <c r="E22" s="14"/>
      <c r="F22" s="14"/>
      <c r="G22" s="14"/>
      <c r="H22" s="14"/>
      <c r="I22" s="14"/>
      <c r="J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27"/>
    </row>
    <row r="23" spans="1:42" s="2" customFormat="1" ht="17.149999999999999" customHeight="1" x14ac:dyDescent="0.3">
      <c r="A23" s="49" t="s">
        <v>129</v>
      </c>
      <c r="B23" s="50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27"/>
    </row>
    <row r="24" spans="1:42" s="2" customFormat="1" ht="17.149999999999999" customHeight="1" x14ac:dyDescent="0.3">
      <c r="A24" s="4" t="s">
        <v>130</v>
      </c>
      <c r="B24" s="50"/>
      <c r="C24" s="38">
        <v>0</v>
      </c>
      <c r="D24" s="15"/>
      <c r="E24" s="38">
        <v>0</v>
      </c>
      <c r="F24" s="15"/>
      <c r="G24" s="38">
        <v>0</v>
      </c>
      <c r="H24" s="14"/>
      <c r="I24" s="38">
        <f>PL!E27</f>
        <v>1070079</v>
      </c>
      <c r="J24" s="14"/>
      <c r="K24" s="38">
        <v>0</v>
      </c>
      <c r="L24" s="14"/>
      <c r="M24" s="38">
        <f>SUM(C24:L24)</f>
        <v>1070079</v>
      </c>
      <c r="N24" s="27"/>
    </row>
    <row r="25" spans="1:42" s="2" customFormat="1" ht="17.149999999999999" customHeight="1" x14ac:dyDescent="0.3">
      <c r="A25" s="4" t="s">
        <v>131</v>
      </c>
      <c r="B25" s="50"/>
      <c r="C25" s="38">
        <v>0</v>
      </c>
      <c r="D25" s="14"/>
      <c r="E25" s="38">
        <v>0</v>
      </c>
      <c r="F25" s="14"/>
      <c r="G25" s="38">
        <v>0</v>
      </c>
      <c r="H25" s="14"/>
      <c r="I25" s="38">
        <v>0</v>
      </c>
      <c r="J25" s="14"/>
      <c r="K25" s="38">
        <f>PL!E33</f>
        <v>-18675</v>
      </c>
      <c r="L25" s="14"/>
      <c r="M25" s="38">
        <f>SUM(C25:L25)</f>
        <v>-18675</v>
      </c>
      <c r="N25" s="27"/>
    </row>
    <row r="26" spans="1:42" s="2" customFormat="1" ht="17.149999999999999" customHeight="1" x14ac:dyDescent="0.3">
      <c r="A26" s="49" t="s">
        <v>100</v>
      </c>
      <c r="B26" s="17"/>
      <c r="C26" s="68">
        <f>SUM(C24:C25)</f>
        <v>0</v>
      </c>
      <c r="D26" s="14"/>
      <c r="E26" s="68">
        <f>SUM(E24:E25)</f>
        <v>0</v>
      </c>
      <c r="F26" s="14"/>
      <c r="G26" s="68">
        <f>SUM(G24:G25)</f>
        <v>0</v>
      </c>
      <c r="H26" s="14"/>
      <c r="I26" s="68">
        <f>SUM(I24:I25)</f>
        <v>1070079</v>
      </c>
      <c r="J26" s="14"/>
      <c r="K26" s="68">
        <f>SUM(K24:K25)</f>
        <v>-18675</v>
      </c>
      <c r="L26" s="14"/>
      <c r="M26" s="68">
        <f>SUM(C26:L26)</f>
        <v>1051404</v>
      </c>
      <c r="N26" s="27"/>
    </row>
    <row r="27" spans="1:42" x14ac:dyDescent="0.3">
      <c r="A27" s="1"/>
      <c r="B27" s="50"/>
      <c r="C27" s="29"/>
      <c r="D27" s="71"/>
      <c r="E27" s="29"/>
      <c r="F27" s="71"/>
      <c r="G27" s="29"/>
      <c r="H27" s="71"/>
      <c r="I27" s="29"/>
      <c r="J27" s="71"/>
      <c r="K27" s="29"/>
      <c r="L27" s="72"/>
      <c r="M27" s="29"/>
      <c r="N27" s="27"/>
    </row>
    <row r="28" spans="1:42" ht="17.149999999999999" customHeight="1" thickBot="1" x14ac:dyDescent="0.35">
      <c r="A28" s="2" t="s">
        <v>135</v>
      </c>
      <c r="B28" s="50"/>
      <c r="C28" s="73">
        <f>C21+C26</f>
        <v>2120000</v>
      </c>
      <c r="D28" s="27"/>
      <c r="E28" s="73">
        <f>E21+E26</f>
        <v>2379843</v>
      </c>
      <c r="F28" s="27"/>
      <c r="G28" s="73">
        <f>G21+G26</f>
        <v>212000</v>
      </c>
      <c r="H28" s="27"/>
      <c r="I28" s="73">
        <f>I21+I26</f>
        <v>25572189</v>
      </c>
      <c r="J28" s="27"/>
      <c r="K28" s="75">
        <f>K21+K26</f>
        <v>-142027</v>
      </c>
      <c r="L28" s="27"/>
      <c r="M28" s="73">
        <f>SUM(C28:L28)</f>
        <v>30142005</v>
      </c>
      <c r="N28" s="28"/>
    </row>
    <row r="29" spans="1:42" ht="14.5" thickTop="1" x14ac:dyDescent="0.3"/>
    <row r="47" spans="4:8" x14ac:dyDescent="0.3">
      <c r="D47" s="1">
        <v>1006055</v>
      </c>
      <c r="H47" s="1">
        <v>972481</v>
      </c>
    </row>
    <row r="52" spans="4:8" x14ac:dyDescent="0.3">
      <c r="D52" s="1">
        <v>1287208</v>
      </c>
      <c r="H52" s="1">
        <v>1168924</v>
      </c>
    </row>
    <row r="54" spans="4:8" x14ac:dyDescent="0.3">
      <c r="H54" s="1">
        <f>SUM(H45:H53)</f>
        <v>2141405</v>
      </c>
    </row>
    <row r="77" spans="4:8" x14ac:dyDescent="0.3">
      <c r="D77" s="1">
        <v>25572189</v>
      </c>
      <c r="H77" s="1">
        <v>25034279</v>
      </c>
    </row>
  </sheetData>
  <mergeCells count="3">
    <mergeCell ref="C4:M4"/>
    <mergeCell ref="G5:I5"/>
    <mergeCell ref="C9:M9"/>
  </mergeCells>
  <pageMargins left="0.7" right="0.7" top="0.48" bottom="0.5" header="0.5" footer="0.5"/>
  <pageSetup paperSize="9" scale="95" firstPageNumber="5" orientation="landscape" useFirstPageNumber="1" r:id="rId1"/>
  <headerFooter alignWithMargins="0">
    <oddFooter xml:space="preserve">&amp;L&amp;"Times New Roman,Regular"&amp;11The accompanying notes are an integral part of these interim financial statements.
&amp;C&amp;"Times New Roman,Regular"&amp;11&amp;P&amp;R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P77"/>
  <sheetViews>
    <sheetView view="pageBreakPreview" topLeftCell="A13" zoomScaleNormal="86" zoomScaleSheetLayoutView="100" workbookViewId="0">
      <selection activeCell="A31" sqref="A31:O31"/>
    </sheetView>
  </sheetViews>
  <sheetFormatPr defaultColWidth="9.09765625" defaultRowHeight="14" x14ac:dyDescent="0.3"/>
  <cols>
    <col min="1" max="1" width="49.3984375" style="4" customWidth="1"/>
    <col min="2" max="2" width="6.3984375" style="26" customWidth="1"/>
    <col min="3" max="3" width="15.3984375" style="1" customWidth="1"/>
    <col min="4" max="4" width="1.296875" style="1" customWidth="1"/>
    <col min="5" max="5" width="15.3984375" style="1" customWidth="1"/>
    <col min="6" max="6" width="1.296875" style="1" customWidth="1"/>
    <col min="7" max="7" width="15.3984375" style="1" customWidth="1"/>
    <col min="8" max="8" width="1.296875" style="1" customWidth="1"/>
    <col min="9" max="9" width="15.3984375" style="1" customWidth="1"/>
    <col min="10" max="10" width="1.296875" style="1" customWidth="1"/>
    <col min="11" max="11" width="17.8984375" style="1" customWidth="1"/>
    <col min="12" max="12" width="1.296875" style="1" customWidth="1"/>
    <col min="13" max="13" width="15.3984375" style="1" customWidth="1"/>
    <col min="14" max="14" width="1.3984375" style="1" customWidth="1"/>
    <col min="15" max="16384" width="9.09765625" style="1"/>
  </cols>
  <sheetData>
    <row r="1" spans="1:42" ht="17.149999999999999" customHeight="1" x14ac:dyDescent="0.35">
      <c r="A1" s="43" t="s">
        <v>0</v>
      </c>
    </row>
    <row r="2" spans="1:42" ht="17.149999999999999" customHeight="1" x14ac:dyDescent="0.3">
      <c r="A2" s="53" t="s">
        <v>112</v>
      </c>
    </row>
    <row r="3" spans="1:42" ht="17.149999999999999" customHeight="1" x14ac:dyDescent="0.3">
      <c r="A3" s="53"/>
    </row>
    <row r="4" spans="1:42" ht="17.149999999999999" customHeight="1" x14ac:dyDescent="0.3">
      <c r="C4" s="98" t="s">
        <v>136</v>
      </c>
      <c r="D4" s="98"/>
      <c r="E4" s="98"/>
      <c r="F4" s="98"/>
      <c r="G4" s="98"/>
      <c r="H4" s="98"/>
      <c r="I4" s="98"/>
      <c r="J4" s="98"/>
      <c r="K4" s="98"/>
      <c r="L4" s="98"/>
      <c r="M4" s="98"/>
      <c r="N4" s="2"/>
    </row>
    <row r="5" spans="1:42" ht="28" x14ac:dyDescent="0.3">
      <c r="C5" s="3"/>
      <c r="D5" s="36"/>
      <c r="E5" s="3"/>
      <c r="F5" s="3"/>
      <c r="G5" s="102" t="s">
        <v>58</v>
      </c>
      <c r="H5" s="102"/>
      <c r="I5" s="102"/>
      <c r="K5" s="62" t="s">
        <v>114</v>
      </c>
      <c r="L5" s="3"/>
      <c r="M5" s="36"/>
      <c r="N5" s="36"/>
      <c r="O5" s="36"/>
    </row>
    <row r="6" spans="1:42" ht="17.149999999999999" customHeight="1" x14ac:dyDescent="0.3">
      <c r="A6" s="63"/>
      <c r="C6" s="3" t="s">
        <v>115</v>
      </c>
      <c r="E6" s="3" t="s">
        <v>116</v>
      </c>
      <c r="F6" s="3"/>
      <c r="J6" s="3"/>
      <c r="K6" s="3"/>
      <c r="L6" s="64"/>
      <c r="N6" s="36"/>
      <c r="O6" s="36"/>
    </row>
    <row r="7" spans="1:42" ht="17.149999999999999" customHeight="1" x14ac:dyDescent="0.3">
      <c r="A7" s="63"/>
      <c r="C7" s="3" t="s">
        <v>117</v>
      </c>
      <c r="E7" s="63" t="s">
        <v>118</v>
      </c>
      <c r="F7" s="3"/>
      <c r="G7" s="3" t="s">
        <v>119</v>
      </c>
      <c r="H7" s="3"/>
      <c r="I7" s="3"/>
      <c r="J7" s="3"/>
      <c r="K7" s="3" t="s">
        <v>120</v>
      </c>
      <c r="L7" s="3"/>
      <c r="M7" s="63" t="s">
        <v>121</v>
      </c>
      <c r="N7" s="3"/>
      <c r="O7" s="3"/>
    </row>
    <row r="8" spans="1:42" ht="17.149999999999999" customHeight="1" x14ac:dyDescent="0.3">
      <c r="A8" s="63"/>
      <c r="B8" s="50"/>
      <c r="C8" s="3" t="s">
        <v>122</v>
      </c>
      <c r="E8" s="63" t="s">
        <v>123</v>
      </c>
      <c r="F8" s="3"/>
      <c r="G8" s="3" t="s">
        <v>124</v>
      </c>
      <c r="H8" s="3"/>
      <c r="I8" s="63" t="s">
        <v>125</v>
      </c>
      <c r="J8" s="3"/>
      <c r="K8" s="3" t="s">
        <v>124</v>
      </c>
      <c r="L8" s="3"/>
      <c r="M8" s="63" t="s">
        <v>126</v>
      </c>
      <c r="N8" s="3"/>
      <c r="O8" s="3"/>
    </row>
    <row r="9" spans="1:42" ht="17.149999999999999" customHeight="1" x14ac:dyDescent="0.3">
      <c r="A9" s="65"/>
      <c r="B9" s="50"/>
      <c r="C9" s="100" t="s">
        <v>10</v>
      </c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26"/>
      <c r="O9" s="3"/>
    </row>
    <row r="10" spans="1:42" ht="17.149999999999999" customHeight="1" x14ac:dyDescent="0.3">
      <c r="A10" s="49" t="s">
        <v>127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26"/>
      <c r="O10" s="3"/>
    </row>
    <row r="11" spans="1:42" ht="17.149999999999999" customHeight="1" x14ac:dyDescent="0.3">
      <c r="A11" s="2" t="s">
        <v>128</v>
      </c>
      <c r="B11" s="50"/>
      <c r="C11" s="76">
        <v>2120000</v>
      </c>
      <c r="D11" s="50"/>
      <c r="E11" s="76">
        <v>2379843</v>
      </c>
      <c r="F11" s="50"/>
      <c r="G11" s="76">
        <v>212000</v>
      </c>
      <c r="H11" s="50"/>
      <c r="I11" s="76">
        <v>19925080</v>
      </c>
      <c r="J11" s="50"/>
      <c r="K11" s="74">
        <v>0</v>
      </c>
      <c r="L11" s="50"/>
      <c r="M11" s="27">
        <f>SUM(C11:K11)</f>
        <v>24636923</v>
      </c>
      <c r="N11" s="26"/>
      <c r="O11" s="3"/>
    </row>
    <row r="12" spans="1:42" x14ac:dyDescent="0.3">
      <c r="A12" s="49"/>
      <c r="B12" s="50"/>
      <c r="C12" s="13"/>
      <c r="D12" s="13"/>
      <c r="E12" s="13"/>
      <c r="F12" s="13"/>
      <c r="G12" s="13"/>
      <c r="H12" s="13"/>
      <c r="I12" s="13"/>
      <c r="J12" s="13"/>
      <c r="K12" s="14"/>
      <c r="L12" s="13"/>
      <c r="M12" s="13"/>
      <c r="N12" s="26"/>
      <c r="O12" s="3"/>
    </row>
    <row r="13" spans="1:42" s="2" customFormat="1" ht="17.149999999999999" customHeight="1" x14ac:dyDescent="0.3">
      <c r="A13" s="49" t="s">
        <v>129</v>
      </c>
      <c r="B13" s="50"/>
      <c r="C13" s="13"/>
      <c r="D13" s="13"/>
      <c r="E13" s="13"/>
      <c r="F13" s="13"/>
      <c r="G13" s="13"/>
      <c r="H13" s="13"/>
      <c r="I13" s="13"/>
      <c r="J13" s="13"/>
      <c r="K13" s="38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27"/>
    </row>
    <row r="14" spans="1:42" s="2" customFormat="1" ht="17.149999999999999" customHeight="1" x14ac:dyDescent="0.3">
      <c r="A14" s="4" t="s">
        <v>130</v>
      </c>
      <c r="B14" s="50"/>
      <c r="C14" s="77" t="s">
        <v>137</v>
      </c>
      <c r="D14" s="95"/>
      <c r="E14" s="77" t="s">
        <v>137</v>
      </c>
      <c r="F14" s="78"/>
      <c r="G14" s="60">
        <v>0</v>
      </c>
      <c r="H14" s="13"/>
      <c r="I14" s="77">
        <f>PL!K27</f>
        <v>1312689</v>
      </c>
      <c r="J14" s="13"/>
      <c r="K14" s="60">
        <v>0</v>
      </c>
      <c r="L14" s="13"/>
      <c r="M14" s="78">
        <f>SUM(C14:L14)</f>
        <v>1312689</v>
      </c>
      <c r="N14" s="27"/>
    </row>
    <row r="15" spans="1:42" s="2" customFormat="1" ht="17.149999999999999" customHeight="1" x14ac:dyDescent="0.3">
      <c r="A15" s="4" t="s">
        <v>131</v>
      </c>
      <c r="B15" s="50"/>
      <c r="C15" s="77" t="s">
        <v>137</v>
      </c>
      <c r="D15" s="13"/>
      <c r="E15" s="77" t="s">
        <v>137</v>
      </c>
      <c r="F15" s="13"/>
      <c r="G15" s="77" t="s">
        <v>137</v>
      </c>
      <c r="H15" s="13"/>
      <c r="I15" s="60">
        <v>0</v>
      </c>
      <c r="J15" s="13"/>
      <c r="K15" s="60">
        <v>0</v>
      </c>
      <c r="L15" s="13"/>
      <c r="M15" s="60">
        <f>SUM(C15:L15)</f>
        <v>0</v>
      </c>
      <c r="N15" s="27"/>
    </row>
    <row r="16" spans="1:42" s="2" customFormat="1" ht="17.149999999999999" customHeight="1" x14ac:dyDescent="0.3">
      <c r="A16" s="49" t="s">
        <v>100</v>
      </c>
      <c r="B16" s="17"/>
      <c r="C16" s="68">
        <f>SUM(C14:C15)</f>
        <v>0</v>
      </c>
      <c r="D16" s="97"/>
      <c r="E16" s="68">
        <f>SUM(E14:E15)</f>
        <v>0</v>
      </c>
      <c r="F16" s="14"/>
      <c r="G16" s="68">
        <f>SUM(G14:G15)</f>
        <v>0</v>
      </c>
      <c r="H16" s="14"/>
      <c r="I16" s="69">
        <f>SUM(I14:I15)</f>
        <v>1312689</v>
      </c>
      <c r="J16" s="14"/>
      <c r="K16" s="68">
        <f>SUM(K14:K15)</f>
        <v>0</v>
      </c>
      <c r="L16" s="14"/>
      <c r="M16" s="70">
        <f>SUM(C16:L16)</f>
        <v>1312689</v>
      </c>
      <c r="N16" s="27"/>
    </row>
    <row r="17" spans="1:42" s="2" customFormat="1" x14ac:dyDescent="0.3">
      <c r="A17" s="1"/>
      <c r="B17" s="50"/>
      <c r="C17" s="31"/>
      <c r="D17" s="71"/>
      <c r="E17" s="31"/>
      <c r="F17" s="71"/>
      <c r="G17" s="31"/>
      <c r="H17" s="71"/>
      <c r="I17" s="31"/>
      <c r="J17" s="71"/>
      <c r="K17" s="31"/>
      <c r="L17" s="79"/>
      <c r="M17" s="31"/>
      <c r="N17" s="27"/>
    </row>
    <row r="18" spans="1:42" ht="17.149999999999999" customHeight="1" x14ac:dyDescent="0.3">
      <c r="A18" s="49" t="s">
        <v>132</v>
      </c>
      <c r="B18" s="50"/>
      <c r="C18" s="73">
        <f>C11+C16</f>
        <v>2120000</v>
      </c>
      <c r="D18" s="27"/>
      <c r="E18" s="73">
        <f>E11+E16</f>
        <v>2379843</v>
      </c>
      <c r="F18" s="27"/>
      <c r="G18" s="73">
        <f>G11+G16</f>
        <v>212000</v>
      </c>
      <c r="H18" s="27"/>
      <c r="I18" s="73">
        <f>I11+I16</f>
        <v>21237769</v>
      </c>
      <c r="J18" s="27"/>
      <c r="K18" s="75">
        <f>K11+K16</f>
        <v>0</v>
      </c>
      <c r="L18" s="27"/>
      <c r="M18" s="73">
        <f>SUM(C18:L18)</f>
        <v>25949612</v>
      </c>
      <c r="N18" s="27"/>
    </row>
    <row r="19" spans="1:42" ht="14.5" thickTop="1" x14ac:dyDescent="0.3">
      <c r="A19" s="1"/>
      <c r="B19" s="50"/>
      <c r="C19" s="30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28"/>
    </row>
    <row r="20" spans="1:42" ht="17.149999999999999" customHeight="1" x14ac:dyDescent="0.3">
      <c r="A20" s="49" t="s">
        <v>133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26"/>
      <c r="O20" s="3"/>
    </row>
    <row r="21" spans="1:42" ht="17.149999999999999" customHeight="1" x14ac:dyDescent="0.3">
      <c r="A21" s="2" t="s">
        <v>134</v>
      </c>
      <c r="B21" s="50"/>
      <c r="C21" s="76">
        <v>2120000</v>
      </c>
      <c r="D21" s="50"/>
      <c r="E21" s="76">
        <v>2379843</v>
      </c>
      <c r="F21" s="50"/>
      <c r="G21" s="76">
        <v>212000</v>
      </c>
      <c r="H21" s="50"/>
      <c r="I21" s="76">
        <v>24055759</v>
      </c>
      <c r="J21" s="50"/>
      <c r="K21" s="74">
        <v>-123352</v>
      </c>
      <c r="L21" s="50"/>
      <c r="M21" s="27">
        <f>SUM(C21:K21)</f>
        <v>28644250</v>
      </c>
      <c r="N21" s="26"/>
      <c r="O21" s="3"/>
    </row>
    <row r="22" spans="1:42" x14ac:dyDescent="0.3">
      <c r="A22" s="49"/>
      <c r="B22" s="50"/>
      <c r="C22" s="13"/>
      <c r="D22" s="13"/>
      <c r="E22" s="13"/>
      <c r="F22" s="13"/>
      <c r="G22" s="13"/>
      <c r="H22" s="13"/>
      <c r="I22" s="13"/>
      <c r="J22" s="13"/>
      <c r="K22" s="14"/>
      <c r="L22" s="13"/>
      <c r="M22" s="13"/>
      <c r="N22" s="26"/>
      <c r="O22" s="3"/>
    </row>
    <row r="23" spans="1:42" s="2" customFormat="1" ht="17.149999999999999" customHeight="1" x14ac:dyDescent="0.3">
      <c r="A23" s="49" t="s">
        <v>129</v>
      </c>
      <c r="B23" s="50"/>
      <c r="C23" s="13"/>
      <c r="D23" s="13"/>
      <c r="E23" s="13"/>
      <c r="F23" s="13"/>
      <c r="G23" s="13"/>
      <c r="H23" s="13"/>
      <c r="I23" s="13"/>
      <c r="J23" s="13"/>
      <c r="K23" s="38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27"/>
    </row>
    <row r="24" spans="1:42" s="2" customFormat="1" ht="17.149999999999999" customHeight="1" x14ac:dyDescent="0.3">
      <c r="A24" s="4" t="s">
        <v>130</v>
      </c>
      <c r="B24" s="50"/>
      <c r="C24" s="60">
        <v>0</v>
      </c>
      <c r="D24" s="78"/>
      <c r="E24" s="60">
        <v>0</v>
      </c>
      <c r="F24" s="78"/>
      <c r="G24" s="60">
        <v>0</v>
      </c>
      <c r="H24" s="13"/>
      <c r="I24" s="60">
        <f>PL!I27</f>
        <v>978520</v>
      </c>
      <c r="J24" s="13"/>
      <c r="K24" s="60">
        <v>0</v>
      </c>
      <c r="L24" s="13"/>
      <c r="M24" s="60">
        <f>SUM(C24:L24)</f>
        <v>978520</v>
      </c>
      <c r="N24" s="27"/>
    </row>
    <row r="25" spans="1:42" s="2" customFormat="1" ht="17.149999999999999" customHeight="1" x14ac:dyDescent="0.3">
      <c r="A25" s="4" t="s">
        <v>131</v>
      </c>
      <c r="B25" s="50"/>
      <c r="C25" s="60">
        <v>0</v>
      </c>
      <c r="D25" s="13"/>
      <c r="E25" s="60">
        <v>0</v>
      </c>
      <c r="F25" s="13"/>
      <c r="G25" s="60">
        <v>0</v>
      </c>
      <c r="H25" s="13"/>
      <c r="I25" s="60">
        <v>0</v>
      </c>
      <c r="J25" s="13"/>
      <c r="K25" s="60">
        <f>PL!I35</f>
        <v>-18675</v>
      </c>
      <c r="L25" s="13"/>
      <c r="M25" s="60">
        <f>SUM(C25:L25)</f>
        <v>-18675</v>
      </c>
      <c r="N25" s="27"/>
    </row>
    <row r="26" spans="1:42" s="2" customFormat="1" ht="17.149999999999999" customHeight="1" x14ac:dyDescent="0.3">
      <c r="A26" s="49" t="s">
        <v>100</v>
      </c>
      <c r="B26" s="17"/>
      <c r="C26" s="68">
        <f>SUM(C24:C25)</f>
        <v>0</v>
      </c>
      <c r="D26" s="14"/>
      <c r="E26" s="68">
        <f>SUM(E24:E25)</f>
        <v>0</v>
      </c>
      <c r="F26" s="14"/>
      <c r="G26" s="68">
        <f>SUM(G24:G25)</f>
        <v>0</v>
      </c>
      <c r="H26" s="14"/>
      <c r="I26" s="68">
        <f>SUM(I24:I25)</f>
        <v>978520</v>
      </c>
      <c r="J26" s="14"/>
      <c r="K26" s="68">
        <f>SUM(K24:K25)</f>
        <v>-18675</v>
      </c>
      <c r="L26" s="14"/>
      <c r="M26" s="68">
        <f>SUM(C26:L26)</f>
        <v>959845</v>
      </c>
      <c r="N26" s="27"/>
    </row>
    <row r="27" spans="1:42" s="2" customFormat="1" x14ac:dyDescent="0.3">
      <c r="A27" s="1"/>
      <c r="B27" s="50"/>
      <c r="C27" s="31"/>
      <c r="D27" s="71"/>
      <c r="E27" s="31"/>
      <c r="F27" s="71"/>
      <c r="G27" s="31"/>
      <c r="H27" s="71"/>
      <c r="I27" s="31"/>
      <c r="J27" s="71"/>
      <c r="K27" s="31"/>
      <c r="L27" s="79"/>
      <c r="M27" s="31"/>
      <c r="N27" s="27"/>
    </row>
    <row r="28" spans="1:42" ht="17.149999999999999" customHeight="1" thickBot="1" x14ac:dyDescent="0.35">
      <c r="A28" s="2" t="s">
        <v>135</v>
      </c>
      <c r="B28" s="50"/>
      <c r="C28" s="73">
        <f>C21+C26</f>
        <v>2120000</v>
      </c>
      <c r="D28" s="27"/>
      <c r="E28" s="73">
        <f>E21+E26</f>
        <v>2379843</v>
      </c>
      <c r="F28" s="27"/>
      <c r="G28" s="73">
        <f>G21+G26</f>
        <v>212000</v>
      </c>
      <c r="H28" s="27"/>
      <c r="I28" s="73">
        <f>I21+I26</f>
        <v>25034279</v>
      </c>
      <c r="J28" s="27"/>
      <c r="K28" s="75">
        <f>K21+K26</f>
        <v>-142027</v>
      </c>
      <c r="L28" s="27"/>
      <c r="M28" s="73">
        <f>SUM(C28:L28)</f>
        <v>29604095</v>
      </c>
      <c r="N28" s="27"/>
    </row>
    <row r="29" spans="1:42" s="4" customFormat="1" ht="14.5" thickTop="1" x14ac:dyDescent="0.3">
      <c r="B29" s="26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</row>
    <row r="47" spans="4:8" x14ac:dyDescent="0.3">
      <c r="D47" s="1">
        <v>1006055</v>
      </c>
      <c r="H47" s="1">
        <v>972481</v>
      </c>
    </row>
    <row r="52" spans="4:8" x14ac:dyDescent="0.3">
      <c r="D52" s="1">
        <v>1287208</v>
      </c>
      <c r="H52" s="1">
        <v>1168924</v>
      </c>
    </row>
    <row r="54" spans="4:8" x14ac:dyDescent="0.3">
      <c r="H54" s="1">
        <f>SUM(H45:H53)</f>
        <v>2141405</v>
      </c>
    </row>
    <row r="77" spans="4:8" x14ac:dyDescent="0.3">
      <c r="D77" s="1">
        <v>25572189</v>
      </c>
      <c r="H77" s="1">
        <v>25034279</v>
      </c>
    </row>
  </sheetData>
  <mergeCells count="3">
    <mergeCell ref="C4:M4"/>
    <mergeCell ref="G5:I5"/>
    <mergeCell ref="C9:M9"/>
  </mergeCells>
  <pageMargins left="0.7" right="0.7" top="0.48" bottom="0.5" header="0.5" footer="0.5"/>
  <pageSetup paperSize="9" scale="95" firstPageNumber="6" orientation="landscape" useFirstPageNumber="1" r:id="rId1"/>
  <headerFooter alignWithMargins="0">
    <oddFooter xml:space="preserve">&amp;L&amp;"Times New Roman,Regular"&amp;11The accompanying notes are an integral part of these interim financial statements.
&amp;C&amp;"Times New Roman,Regular"&amp;11&amp;P&amp;R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76"/>
  <sheetViews>
    <sheetView view="pageBreakPreview" zoomScaleNormal="100" zoomScaleSheetLayoutView="100" zoomScalePageLayoutView="40" workbookViewId="0">
      <selection activeCell="J72" sqref="J72"/>
    </sheetView>
  </sheetViews>
  <sheetFormatPr defaultColWidth="35" defaultRowHeight="14" x14ac:dyDescent="0.3"/>
  <cols>
    <col min="1" max="1" width="62.09765625" style="1" customWidth="1"/>
    <col min="2" max="2" width="13" style="32" customWidth="1"/>
    <col min="3" max="3" width="1" style="1" customWidth="1"/>
    <col min="4" max="4" width="13" style="32" customWidth="1"/>
    <col min="5" max="5" width="1" style="1" customWidth="1"/>
    <col min="6" max="6" width="13.09765625" style="1" customWidth="1"/>
    <col min="7" max="7" width="1" style="1" customWidth="1"/>
    <col min="8" max="8" width="13.09765625" style="1" customWidth="1"/>
    <col min="9" max="9" width="7.09765625" style="1" customWidth="1"/>
    <col min="10" max="16384" width="35" style="1"/>
  </cols>
  <sheetData>
    <row r="1" spans="1:8" ht="17.5" customHeight="1" x14ac:dyDescent="0.35">
      <c r="A1" s="43" t="s">
        <v>0</v>
      </c>
    </row>
    <row r="2" spans="1:8" ht="17.5" customHeight="1" x14ac:dyDescent="0.3">
      <c r="A2" s="44" t="s">
        <v>138</v>
      </c>
    </row>
    <row r="3" spans="1:8" ht="17.5" customHeight="1" x14ac:dyDescent="0.3">
      <c r="A3" s="2"/>
    </row>
    <row r="4" spans="1:8" ht="17.5" customHeight="1" x14ac:dyDescent="0.3">
      <c r="B4" s="98" t="s">
        <v>2</v>
      </c>
      <c r="C4" s="98"/>
      <c r="D4" s="98"/>
      <c r="F4" s="98" t="s">
        <v>3</v>
      </c>
      <c r="G4" s="98"/>
      <c r="H4" s="98"/>
    </row>
    <row r="5" spans="1:8" ht="17.5" customHeight="1" x14ac:dyDescent="0.3">
      <c r="B5" s="98" t="s">
        <v>66</v>
      </c>
      <c r="C5" s="98"/>
      <c r="D5" s="98"/>
      <c r="E5" s="36"/>
      <c r="F5" s="98" t="s">
        <v>66</v>
      </c>
      <c r="G5" s="98"/>
      <c r="H5" s="98"/>
    </row>
    <row r="6" spans="1:8" ht="17.5" customHeight="1" x14ac:dyDescent="0.3">
      <c r="B6" s="103" t="s">
        <v>139</v>
      </c>
      <c r="C6" s="103"/>
      <c r="D6" s="103"/>
      <c r="E6" s="36"/>
      <c r="F6" s="103" t="s">
        <v>139</v>
      </c>
      <c r="G6" s="103"/>
      <c r="H6" s="103"/>
    </row>
    <row r="7" spans="1:8" ht="17.5" customHeight="1" x14ac:dyDescent="0.3">
      <c r="B7" s="103" t="s">
        <v>5</v>
      </c>
      <c r="C7" s="103"/>
      <c r="D7" s="103"/>
      <c r="E7" s="36"/>
      <c r="F7" s="103" t="s">
        <v>5</v>
      </c>
      <c r="G7" s="103"/>
      <c r="H7" s="103"/>
    </row>
    <row r="8" spans="1:8" ht="17.5" customHeight="1" x14ac:dyDescent="0.3">
      <c r="B8" s="3">
        <v>2023</v>
      </c>
      <c r="C8" s="3"/>
      <c r="D8" s="3">
        <v>2022</v>
      </c>
      <c r="E8" s="3"/>
      <c r="F8" s="3">
        <v>2023</v>
      </c>
      <c r="G8" s="3"/>
      <c r="H8" s="3">
        <v>2022</v>
      </c>
    </row>
    <row r="9" spans="1:8" ht="17.5" customHeight="1" x14ac:dyDescent="0.3">
      <c r="B9" s="100" t="s">
        <v>10</v>
      </c>
      <c r="C9" s="100"/>
      <c r="D9" s="100"/>
      <c r="E9" s="100"/>
      <c r="F9" s="100"/>
      <c r="G9" s="100"/>
      <c r="H9" s="100"/>
    </row>
    <row r="10" spans="1:8" ht="17.5" customHeight="1" x14ac:dyDescent="0.3">
      <c r="A10" s="5" t="s">
        <v>140</v>
      </c>
      <c r="B10" s="15"/>
      <c r="C10" s="7"/>
      <c r="D10" s="15"/>
      <c r="E10" s="7"/>
      <c r="F10" s="7"/>
      <c r="G10" s="7"/>
      <c r="H10" s="7"/>
    </row>
    <row r="11" spans="1:8" ht="17.5" customHeight="1" x14ac:dyDescent="0.3">
      <c r="A11" s="1" t="s">
        <v>84</v>
      </c>
      <c r="B11" s="15">
        <v>1364999</v>
      </c>
      <c r="C11" s="7"/>
      <c r="D11" s="15">
        <f>PL!G25</f>
        <v>1732388</v>
      </c>
      <c r="E11" s="7"/>
      <c r="F11" s="7">
        <v>1250443</v>
      </c>
      <c r="G11" s="7"/>
      <c r="H11" s="7">
        <f>PL!K25</f>
        <v>1653793</v>
      </c>
    </row>
    <row r="12" spans="1:8" ht="17.5" customHeight="1" x14ac:dyDescent="0.3">
      <c r="A12" s="26" t="s">
        <v>141</v>
      </c>
      <c r="B12" s="15"/>
      <c r="C12" s="7"/>
      <c r="D12" s="15"/>
      <c r="E12" s="7"/>
      <c r="F12" s="7"/>
      <c r="G12" s="7"/>
      <c r="H12" s="7"/>
    </row>
    <row r="13" spans="1:8" ht="17.5" customHeight="1" x14ac:dyDescent="0.3">
      <c r="A13" s="26" t="s">
        <v>142</v>
      </c>
      <c r="B13" s="15"/>
      <c r="C13" s="7"/>
      <c r="D13" s="15"/>
      <c r="E13" s="7"/>
      <c r="F13" s="7"/>
      <c r="G13" s="7"/>
      <c r="H13" s="7"/>
    </row>
    <row r="14" spans="1:8" ht="17.5" customHeight="1" x14ac:dyDescent="0.3">
      <c r="A14" s="6" t="s">
        <v>143</v>
      </c>
      <c r="B14" s="15">
        <v>348536</v>
      </c>
      <c r="C14" s="7"/>
      <c r="D14" s="94">
        <v>330448</v>
      </c>
      <c r="E14" s="7"/>
      <c r="F14" s="7">
        <v>348530</v>
      </c>
      <c r="G14" s="7"/>
      <c r="H14" s="7">
        <v>330441</v>
      </c>
    </row>
    <row r="15" spans="1:8" ht="17.5" customHeight="1" x14ac:dyDescent="0.3">
      <c r="A15" s="6" t="s">
        <v>179</v>
      </c>
      <c r="B15" s="38"/>
      <c r="C15" s="7"/>
      <c r="D15" s="38"/>
      <c r="E15" s="7"/>
      <c r="F15" s="38"/>
      <c r="G15" s="7"/>
      <c r="H15" s="38"/>
    </row>
    <row r="16" spans="1:8" ht="17.5" customHeight="1" x14ac:dyDescent="0.3">
      <c r="A16" s="6" t="s">
        <v>144</v>
      </c>
      <c r="B16" s="40">
        <v>111521</v>
      </c>
      <c r="C16" s="7"/>
      <c r="D16" s="93">
        <v>-20308</v>
      </c>
      <c r="E16" s="7"/>
      <c r="F16" s="40">
        <v>111162</v>
      </c>
      <c r="G16" s="7"/>
      <c r="H16" s="40">
        <f>+D16</f>
        <v>-20308</v>
      </c>
    </row>
    <row r="17" spans="1:12" ht="17.5" customHeight="1" x14ac:dyDescent="0.3">
      <c r="A17" s="1" t="s">
        <v>82</v>
      </c>
      <c r="B17" s="15">
        <v>953990</v>
      </c>
      <c r="C17" s="7"/>
      <c r="D17" s="15">
        <f>+-PL!G24</f>
        <v>169219</v>
      </c>
      <c r="E17" s="7"/>
      <c r="F17" s="7">
        <v>838884</v>
      </c>
      <c r="G17" s="7"/>
      <c r="H17" s="7">
        <v>72159</v>
      </c>
    </row>
    <row r="18" spans="1:12" ht="17.5" customHeight="1" x14ac:dyDescent="0.3">
      <c r="A18" s="6" t="s">
        <v>180</v>
      </c>
      <c r="B18" s="15">
        <v>-1995</v>
      </c>
      <c r="C18" s="7"/>
      <c r="D18" s="15">
        <v>5891</v>
      </c>
      <c r="E18" s="7"/>
      <c r="F18" s="7">
        <v>-1995</v>
      </c>
      <c r="G18" s="7"/>
      <c r="H18" s="7">
        <f>+D18</f>
        <v>5891</v>
      </c>
    </row>
    <row r="19" spans="1:12" ht="17.5" customHeight="1" x14ac:dyDescent="0.3">
      <c r="A19" s="6" t="s">
        <v>145</v>
      </c>
      <c r="B19" s="15">
        <v>11811</v>
      </c>
      <c r="C19" s="7"/>
      <c r="D19" s="15">
        <v>585</v>
      </c>
      <c r="E19" s="7"/>
      <c r="F19" s="7">
        <v>50</v>
      </c>
      <c r="G19" s="7"/>
      <c r="H19" s="7">
        <v>-220</v>
      </c>
    </row>
    <row r="20" spans="1:12" ht="17.5" customHeight="1" x14ac:dyDescent="0.3">
      <c r="A20" s="6" t="s">
        <v>146</v>
      </c>
      <c r="B20" s="15">
        <v>8442</v>
      </c>
      <c r="C20" s="7"/>
      <c r="D20" s="15">
        <v>13878</v>
      </c>
      <c r="E20" s="7"/>
      <c r="F20" s="7">
        <v>8442</v>
      </c>
      <c r="G20" s="7"/>
      <c r="H20" s="7">
        <f>+D20</f>
        <v>13878</v>
      </c>
    </row>
    <row r="21" spans="1:12" ht="17.5" customHeight="1" x14ac:dyDescent="0.3">
      <c r="A21" s="6" t="s">
        <v>147</v>
      </c>
      <c r="B21" s="15">
        <v>-8921</v>
      </c>
      <c r="C21" s="7"/>
      <c r="D21" s="15">
        <v>-4260</v>
      </c>
      <c r="E21" s="7"/>
      <c r="F21" s="7">
        <v>-8921</v>
      </c>
      <c r="G21" s="7"/>
      <c r="H21" s="7">
        <f>+D21</f>
        <v>-4260</v>
      </c>
    </row>
    <row r="22" spans="1:12" ht="17.5" customHeight="1" x14ac:dyDescent="0.3">
      <c r="A22" s="6" t="s">
        <v>70</v>
      </c>
      <c r="B22" s="15">
        <v>-5396798</v>
      </c>
      <c r="C22" s="7"/>
      <c r="D22" s="15">
        <f>+-PL!G11</f>
        <v>-4285135</v>
      </c>
      <c r="E22" s="7"/>
      <c r="F22" s="7">
        <v>-5078431</v>
      </c>
      <c r="G22" s="7"/>
      <c r="H22" s="7">
        <f>+-PL!K11</f>
        <v>-4054881</v>
      </c>
    </row>
    <row r="23" spans="1:12" ht="17.5" customHeight="1" x14ac:dyDescent="0.3">
      <c r="A23" s="6" t="s">
        <v>148</v>
      </c>
      <c r="B23" s="15"/>
      <c r="C23" s="7"/>
      <c r="D23" s="15"/>
      <c r="E23" s="7"/>
      <c r="F23" s="7"/>
      <c r="G23" s="7"/>
      <c r="H23" s="7"/>
    </row>
    <row r="24" spans="1:12" ht="17.5" customHeight="1" x14ac:dyDescent="0.3">
      <c r="A24" s="1" t="s">
        <v>149</v>
      </c>
      <c r="B24" s="15">
        <v>5391247</v>
      </c>
      <c r="C24" s="7"/>
      <c r="D24" s="15">
        <v>4194025</v>
      </c>
      <c r="E24" s="7"/>
      <c r="F24" s="7">
        <v>5067107</v>
      </c>
      <c r="G24" s="7"/>
      <c r="H24" s="7">
        <v>4001380</v>
      </c>
    </row>
    <row r="25" spans="1:12" ht="17.5" customHeight="1" x14ac:dyDescent="0.3">
      <c r="A25" s="6" t="s">
        <v>150</v>
      </c>
      <c r="B25" s="15">
        <v>-3056</v>
      </c>
      <c r="C25" s="7"/>
      <c r="D25" s="15">
        <v>-1809</v>
      </c>
      <c r="E25" s="7"/>
      <c r="F25" s="7">
        <v>-10096</v>
      </c>
      <c r="G25" s="7"/>
      <c r="H25" s="7">
        <v>-8332</v>
      </c>
    </row>
    <row r="26" spans="1:12" ht="17.5" customHeight="1" x14ac:dyDescent="0.3">
      <c r="A26" s="6" t="s">
        <v>81</v>
      </c>
      <c r="B26" s="15">
        <v>847668</v>
      </c>
      <c r="C26" s="7"/>
      <c r="D26" s="15">
        <v>603600</v>
      </c>
      <c r="E26" s="7"/>
      <c r="F26" s="7">
        <v>847668</v>
      </c>
      <c r="G26" s="7"/>
      <c r="H26" s="7">
        <v>603600</v>
      </c>
    </row>
    <row r="27" spans="1:12" ht="17.5" customHeight="1" x14ac:dyDescent="0.3">
      <c r="A27" s="2"/>
      <c r="B27" s="54">
        <f>SUM(B11:B26)</f>
        <v>3627444</v>
      </c>
      <c r="C27" s="19"/>
      <c r="D27" s="54">
        <f>SUM(D11:D26)</f>
        <v>2738522</v>
      </c>
      <c r="E27" s="19"/>
      <c r="F27" s="54">
        <f>SUM(F11:F26)</f>
        <v>3372843</v>
      </c>
      <c r="G27" s="19"/>
      <c r="H27" s="54">
        <f>SUM(H11:H26)</f>
        <v>2593141</v>
      </c>
    </row>
    <row r="28" spans="1:12" ht="17.5" customHeight="1" x14ac:dyDescent="0.3">
      <c r="A28" s="26" t="s">
        <v>151</v>
      </c>
      <c r="B28" s="15"/>
      <c r="C28" s="19"/>
      <c r="D28" s="15"/>
      <c r="E28" s="19"/>
      <c r="F28" s="19"/>
      <c r="G28" s="19"/>
      <c r="H28" s="19"/>
      <c r="J28" s="32"/>
      <c r="K28" s="32"/>
    </row>
    <row r="29" spans="1:12" ht="17.5" customHeight="1" x14ac:dyDescent="0.3">
      <c r="A29" s="4" t="s">
        <v>22</v>
      </c>
      <c r="B29" s="15">
        <v>-5677578</v>
      </c>
      <c r="C29" s="19"/>
      <c r="D29" s="15">
        <v>-6834037</v>
      </c>
      <c r="E29" s="19"/>
      <c r="F29" s="19">
        <v>-5633431</v>
      </c>
      <c r="G29" s="19"/>
      <c r="H29" s="19">
        <v>-5967847</v>
      </c>
      <c r="L29" s="56"/>
    </row>
    <row r="30" spans="1:12" ht="17.5" customHeight="1" x14ac:dyDescent="0.3">
      <c r="A30" s="4" t="s">
        <v>15</v>
      </c>
      <c r="B30" s="38">
        <v>0</v>
      </c>
      <c r="C30" s="19"/>
      <c r="D30" s="38">
        <v>0</v>
      </c>
      <c r="E30" s="19"/>
      <c r="F30" s="19">
        <v>134292</v>
      </c>
      <c r="G30" s="19"/>
      <c r="H30" s="19">
        <v>-643739</v>
      </c>
    </row>
    <row r="31" spans="1:12" ht="17.5" customHeight="1" x14ac:dyDescent="0.3">
      <c r="A31" s="4" t="s">
        <v>152</v>
      </c>
      <c r="B31" s="15">
        <v>-2251</v>
      </c>
      <c r="C31" s="19"/>
      <c r="D31" s="15">
        <v>7849</v>
      </c>
      <c r="E31" s="19"/>
      <c r="F31" s="19">
        <v>-2251</v>
      </c>
      <c r="G31" s="19"/>
      <c r="H31" s="19">
        <v>7849</v>
      </c>
    </row>
    <row r="32" spans="1:12" ht="17.5" customHeight="1" x14ac:dyDescent="0.3">
      <c r="A32" s="1" t="s">
        <v>18</v>
      </c>
      <c r="B32" s="15">
        <v>-101788</v>
      </c>
      <c r="C32" s="19"/>
      <c r="D32" s="15">
        <v>-50618</v>
      </c>
      <c r="E32" s="19"/>
      <c r="F32" s="19">
        <v>-96059</v>
      </c>
      <c r="G32" s="19"/>
      <c r="H32" s="19">
        <v>-63320</v>
      </c>
    </row>
    <row r="33" spans="1:8" ht="17.5" customHeight="1" x14ac:dyDescent="0.3">
      <c r="A33" s="1" t="s">
        <v>29</v>
      </c>
      <c r="B33" s="15">
        <v>-10439</v>
      </c>
      <c r="C33" s="19"/>
      <c r="D33" s="15">
        <v>-10217</v>
      </c>
      <c r="E33" s="19"/>
      <c r="F33" s="19">
        <v>-10439</v>
      </c>
      <c r="G33" s="19"/>
      <c r="H33" s="19">
        <f>+D33</f>
        <v>-10217</v>
      </c>
    </row>
    <row r="34" spans="1:8" ht="17.5" customHeight="1" x14ac:dyDescent="0.3">
      <c r="A34" s="1" t="s">
        <v>153</v>
      </c>
      <c r="B34" s="15">
        <v>-245890</v>
      </c>
      <c r="C34" s="19"/>
      <c r="D34" s="15">
        <v>-327134</v>
      </c>
      <c r="E34" s="19"/>
      <c r="F34" s="19">
        <v>-254340</v>
      </c>
      <c r="G34" s="19"/>
      <c r="H34" s="19">
        <v>-337411</v>
      </c>
    </row>
    <row r="35" spans="1:8" ht="17.5" customHeight="1" x14ac:dyDescent="0.3">
      <c r="A35" s="1" t="s">
        <v>42</v>
      </c>
      <c r="B35" s="15">
        <v>6720</v>
      </c>
      <c r="C35" s="19"/>
      <c r="D35" s="15">
        <v>11818</v>
      </c>
      <c r="E35" s="19"/>
      <c r="F35" s="19">
        <v>77596</v>
      </c>
      <c r="G35" s="19"/>
      <c r="H35" s="19">
        <v>148724</v>
      </c>
    </row>
    <row r="36" spans="1:8" ht="17.5" customHeight="1" x14ac:dyDescent="0.3">
      <c r="A36" s="6" t="s">
        <v>154</v>
      </c>
      <c r="B36" s="33">
        <f>SUM(B27:B35)</f>
        <v>-2403782</v>
      </c>
      <c r="C36" s="7"/>
      <c r="D36" s="33">
        <f>SUM(D27:D35)</f>
        <v>-4463817</v>
      </c>
      <c r="E36" s="7"/>
      <c r="F36" s="33">
        <f>SUM(F27:F35)</f>
        <v>-2411789</v>
      </c>
      <c r="G36" s="7"/>
      <c r="H36" s="33">
        <f>SUM(H27:H35)</f>
        <v>-4272820</v>
      </c>
    </row>
    <row r="37" spans="1:8" ht="17.5" customHeight="1" x14ac:dyDescent="0.3">
      <c r="A37" s="6" t="s">
        <v>155</v>
      </c>
      <c r="B37" s="15">
        <v>-3491</v>
      </c>
      <c r="C37" s="7"/>
      <c r="D37" s="15">
        <v>-4845</v>
      </c>
      <c r="E37" s="7"/>
      <c r="F37" s="7">
        <v>-2915</v>
      </c>
      <c r="G37" s="7"/>
      <c r="H37" s="7">
        <v>-4360</v>
      </c>
    </row>
    <row r="38" spans="1:8" ht="17.5" customHeight="1" x14ac:dyDescent="0.3">
      <c r="A38" s="2" t="s">
        <v>156</v>
      </c>
      <c r="B38" s="9">
        <f>SUM(B36:B37)</f>
        <v>-2407273</v>
      </c>
      <c r="C38" s="10"/>
      <c r="D38" s="9">
        <f>SUM(D36:D37)</f>
        <v>-4468662</v>
      </c>
      <c r="E38" s="10"/>
      <c r="F38" s="9">
        <f>SUM(F36:F37)</f>
        <v>-2414704</v>
      </c>
      <c r="G38" s="10"/>
      <c r="H38" s="9">
        <f>SUM(H36:H37)</f>
        <v>-4277180</v>
      </c>
    </row>
    <row r="39" spans="1:8" x14ac:dyDescent="0.3">
      <c r="A39" s="4"/>
      <c r="B39" s="27"/>
      <c r="C39" s="8"/>
      <c r="D39" s="27"/>
      <c r="E39" s="8"/>
      <c r="F39" s="8"/>
      <c r="G39" s="8"/>
      <c r="H39" s="8"/>
    </row>
    <row r="40" spans="1:8" ht="17.5" customHeight="1" x14ac:dyDescent="0.3">
      <c r="A40" s="5" t="s">
        <v>157</v>
      </c>
      <c r="B40" s="28"/>
      <c r="C40" s="55"/>
      <c r="D40" s="28"/>
      <c r="E40" s="55"/>
      <c r="F40" s="55"/>
      <c r="G40" s="55"/>
      <c r="H40" s="55"/>
    </row>
    <row r="41" spans="1:8" ht="17.5" customHeight="1" x14ac:dyDescent="0.3">
      <c r="A41" s="4" t="s">
        <v>158</v>
      </c>
      <c r="B41" s="15">
        <v>-1000</v>
      </c>
      <c r="C41" s="19"/>
      <c r="D41" s="15">
        <v>-1000</v>
      </c>
      <c r="E41" s="19"/>
      <c r="F41" s="60">
        <v>0</v>
      </c>
      <c r="G41" s="19"/>
      <c r="H41" s="60">
        <v>0</v>
      </c>
    </row>
    <row r="42" spans="1:8" ht="17.5" customHeight="1" x14ac:dyDescent="0.3">
      <c r="A42" s="4" t="s">
        <v>159</v>
      </c>
      <c r="B42" s="60">
        <v>0</v>
      </c>
      <c r="C42" s="55"/>
      <c r="D42" s="60">
        <v>0</v>
      </c>
      <c r="E42" s="55"/>
      <c r="F42" s="38">
        <v>0</v>
      </c>
      <c r="G42" s="55"/>
      <c r="H42" s="38">
        <v>-400000</v>
      </c>
    </row>
    <row r="43" spans="1:8" ht="17.5" customHeight="1" x14ac:dyDescent="0.3">
      <c r="A43" s="1" t="s">
        <v>160</v>
      </c>
      <c r="B43" s="60">
        <v>0</v>
      </c>
      <c r="C43" s="55"/>
      <c r="D43" s="60">
        <v>0</v>
      </c>
      <c r="E43" s="55"/>
      <c r="F43" s="38">
        <v>62500</v>
      </c>
      <c r="G43" s="55"/>
      <c r="H43" s="38">
        <v>37500</v>
      </c>
    </row>
    <row r="44" spans="1:8" ht="17.5" customHeight="1" x14ac:dyDescent="0.3">
      <c r="A44" s="4" t="s">
        <v>161</v>
      </c>
      <c r="B44" s="60">
        <v>0</v>
      </c>
      <c r="C44" s="55"/>
      <c r="D44" s="60">
        <v>0</v>
      </c>
      <c r="E44" s="55"/>
      <c r="F44" s="38">
        <v>7137</v>
      </c>
      <c r="G44" s="55"/>
      <c r="H44" s="38">
        <v>6712</v>
      </c>
    </row>
    <row r="45" spans="1:8" ht="17.5" customHeight="1" x14ac:dyDescent="0.3">
      <c r="A45" s="6" t="s">
        <v>162</v>
      </c>
      <c r="B45" s="15">
        <v>-136330</v>
      </c>
      <c r="C45" s="55"/>
      <c r="D45" s="15">
        <v>-158620</v>
      </c>
      <c r="E45" s="55"/>
      <c r="F45" s="19">
        <v>-136330</v>
      </c>
      <c r="G45" s="55"/>
      <c r="H45" s="19">
        <v>-158620</v>
      </c>
    </row>
    <row r="46" spans="1:8" ht="17.5" customHeight="1" x14ac:dyDescent="0.3">
      <c r="A46" s="6" t="s">
        <v>163</v>
      </c>
      <c r="B46" s="15">
        <v>-350</v>
      </c>
      <c r="C46" s="55"/>
      <c r="D46" s="15">
        <v>-4977</v>
      </c>
      <c r="E46" s="55"/>
      <c r="F46" s="19">
        <v>-350</v>
      </c>
      <c r="G46" s="55"/>
      <c r="H46" s="19">
        <v>-4977</v>
      </c>
    </row>
    <row r="47" spans="1:8" ht="17.5" customHeight="1" x14ac:dyDescent="0.3">
      <c r="A47" s="1" t="s">
        <v>164</v>
      </c>
      <c r="B47" s="15">
        <v>3832</v>
      </c>
      <c r="C47" s="55"/>
      <c r="D47" s="15">
        <v>2413</v>
      </c>
      <c r="E47" s="55"/>
      <c r="F47" s="15">
        <v>3832</v>
      </c>
      <c r="G47" s="55"/>
      <c r="H47" s="15">
        <v>2413</v>
      </c>
    </row>
    <row r="48" spans="1:8" ht="17.5" customHeight="1" x14ac:dyDescent="0.3">
      <c r="A48" s="2" t="s">
        <v>165</v>
      </c>
      <c r="B48" s="20">
        <f>SUM(B41:B47)</f>
        <v>-133848</v>
      </c>
      <c r="C48" s="21"/>
      <c r="D48" s="20">
        <f>SUM(D41:D47)</f>
        <v>-162184</v>
      </c>
      <c r="E48" s="21"/>
      <c r="F48" s="20">
        <f>SUM(F41:F47)</f>
        <v>-63211</v>
      </c>
      <c r="G48" s="21"/>
      <c r="H48" s="20">
        <f>SUM(H41:H47)</f>
        <v>-516972</v>
      </c>
    </row>
    <row r="49" spans="1:8" x14ac:dyDescent="0.3">
      <c r="A49" s="2"/>
      <c r="B49" s="51"/>
      <c r="C49" s="21"/>
      <c r="D49" s="51"/>
      <c r="E49" s="21"/>
      <c r="F49" s="51"/>
      <c r="G49" s="21"/>
      <c r="H49" s="51"/>
    </row>
    <row r="50" spans="1:8" ht="17.5" customHeight="1" x14ac:dyDescent="0.35">
      <c r="A50" s="43" t="s">
        <v>0</v>
      </c>
    </row>
    <row r="51" spans="1:8" ht="17.5" customHeight="1" x14ac:dyDescent="0.3">
      <c r="A51" s="53" t="s">
        <v>138</v>
      </c>
    </row>
    <row r="52" spans="1:8" ht="17.5" customHeight="1" x14ac:dyDescent="0.3">
      <c r="A52" s="2"/>
    </row>
    <row r="53" spans="1:8" ht="17.5" customHeight="1" x14ac:dyDescent="0.3">
      <c r="B53" s="98" t="s">
        <v>2</v>
      </c>
      <c r="C53" s="98"/>
      <c r="D53" s="98"/>
      <c r="F53" s="98" t="s">
        <v>3</v>
      </c>
      <c r="G53" s="98"/>
      <c r="H53" s="98"/>
    </row>
    <row r="54" spans="1:8" ht="17.5" customHeight="1" x14ac:dyDescent="0.3">
      <c r="B54" s="98" t="s">
        <v>66</v>
      </c>
      <c r="C54" s="98"/>
      <c r="D54" s="98"/>
      <c r="E54" s="36"/>
      <c r="F54" s="98" t="s">
        <v>66</v>
      </c>
      <c r="G54" s="98"/>
      <c r="H54" s="98"/>
    </row>
    <row r="55" spans="1:8" ht="17.5" customHeight="1" x14ac:dyDescent="0.3">
      <c r="B55" s="103" t="s">
        <v>139</v>
      </c>
      <c r="C55" s="103"/>
      <c r="D55" s="103"/>
      <c r="E55" s="36"/>
      <c r="F55" s="103" t="s">
        <v>139</v>
      </c>
      <c r="G55" s="103"/>
      <c r="H55" s="103"/>
    </row>
    <row r="56" spans="1:8" ht="17.5" customHeight="1" x14ac:dyDescent="0.3">
      <c r="B56" s="103" t="s">
        <v>5</v>
      </c>
      <c r="C56" s="103"/>
      <c r="D56" s="103"/>
      <c r="E56" s="36"/>
      <c r="F56" s="103" t="s">
        <v>5</v>
      </c>
      <c r="G56" s="103"/>
      <c r="H56" s="103"/>
    </row>
    <row r="57" spans="1:8" ht="17.5" customHeight="1" x14ac:dyDescent="0.3">
      <c r="B57" s="3">
        <v>2023</v>
      </c>
      <c r="C57" s="3"/>
      <c r="D57" s="3">
        <v>2022</v>
      </c>
      <c r="E57" s="3"/>
      <c r="F57" s="3">
        <v>2023</v>
      </c>
      <c r="G57" s="3"/>
      <c r="H57" s="3">
        <v>2022</v>
      </c>
    </row>
    <row r="58" spans="1:8" ht="17.5" customHeight="1" x14ac:dyDescent="0.3">
      <c r="B58" s="100" t="s">
        <v>10</v>
      </c>
      <c r="C58" s="100"/>
      <c r="D58" s="100"/>
      <c r="E58" s="100"/>
      <c r="F58" s="100"/>
      <c r="G58" s="100"/>
      <c r="H58" s="100"/>
    </row>
    <row r="59" spans="1:8" ht="17.5" customHeight="1" x14ac:dyDescent="0.3">
      <c r="A59" s="5" t="s">
        <v>166</v>
      </c>
      <c r="B59" s="28"/>
      <c r="C59" s="55"/>
      <c r="D59" s="28"/>
      <c r="E59" s="55"/>
      <c r="F59" s="55"/>
      <c r="G59" s="55"/>
      <c r="H59" s="55"/>
    </row>
    <row r="60" spans="1:8" ht="17.5" customHeight="1" x14ac:dyDescent="0.3">
      <c r="A60" s="1" t="s">
        <v>167</v>
      </c>
      <c r="B60" s="15">
        <v>-3086543</v>
      </c>
      <c r="C60" s="7"/>
      <c r="D60" s="15">
        <v>-739640</v>
      </c>
      <c r="E60" s="7"/>
      <c r="F60" s="15">
        <v>-3086543</v>
      </c>
      <c r="G60" s="7"/>
      <c r="H60" s="15">
        <f>+D60</f>
        <v>-739640</v>
      </c>
    </row>
    <row r="61" spans="1:8" ht="17.5" customHeight="1" x14ac:dyDescent="0.3">
      <c r="A61" s="1" t="s">
        <v>168</v>
      </c>
      <c r="B61" s="15">
        <v>638550</v>
      </c>
      <c r="C61" s="7"/>
      <c r="D61" s="15">
        <v>3500000</v>
      </c>
      <c r="E61" s="7"/>
      <c r="F61" s="15">
        <v>638550</v>
      </c>
      <c r="G61" s="7"/>
      <c r="H61" s="15">
        <f t="shared" ref="H61:H65" si="0">+D61</f>
        <v>3500000</v>
      </c>
    </row>
    <row r="62" spans="1:8" ht="17.5" customHeight="1" x14ac:dyDescent="0.3">
      <c r="A62" s="1" t="s">
        <v>169</v>
      </c>
      <c r="B62" s="15">
        <v>-1462637</v>
      </c>
      <c r="C62" s="19"/>
      <c r="D62" s="15">
        <v>-791733</v>
      </c>
      <c r="E62" s="19"/>
      <c r="F62" s="15">
        <v>-1462637</v>
      </c>
      <c r="G62" s="19"/>
      <c r="H62" s="15">
        <f t="shared" si="0"/>
        <v>-791733</v>
      </c>
    </row>
    <row r="63" spans="1:8" ht="17.5" customHeight="1" x14ac:dyDescent="0.3">
      <c r="A63" s="4" t="s">
        <v>170</v>
      </c>
      <c r="B63" s="15">
        <v>10741900</v>
      </c>
      <c r="C63" s="19"/>
      <c r="D63" s="15">
        <v>7000000</v>
      </c>
      <c r="E63" s="19"/>
      <c r="F63" s="15">
        <v>10741900</v>
      </c>
      <c r="G63" s="19"/>
      <c r="H63" s="15">
        <f t="shared" si="0"/>
        <v>7000000</v>
      </c>
    </row>
    <row r="64" spans="1:8" ht="17.5" customHeight="1" x14ac:dyDescent="0.3">
      <c r="A64" s="4" t="s">
        <v>171</v>
      </c>
      <c r="B64" s="15">
        <v>-4514000</v>
      </c>
      <c r="C64" s="19"/>
      <c r="D64" s="15">
        <v>-3150300</v>
      </c>
      <c r="E64" s="19"/>
      <c r="F64" s="15">
        <v>-4514000</v>
      </c>
      <c r="G64" s="19"/>
      <c r="H64" s="15">
        <f t="shared" si="0"/>
        <v>-3150300</v>
      </c>
    </row>
    <row r="65" spans="1:8" ht="17.5" customHeight="1" x14ac:dyDescent="0.3">
      <c r="A65" s="6" t="s">
        <v>172</v>
      </c>
      <c r="B65" s="15">
        <v>-288219</v>
      </c>
      <c r="C65" s="19"/>
      <c r="D65" s="15">
        <v>-262450</v>
      </c>
      <c r="E65" s="19"/>
      <c r="F65" s="15">
        <v>-288219</v>
      </c>
      <c r="G65" s="19"/>
      <c r="H65" s="15">
        <f t="shared" si="0"/>
        <v>-262450</v>
      </c>
    </row>
    <row r="66" spans="1:8" ht="17.5" customHeight="1" x14ac:dyDescent="0.3">
      <c r="A66" s="6" t="s">
        <v>173</v>
      </c>
      <c r="B66" s="15">
        <v>-782713</v>
      </c>
      <c r="C66" s="19"/>
      <c r="D66" s="15">
        <v>-579141</v>
      </c>
      <c r="E66" s="15"/>
      <c r="F66" s="15">
        <v>-782713</v>
      </c>
      <c r="G66" s="15"/>
      <c r="H66" s="15">
        <f>+D66</f>
        <v>-579141</v>
      </c>
    </row>
    <row r="67" spans="1:8" ht="17.5" customHeight="1" x14ac:dyDescent="0.3">
      <c r="A67" s="2" t="s">
        <v>174</v>
      </c>
      <c r="B67" s="20">
        <f>SUM(B60:B66)</f>
        <v>1246338</v>
      </c>
      <c r="C67" s="21"/>
      <c r="D67" s="20">
        <f>SUM(D60:D66)</f>
        <v>4976736</v>
      </c>
      <c r="E67" s="21"/>
      <c r="F67" s="20">
        <f>SUM(F60:F66)</f>
        <v>1246338</v>
      </c>
      <c r="G67" s="21"/>
      <c r="H67" s="20">
        <f>SUM(H60:H66)</f>
        <v>4976736</v>
      </c>
    </row>
    <row r="68" spans="1:8" x14ac:dyDescent="0.3">
      <c r="A68" s="2"/>
      <c r="B68" s="51"/>
      <c r="C68" s="21"/>
      <c r="D68" s="51"/>
      <c r="E68" s="21"/>
      <c r="F68" s="51"/>
      <c r="G68" s="21"/>
      <c r="H68" s="51"/>
    </row>
    <row r="69" spans="1:8" ht="17.5" customHeight="1" x14ac:dyDescent="0.3">
      <c r="A69" s="2" t="s">
        <v>181</v>
      </c>
      <c r="B69" s="14">
        <f>SUM(B38,B48,B67)</f>
        <v>-1294783</v>
      </c>
      <c r="C69" s="21"/>
      <c r="D69" s="14">
        <f>SUM(D38,D48,D67)</f>
        <v>345890</v>
      </c>
      <c r="E69" s="21"/>
      <c r="F69" s="14">
        <f>SUM(F38,F48,F67)</f>
        <v>-1231577</v>
      </c>
      <c r="G69" s="21"/>
      <c r="H69" s="14">
        <f>SUM(H38,H48,H67)</f>
        <v>182584</v>
      </c>
    </row>
    <row r="70" spans="1:8" ht="17.5" customHeight="1" x14ac:dyDescent="0.3">
      <c r="A70" s="1" t="s">
        <v>175</v>
      </c>
      <c r="B70" s="15">
        <v>3212862</v>
      </c>
      <c r="C70" s="19"/>
      <c r="D70" s="15">
        <v>1306300</v>
      </c>
      <c r="E70" s="19"/>
      <c r="F70" s="15">
        <v>2930049</v>
      </c>
      <c r="G70" s="19"/>
      <c r="H70" s="15">
        <v>1017777</v>
      </c>
    </row>
    <row r="71" spans="1:8" ht="17.5" customHeight="1" thickBot="1" x14ac:dyDescent="0.35">
      <c r="A71" s="2" t="s">
        <v>176</v>
      </c>
      <c r="B71" s="34">
        <f>SUM(B69:B70)</f>
        <v>1918079</v>
      </c>
      <c r="C71" s="21"/>
      <c r="D71" s="34">
        <f>SUM(D69:D70)</f>
        <v>1652190</v>
      </c>
      <c r="E71" s="21"/>
      <c r="F71" s="34">
        <f>SUM(F69:F70)</f>
        <v>1698472</v>
      </c>
      <c r="G71" s="21"/>
      <c r="H71" s="34">
        <f>SUM(H69:H70)</f>
        <v>1200361</v>
      </c>
    </row>
    <row r="72" spans="1:8" ht="14.5" thickTop="1" x14ac:dyDescent="0.3">
      <c r="A72" s="49"/>
      <c r="B72" s="27"/>
      <c r="C72" s="8"/>
      <c r="D72" s="27"/>
      <c r="E72" s="8"/>
      <c r="F72" s="8"/>
      <c r="G72" s="8"/>
      <c r="H72" s="8"/>
    </row>
    <row r="73" spans="1:8" ht="17.5" customHeight="1" x14ac:dyDescent="0.3">
      <c r="A73" s="18" t="s">
        <v>177</v>
      </c>
    </row>
    <row r="74" spans="1:8" ht="17.5" customHeight="1" x14ac:dyDescent="0.3">
      <c r="A74" s="1" t="s">
        <v>178</v>
      </c>
      <c r="B74" s="15">
        <v>19640</v>
      </c>
      <c r="D74" s="15">
        <v>11698</v>
      </c>
      <c r="F74" s="19">
        <v>19640</v>
      </c>
      <c r="H74" s="19">
        <f>+D74</f>
        <v>11698</v>
      </c>
    </row>
    <row r="76" spans="1:8" x14ac:dyDescent="0.3">
      <c r="B76" s="57"/>
      <c r="C76" s="58"/>
      <c r="D76" s="57"/>
      <c r="E76" s="58"/>
      <c r="F76" s="59"/>
      <c r="H76" s="59"/>
    </row>
  </sheetData>
  <mergeCells count="18">
    <mergeCell ref="B58:H58"/>
    <mergeCell ref="B55:D55"/>
    <mergeCell ref="F55:H55"/>
    <mergeCell ref="B56:D56"/>
    <mergeCell ref="F56:H56"/>
    <mergeCell ref="B53:D53"/>
    <mergeCell ref="F53:H53"/>
    <mergeCell ref="B54:D54"/>
    <mergeCell ref="F54:H54"/>
    <mergeCell ref="B9:H9"/>
    <mergeCell ref="B4:D4"/>
    <mergeCell ref="F4:H4"/>
    <mergeCell ref="B5:D5"/>
    <mergeCell ref="F5:H5"/>
    <mergeCell ref="B7:D7"/>
    <mergeCell ref="F7:H7"/>
    <mergeCell ref="B6:D6"/>
    <mergeCell ref="F6:H6"/>
  </mergeCells>
  <pageMargins left="0.7" right="0.7" top="0.48" bottom="0.5" header="0.5" footer="0.5"/>
  <pageSetup paperSize="9" scale="85" firstPageNumber="7" fitToHeight="2" orientation="portrait" useFirstPageNumber="1" r:id="rId1"/>
  <headerFooter alignWithMargins="0">
    <oddFooter xml:space="preserve">&amp;L&amp;"Times New Roman,Regular"&amp;11The accompanying notes are an integral part of these interim financial statements.
&amp;C&amp;"Times New Roman,Regular"&amp;11&amp;P&amp;R
</oddFooter>
  </headerFooter>
  <rowBreaks count="1" manualBreakCount="1">
    <brk id="49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4EA40735BF934BA67F81A627B4C9F5" ma:contentTypeVersion="12" ma:contentTypeDescription="Create a new document." ma:contentTypeScope="" ma:versionID="05ad9e7d0ddfe902c63c40c21aec9685">
  <xsd:schema xmlns:xsd="http://www.w3.org/2001/XMLSchema" xmlns:xs="http://www.w3.org/2001/XMLSchema" xmlns:p="http://schemas.microsoft.com/office/2006/metadata/properties" xmlns:ns3="5f0ff7a2-1283-4f33-ade5-cd4c48a68bed" xmlns:ns4="11cc0dfc-d067-462d-b52e-4da9d11e8445" targetNamespace="http://schemas.microsoft.com/office/2006/metadata/properties" ma:root="true" ma:fieldsID="c62f3a08bb217f4327e2b3416288472f" ns3:_="" ns4:_="">
    <xsd:import namespace="5f0ff7a2-1283-4f33-ade5-cd4c48a68bed"/>
    <xsd:import namespace="11cc0dfc-d067-462d-b52e-4da9d11e844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0ff7a2-1283-4f33-ade5-cd4c48a68b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cc0dfc-d067-462d-b52e-4da9d11e844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B5F625E-986B-47B8-9DA2-B530EF0135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0ff7a2-1283-4f33-ade5-cd4c48a68bed"/>
    <ds:schemaRef ds:uri="11cc0dfc-d067-462d-b52e-4da9d11e84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12F6E25-1A21-4A71-886C-36210F65C6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27E5DF-3B05-457B-BA73-61BBAE826BC5}">
  <ds:schemaRefs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terms/"/>
    <ds:schemaRef ds:uri="5f0ff7a2-1283-4f33-ade5-cd4c48a68bed"/>
    <ds:schemaRef ds:uri="http://schemas.openxmlformats.org/package/2006/metadata/core-properties"/>
    <ds:schemaRef ds:uri="11cc0dfc-d067-462d-b52e-4da9d11e8445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SFP</vt:lpstr>
      <vt:lpstr>PL</vt:lpstr>
      <vt:lpstr>CH-Consol FS</vt:lpstr>
      <vt:lpstr>CH-Separate FS</vt:lpstr>
      <vt:lpstr>CF</vt:lpstr>
      <vt:lpstr>CF!_Hlk120336604</vt:lpstr>
      <vt:lpstr>CF!Print_Area</vt:lpstr>
      <vt:lpstr>'CH-Consol FS'!Print_Area</vt:lpstr>
      <vt:lpstr>'CH-Separate FS'!Print_Area</vt:lpstr>
      <vt:lpstr>PL!Print_Area</vt:lpstr>
      <vt:lpstr>SFP!Print_Area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Kanjanee, Sriwirat</dc:creator>
  <cp:keywords/>
  <dc:description/>
  <cp:lastModifiedBy>Prem, Sangawannakul</cp:lastModifiedBy>
  <cp:revision/>
  <cp:lastPrinted>2023-05-08T09:59:53Z</cp:lastPrinted>
  <dcterms:created xsi:type="dcterms:W3CDTF">2020-04-09T07:31:29Z</dcterms:created>
  <dcterms:modified xsi:type="dcterms:W3CDTF">2023-05-09T10:18:35Z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0x010100854EA40735BF934BA67F81A627B4C9F5</vt:lpwstr>
  </property>
</Properties>
</file>