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Q1'2023\"/>
    </mc:Choice>
  </mc:AlternateContent>
  <xr:revisionPtr revIDLastSave="0" documentId="13_ncr:1_{EE1E344F-FBB7-49B2-B5A4-2EF38794BA44}" xr6:coauthVersionLast="47" xr6:coauthVersionMax="47" xr10:uidLastSave="{00000000-0000-0000-0000-000000000000}"/>
  <bookViews>
    <workbookView xWindow="-120" yWindow="-120" windowWidth="29040" windowHeight="15840" tabRatio="599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2" r:id="rId6"/>
  </sheets>
  <definedNames>
    <definedName name="_xlnm.Print_Area" localSheetId="1">BS!$A$1:$J$98</definedName>
    <definedName name="_xlnm.Print_Area" localSheetId="3">Consolidated!$A$1:$S$36</definedName>
    <definedName name="_xlnm.Print_Area" localSheetId="4">'The Company Only'!$A$1:$M$24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7" i="12" l="1"/>
  <c r="D77" i="12"/>
  <c r="F27" i="9"/>
  <c r="H27" i="9"/>
  <c r="J27" i="9"/>
  <c r="L27" i="9"/>
  <c r="N27" i="9"/>
  <c r="P27" i="9"/>
  <c r="R27" i="9"/>
  <c r="E25" i="9"/>
  <c r="E27" i="9" s="1"/>
  <c r="G25" i="9"/>
  <c r="G27" i="9" s="1"/>
  <c r="I25" i="9"/>
  <c r="I27" i="9" s="1"/>
  <c r="M24" i="9"/>
  <c r="M25" i="9" s="1"/>
  <c r="M27" i="9" s="1"/>
  <c r="M11" i="13"/>
  <c r="O24" i="9" l="1"/>
  <c r="S24" i="9" s="1"/>
  <c r="J86" i="2"/>
  <c r="J88" i="2" s="1"/>
  <c r="F86" i="2"/>
  <c r="F88" i="2" s="1"/>
  <c r="H86" i="2"/>
  <c r="H88" i="2" s="1"/>
  <c r="D86" i="2"/>
  <c r="D88" i="2" s="1"/>
  <c r="J62" i="2"/>
  <c r="J54" i="2"/>
  <c r="F62" i="2"/>
  <c r="F54" i="2"/>
  <c r="H62" i="2"/>
  <c r="D62" i="2"/>
  <c r="H54" i="2"/>
  <c r="D54" i="2"/>
  <c r="J31" i="2"/>
  <c r="J18" i="2"/>
  <c r="F31" i="2"/>
  <c r="F18" i="2"/>
  <c r="H31" i="2"/>
  <c r="D31" i="2"/>
  <c r="H18" i="2"/>
  <c r="D18" i="2"/>
  <c r="H32" i="2" l="1"/>
  <c r="J63" i="2"/>
  <c r="J89" i="2" s="1"/>
  <c r="F63" i="2"/>
  <c r="F89" i="2" s="1"/>
  <c r="D32" i="2"/>
  <c r="D63" i="2"/>
  <c r="D89" i="2" s="1"/>
  <c r="H63" i="2"/>
  <c r="H89" i="2" s="1"/>
  <c r="J32" i="2"/>
  <c r="F32" i="2"/>
  <c r="H90" i="2" l="1"/>
  <c r="D90" i="2"/>
  <c r="J90" i="2"/>
  <c r="F90" i="2"/>
  <c r="J72" i="12"/>
  <c r="J65" i="12"/>
  <c r="F72" i="12"/>
  <c r="F65" i="12"/>
  <c r="G54" i="11"/>
  <c r="G49" i="11"/>
  <c r="K33" i="11"/>
  <c r="K19" i="11"/>
  <c r="K13" i="11"/>
  <c r="K20" i="11" s="1"/>
  <c r="K24" i="11" s="1"/>
  <c r="K26" i="11" s="1"/>
  <c r="K35" i="11" s="1"/>
  <c r="K52" i="11" s="1"/>
  <c r="G33" i="11"/>
  <c r="G19" i="11"/>
  <c r="G13" i="11"/>
  <c r="G20" i="11" s="1"/>
  <c r="G24" i="11" s="1"/>
  <c r="G26" i="11" s="1"/>
  <c r="G35" i="11" s="1"/>
  <c r="K22" i="13"/>
  <c r="I22" i="13"/>
  <c r="G22" i="13"/>
  <c r="E22" i="13"/>
  <c r="M28" i="9"/>
  <c r="K28" i="9"/>
  <c r="I28" i="9"/>
  <c r="G28" i="9"/>
  <c r="M29" i="9"/>
  <c r="E28" i="9"/>
  <c r="J9" i="12" l="1"/>
  <c r="J26" i="12" s="1"/>
  <c r="J38" i="12" s="1"/>
  <c r="J43" i="12" s="1"/>
  <c r="J76" i="12" s="1"/>
  <c r="J78" i="12" s="1"/>
  <c r="K47" i="11"/>
  <c r="F9" i="12"/>
  <c r="F26" i="12" s="1"/>
  <c r="F38" i="12" s="1"/>
  <c r="F43" i="12" s="1"/>
  <c r="F76" i="12" s="1"/>
  <c r="F78" i="12" s="1"/>
  <c r="Q28" i="9"/>
  <c r="O18" i="9"/>
  <c r="E29" i="9" l="1"/>
  <c r="G29" i="9"/>
  <c r="M10" i="13"/>
  <c r="O15" i="9"/>
  <c r="S15" i="9" l="1"/>
  <c r="H72" i="12"/>
  <c r="I33" i="11" l="1"/>
  <c r="E33" i="11"/>
  <c r="M17" i="13" l="1"/>
  <c r="M22" i="13" s="1"/>
  <c r="D72" i="12" l="1"/>
  <c r="H65" i="12"/>
  <c r="D65" i="12"/>
  <c r="Q23" i="9" l="1"/>
  <c r="Q25" i="9" s="1"/>
  <c r="Q27" i="9" s="1"/>
  <c r="K23" i="9"/>
  <c r="K25" i="9" s="1"/>
  <c r="K27" i="9" s="1"/>
  <c r="I19" i="11" l="1"/>
  <c r="E19" i="11"/>
  <c r="I13" i="11"/>
  <c r="E13" i="11"/>
  <c r="I20" i="11" l="1"/>
  <c r="I24" i="11" s="1"/>
  <c r="E20" i="11"/>
  <c r="E24" i="11" s="1"/>
  <c r="D9" i="12" s="1"/>
  <c r="D26" i="12" s="1"/>
  <c r="H9" i="12" l="1"/>
  <c r="H26" i="12" s="1"/>
  <c r="H38" i="12" s="1"/>
  <c r="H43" i="12" s="1"/>
  <c r="H76" i="12" s="1"/>
  <c r="H78" i="12" s="1"/>
  <c r="E26" i="11"/>
  <c r="E35" i="11" s="1"/>
  <c r="D38" i="12"/>
  <c r="D43" i="12" s="1"/>
  <c r="D76" i="12" s="1"/>
  <c r="D78" i="12" s="1"/>
  <c r="I26" i="11" l="1"/>
  <c r="I35" i="11" s="1"/>
  <c r="I52" i="11" s="1"/>
  <c r="I47" i="11" l="1"/>
  <c r="K18" i="13" s="1"/>
  <c r="M18" i="13" s="1"/>
  <c r="K12" i="13"/>
  <c r="M12" i="13" s="1"/>
  <c r="O22" i="9" l="1"/>
  <c r="O28" i="9" s="1"/>
  <c r="S22" i="9" l="1"/>
  <c r="S28" i="9" s="1"/>
  <c r="O26" i="9"/>
  <c r="S26" i="9" s="1"/>
  <c r="S18" i="9" l="1"/>
  <c r="M13" i="13" l="1"/>
  <c r="E54" i="11" l="1"/>
  <c r="O23" i="9" l="1"/>
  <c r="O25" i="9" s="1"/>
  <c r="O27" i="9" s="1"/>
  <c r="E49" i="11"/>
  <c r="K19" i="9" l="1"/>
  <c r="K20" i="9" s="1"/>
  <c r="O17" i="9"/>
  <c r="I20" i="13" l="1"/>
  <c r="G20" i="13"/>
  <c r="E20" i="13"/>
  <c r="K19" i="13"/>
  <c r="M19" i="13" s="1"/>
  <c r="G21" i="13" l="1"/>
  <c r="G23" i="13" s="1"/>
  <c r="E21" i="13"/>
  <c r="E23" i="13" s="1"/>
  <c r="I21" i="13"/>
  <c r="I23" i="13" s="1"/>
  <c r="K20" i="13"/>
  <c r="K21" i="13" s="1"/>
  <c r="K23" i="13" s="1"/>
  <c r="M20" i="13"/>
  <c r="M21" i="13" l="1"/>
  <c r="M23" i="13" s="1"/>
  <c r="K14" i="13"/>
  <c r="K15" i="13" s="1"/>
  <c r="I14" i="13"/>
  <c r="I15" i="13" s="1"/>
  <c r="G14" i="13"/>
  <c r="G15" i="13" s="1"/>
  <c r="E14" i="13"/>
  <c r="E15" i="13" s="1"/>
  <c r="M19" i="9"/>
  <c r="M20" i="9" s="1"/>
  <c r="I19" i="9"/>
  <c r="I20" i="9" s="1"/>
  <c r="G19" i="9"/>
  <c r="G20" i="9" s="1"/>
  <c r="E19" i="9"/>
  <c r="E20" i="9" s="1"/>
  <c r="S17" i="9"/>
  <c r="K29" i="9"/>
  <c r="I29" i="9"/>
  <c r="S23" i="9"/>
  <c r="S25" i="9" s="1"/>
  <c r="S27" i="9" s="1"/>
  <c r="O19" i="9" l="1"/>
  <c r="O20" i="9" s="1"/>
  <c r="Q19" i="9"/>
  <c r="Q20" i="9" s="1"/>
  <c r="O29" i="9" l="1"/>
  <c r="Q29" i="9"/>
  <c r="S19" i="9"/>
  <c r="S20" i="9" s="1"/>
  <c r="S29" i="9" l="1"/>
  <c r="M14" i="13"/>
  <c r="M15" i="13" s="1"/>
</calcChain>
</file>

<file path=xl/sharedStrings.xml><?xml version="1.0" encoding="utf-8"?>
<sst xmlns="http://schemas.openxmlformats.org/spreadsheetml/2006/main" count="344" uniqueCount="222">
  <si>
    <t>Note</t>
  </si>
  <si>
    <t>Current assets</t>
  </si>
  <si>
    <t>Total current assets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</si>
  <si>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</si>
  <si>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</si>
  <si>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</si>
  <si>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</si>
  <si>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</si>
  <si>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</si>
  <si>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</si>
  <si>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</si>
  <si>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</si>
  <si>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</si>
  <si>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</si>
  <si>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</si>
  <si>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</si>
  <si>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</si>
  <si>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</si>
  <si>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</si>
  <si>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</si>
  <si>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</si>
  <si>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</si>
  <si>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</si>
  <si>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</si>
  <si>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</si>
  <si>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</si>
  <si>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</si>
  <si>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</si>
  <si>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</si>
  <si>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</si>
  <si>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</si>
  <si>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</si>
  <si>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</si>
  <si>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</si>
  <si>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</si>
  <si>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</si>
  <si>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</si>
  <si>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</si>
  <si>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</si>
  <si>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</si>
  <si>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</si>
  <si>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</si>
  <si>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</si>
  <si>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</si>
  <si>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</si>
  <si>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</si>
  <si>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</si>
  <si>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</si>
  <si>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</si>
  <si>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</si>
  <si>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</si>
  <si>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</si>
  <si>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</si>
  <si>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</si>
  <si>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</si>
  <si>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</si>
  <si>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</si>
  <si>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</si>
  <si>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</si>
  <si>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</si>
  <si>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</si>
  <si>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   provided by (paid from) operating activities: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</si>
  <si>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</si>
  <si>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</si>
  <si>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</si>
  <si>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</si>
  <si>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</si>
  <si>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</si>
  <si>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</si>
  <si>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</si>
  <si>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</si>
  <si>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</si>
  <si>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</si>
  <si>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</si>
  <si>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</si>
  <si>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</si>
  <si>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</si>
  <si>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</si>
  <si>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</si>
  <si>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</si>
  <si>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</si>
  <si>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</si>
  <si>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</si>
  <si>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</si>
  <si>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</si>
  <si>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</si>
  <si>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</si>
  <si>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</si>
  <si>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</si>
  <si>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</si>
  <si>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</si>
  <si>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>Equity holder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</si>
  <si>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</si>
  <si>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</si>
  <si>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</si>
  <si>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</si>
  <si>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</si>
  <si>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</si>
  <si>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</si>
  <si>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</si>
  <si>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</si>
  <si>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</si>
  <si>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</si>
  <si>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</si>
  <si>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</si>
  <si>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</si>
  <si>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 xml:space="preserve">    loans from banks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</si>
  <si>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</si>
  <si>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</si>
  <si>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</si>
  <si>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</si>
  <si>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</si>
  <si>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</si>
  <si>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>Profit or loss:</t>
  </si>
  <si>
    <t>Statement of comprehensive income (continued)</t>
  </si>
  <si>
    <t>Total equity</t>
  </si>
  <si>
    <t>of the Company</t>
  </si>
  <si>
    <t>Director</t>
  </si>
  <si>
    <t>Cash received from interest</t>
  </si>
  <si>
    <t>Cash flows statement</t>
  </si>
  <si>
    <t>Cash flows statement (continued)</t>
  </si>
  <si>
    <t>Investments in subsidiaries</t>
  </si>
  <si>
    <t>Deferred tax liabilities</t>
  </si>
  <si>
    <t xml:space="preserve">   on cash and cash equivalents</t>
  </si>
  <si>
    <t>Cash flows from (used in) operating activities</t>
  </si>
  <si>
    <t>Inventories</t>
  </si>
  <si>
    <t xml:space="preserve">   Inventories</t>
  </si>
  <si>
    <t>Appropriated -</t>
  </si>
  <si>
    <t>statutory reserve</t>
  </si>
  <si>
    <t>Goodwill</t>
  </si>
  <si>
    <t>Sales income</t>
  </si>
  <si>
    <t>Cost of goods sold</t>
  </si>
  <si>
    <t>Selling and distribution expenses</t>
  </si>
  <si>
    <t>Net cash flows from (used in) operating activities</t>
  </si>
  <si>
    <t xml:space="preserve">   statements in foreign currencies</t>
  </si>
  <si>
    <t>Profit for the period</t>
  </si>
  <si>
    <t xml:space="preserve">   Cash received for corporate income tax</t>
  </si>
  <si>
    <t>Cash paid for acquisition of intangible assets</t>
  </si>
  <si>
    <t>Right-of-use assets</t>
  </si>
  <si>
    <t>Finance income</t>
  </si>
  <si>
    <t>to owners</t>
  </si>
  <si>
    <t xml:space="preserve">attributable </t>
  </si>
  <si>
    <t>interest</t>
  </si>
  <si>
    <t>non-controlling</t>
  </si>
  <si>
    <t>foreign currencies</t>
  </si>
  <si>
    <t>Lease liabilities - net of current portion</t>
  </si>
  <si>
    <t xml:space="preserve">   Finance income</t>
  </si>
  <si>
    <t xml:space="preserve">   Finance cost</t>
  </si>
  <si>
    <t xml:space="preserve">Cash paid for lease liabilities </t>
  </si>
  <si>
    <t>Current portion of long-term loans from banks</t>
  </si>
  <si>
    <t>Long-term loans from banks - net of current portion</t>
  </si>
  <si>
    <t xml:space="preserve">   disposal of investment</t>
  </si>
  <si>
    <t>Current portion of lease liabilities</t>
  </si>
  <si>
    <t>Income tax expense</t>
  </si>
  <si>
    <t>Cash paid for long-term loans from banks</t>
  </si>
  <si>
    <t>Increase in restricted bank deposits</t>
  </si>
  <si>
    <t xml:space="preserve">   Amortisation for transaction cost</t>
  </si>
  <si>
    <t xml:space="preserve">Adjustments to reconcile profit before tax to net cash </t>
  </si>
  <si>
    <t>2022</t>
  </si>
  <si>
    <t>Balance as at 1 January 2022</t>
  </si>
  <si>
    <t>Balance as at 31 March 2022</t>
  </si>
  <si>
    <t xml:space="preserve">   Unappropriated </t>
  </si>
  <si>
    <t>(Mr. Pongthep Vichaikul)</t>
  </si>
  <si>
    <t xml:space="preserve">   Allowance for diminution in value of inventories</t>
  </si>
  <si>
    <t>Cash received from disposal of equipments and vehicles</t>
  </si>
  <si>
    <t xml:space="preserve">Cash received from account receivable from </t>
  </si>
  <si>
    <t>Net increase (decrease) in cash and cash equivalents</t>
  </si>
  <si>
    <t xml:space="preserve">Cash and cash equivalents at end of period </t>
  </si>
  <si>
    <t xml:space="preserve">      the Company's ordinary shares</t>
  </si>
  <si>
    <t>For the three-month period ended 31 March 2023</t>
  </si>
  <si>
    <t>2023</t>
  </si>
  <si>
    <t>Balance as at 1 January 2023</t>
  </si>
  <si>
    <t>Balance as at 31 March 2023</t>
  </si>
  <si>
    <t>As at 31 March 2023</t>
  </si>
  <si>
    <t>31 March 2023</t>
  </si>
  <si>
    <t>31 December 2022</t>
  </si>
  <si>
    <t>Account receivable from disposal of investment</t>
  </si>
  <si>
    <t>(Ms. Pornthip Sae-Lim)</t>
  </si>
  <si>
    <t xml:space="preserve">      538,670,924 ordinary shares of Baht 0.25 each</t>
  </si>
  <si>
    <t>3, 4</t>
  </si>
  <si>
    <t>3, 6</t>
  </si>
  <si>
    <t xml:space="preserve">   Allowance for expected credit losses</t>
  </si>
  <si>
    <t xml:space="preserve">   Loss (gain) on cancellation of lease agreements</t>
  </si>
  <si>
    <t xml:space="preserve">   Loss (gain) on disposal of equipments and vehicles</t>
  </si>
  <si>
    <t xml:space="preserve">   Share of loss (gain) from investment in associate </t>
  </si>
  <si>
    <t xml:space="preserve">   Cash paid for employee benefits</t>
  </si>
  <si>
    <t>Cash paid for investment in subsidiary</t>
  </si>
  <si>
    <t>Decrease in translation adjustments</t>
  </si>
  <si>
    <t xml:space="preserve">Increase in effect of changes in exchange rate </t>
  </si>
  <si>
    <t>Profit (loss) before tax</t>
  </si>
  <si>
    <t xml:space="preserve">   Unrealised loss (gain) on exchange</t>
  </si>
  <si>
    <t>Decrease in bank overdrafts and short-term</t>
  </si>
  <si>
    <t>Net cash flows used in financing activities</t>
  </si>
  <si>
    <t>Net cash flows from (used in) investing activities</t>
  </si>
  <si>
    <t>Short-term loans</t>
  </si>
  <si>
    <t>Cash received from non-controlling interest</t>
  </si>
  <si>
    <t>Increase in share capital</t>
  </si>
  <si>
    <t>Profit (loss) for the period</t>
  </si>
  <si>
    <t xml:space="preserve">Increase in share capital </t>
  </si>
  <si>
    <t>Loss for the period</t>
  </si>
  <si>
    <t>Profit (loss) from operating activities before changes</t>
  </si>
  <si>
    <t>Profit (loss) from operating activities</t>
  </si>
  <si>
    <t>Share of gain (loss) from investment in associate</t>
  </si>
  <si>
    <t>Profit (loss) before income tax expense</t>
  </si>
  <si>
    <t>Earnings (loss) per share</t>
  </si>
  <si>
    <t>Basic earnings (loss) per share</t>
  </si>
  <si>
    <t>Profit (loss) attributable to equity holders of the Company</t>
  </si>
  <si>
    <t>Profit (loss) attributable to:</t>
  </si>
  <si>
    <t>Cash paid for short-term loans</t>
  </si>
  <si>
    <t xml:space="preserve">   Lease liabilities</t>
  </si>
  <si>
    <t xml:space="preserve">   Investment in associate from transferring</t>
  </si>
  <si>
    <t>Cash paid for acquisition of equipments and asset</t>
  </si>
  <si>
    <t xml:space="preserve">   under construction</t>
  </si>
  <si>
    <t>Long-term loans from related persons</t>
  </si>
  <si>
    <t xml:space="preserve">      528,233,993 ordinary shares of Baht 0.25 each </t>
  </si>
  <si>
    <t>The accompanying notes to the interim consolidated financial statements are an integral part of the financial statements.</t>
  </si>
  <si>
    <t>Other components of</t>
  </si>
  <si>
    <t>shareholders' equity</t>
  </si>
  <si>
    <t>Registered the establishment of a subsidiary (Note 9)</t>
  </si>
  <si>
    <t xml:space="preserve">   Loss on write-off equipment</t>
  </si>
  <si>
    <t xml:space="preserve">   Long-term employee benefit expenses</t>
  </si>
  <si>
    <t>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</si>
</sst>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 x14ac:knownFonts="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2" xfId="4" applyNumberFormat="1" applyFont="1" applyFill="1" applyBorder="1" applyAlignment="1">
      <alignment horizontal="right" vertical="center"/>
    </xf>
    <xf numFmtId="43" fontId="2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37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4" fontId="2" fillId="2" borderId="0" xfId="1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41" fontId="7" fillId="0" borderId="1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2" xfId="4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08"/>
  <sheetViews>
    <sheetView showGridLines="0" view="pageBreakPreview" zoomScale="96" zoomScaleNormal="100" zoomScaleSheetLayoutView="96" workbookViewId="0">
      <selection activeCell="B11" sqref="B11"/>
    </sheetView>
  </sheetViews>
  <sheetFormatPr defaultColWidth="10.7109375" defaultRowHeight="23.1" customHeight="1" x14ac:dyDescent="0.2"/>
  <cols>
    <col min="1" max="1" width="47.140625" style="25" customWidth="1"/>
    <col min="2" max="2" width="8.7109375" style="25" customWidth="1"/>
    <col min="3" max="3" width="0.85546875" style="26" customWidth="1"/>
    <col min="4" max="4" width="15.42578125" style="26" customWidth="1"/>
    <col min="5" max="5" width="1.28515625" style="26" customWidth="1"/>
    <col min="6" max="6" width="15.42578125" style="26" customWidth="1"/>
    <col min="7" max="7" width="1.28515625" style="26" customWidth="1"/>
    <col min="8" max="8" width="15.42578125" style="26" customWidth="1"/>
    <col min="9" max="9" width="1.28515625" style="26" customWidth="1"/>
    <col min="10" max="10" width="17.5703125" style="26" customWidth="1"/>
    <col min="11" max="16384" width="10.7109375" style="25"/>
  </cols>
  <sheetData>
    <row r="1" spans="1:253" ht="23.1" customHeight="1" x14ac:dyDescent="0.2">
      <c r="A1" s="16" t="s">
        <v>81</v>
      </c>
      <c r="B1" s="23"/>
      <c r="C1" s="24"/>
      <c r="D1" s="24"/>
      <c r="E1" s="24"/>
      <c r="F1" s="24"/>
      <c r="G1" s="24"/>
      <c r="H1" s="24"/>
      <c r="I1" s="24"/>
      <c r="J1" s="24"/>
    </row>
    <row r="2" spans="1:253" ht="23.1" customHeight="1" x14ac:dyDescent="0.2">
      <c r="A2" s="16" t="s">
        <v>64</v>
      </c>
      <c r="B2" s="23"/>
      <c r="C2" s="24"/>
      <c r="D2" s="24"/>
      <c r="E2" s="24"/>
      <c r="F2" s="24"/>
      <c r="G2" s="24"/>
      <c r="H2" s="24"/>
      <c r="I2" s="24"/>
      <c r="J2" s="24"/>
    </row>
    <row r="3" spans="1:253" ht="23.1" customHeight="1" x14ac:dyDescent="0.2">
      <c r="A3" s="16" t="s">
        <v>173</v>
      </c>
      <c r="B3" s="74"/>
      <c r="J3" s="25"/>
    </row>
    <row r="4" spans="1:253" ht="23.1" customHeight="1" x14ac:dyDescent="0.2">
      <c r="A4" s="16"/>
      <c r="B4" s="74"/>
      <c r="J4" s="27" t="s">
        <v>17</v>
      </c>
    </row>
    <row r="5" spans="1:253" s="28" customFormat="1" ht="23.1" customHeight="1" x14ac:dyDescent="0.2">
      <c r="B5" s="44"/>
      <c r="C5" s="45"/>
      <c r="D5" s="118" t="s">
        <v>18</v>
      </c>
      <c r="E5" s="118"/>
      <c r="F5" s="118"/>
      <c r="G5" s="45"/>
      <c r="H5" s="118" t="s">
        <v>19</v>
      </c>
      <c r="I5" s="118"/>
      <c r="J5" s="118"/>
    </row>
    <row r="6" spans="1:253" s="31" customFormat="1" ht="23.1" customHeight="1" x14ac:dyDescent="0.2">
      <c r="A6" s="25"/>
      <c r="B6" s="59" t="s">
        <v>0</v>
      </c>
      <c r="C6" s="26"/>
      <c r="D6" s="60" t="s">
        <v>174</v>
      </c>
      <c r="E6" s="30"/>
      <c r="F6" s="60" t="s">
        <v>175</v>
      </c>
      <c r="G6" s="26"/>
      <c r="H6" s="60" t="s">
        <v>174</v>
      </c>
      <c r="I6" s="30"/>
      <c r="J6" s="60" t="s">
        <v>175</v>
      </c>
    </row>
    <row r="7" spans="1:253" s="31" customFormat="1" ht="23.1" customHeight="1" x14ac:dyDescent="0.2">
      <c r="A7" s="25"/>
      <c r="B7" s="29"/>
      <c r="C7" s="26"/>
      <c r="D7" s="32" t="s">
        <v>21</v>
      </c>
      <c r="E7" s="30"/>
      <c r="F7" s="32" t="s">
        <v>23</v>
      </c>
      <c r="G7" s="26"/>
      <c r="H7" s="32" t="s">
        <v>21</v>
      </c>
      <c r="I7" s="30"/>
      <c r="J7" s="32" t="s">
        <v>23</v>
      </c>
    </row>
    <row r="8" spans="1:253" s="31" customFormat="1" ht="23.1" customHeight="1" x14ac:dyDescent="0.2">
      <c r="A8" s="25"/>
      <c r="B8" s="29"/>
      <c r="C8" s="26"/>
      <c r="D8" s="32" t="s">
        <v>22</v>
      </c>
      <c r="E8" s="30"/>
      <c r="F8" s="32"/>
      <c r="G8" s="26"/>
      <c r="H8" s="32" t="s">
        <v>22</v>
      </c>
      <c r="I8" s="30"/>
      <c r="J8" s="32"/>
    </row>
    <row r="9" spans="1:253" ht="23.1" customHeight="1" x14ac:dyDescent="0.2">
      <c r="A9" s="28" t="s">
        <v>24</v>
      </c>
      <c r="B9" s="79"/>
      <c r="C9" s="79"/>
      <c r="D9" s="79"/>
      <c r="E9" s="79"/>
      <c r="F9" s="79"/>
      <c r="G9" s="79"/>
      <c r="H9" s="79"/>
      <c r="I9" s="79"/>
      <c r="J9" s="79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</row>
    <row r="10" spans="1:253" ht="23.1" customHeight="1" x14ac:dyDescent="0.2">
      <c r="A10" s="28" t="s">
        <v>1</v>
      </c>
      <c r="B10" s="79"/>
      <c r="C10" s="79"/>
      <c r="D10" s="79"/>
      <c r="E10" s="79"/>
      <c r="F10" s="79"/>
      <c r="G10" s="79"/>
      <c r="H10" s="79"/>
      <c r="I10" s="79"/>
      <c r="J10" s="79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</row>
    <row r="11" spans="1:253" ht="23.1" customHeight="1" x14ac:dyDescent="0.2">
      <c r="A11" s="25" t="s">
        <v>25</v>
      </c>
      <c r="B11" s="37"/>
      <c r="C11" s="33"/>
      <c r="D11" s="33">
        <v>117657</v>
      </c>
      <c r="E11" s="33"/>
      <c r="F11" s="33">
        <v>249214</v>
      </c>
      <c r="G11" s="33"/>
      <c r="H11" s="33">
        <v>64192</v>
      </c>
      <c r="I11" s="33"/>
      <c r="J11" s="33">
        <v>174639</v>
      </c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</row>
    <row r="12" spans="1:253" ht="23.1" customHeight="1" x14ac:dyDescent="0.2">
      <c r="A12" s="25" t="s">
        <v>82</v>
      </c>
      <c r="B12" s="37" t="s">
        <v>179</v>
      </c>
      <c r="C12" s="33"/>
      <c r="D12" s="33">
        <v>4894</v>
      </c>
      <c r="E12" s="33"/>
      <c r="F12" s="33">
        <v>5262</v>
      </c>
      <c r="G12" s="33"/>
      <c r="H12" s="33">
        <v>9821</v>
      </c>
      <c r="I12" s="33"/>
      <c r="J12" s="33">
        <v>10832</v>
      </c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</row>
    <row r="13" spans="1:253" ht="23.1" customHeight="1" x14ac:dyDescent="0.2">
      <c r="A13" s="25" t="s">
        <v>83</v>
      </c>
      <c r="B13" s="37">
        <v>5</v>
      </c>
      <c r="C13" s="33"/>
      <c r="D13" s="33">
        <v>223984</v>
      </c>
      <c r="E13" s="33"/>
      <c r="F13" s="33">
        <v>247119</v>
      </c>
      <c r="G13" s="33"/>
      <c r="H13" s="33">
        <v>91465</v>
      </c>
      <c r="I13" s="33"/>
      <c r="J13" s="33">
        <v>111272</v>
      </c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</row>
    <row r="14" spans="1:253" ht="23.1" customHeight="1" x14ac:dyDescent="0.2">
      <c r="A14" s="105" t="s">
        <v>194</v>
      </c>
      <c r="B14" s="37" t="s">
        <v>180</v>
      </c>
      <c r="C14" s="33"/>
      <c r="D14" s="33">
        <v>50000</v>
      </c>
      <c r="E14" s="33"/>
      <c r="F14" s="33">
        <v>0</v>
      </c>
      <c r="G14" s="33"/>
      <c r="H14" s="33">
        <v>73536</v>
      </c>
      <c r="I14" s="33"/>
      <c r="J14" s="33">
        <v>20288</v>
      </c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</row>
    <row r="15" spans="1:253" ht="23.1" customHeight="1" x14ac:dyDescent="0.2">
      <c r="A15" s="25" t="s">
        <v>176</v>
      </c>
      <c r="B15" s="37"/>
      <c r="C15" s="33"/>
      <c r="D15" s="33">
        <v>18311</v>
      </c>
      <c r="E15" s="33"/>
      <c r="F15" s="33">
        <v>19057</v>
      </c>
      <c r="G15" s="33"/>
      <c r="H15" s="33">
        <v>18311</v>
      </c>
      <c r="I15" s="33"/>
      <c r="J15" s="33">
        <v>19057</v>
      </c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</row>
    <row r="16" spans="1:253" ht="23.1" customHeight="1" x14ac:dyDescent="0.2">
      <c r="A16" s="25" t="s">
        <v>125</v>
      </c>
      <c r="B16" s="37"/>
      <c r="C16" s="33"/>
      <c r="D16" s="33">
        <v>7716</v>
      </c>
      <c r="E16" s="33"/>
      <c r="F16" s="33">
        <v>6070</v>
      </c>
      <c r="G16" s="33"/>
      <c r="H16" s="33">
        <v>0</v>
      </c>
      <c r="I16" s="33"/>
      <c r="J16" s="33">
        <v>0</v>
      </c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</row>
    <row r="17" spans="1:253" ht="23.1" customHeight="1" x14ac:dyDescent="0.2">
      <c r="A17" s="25" t="s">
        <v>103</v>
      </c>
      <c r="B17" s="37"/>
      <c r="C17" s="33"/>
      <c r="D17" s="33">
        <v>74745</v>
      </c>
      <c r="E17" s="33"/>
      <c r="F17" s="33">
        <v>75982</v>
      </c>
      <c r="G17" s="33"/>
      <c r="H17" s="33">
        <v>70776</v>
      </c>
      <c r="I17" s="33"/>
      <c r="J17" s="33">
        <v>71279</v>
      </c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</row>
    <row r="18" spans="1:253" ht="23.1" customHeight="1" x14ac:dyDescent="0.2">
      <c r="A18" s="115" t="s">
        <v>2</v>
      </c>
      <c r="B18" s="37"/>
      <c r="C18" s="33"/>
      <c r="D18" s="81">
        <f>SUM(D11:D17)</f>
        <v>497307</v>
      </c>
      <c r="E18" s="33"/>
      <c r="F18" s="81">
        <f>SUM(F11:F17)</f>
        <v>602704</v>
      </c>
      <c r="G18" s="33"/>
      <c r="H18" s="81">
        <f>SUM(H11:H17)</f>
        <v>328101</v>
      </c>
      <c r="I18" s="33"/>
      <c r="J18" s="81">
        <f>SUM(J11:J17)</f>
        <v>407367</v>
      </c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</row>
    <row r="19" spans="1:253" ht="23.1" customHeight="1" x14ac:dyDescent="0.2">
      <c r="A19" s="115" t="s">
        <v>10</v>
      </c>
      <c r="B19" s="37"/>
      <c r="C19" s="33"/>
      <c r="D19" s="33"/>
      <c r="E19" s="33"/>
      <c r="F19" s="33"/>
      <c r="G19" s="33"/>
      <c r="H19" s="33"/>
      <c r="I19" s="33"/>
      <c r="J19" s="33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</row>
    <row r="20" spans="1:253" ht="23.1" customHeight="1" x14ac:dyDescent="0.2">
      <c r="A20" s="25" t="s">
        <v>59</v>
      </c>
      <c r="B20" s="37">
        <v>7</v>
      </c>
      <c r="C20" s="33"/>
      <c r="D20" s="33">
        <v>111638</v>
      </c>
      <c r="E20" s="33"/>
      <c r="F20" s="33">
        <v>111626</v>
      </c>
      <c r="G20" s="33"/>
      <c r="H20" s="33">
        <v>101684</v>
      </c>
      <c r="I20" s="33"/>
      <c r="J20" s="33">
        <v>101620</v>
      </c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  <c r="IQ20" s="80"/>
      <c r="IR20" s="80"/>
      <c r="IS20" s="80"/>
    </row>
    <row r="21" spans="1:253" ht="23.1" customHeight="1" x14ac:dyDescent="0.2">
      <c r="A21" s="25" t="s">
        <v>221</v>
      </c>
      <c r="B21" s="37">
        <v>8</v>
      </c>
      <c r="C21" s="33"/>
      <c r="D21" s="33">
        <v>248422</v>
      </c>
      <c r="E21" s="33"/>
      <c r="F21" s="33">
        <v>250960</v>
      </c>
      <c r="G21" s="33"/>
      <c r="H21" s="33">
        <v>250189</v>
      </c>
      <c r="I21" s="33"/>
      <c r="J21" s="33">
        <v>250189</v>
      </c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</row>
    <row r="22" spans="1:253" ht="23.1" customHeight="1" x14ac:dyDescent="0.2">
      <c r="A22" s="25" t="s">
        <v>121</v>
      </c>
      <c r="B22" s="37">
        <v>9</v>
      </c>
      <c r="C22" s="33"/>
      <c r="D22" s="33">
        <v>0</v>
      </c>
      <c r="E22" s="33"/>
      <c r="F22" s="33">
        <v>0</v>
      </c>
      <c r="G22" s="33"/>
      <c r="H22" s="33">
        <v>127307</v>
      </c>
      <c r="I22" s="33"/>
      <c r="J22" s="33">
        <v>126619</v>
      </c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  <c r="IQ22" s="80"/>
      <c r="IR22" s="80"/>
      <c r="IS22" s="80"/>
    </row>
    <row r="23" spans="1:253" ht="23.1" customHeight="1" x14ac:dyDescent="0.2">
      <c r="A23" s="25" t="s">
        <v>84</v>
      </c>
      <c r="B23" s="37"/>
      <c r="C23" s="33"/>
      <c r="D23" s="33">
        <v>68896</v>
      </c>
      <c r="E23" s="33"/>
      <c r="F23" s="33">
        <v>69233</v>
      </c>
      <c r="G23" s="33"/>
      <c r="H23" s="33">
        <v>68896</v>
      </c>
      <c r="I23" s="33"/>
      <c r="J23" s="33">
        <v>69233</v>
      </c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80"/>
    </row>
    <row r="24" spans="1:253" ht="23.1" customHeight="1" x14ac:dyDescent="0.2">
      <c r="A24" s="25" t="s">
        <v>71</v>
      </c>
      <c r="B24" s="37">
        <v>10</v>
      </c>
      <c r="C24" s="33"/>
      <c r="D24" s="33">
        <v>181262</v>
      </c>
      <c r="E24" s="33"/>
      <c r="F24" s="33">
        <v>177417</v>
      </c>
      <c r="G24" s="33"/>
      <c r="H24" s="33">
        <v>151794</v>
      </c>
      <c r="I24" s="33"/>
      <c r="J24" s="33">
        <v>148741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</row>
    <row r="25" spans="1:253" ht="23.1" customHeight="1" x14ac:dyDescent="0.2">
      <c r="A25" s="25" t="s">
        <v>138</v>
      </c>
      <c r="B25" s="37"/>
      <c r="C25" s="33"/>
      <c r="D25" s="33">
        <v>83849</v>
      </c>
      <c r="E25" s="33"/>
      <c r="F25" s="33">
        <v>84849</v>
      </c>
      <c r="G25" s="33"/>
      <c r="H25" s="33">
        <v>46498</v>
      </c>
      <c r="I25" s="33"/>
      <c r="J25" s="33">
        <v>48503</v>
      </c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</row>
    <row r="26" spans="1:253" ht="23.1" customHeight="1" x14ac:dyDescent="0.2">
      <c r="A26" s="25" t="s">
        <v>60</v>
      </c>
      <c r="B26" s="37"/>
      <c r="C26" s="33"/>
      <c r="D26" s="33">
        <v>25075</v>
      </c>
      <c r="E26" s="33"/>
      <c r="F26" s="33">
        <v>25791</v>
      </c>
      <c r="G26" s="33"/>
      <c r="H26" s="33">
        <v>2914</v>
      </c>
      <c r="I26" s="33"/>
      <c r="J26" s="33">
        <v>2921</v>
      </c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80"/>
      <c r="IS26" s="80"/>
    </row>
    <row r="27" spans="1:253" ht="23.1" customHeight="1" x14ac:dyDescent="0.2">
      <c r="A27" s="25" t="s">
        <v>129</v>
      </c>
      <c r="B27" s="37"/>
      <c r="C27" s="33"/>
      <c r="D27" s="33">
        <v>2253</v>
      </c>
      <c r="E27" s="33"/>
      <c r="F27" s="33">
        <v>2253</v>
      </c>
      <c r="G27" s="33"/>
      <c r="H27" s="33">
        <v>0</v>
      </c>
      <c r="I27" s="33"/>
      <c r="J27" s="33">
        <v>0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</row>
    <row r="28" spans="1:253" ht="23.1" customHeight="1" x14ac:dyDescent="0.2">
      <c r="A28" s="25" t="s">
        <v>111</v>
      </c>
      <c r="B28" s="37"/>
      <c r="C28" s="33"/>
      <c r="D28" s="33">
        <v>4667</v>
      </c>
      <c r="E28" s="33"/>
      <c r="F28" s="33">
        <v>3114</v>
      </c>
      <c r="G28" s="33"/>
      <c r="H28" s="33">
        <v>4667</v>
      </c>
      <c r="I28" s="33"/>
      <c r="J28" s="33">
        <v>3114</v>
      </c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</row>
    <row r="29" spans="1:253" ht="23.1" customHeight="1" x14ac:dyDescent="0.2">
      <c r="A29" s="25" t="s">
        <v>58</v>
      </c>
      <c r="B29" s="37"/>
      <c r="C29" s="33"/>
      <c r="D29" s="33">
        <v>6960</v>
      </c>
      <c r="E29" s="33"/>
      <c r="F29" s="33">
        <v>7234</v>
      </c>
      <c r="G29" s="33"/>
      <c r="H29" s="33">
        <v>5762</v>
      </c>
      <c r="I29" s="33"/>
      <c r="J29" s="33">
        <v>5961</v>
      </c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80"/>
      <c r="IS29" s="80"/>
    </row>
    <row r="30" spans="1:253" ht="23.1" customHeight="1" x14ac:dyDescent="0.2">
      <c r="A30" s="25" t="s">
        <v>26</v>
      </c>
      <c r="B30" s="37"/>
      <c r="C30" s="33"/>
      <c r="D30" s="35">
        <v>22658</v>
      </c>
      <c r="E30" s="33"/>
      <c r="F30" s="35">
        <v>22034</v>
      </c>
      <c r="G30" s="33"/>
      <c r="H30" s="35">
        <v>22212</v>
      </c>
      <c r="I30" s="33"/>
      <c r="J30" s="35">
        <v>21618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</row>
    <row r="31" spans="1:253" ht="23.1" customHeight="1" x14ac:dyDescent="0.2">
      <c r="A31" s="28" t="s">
        <v>11</v>
      </c>
      <c r="B31" s="37"/>
      <c r="C31" s="33"/>
      <c r="D31" s="33">
        <f>SUM(D20:D30)</f>
        <v>755680</v>
      </c>
      <c r="E31" s="33"/>
      <c r="F31" s="33">
        <f>SUM(F20:F30)</f>
        <v>754511</v>
      </c>
      <c r="G31" s="33"/>
      <c r="H31" s="33">
        <f>SUM(H20:H30)</f>
        <v>781923</v>
      </c>
      <c r="I31" s="33"/>
      <c r="J31" s="33">
        <f>SUM(J20:J30)</f>
        <v>778519</v>
      </c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</row>
    <row r="32" spans="1:253" ht="23.1" customHeight="1" thickBot="1" x14ac:dyDescent="0.25">
      <c r="A32" s="28" t="s">
        <v>27</v>
      </c>
      <c r="C32" s="33"/>
      <c r="D32" s="48">
        <f>D31+D18</f>
        <v>1252987</v>
      </c>
      <c r="E32" s="33"/>
      <c r="F32" s="48">
        <f>F31+F18</f>
        <v>1357215</v>
      </c>
      <c r="G32" s="33"/>
      <c r="H32" s="48">
        <f>H31+H18</f>
        <v>1110024</v>
      </c>
      <c r="I32" s="33"/>
      <c r="J32" s="48">
        <f>J31+J18</f>
        <v>1185886</v>
      </c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</row>
    <row r="33" spans="1:253" ht="23.1" customHeight="1" thickTop="1" x14ac:dyDescent="0.2">
      <c r="A33" s="28"/>
      <c r="C33" s="33"/>
      <c r="D33" s="36"/>
      <c r="E33" s="33"/>
      <c r="F33" s="36"/>
      <c r="G33" s="33"/>
      <c r="H33" s="36"/>
      <c r="I33" s="33"/>
      <c r="J33" s="36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80"/>
      <c r="IS33" s="80"/>
    </row>
    <row r="34" spans="1:253" ht="23.1" customHeight="1" x14ac:dyDescent="0.2">
      <c r="A34" s="25" t="s">
        <v>215</v>
      </c>
      <c r="B34" s="41"/>
      <c r="H34" s="27"/>
      <c r="J34" s="27"/>
    </row>
    <row r="35" spans="1:253" s="38" customFormat="1" ht="23.1" customHeight="1" x14ac:dyDescent="0.2">
      <c r="C35" s="56"/>
      <c r="D35" s="56"/>
      <c r="E35" s="56"/>
      <c r="F35" s="56"/>
      <c r="G35" s="56"/>
    </row>
    <row r="36" spans="1:253" s="38" customFormat="1" ht="23.1" customHeight="1" x14ac:dyDescent="0.2">
      <c r="A36" s="122"/>
      <c r="B36" s="122"/>
      <c r="C36" s="56"/>
      <c r="D36" s="56"/>
      <c r="E36" s="56"/>
      <c r="F36" s="123"/>
      <c r="G36" s="123"/>
      <c r="H36" s="123"/>
      <c r="I36" s="123"/>
      <c r="J36" s="123"/>
    </row>
    <row r="37" spans="1:253" ht="23.1" customHeight="1" x14ac:dyDescent="0.2">
      <c r="A37" s="121"/>
      <c r="B37" s="121"/>
      <c r="F37" s="120"/>
      <c r="G37" s="120"/>
      <c r="H37" s="120"/>
      <c r="I37" s="120"/>
      <c r="J37" s="120"/>
    </row>
    <row r="38" spans="1:253" ht="21.6" customHeight="1" x14ac:dyDescent="0.2">
      <c r="A38" s="16" t="s">
        <v>81</v>
      </c>
      <c r="B38" s="23"/>
      <c r="C38" s="24"/>
      <c r="D38" s="24"/>
      <c r="E38" s="24"/>
      <c r="F38" s="24"/>
      <c r="G38" s="24"/>
      <c r="H38" s="24"/>
      <c r="I38" s="24"/>
      <c r="J38" s="24"/>
    </row>
    <row r="39" spans="1:253" ht="21.6" customHeight="1" x14ac:dyDescent="0.2">
      <c r="A39" s="16" t="s">
        <v>65</v>
      </c>
      <c r="B39" s="23"/>
      <c r="C39" s="24"/>
      <c r="D39" s="24"/>
      <c r="E39" s="24"/>
      <c r="F39" s="24"/>
      <c r="G39" s="24"/>
      <c r="H39" s="24"/>
      <c r="I39" s="24"/>
      <c r="J39" s="24"/>
    </row>
    <row r="40" spans="1:253" ht="21.6" customHeight="1" x14ac:dyDescent="0.2">
      <c r="A40" s="16" t="s">
        <v>173</v>
      </c>
      <c r="B40" s="74"/>
      <c r="J40" s="25"/>
    </row>
    <row r="41" spans="1:253" ht="21.6" customHeight="1" x14ac:dyDescent="0.2">
      <c r="A41" s="16"/>
      <c r="B41" s="74"/>
      <c r="J41" s="27" t="s">
        <v>17</v>
      </c>
    </row>
    <row r="42" spans="1:253" s="28" customFormat="1" ht="21.6" customHeight="1" x14ac:dyDescent="0.2">
      <c r="B42" s="44"/>
      <c r="C42" s="45"/>
      <c r="D42" s="118" t="s">
        <v>18</v>
      </c>
      <c r="E42" s="118"/>
      <c r="F42" s="118"/>
      <c r="G42" s="45"/>
      <c r="H42" s="118" t="s">
        <v>19</v>
      </c>
      <c r="I42" s="118"/>
      <c r="J42" s="118"/>
    </row>
    <row r="43" spans="1:253" s="31" customFormat="1" ht="21.6" customHeight="1" x14ac:dyDescent="0.2">
      <c r="A43" s="25"/>
      <c r="B43" s="59" t="s">
        <v>0</v>
      </c>
      <c r="C43" s="26"/>
      <c r="D43" s="60" t="s">
        <v>174</v>
      </c>
      <c r="E43" s="30"/>
      <c r="F43" s="60" t="s">
        <v>175</v>
      </c>
      <c r="G43" s="26"/>
      <c r="H43" s="60" t="s">
        <v>174</v>
      </c>
      <c r="I43" s="30"/>
      <c r="J43" s="60" t="s">
        <v>175</v>
      </c>
    </row>
    <row r="44" spans="1:253" s="31" customFormat="1" ht="21.6" customHeight="1" x14ac:dyDescent="0.2">
      <c r="A44" s="25"/>
      <c r="B44" s="29"/>
      <c r="C44" s="26"/>
      <c r="D44" s="32" t="s">
        <v>21</v>
      </c>
      <c r="E44" s="30"/>
      <c r="F44" s="32" t="s">
        <v>23</v>
      </c>
      <c r="G44" s="26"/>
      <c r="H44" s="32" t="s">
        <v>21</v>
      </c>
      <c r="I44" s="30"/>
      <c r="J44" s="32" t="s">
        <v>23</v>
      </c>
    </row>
    <row r="45" spans="1:253" s="31" customFormat="1" ht="21.6" customHeight="1" x14ac:dyDescent="0.2">
      <c r="A45" s="25"/>
      <c r="B45" s="29"/>
      <c r="C45" s="26"/>
      <c r="D45" s="32" t="s">
        <v>22</v>
      </c>
      <c r="E45" s="30"/>
      <c r="F45" s="32"/>
      <c r="G45" s="26"/>
      <c r="H45" s="32" t="s">
        <v>22</v>
      </c>
      <c r="I45" s="30"/>
      <c r="J45" s="32"/>
    </row>
    <row r="46" spans="1:253" s="28" customFormat="1" ht="21.75" customHeight="1" x14ac:dyDescent="0.2">
      <c r="A46" s="28" t="s">
        <v>28</v>
      </c>
      <c r="B46" s="82"/>
      <c r="C46" s="79"/>
      <c r="D46" s="79"/>
      <c r="E46" s="79"/>
      <c r="F46" s="79"/>
      <c r="G46" s="79"/>
      <c r="H46" s="82"/>
      <c r="I46" s="83"/>
      <c r="J46" s="82"/>
    </row>
    <row r="47" spans="1:253" ht="23.1" customHeight="1" x14ac:dyDescent="0.2">
      <c r="A47" s="28" t="s">
        <v>3</v>
      </c>
      <c r="B47" s="84"/>
      <c r="C47" s="79"/>
      <c r="D47" s="79"/>
      <c r="E47" s="79"/>
      <c r="F47" s="79"/>
      <c r="G47" s="79"/>
      <c r="H47" s="79"/>
      <c r="I47" s="79"/>
      <c r="J47" s="79"/>
    </row>
    <row r="48" spans="1:253" ht="21.6" customHeight="1" x14ac:dyDescent="0.2">
      <c r="A48" s="25" t="s">
        <v>112</v>
      </c>
      <c r="B48" s="37">
        <v>11</v>
      </c>
      <c r="C48" s="34"/>
      <c r="D48" s="34">
        <v>241971</v>
      </c>
      <c r="E48" s="34"/>
      <c r="F48" s="34">
        <v>294859</v>
      </c>
      <c r="G48" s="34"/>
      <c r="H48" s="34">
        <v>223578</v>
      </c>
      <c r="I48" s="34"/>
      <c r="J48" s="34">
        <v>266172</v>
      </c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  <c r="DO48" s="80"/>
      <c r="DP48" s="80"/>
      <c r="DQ48" s="80"/>
      <c r="DR48" s="80"/>
      <c r="DS48" s="80"/>
      <c r="DT48" s="80"/>
      <c r="DU48" s="80"/>
      <c r="DV48" s="80"/>
      <c r="DW48" s="80"/>
      <c r="DX48" s="80"/>
      <c r="DY48" s="80"/>
      <c r="DZ48" s="80"/>
      <c r="EA48" s="80"/>
      <c r="EB48" s="80"/>
      <c r="EC48" s="80"/>
      <c r="ED48" s="80"/>
      <c r="EE48" s="80"/>
      <c r="EF48" s="80"/>
      <c r="EG48" s="80"/>
      <c r="EH48" s="80"/>
      <c r="EI48" s="80"/>
      <c r="EJ48" s="80"/>
      <c r="EK48" s="80"/>
      <c r="EL48" s="80"/>
      <c r="EM48" s="80"/>
      <c r="EN48" s="80"/>
      <c r="EO48" s="80"/>
      <c r="EP48" s="80"/>
      <c r="EQ48" s="80"/>
      <c r="ER48" s="80"/>
      <c r="ES48" s="80"/>
      <c r="ET48" s="80"/>
      <c r="EU48" s="80"/>
      <c r="EV48" s="80"/>
      <c r="EW48" s="80"/>
      <c r="EX48" s="80"/>
      <c r="EY48" s="80"/>
      <c r="EZ48" s="80"/>
      <c r="FA48" s="80"/>
      <c r="FB48" s="80"/>
      <c r="FC48" s="80"/>
      <c r="FD48" s="80"/>
      <c r="FE48" s="80"/>
      <c r="FF48" s="80"/>
      <c r="FG48" s="80"/>
      <c r="FH48" s="80"/>
      <c r="FI48" s="80"/>
      <c r="FJ48" s="80"/>
      <c r="FK48" s="80"/>
      <c r="FL48" s="80"/>
      <c r="FM48" s="80"/>
      <c r="FN48" s="80"/>
      <c r="FO48" s="80"/>
      <c r="FP48" s="80"/>
      <c r="FQ48" s="80"/>
      <c r="FR48" s="80"/>
      <c r="FS48" s="80"/>
      <c r="FT48" s="80"/>
      <c r="FU48" s="80"/>
      <c r="FV48" s="80"/>
      <c r="FW48" s="80"/>
      <c r="FX48" s="80"/>
      <c r="FY48" s="80"/>
      <c r="FZ48" s="80"/>
      <c r="GA48" s="80"/>
      <c r="GB48" s="80"/>
      <c r="GC48" s="80"/>
      <c r="GD48" s="80"/>
      <c r="GE48" s="80"/>
      <c r="GF48" s="80"/>
      <c r="GG48" s="80"/>
      <c r="GH48" s="80"/>
      <c r="GI48" s="80"/>
      <c r="GJ48" s="80"/>
      <c r="GK48" s="80"/>
      <c r="GL48" s="80"/>
      <c r="GM48" s="80"/>
      <c r="GN48" s="80"/>
      <c r="GO48" s="80"/>
      <c r="GP48" s="80"/>
      <c r="GQ48" s="80"/>
      <c r="GR48" s="80"/>
      <c r="GS48" s="80"/>
      <c r="GT48" s="80"/>
      <c r="GU48" s="80"/>
      <c r="GV48" s="80"/>
      <c r="GW48" s="80"/>
      <c r="GX48" s="80"/>
      <c r="GY48" s="80"/>
      <c r="GZ48" s="80"/>
      <c r="HA48" s="80"/>
      <c r="HB48" s="80"/>
      <c r="HC48" s="80"/>
      <c r="HD48" s="80"/>
      <c r="HE48" s="80"/>
      <c r="HF48" s="80"/>
      <c r="HG48" s="80"/>
      <c r="HH48" s="80"/>
      <c r="HI48" s="80"/>
      <c r="HJ48" s="80"/>
      <c r="HK48" s="80"/>
      <c r="HL48" s="80"/>
      <c r="HM48" s="80"/>
      <c r="HN48" s="80"/>
      <c r="HO48" s="80"/>
      <c r="HP48" s="80"/>
      <c r="HQ48" s="80"/>
      <c r="HR48" s="80"/>
      <c r="HS48" s="80"/>
      <c r="HT48" s="80"/>
      <c r="HU48" s="80"/>
      <c r="HV48" s="80"/>
      <c r="HW48" s="80"/>
      <c r="HX48" s="80"/>
      <c r="HY48" s="80"/>
      <c r="HZ48" s="80"/>
      <c r="IA48" s="80"/>
      <c r="IB48" s="80"/>
      <c r="IC48" s="80"/>
      <c r="ID48" s="80"/>
      <c r="IE48" s="80"/>
      <c r="IF48" s="80"/>
      <c r="IG48" s="80"/>
      <c r="IH48" s="80"/>
      <c r="II48" s="80"/>
      <c r="IJ48" s="80"/>
      <c r="IK48" s="80"/>
      <c r="IL48" s="80"/>
      <c r="IM48" s="80"/>
      <c r="IN48" s="80"/>
      <c r="IO48" s="80"/>
      <c r="IP48" s="80"/>
      <c r="IQ48" s="80"/>
      <c r="IR48" s="80"/>
      <c r="IS48" s="80"/>
    </row>
    <row r="49" spans="1:253" ht="21.6" customHeight="1" x14ac:dyDescent="0.2">
      <c r="A49" s="25" t="s">
        <v>85</v>
      </c>
      <c r="B49" s="37">
        <v>3</v>
      </c>
      <c r="C49" s="22"/>
      <c r="D49" s="22">
        <v>420</v>
      </c>
      <c r="E49" s="22"/>
      <c r="F49" s="22">
        <v>152</v>
      </c>
      <c r="G49" s="22"/>
      <c r="H49" s="22">
        <v>2128</v>
      </c>
      <c r="I49" s="22"/>
      <c r="J49" s="22">
        <v>3288</v>
      </c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  <c r="IL49" s="80"/>
      <c r="IM49" s="80"/>
      <c r="IN49" s="80"/>
      <c r="IO49" s="80"/>
      <c r="IP49" s="80"/>
      <c r="IQ49" s="80"/>
      <c r="IR49" s="80"/>
      <c r="IS49" s="80"/>
    </row>
    <row r="50" spans="1:253" ht="21.6" customHeight="1" x14ac:dyDescent="0.2">
      <c r="A50" s="25" t="s">
        <v>86</v>
      </c>
      <c r="B50" s="37"/>
      <c r="C50" s="22"/>
      <c r="D50" s="22">
        <v>121851</v>
      </c>
      <c r="E50" s="22"/>
      <c r="F50" s="22">
        <v>137223</v>
      </c>
      <c r="G50" s="22"/>
      <c r="H50" s="22">
        <v>45755</v>
      </c>
      <c r="I50" s="22"/>
      <c r="J50" s="22">
        <v>56841</v>
      </c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0"/>
      <c r="HH50" s="80"/>
      <c r="HI50" s="80"/>
      <c r="HJ50" s="80"/>
      <c r="HK50" s="80"/>
      <c r="HL50" s="80"/>
      <c r="HM50" s="80"/>
      <c r="HN50" s="80"/>
      <c r="HO50" s="80"/>
      <c r="HP50" s="80"/>
      <c r="HQ50" s="80"/>
      <c r="HR50" s="80"/>
      <c r="HS50" s="80"/>
      <c r="HT50" s="80"/>
      <c r="HU50" s="80"/>
      <c r="HV50" s="80"/>
      <c r="HW50" s="80"/>
      <c r="HX50" s="80"/>
      <c r="HY50" s="80"/>
      <c r="HZ50" s="80"/>
      <c r="IA50" s="80"/>
      <c r="IB50" s="80"/>
      <c r="IC50" s="80"/>
      <c r="ID50" s="80"/>
      <c r="IE50" s="80"/>
      <c r="IF50" s="80"/>
      <c r="IG50" s="80"/>
      <c r="IH50" s="80"/>
      <c r="II50" s="80"/>
      <c r="IJ50" s="80"/>
      <c r="IK50" s="80"/>
      <c r="IL50" s="80"/>
      <c r="IM50" s="80"/>
      <c r="IN50" s="80"/>
      <c r="IO50" s="80"/>
      <c r="IP50" s="80"/>
      <c r="IQ50" s="80"/>
      <c r="IR50" s="80"/>
      <c r="IS50" s="80"/>
    </row>
    <row r="51" spans="1:253" ht="21.6" customHeight="1" x14ac:dyDescent="0.2">
      <c r="A51" s="25" t="s">
        <v>149</v>
      </c>
      <c r="B51" s="37">
        <v>12</v>
      </c>
      <c r="C51" s="22"/>
      <c r="D51" s="22">
        <v>28870</v>
      </c>
      <c r="E51" s="22"/>
      <c r="F51" s="22">
        <v>28318</v>
      </c>
      <c r="G51" s="22"/>
      <c r="H51" s="22">
        <v>28870</v>
      </c>
      <c r="I51" s="22"/>
      <c r="J51" s="22">
        <v>28318</v>
      </c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0"/>
      <c r="GF51" s="80"/>
      <c r="GG51" s="80"/>
      <c r="GH51" s="80"/>
      <c r="GI51" s="80"/>
      <c r="GJ51" s="80"/>
      <c r="GK51" s="80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0"/>
      <c r="HH51" s="80"/>
      <c r="HI51" s="80"/>
      <c r="HJ51" s="80"/>
      <c r="HK51" s="80"/>
      <c r="HL51" s="80"/>
      <c r="HM51" s="80"/>
      <c r="HN51" s="80"/>
      <c r="HO51" s="80"/>
      <c r="HP51" s="80"/>
      <c r="HQ51" s="80"/>
      <c r="HR51" s="80"/>
      <c r="HS51" s="80"/>
      <c r="HT51" s="80"/>
      <c r="HU51" s="80"/>
      <c r="HV51" s="80"/>
      <c r="HW51" s="80"/>
      <c r="HX51" s="80"/>
      <c r="HY51" s="80"/>
      <c r="HZ51" s="80"/>
      <c r="IA51" s="80"/>
      <c r="IB51" s="80"/>
      <c r="IC51" s="80"/>
      <c r="ID51" s="80"/>
      <c r="IE51" s="80"/>
      <c r="IF51" s="80"/>
      <c r="IG51" s="80"/>
      <c r="IH51" s="80"/>
      <c r="II51" s="80"/>
      <c r="IJ51" s="80"/>
      <c r="IK51" s="80"/>
      <c r="IL51" s="80"/>
      <c r="IM51" s="80"/>
      <c r="IN51" s="80"/>
      <c r="IO51" s="80"/>
      <c r="IP51" s="80"/>
      <c r="IQ51" s="80"/>
      <c r="IR51" s="80"/>
      <c r="IS51" s="80"/>
    </row>
    <row r="52" spans="1:253" ht="21.6" customHeight="1" x14ac:dyDescent="0.2">
      <c r="A52" s="25" t="s">
        <v>152</v>
      </c>
      <c r="B52" s="37"/>
      <c r="C52" s="22"/>
      <c r="D52" s="22">
        <v>25349</v>
      </c>
      <c r="E52" s="22"/>
      <c r="F52" s="22">
        <v>23904</v>
      </c>
      <c r="G52" s="22"/>
      <c r="H52" s="22">
        <v>10510</v>
      </c>
      <c r="I52" s="22"/>
      <c r="J52" s="22">
        <v>11351</v>
      </c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  <c r="IQ52" s="80"/>
      <c r="IR52" s="80"/>
      <c r="IS52" s="80"/>
    </row>
    <row r="53" spans="1:253" ht="21.6" customHeight="1" x14ac:dyDescent="0.2">
      <c r="A53" s="25" t="s">
        <v>104</v>
      </c>
      <c r="B53" s="37"/>
      <c r="C53" s="22"/>
      <c r="D53" s="22">
        <v>8702</v>
      </c>
      <c r="E53" s="22"/>
      <c r="F53" s="22">
        <v>9444</v>
      </c>
      <c r="G53" s="22"/>
      <c r="H53" s="33">
        <v>4111</v>
      </c>
      <c r="I53" s="33"/>
      <c r="J53" s="33">
        <v>5180</v>
      </c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0"/>
      <c r="HH53" s="80"/>
      <c r="HI53" s="80"/>
      <c r="HJ53" s="80"/>
      <c r="HK53" s="80"/>
      <c r="HL53" s="80"/>
      <c r="HM53" s="80"/>
      <c r="HN53" s="80"/>
      <c r="HO53" s="80"/>
      <c r="HP53" s="80"/>
      <c r="HQ53" s="80"/>
      <c r="HR53" s="80"/>
      <c r="HS53" s="80"/>
      <c r="HT53" s="80"/>
      <c r="HU53" s="80"/>
      <c r="HV53" s="80"/>
      <c r="HW53" s="80"/>
      <c r="HX53" s="80"/>
      <c r="HY53" s="80"/>
      <c r="HZ53" s="80"/>
      <c r="IA53" s="80"/>
      <c r="IB53" s="80"/>
      <c r="IC53" s="80"/>
      <c r="ID53" s="80"/>
      <c r="IE53" s="80"/>
      <c r="IF53" s="80"/>
      <c r="IG53" s="80"/>
      <c r="IH53" s="80"/>
      <c r="II53" s="80"/>
      <c r="IJ53" s="80"/>
      <c r="IK53" s="80"/>
      <c r="IL53" s="80"/>
      <c r="IM53" s="80"/>
      <c r="IN53" s="80"/>
      <c r="IO53" s="80"/>
      <c r="IP53" s="80"/>
      <c r="IQ53" s="80"/>
      <c r="IR53" s="80"/>
      <c r="IS53" s="80"/>
    </row>
    <row r="54" spans="1:253" ht="21.6" customHeight="1" x14ac:dyDescent="0.2">
      <c r="A54" s="28" t="s">
        <v>4</v>
      </c>
      <c r="B54" s="37"/>
      <c r="C54" s="22"/>
      <c r="D54" s="85">
        <f>SUM(D48:D53)</f>
        <v>427163</v>
      </c>
      <c r="E54" s="22"/>
      <c r="F54" s="85">
        <f>SUM(F48:F53)</f>
        <v>493900</v>
      </c>
      <c r="G54" s="22"/>
      <c r="H54" s="85">
        <f>SUM(H48:H53)</f>
        <v>314952</v>
      </c>
      <c r="I54" s="22"/>
      <c r="J54" s="85">
        <f>SUM(J48:J53)</f>
        <v>371150</v>
      </c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  <c r="HS54" s="80"/>
      <c r="HT54" s="80"/>
      <c r="HU54" s="80"/>
      <c r="HV54" s="80"/>
      <c r="HW54" s="80"/>
      <c r="HX54" s="80"/>
      <c r="HY54" s="80"/>
      <c r="HZ54" s="80"/>
      <c r="IA54" s="80"/>
      <c r="IB54" s="80"/>
      <c r="IC54" s="80"/>
      <c r="ID54" s="80"/>
      <c r="IE54" s="80"/>
      <c r="IF54" s="80"/>
      <c r="IG54" s="80"/>
      <c r="IH54" s="80"/>
      <c r="II54" s="80"/>
      <c r="IJ54" s="80"/>
      <c r="IK54" s="80"/>
      <c r="IL54" s="80"/>
      <c r="IM54" s="80"/>
      <c r="IN54" s="80"/>
      <c r="IO54" s="80"/>
      <c r="IP54" s="80"/>
      <c r="IQ54" s="80"/>
      <c r="IR54" s="80"/>
      <c r="IS54" s="80"/>
    </row>
    <row r="55" spans="1:253" ht="21.6" customHeight="1" x14ac:dyDescent="0.2">
      <c r="A55" s="28" t="s">
        <v>55</v>
      </c>
      <c r="B55" s="37"/>
      <c r="C55" s="22"/>
      <c r="D55" s="22"/>
      <c r="E55" s="22"/>
      <c r="F55" s="22"/>
      <c r="G55" s="22"/>
      <c r="H55" s="22"/>
      <c r="I55" s="22"/>
      <c r="J55" s="22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0"/>
      <c r="HH55" s="80"/>
      <c r="HI55" s="80"/>
      <c r="HJ55" s="80"/>
      <c r="HK55" s="80"/>
      <c r="HL55" s="80"/>
      <c r="HM55" s="80"/>
      <c r="HN55" s="80"/>
      <c r="HO55" s="80"/>
      <c r="HP55" s="80"/>
      <c r="HQ55" s="80"/>
      <c r="HR55" s="80"/>
      <c r="HS55" s="80"/>
      <c r="HT55" s="80"/>
      <c r="HU55" s="80"/>
      <c r="HV55" s="80"/>
      <c r="HW55" s="80"/>
      <c r="HX55" s="80"/>
      <c r="HY55" s="80"/>
      <c r="HZ55" s="80"/>
      <c r="IA55" s="80"/>
      <c r="IB55" s="80"/>
      <c r="IC55" s="80"/>
      <c r="ID55" s="80"/>
      <c r="IE55" s="80"/>
      <c r="IF55" s="80"/>
      <c r="IG55" s="80"/>
      <c r="IH55" s="80"/>
      <c r="II55" s="80"/>
      <c r="IJ55" s="80"/>
      <c r="IK55" s="80"/>
      <c r="IL55" s="80"/>
      <c r="IM55" s="80"/>
      <c r="IN55" s="80"/>
      <c r="IO55" s="80"/>
      <c r="IP55" s="80"/>
      <c r="IQ55" s="80"/>
      <c r="IR55" s="80"/>
      <c r="IS55" s="80"/>
    </row>
    <row r="56" spans="1:253" ht="21.6" customHeight="1" x14ac:dyDescent="0.2">
      <c r="A56" s="25" t="s">
        <v>150</v>
      </c>
      <c r="B56" s="37">
        <v>12</v>
      </c>
      <c r="C56" s="22"/>
      <c r="D56" s="33">
        <v>97875</v>
      </c>
      <c r="E56" s="22"/>
      <c r="F56" s="33">
        <v>107209</v>
      </c>
      <c r="G56" s="22"/>
      <c r="H56" s="33">
        <v>97875</v>
      </c>
      <c r="I56" s="33"/>
      <c r="J56" s="33">
        <v>107209</v>
      </c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  <c r="HS56" s="80"/>
      <c r="HT56" s="80"/>
      <c r="HU56" s="80"/>
      <c r="HV56" s="80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80"/>
      <c r="IH56" s="80"/>
      <c r="II56" s="80"/>
      <c r="IJ56" s="80"/>
      <c r="IK56" s="80"/>
      <c r="IL56" s="80"/>
      <c r="IM56" s="80"/>
      <c r="IN56" s="80"/>
      <c r="IO56" s="80"/>
      <c r="IP56" s="80"/>
      <c r="IQ56" s="80"/>
      <c r="IR56" s="80"/>
      <c r="IS56" s="80"/>
    </row>
    <row r="57" spans="1:253" ht="21.6" customHeight="1" x14ac:dyDescent="0.2">
      <c r="A57" s="25" t="s">
        <v>213</v>
      </c>
      <c r="B57" s="37">
        <v>3</v>
      </c>
      <c r="C57" s="22"/>
      <c r="D57" s="33">
        <v>10000</v>
      </c>
      <c r="E57" s="22"/>
      <c r="F57" s="33">
        <v>10000</v>
      </c>
      <c r="G57" s="22"/>
      <c r="H57" s="33">
        <v>0</v>
      </c>
      <c r="I57" s="33"/>
      <c r="J57" s="33">
        <v>0</v>
      </c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  <c r="HS57" s="80"/>
      <c r="HT57" s="80"/>
      <c r="HU57" s="80"/>
      <c r="HV57" s="80"/>
      <c r="HW57" s="80"/>
      <c r="HX57" s="80"/>
      <c r="HY57" s="80"/>
      <c r="HZ57" s="80"/>
      <c r="IA57" s="80"/>
      <c r="IB57" s="80"/>
      <c r="IC57" s="80"/>
      <c r="ID57" s="80"/>
      <c r="IE57" s="80"/>
      <c r="IF57" s="80"/>
      <c r="IG57" s="80"/>
      <c r="IH57" s="80"/>
      <c r="II57" s="80"/>
      <c r="IJ57" s="80"/>
      <c r="IK57" s="80"/>
      <c r="IL57" s="80"/>
      <c r="IM57" s="80"/>
      <c r="IN57" s="80"/>
      <c r="IO57" s="80"/>
      <c r="IP57" s="80"/>
      <c r="IQ57" s="80"/>
      <c r="IR57" s="80"/>
      <c r="IS57" s="80"/>
    </row>
    <row r="58" spans="1:253" ht="21.6" customHeight="1" x14ac:dyDescent="0.2">
      <c r="A58" s="25" t="s">
        <v>145</v>
      </c>
      <c r="B58" s="37"/>
      <c r="C58" s="22"/>
      <c r="D58" s="33">
        <v>50064</v>
      </c>
      <c r="E58" s="22"/>
      <c r="F58" s="33">
        <v>53439</v>
      </c>
      <c r="G58" s="22"/>
      <c r="H58" s="33">
        <v>26913</v>
      </c>
      <c r="I58" s="33"/>
      <c r="J58" s="33">
        <v>29184</v>
      </c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  <c r="IQ58" s="80"/>
      <c r="IR58" s="80"/>
      <c r="IS58" s="80"/>
    </row>
    <row r="59" spans="1:253" ht="21.6" customHeight="1" x14ac:dyDescent="0.2">
      <c r="A59" s="25" t="s">
        <v>122</v>
      </c>
      <c r="B59" s="37"/>
      <c r="C59" s="22"/>
      <c r="D59" s="22">
        <v>371</v>
      </c>
      <c r="E59" s="22"/>
      <c r="F59" s="22">
        <v>374</v>
      </c>
      <c r="G59" s="22"/>
      <c r="H59" s="33">
        <v>0</v>
      </c>
      <c r="I59" s="33"/>
      <c r="J59" s="33">
        <v>0</v>
      </c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</row>
    <row r="60" spans="1:253" ht="21.6" customHeight="1" x14ac:dyDescent="0.2">
      <c r="A60" s="25" t="s">
        <v>56</v>
      </c>
      <c r="B60" s="37"/>
      <c r="C60" s="22"/>
      <c r="D60" s="22">
        <v>14727</v>
      </c>
      <c r="E60" s="22"/>
      <c r="F60" s="22">
        <v>14894</v>
      </c>
      <c r="G60" s="22"/>
      <c r="H60" s="33">
        <v>14235</v>
      </c>
      <c r="I60" s="33"/>
      <c r="J60" s="33">
        <v>14357</v>
      </c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  <c r="IQ60" s="80"/>
      <c r="IR60" s="80"/>
      <c r="IS60" s="80"/>
    </row>
    <row r="61" spans="1:253" ht="21.6" customHeight="1" x14ac:dyDescent="0.2">
      <c r="A61" s="25" t="s">
        <v>72</v>
      </c>
      <c r="B61" s="37"/>
      <c r="C61" s="22"/>
      <c r="D61" s="86">
        <v>876</v>
      </c>
      <c r="E61" s="22"/>
      <c r="F61" s="86">
        <v>899</v>
      </c>
      <c r="G61" s="22"/>
      <c r="H61" s="35">
        <v>876</v>
      </c>
      <c r="I61" s="33"/>
      <c r="J61" s="35">
        <v>899</v>
      </c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80"/>
      <c r="IR61" s="80"/>
      <c r="IS61" s="80"/>
    </row>
    <row r="62" spans="1:253" ht="21.6" customHeight="1" x14ac:dyDescent="0.2">
      <c r="A62" s="28" t="s">
        <v>47</v>
      </c>
      <c r="B62" s="37"/>
      <c r="C62" s="22"/>
      <c r="D62" s="22">
        <f>SUM(D56:D61)</f>
        <v>173913</v>
      </c>
      <c r="E62" s="22"/>
      <c r="F62" s="22">
        <f>SUM(F56:F61)</f>
        <v>186815</v>
      </c>
      <c r="G62" s="22"/>
      <c r="H62" s="22">
        <f>SUM(H56:H61)</f>
        <v>139899</v>
      </c>
      <c r="I62" s="22"/>
      <c r="J62" s="22">
        <f>SUM(J56:J61)</f>
        <v>151649</v>
      </c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80"/>
      <c r="IR62" s="80"/>
      <c r="IS62" s="80"/>
    </row>
    <row r="63" spans="1:253" ht="21.6" customHeight="1" x14ac:dyDescent="0.2">
      <c r="A63" s="28" t="s">
        <v>48</v>
      </c>
      <c r="C63" s="22"/>
      <c r="D63" s="85">
        <f>D62+D54</f>
        <v>601076</v>
      </c>
      <c r="E63" s="22"/>
      <c r="F63" s="85">
        <f>F62+F54</f>
        <v>680715</v>
      </c>
      <c r="G63" s="22"/>
      <c r="H63" s="85">
        <f>H62+H54</f>
        <v>454851</v>
      </c>
      <c r="I63" s="22"/>
      <c r="J63" s="85">
        <f>J62+J54</f>
        <v>522799</v>
      </c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</row>
    <row r="64" spans="1:253" ht="21.6" customHeight="1" x14ac:dyDescent="0.2">
      <c r="A64" s="28"/>
      <c r="C64" s="22"/>
      <c r="D64" s="21"/>
      <c r="E64" s="22"/>
      <c r="F64" s="21"/>
      <c r="G64" s="22"/>
      <c r="H64" s="21"/>
      <c r="I64" s="22"/>
      <c r="J64" s="2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  <c r="IQ64" s="80"/>
      <c r="IR64" s="80"/>
      <c r="IS64" s="80"/>
    </row>
    <row r="65" spans="1:253" ht="23.1" customHeight="1" x14ac:dyDescent="0.2">
      <c r="A65" s="25" t="s">
        <v>215</v>
      </c>
      <c r="B65" s="41"/>
      <c r="D65" s="25"/>
      <c r="E65" s="25"/>
      <c r="F65" s="25"/>
      <c r="G65" s="25"/>
      <c r="H65" s="25"/>
      <c r="I65" s="25"/>
      <c r="J65" s="25"/>
    </row>
    <row r="66" spans="1:253" s="38" customFormat="1" ht="23.1" customHeight="1" x14ac:dyDescent="0.2">
      <c r="C66" s="56"/>
    </row>
    <row r="67" spans="1:253" ht="21.6" customHeight="1" x14ac:dyDescent="0.2">
      <c r="A67" s="16" t="s">
        <v>81</v>
      </c>
      <c r="B67" s="23"/>
      <c r="C67" s="24"/>
      <c r="D67" s="24"/>
      <c r="E67" s="24"/>
      <c r="F67" s="24"/>
      <c r="G67" s="24"/>
      <c r="H67" s="24"/>
      <c r="I67" s="24"/>
      <c r="J67" s="24"/>
    </row>
    <row r="68" spans="1:253" ht="21.6" customHeight="1" x14ac:dyDescent="0.2">
      <c r="A68" s="16" t="s">
        <v>65</v>
      </c>
      <c r="B68" s="23"/>
      <c r="C68" s="24"/>
      <c r="D68" s="24"/>
      <c r="E68" s="24"/>
      <c r="F68" s="24"/>
      <c r="G68" s="24"/>
      <c r="H68" s="24"/>
      <c r="I68" s="24"/>
      <c r="J68" s="24"/>
    </row>
    <row r="69" spans="1:253" ht="21.6" customHeight="1" x14ac:dyDescent="0.2">
      <c r="A69" s="16" t="s">
        <v>173</v>
      </c>
      <c r="B69" s="74"/>
      <c r="J69" s="25"/>
    </row>
    <row r="70" spans="1:253" ht="21.6" customHeight="1" x14ac:dyDescent="0.2">
      <c r="A70" s="16"/>
      <c r="B70" s="74"/>
      <c r="J70" s="27" t="s">
        <v>17</v>
      </c>
    </row>
    <row r="71" spans="1:253" s="28" customFormat="1" ht="21.6" customHeight="1" x14ac:dyDescent="0.2">
      <c r="B71" s="44"/>
      <c r="C71" s="45"/>
      <c r="D71" s="118" t="s">
        <v>18</v>
      </c>
      <c r="E71" s="118"/>
      <c r="F71" s="118"/>
      <c r="G71" s="45"/>
      <c r="H71" s="118" t="s">
        <v>19</v>
      </c>
      <c r="I71" s="118"/>
      <c r="J71" s="118"/>
    </row>
    <row r="72" spans="1:253" s="31" customFormat="1" ht="21.6" customHeight="1" x14ac:dyDescent="0.2">
      <c r="A72" s="25"/>
      <c r="B72" s="59" t="s">
        <v>0</v>
      </c>
      <c r="C72" s="26"/>
      <c r="D72" s="60" t="s">
        <v>174</v>
      </c>
      <c r="E72" s="30"/>
      <c r="F72" s="60" t="s">
        <v>175</v>
      </c>
      <c r="G72" s="26"/>
      <c r="H72" s="60" t="s">
        <v>174</v>
      </c>
      <c r="I72" s="30"/>
      <c r="J72" s="60" t="s">
        <v>175</v>
      </c>
    </row>
    <row r="73" spans="1:253" s="31" customFormat="1" ht="21.6" customHeight="1" x14ac:dyDescent="0.2">
      <c r="A73" s="25"/>
      <c r="B73" s="29"/>
      <c r="C73" s="26"/>
      <c r="D73" s="32" t="s">
        <v>21</v>
      </c>
      <c r="E73" s="30"/>
      <c r="F73" s="32" t="s">
        <v>23</v>
      </c>
      <c r="G73" s="26"/>
      <c r="H73" s="32" t="s">
        <v>21</v>
      </c>
      <c r="I73" s="30"/>
      <c r="J73" s="32" t="s">
        <v>23</v>
      </c>
    </row>
    <row r="74" spans="1:253" s="31" customFormat="1" ht="21.6" customHeight="1" x14ac:dyDescent="0.2">
      <c r="A74" s="25"/>
      <c r="B74" s="29"/>
      <c r="C74" s="26"/>
      <c r="D74" s="32" t="s">
        <v>22</v>
      </c>
      <c r="E74" s="30"/>
      <c r="F74" s="32"/>
      <c r="G74" s="26"/>
      <c r="H74" s="32" t="s">
        <v>22</v>
      </c>
      <c r="I74" s="30"/>
      <c r="J74" s="32"/>
    </row>
    <row r="75" spans="1:253" s="28" customFormat="1" ht="21.75" customHeight="1" x14ac:dyDescent="0.2">
      <c r="A75" s="28" t="s">
        <v>5</v>
      </c>
      <c r="B75" s="25"/>
      <c r="C75" s="87"/>
      <c r="D75" s="87"/>
      <c r="E75" s="87"/>
      <c r="F75" s="87"/>
      <c r="G75" s="34"/>
      <c r="H75" s="87"/>
      <c r="I75" s="87"/>
      <c r="J75" s="87"/>
    </row>
    <row r="76" spans="1:253" ht="23.1" customHeight="1" x14ac:dyDescent="0.2">
      <c r="A76" s="25" t="s">
        <v>29</v>
      </c>
      <c r="B76" s="37">
        <v>13</v>
      </c>
      <c r="C76" s="87"/>
      <c r="D76" s="87"/>
      <c r="E76" s="87"/>
      <c r="F76" s="87"/>
      <c r="G76" s="34"/>
      <c r="H76" s="87"/>
      <c r="I76" s="87"/>
      <c r="J76" s="87"/>
    </row>
    <row r="77" spans="1:253" ht="21.6" customHeight="1" x14ac:dyDescent="0.2">
      <c r="A77" s="26" t="s">
        <v>66</v>
      </c>
      <c r="B77" s="37"/>
      <c r="C77" s="87"/>
      <c r="D77" s="87"/>
      <c r="E77" s="87"/>
      <c r="F77" s="87"/>
      <c r="G77" s="34"/>
      <c r="H77" s="87"/>
      <c r="I77" s="87"/>
      <c r="J77" s="87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  <c r="GF77" s="80"/>
      <c r="GG77" s="80"/>
      <c r="GH77" s="80"/>
      <c r="GI77" s="80"/>
      <c r="GJ77" s="80"/>
      <c r="GK77" s="80"/>
      <c r="GL77" s="80"/>
      <c r="GM77" s="80"/>
      <c r="GN77" s="80"/>
      <c r="GO77" s="80"/>
      <c r="GP77" s="80"/>
      <c r="GQ77" s="80"/>
      <c r="GR77" s="80"/>
      <c r="GS77" s="80"/>
      <c r="GT77" s="80"/>
      <c r="GU77" s="80"/>
      <c r="GV77" s="80"/>
      <c r="GW77" s="80"/>
      <c r="GX77" s="80"/>
      <c r="GY77" s="80"/>
      <c r="GZ77" s="80"/>
      <c r="HA77" s="80"/>
      <c r="HB77" s="80"/>
      <c r="HC77" s="80"/>
      <c r="HD77" s="80"/>
      <c r="HE77" s="80"/>
      <c r="HF77" s="80"/>
      <c r="HG77" s="80"/>
      <c r="HH77" s="80"/>
      <c r="HI77" s="80"/>
      <c r="HJ77" s="80"/>
      <c r="HK77" s="80"/>
      <c r="HL77" s="80"/>
      <c r="HM77" s="80"/>
      <c r="HN77" s="80"/>
      <c r="HO77" s="80"/>
      <c r="HP77" s="80"/>
      <c r="HQ77" s="80"/>
      <c r="HR77" s="80"/>
      <c r="HS77" s="80"/>
      <c r="HT77" s="80"/>
      <c r="HU77" s="80"/>
      <c r="HV77" s="80"/>
      <c r="HW77" s="80"/>
      <c r="HX77" s="80"/>
      <c r="HY77" s="80"/>
      <c r="HZ77" s="80"/>
      <c r="IA77" s="80"/>
      <c r="IB77" s="80"/>
      <c r="IC77" s="80"/>
      <c r="ID77" s="80"/>
      <c r="IE77" s="80"/>
      <c r="IF77" s="80"/>
      <c r="IG77" s="80"/>
      <c r="IH77" s="80"/>
      <c r="II77" s="80"/>
      <c r="IJ77" s="80"/>
      <c r="IK77" s="80"/>
      <c r="IL77" s="80"/>
      <c r="IM77" s="80"/>
      <c r="IN77" s="80"/>
      <c r="IO77" s="80"/>
      <c r="IP77" s="80"/>
      <c r="IQ77" s="80"/>
      <c r="IR77" s="80"/>
      <c r="IS77" s="80"/>
    </row>
    <row r="78" spans="1:253" ht="21.6" customHeight="1" thickBot="1" x14ac:dyDescent="0.25">
      <c r="A78" s="26" t="s">
        <v>178</v>
      </c>
      <c r="B78" s="37"/>
      <c r="C78" s="87"/>
      <c r="D78" s="88">
        <v>134668</v>
      </c>
      <c r="E78" s="87"/>
      <c r="F78" s="88">
        <v>134668</v>
      </c>
      <c r="G78" s="87"/>
      <c r="H78" s="88">
        <v>134668</v>
      </c>
      <c r="I78" s="87"/>
      <c r="J78" s="88">
        <v>134668</v>
      </c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  <c r="GF78" s="80"/>
      <c r="GG78" s="80"/>
      <c r="GH78" s="80"/>
      <c r="GI78" s="80"/>
      <c r="GJ78" s="80"/>
      <c r="GK78" s="80"/>
      <c r="GL78" s="80"/>
      <c r="GM78" s="80"/>
      <c r="GN78" s="80"/>
      <c r="GO78" s="80"/>
      <c r="GP78" s="80"/>
      <c r="GQ78" s="80"/>
      <c r="GR78" s="80"/>
      <c r="GS78" s="80"/>
      <c r="GT78" s="80"/>
      <c r="GU78" s="80"/>
      <c r="GV78" s="80"/>
      <c r="GW78" s="80"/>
      <c r="GX78" s="80"/>
      <c r="GY78" s="80"/>
      <c r="GZ78" s="80"/>
      <c r="HA78" s="80"/>
      <c r="HB78" s="80"/>
      <c r="HC78" s="80"/>
      <c r="HD78" s="80"/>
      <c r="HE78" s="80"/>
      <c r="HF78" s="80"/>
      <c r="HG78" s="80"/>
      <c r="HH78" s="80"/>
      <c r="HI78" s="80"/>
      <c r="HJ78" s="80"/>
      <c r="HK78" s="80"/>
      <c r="HL78" s="80"/>
      <c r="HM78" s="80"/>
      <c r="HN78" s="80"/>
      <c r="HO78" s="80"/>
      <c r="HP78" s="80"/>
      <c r="HQ78" s="80"/>
      <c r="HR78" s="80"/>
      <c r="HS78" s="80"/>
      <c r="HT78" s="80"/>
      <c r="HU78" s="80"/>
      <c r="HV78" s="80"/>
      <c r="HW78" s="80"/>
      <c r="HX78" s="80"/>
      <c r="HY78" s="80"/>
      <c r="HZ78" s="80"/>
      <c r="IA78" s="80"/>
      <c r="IB78" s="80"/>
      <c r="IC78" s="80"/>
      <c r="ID78" s="80"/>
      <c r="IE78" s="80"/>
      <c r="IF78" s="80"/>
      <c r="IG78" s="80"/>
      <c r="IH78" s="80"/>
      <c r="II78" s="80"/>
      <c r="IJ78" s="80"/>
      <c r="IK78" s="80"/>
      <c r="IL78" s="80"/>
      <c r="IM78" s="80"/>
      <c r="IN78" s="80"/>
      <c r="IO78" s="80"/>
      <c r="IP78" s="80"/>
      <c r="IQ78" s="80"/>
      <c r="IR78" s="80"/>
      <c r="IS78" s="80"/>
    </row>
    <row r="79" spans="1:253" ht="21.6" customHeight="1" thickTop="1" x14ac:dyDescent="0.2">
      <c r="A79" s="26" t="s">
        <v>67</v>
      </c>
      <c r="B79" s="37"/>
      <c r="C79" s="87"/>
      <c r="D79" s="87"/>
      <c r="E79" s="87"/>
      <c r="F79" s="87"/>
      <c r="G79" s="87"/>
      <c r="H79" s="87"/>
      <c r="I79" s="87"/>
      <c r="J79" s="87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  <c r="GF79" s="80"/>
      <c r="GG79" s="80"/>
      <c r="GH79" s="80"/>
      <c r="GI79" s="80"/>
      <c r="GJ79" s="80"/>
      <c r="GK79" s="80"/>
      <c r="GL79" s="80"/>
      <c r="GM79" s="80"/>
      <c r="GN79" s="80"/>
      <c r="GO79" s="80"/>
      <c r="GP79" s="80"/>
      <c r="GQ79" s="80"/>
      <c r="GR79" s="80"/>
      <c r="GS79" s="80"/>
      <c r="GT79" s="80"/>
      <c r="GU79" s="80"/>
      <c r="GV79" s="80"/>
      <c r="GW79" s="80"/>
      <c r="GX79" s="80"/>
      <c r="GY79" s="80"/>
      <c r="GZ79" s="80"/>
      <c r="HA79" s="80"/>
      <c r="HB79" s="80"/>
      <c r="HC79" s="80"/>
      <c r="HD79" s="80"/>
      <c r="HE79" s="80"/>
      <c r="HF79" s="80"/>
      <c r="HG79" s="80"/>
      <c r="HH79" s="80"/>
      <c r="HI79" s="80"/>
      <c r="HJ79" s="80"/>
      <c r="HK79" s="80"/>
      <c r="HL79" s="80"/>
      <c r="HM79" s="80"/>
      <c r="HN79" s="80"/>
      <c r="HO79" s="80"/>
      <c r="HP79" s="80"/>
      <c r="HQ79" s="80"/>
      <c r="HR79" s="80"/>
      <c r="HS79" s="80"/>
      <c r="HT79" s="80"/>
      <c r="HU79" s="80"/>
      <c r="HV79" s="80"/>
      <c r="HW79" s="80"/>
      <c r="HX79" s="80"/>
      <c r="HY79" s="80"/>
      <c r="HZ79" s="80"/>
      <c r="IA79" s="80"/>
      <c r="IB79" s="80"/>
      <c r="IC79" s="80"/>
      <c r="ID79" s="80"/>
      <c r="IE79" s="80"/>
      <c r="IF79" s="80"/>
      <c r="IG79" s="80"/>
      <c r="IH79" s="80"/>
      <c r="II79" s="80"/>
      <c r="IJ79" s="80"/>
      <c r="IK79" s="80"/>
      <c r="IL79" s="80"/>
      <c r="IM79" s="80"/>
      <c r="IN79" s="80"/>
      <c r="IO79" s="80"/>
      <c r="IP79" s="80"/>
      <c r="IQ79" s="80"/>
      <c r="IR79" s="80"/>
      <c r="IS79" s="80"/>
    </row>
    <row r="80" spans="1:253" ht="21.6" customHeight="1" x14ac:dyDescent="0.2">
      <c r="A80" s="26" t="s">
        <v>214</v>
      </c>
      <c r="C80" s="87"/>
      <c r="D80" s="87">
        <v>132058</v>
      </c>
      <c r="E80" s="87"/>
      <c r="F80" s="87">
        <v>132058</v>
      </c>
      <c r="G80" s="87"/>
      <c r="H80" s="87">
        <v>132058</v>
      </c>
      <c r="I80" s="87"/>
      <c r="J80" s="87">
        <v>132058</v>
      </c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  <c r="GF80" s="80"/>
      <c r="GG80" s="80"/>
      <c r="GH80" s="80"/>
      <c r="GI80" s="80"/>
      <c r="GJ80" s="80"/>
      <c r="GK80" s="80"/>
      <c r="GL80" s="80"/>
      <c r="GM80" s="80"/>
      <c r="GN80" s="80"/>
      <c r="GO80" s="80"/>
      <c r="GP80" s="80"/>
      <c r="GQ80" s="80"/>
      <c r="GR80" s="80"/>
      <c r="GS80" s="80"/>
      <c r="GT80" s="80"/>
      <c r="GU80" s="80"/>
      <c r="GV80" s="80"/>
      <c r="GW80" s="80"/>
      <c r="GX80" s="80"/>
      <c r="GY80" s="80"/>
      <c r="GZ80" s="80"/>
      <c r="HA80" s="80"/>
      <c r="HB80" s="80"/>
      <c r="HC80" s="80"/>
      <c r="HD80" s="80"/>
      <c r="HE80" s="80"/>
      <c r="HF80" s="80"/>
      <c r="HG80" s="80"/>
      <c r="HH80" s="80"/>
      <c r="HI80" s="80"/>
      <c r="HJ80" s="80"/>
      <c r="HK80" s="80"/>
      <c r="HL80" s="80"/>
      <c r="HM80" s="80"/>
      <c r="HN80" s="80"/>
      <c r="HO80" s="80"/>
      <c r="HP80" s="80"/>
      <c r="HQ80" s="80"/>
      <c r="HR80" s="80"/>
      <c r="HS80" s="80"/>
      <c r="HT80" s="80"/>
      <c r="HU80" s="80"/>
      <c r="HV80" s="80"/>
      <c r="HW80" s="80"/>
      <c r="HX80" s="80"/>
      <c r="HY80" s="80"/>
      <c r="HZ80" s="80"/>
      <c r="IA80" s="80"/>
      <c r="IB80" s="80"/>
      <c r="IC80" s="80"/>
      <c r="ID80" s="80"/>
      <c r="IE80" s="80"/>
      <c r="IF80" s="80"/>
      <c r="IG80" s="80"/>
      <c r="IH80" s="80"/>
      <c r="II80" s="80"/>
      <c r="IJ80" s="80"/>
      <c r="IK80" s="80"/>
      <c r="IL80" s="80"/>
      <c r="IM80" s="80"/>
      <c r="IN80" s="80"/>
      <c r="IO80" s="80"/>
      <c r="IP80" s="80"/>
      <c r="IQ80" s="80"/>
      <c r="IR80" s="80"/>
      <c r="IS80" s="80"/>
    </row>
    <row r="81" spans="1:253" ht="21.6" customHeight="1" x14ac:dyDescent="0.2">
      <c r="A81" s="26" t="s">
        <v>79</v>
      </c>
      <c r="B81" s="37"/>
      <c r="C81" s="87"/>
      <c r="D81" s="87">
        <v>436860</v>
      </c>
      <c r="E81" s="87"/>
      <c r="F81" s="87">
        <v>436860</v>
      </c>
      <c r="G81" s="87"/>
      <c r="H81" s="33">
        <v>436860</v>
      </c>
      <c r="I81" s="87"/>
      <c r="J81" s="87">
        <v>436860</v>
      </c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  <c r="DO81" s="80"/>
      <c r="DP81" s="80"/>
      <c r="DQ81" s="80"/>
      <c r="DR81" s="80"/>
      <c r="DS81" s="80"/>
      <c r="DT81" s="80"/>
      <c r="DU81" s="80"/>
      <c r="DV81" s="80"/>
      <c r="DW81" s="80"/>
      <c r="DX81" s="80"/>
      <c r="DY81" s="80"/>
      <c r="DZ81" s="80"/>
      <c r="EA81" s="80"/>
      <c r="EB81" s="80"/>
      <c r="EC81" s="80"/>
      <c r="ED81" s="80"/>
      <c r="EE81" s="80"/>
      <c r="EF81" s="80"/>
      <c r="EG81" s="80"/>
      <c r="EH81" s="80"/>
      <c r="EI81" s="80"/>
      <c r="EJ81" s="80"/>
      <c r="EK81" s="80"/>
      <c r="EL81" s="80"/>
      <c r="EM81" s="80"/>
      <c r="EN81" s="80"/>
      <c r="EO81" s="80"/>
      <c r="EP81" s="80"/>
      <c r="EQ81" s="80"/>
      <c r="ER81" s="80"/>
      <c r="ES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N81" s="80"/>
      <c r="FO81" s="80"/>
      <c r="FP81" s="80"/>
      <c r="FQ81" s="80"/>
      <c r="FR81" s="80"/>
      <c r="FS81" s="80"/>
      <c r="FT81" s="80"/>
      <c r="FU81" s="80"/>
      <c r="FV81" s="80"/>
      <c r="FW81" s="80"/>
      <c r="FX81" s="80"/>
      <c r="FY81" s="80"/>
      <c r="FZ81" s="80"/>
      <c r="GA81" s="80"/>
      <c r="GB81" s="80"/>
      <c r="GC81" s="80"/>
      <c r="GD81" s="80"/>
      <c r="GE81" s="80"/>
      <c r="GF81" s="80"/>
      <c r="GG81" s="80"/>
      <c r="GH81" s="80"/>
      <c r="GI81" s="80"/>
      <c r="GJ81" s="80"/>
      <c r="GK81" s="80"/>
      <c r="GL81" s="80"/>
      <c r="GM81" s="80"/>
      <c r="GN81" s="80"/>
      <c r="GO81" s="80"/>
      <c r="GP81" s="80"/>
      <c r="GQ81" s="80"/>
      <c r="GR81" s="80"/>
      <c r="GS81" s="80"/>
      <c r="GT81" s="80"/>
      <c r="GU81" s="80"/>
      <c r="GV81" s="80"/>
      <c r="GW81" s="80"/>
      <c r="GX81" s="80"/>
      <c r="GY81" s="80"/>
      <c r="GZ81" s="80"/>
      <c r="HA81" s="80"/>
      <c r="HB81" s="80"/>
      <c r="HC81" s="80"/>
      <c r="HD81" s="80"/>
      <c r="HE81" s="80"/>
      <c r="HF81" s="80"/>
      <c r="HG81" s="80"/>
      <c r="HH81" s="80"/>
      <c r="HI81" s="80"/>
      <c r="HJ81" s="80"/>
      <c r="HK81" s="80"/>
      <c r="HL81" s="80"/>
      <c r="HM81" s="80"/>
      <c r="HN81" s="80"/>
      <c r="HO81" s="80"/>
      <c r="HP81" s="80"/>
      <c r="HQ81" s="80"/>
      <c r="HR81" s="80"/>
      <c r="HS81" s="80"/>
      <c r="HT81" s="80"/>
      <c r="HU81" s="80"/>
      <c r="HV81" s="80"/>
      <c r="HW81" s="80"/>
      <c r="HX81" s="80"/>
      <c r="HY81" s="80"/>
      <c r="HZ81" s="80"/>
      <c r="IA81" s="80"/>
      <c r="IB81" s="80"/>
      <c r="IC81" s="80"/>
      <c r="ID81" s="80"/>
      <c r="IE81" s="80"/>
      <c r="IF81" s="80"/>
      <c r="IG81" s="80"/>
      <c r="IH81" s="80"/>
      <c r="II81" s="80"/>
      <c r="IJ81" s="80"/>
      <c r="IK81" s="80"/>
      <c r="IL81" s="80"/>
      <c r="IM81" s="80"/>
      <c r="IN81" s="80"/>
      <c r="IO81" s="80"/>
      <c r="IP81" s="80"/>
      <c r="IQ81" s="80"/>
      <c r="IR81" s="80"/>
      <c r="IS81" s="80"/>
    </row>
    <row r="82" spans="1:253" ht="21.6" customHeight="1" x14ac:dyDescent="0.2">
      <c r="A82" s="25" t="s">
        <v>80</v>
      </c>
      <c r="B82" s="37"/>
      <c r="C82" s="87"/>
      <c r="D82" s="87"/>
      <c r="E82" s="87"/>
      <c r="F82" s="87"/>
      <c r="G82" s="87"/>
      <c r="H82" s="87"/>
      <c r="I82" s="87"/>
      <c r="J82" s="87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  <c r="HS82" s="80"/>
      <c r="HT82" s="80"/>
      <c r="HU82" s="80"/>
      <c r="HV82" s="80"/>
      <c r="HW82" s="80"/>
      <c r="HX82" s="80"/>
      <c r="HY82" s="80"/>
      <c r="HZ82" s="80"/>
      <c r="IA82" s="80"/>
      <c r="IB82" s="80"/>
      <c r="IC82" s="80"/>
      <c r="ID82" s="80"/>
      <c r="IE82" s="80"/>
      <c r="IF82" s="80"/>
      <c r="IG82" s="80"/>
      <c r="IH82" s="80"/>
      <c r="II82" s="80"/>
      <c r="IJ82" s="80"/>
      <c r="IK82" s="80"/>
      <c r="IL82" s="80"/>
      <c r="IM82" s="80"/>
      <c r="IN82" s="80"/>
      <c r="IO82" s="80"/>
      <c r="IP82" s="80"/>
      <c r="IQ82" s="80"/>
      <c r="IR82" s="80"/>
      <c r="IS82" s="80"/>
    </row>
    <row r="83" spans="1:253" ht="21.6" customHeight="1" x14ac:dyDescent="0.2">
      <c r="A83" s="25" t="s">
        <v>46</v>
      </c>
      <c r="B83" s="37"/>
      <c r="C83" s="87"/>
      <c r="D83" s="87">
        <v>13206</v>
      </c>
      <c r="E83" s="87"/>
      <c r="F83" s="87">
        <v>13206</v>
      </c>
      <c r="G83" s="87"/>
      <c r="H83" s="87">
        <v>13206</v>
      </c>
      <c r="I83" s="87"/>
      <c r="J83" s="87">
        <v>13206</v>
      </c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</row>
    <row r="84" spans="1:253" ht="21.6" customHeight="1" x14ac:dyDescent="0.2">
      <c r="A84" s="25" t="s">
        <v>161</v>
      </c>
      <c r="C84" s="87"/>
      <c r="D84" s="87">
        <v>42227</v>
      </c>
      <c r="E84" s="87"/>
      <c r="F84" s="87">
        <v>66542</v>
      </c>
      <c r="G84" s="87"/>
      <c r="H84" s="87">
        <v>73049</v>
      </c>
      <c r="I84" s="87"/>
      <c r="J84" s="87">
        <v>80963</v>
      </c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0"/>
      <c r="GF84" s="80"/>
      <c r="GG84" s="80"/>
      <c r="GH84" s="80"/>
      <c r="GI84" s="80"/>
      <c r="GJ84" s="80"/>
      <c r="GK84" s="80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  <c r="HS84" s="80"/>
      <c r="HT84" s="80"/>
      <c r="HU84" s="80"/>
      <c r="HV84" s="80"/>
      <c r="HW84" s="80"/>
      <c r="HX84" s="80"/>
      <c r="HY84" s="80"/>
      <c r="HZ84" s="80"/>
      <c r="IA84" s="80"/>
      <c r="IB84" s="80"/>
      <c r="IC84" s="80"/>
      <c r="ID84" s="80"/>
      <c r="IE84" s="80"/>
      <c r="IF84" s="80"/>
      <c r="IG84" s="80"/>
      <c r="IH84" s="80"/>
      <c r="II84" s="80"/>
      <c r="IJ84" s="80"/>
      <c r="IK84" s="80"/>
      <c r="IL84" s="80"/>
      <c r="IM84" s="80"/>
      <c r="IN84" s="80"/>
      <c r="IO84" s="80"/>
      <c r="IP84" s="80"/>
      <c r="IQ84" s="80"/>
      <c r="IR84" s="80"/>
      <c r="IS84" s="80"/>
    </row>
    <row r="85" spans="1:253" ht="21.6" customHeight="1" x14ac:dyDescent="0.2">
      <c r="A85" s="25" t="s">
        <v>54</v>
      </c>
      <c r="C85" s="87"/>
      <c r="D85" s="89">
        <v>4652</v>
      </c>
      <c r="E85" s="87"/>
      <c r="F85" s="89">
        <v>5603</v>
      </c>
      <c r="G85" s="87"/>
      <c r="H85" s="35">
        <v>0</v>
      </c>
      <c r="I85" s="87"/>
      <c r="J85" s="35">
        <v>0</v>
      </c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  <c r="DO85" s="80"/>
      <c r="DP85" s="80"/>
      <c r="DQ85" s="80"/>
      <c r="DR85" s="80"/>
      <c r="DS85" s="80"/>
      <c r="DT85" s="80"/>
      <c r="DU85" s="80"/>
      <c r="DV85" s="80"/>
      <c r="DW85" s="80"/>
      <c r="DX85" s="80"/>
      <c r="DY85" s="80"/>
      <c r="DZ85" s="80"/>
      <c r="EA85" s="80"/>
      <c r="EB85" s="80"/>
      <c r="EC85" s="80"/>
      <c r="ED85" s="80"/>
      <c r="EE85" s="80"/>
      <c r="EF85" s="80"/>
      <c r="EG85" s="80"/>
      <c r="EH85" s="80"/>
      <c r="EI85" s="80"/>
      <c r="EJ85" s="80"/>
      <c r="EK85" s="80"/>
      <c r="EL85" s="80"/>
      <c r="EM85" s="80"/>
      <c r="EN85" s="80"/>
      <c r="EO85" s="80"/>
      <c r="EP85" s="80"/>
      <c r="EQ85" s="80"/>
      <c r="ER85" s="80"/>
      <c r="ES85" s="80"/>
      <c r="ET85" s="80"/>
      <c r="EU85" s="80"/>
      <c r="EV85" s="80"/>
      <c r="EW85" s="80"/>
      <c r="EX85" s="80"/>
      <c r="EY85" s="80"/>
      <c r="EZ85" s="80"/>
      <c r="FA85" s="80"/>
      <c r="FB85" s="80"/>
      <c r="FC85" s="80"/>
      <c r="FD85" s="80"/>
      <c r="FE85" s="80"/>
      <c r="FF85" s="80"/>
      <c r="FG85" s="80"/>
      <c r="FH85" s="80"/>
      <c r="FI85" s="80"/>
      <c r="FJ85" s="80"/>
      <c r="FK85" s="80"/>
      <c r="FL85" s="80"/>
      <c r="FM85" s="80"/>
      <c r="FN85" s="80"/>
      <c r="FO85" s="80"/>
      <c r="FP85" s="80"/>
      <c r="FQ85" s="80"/>
      <c r="FR85" s="80"/>
      <c r="FS85" s="80"/>
      <c r="FT85" s="80"/>
      <c r="FU85" s="80"/>
      <c r="FV85" s="80"/>
      <c r="FW85" s="80"/>
      <c r="FX85" s="80"/>
      <c r="FY85" s="80"/>
      <c r="FZ85" s="80"/>
      <c r="GA85" s="80"/>
      <c r="GB85" s="80"/>
      <c r="GC85" s="80"/>
      <c r="GD85" s="80"/>
      <c r="GE85" s="80"/>
      <c r="GF85" s="80"/>
      <c r="GG85" s="80"/>
      <c r="GH85" s="80"/>
      <c r="GI85" s="80"/>
      <c r="GJ85" s="80"/>
      <c r="GK85" s="80"/>
      <c r="GL85" s="80"/>
      <c r="GM85" s="80"/>
      <c r="GN85" s="80"/>
      <c r="GO85" s="80"/>
      <c r="GP85" s="80"/>
      <c r="GQ85" s="80"/>
      <c r="GR85" s="80"/>
      <c r="GS85" s="80"/>
      <c r="GT85" s="80"/>
      <c r="GU85" s="80"/>
      <c r="GV85" s="80"/>
      <c r="GW85" s="80"/>
      <c r="GX85" s="80"/>
      <c r="GY85" s="80"/>
      <c r="GZ85" s="80"/>
      <c r="HA85" s="80"/>
      <c r="HB85" s="80"/>
      <c r="HC85" s="80"/>
      <c r="HD85" s="80"/>
      <c r="HE85" s="80"/>
      <c r="HF85" s="80"/>
      <c r="HG85" s="80"/>
      <c r="HH85" s="80"/>
      <c r="HI85" s="80"/>
      <c r="HJ85" s="80"/>
      <c r="HK85" s="80"/>
      <c r="HL85" s="80"/>
      <c r="HM85" s="80"/>
      <c r="HN85" s="80"/>
      <c r="HO85" s="80"/>
      <c r="HP85" s="80"/>
      <c r="HQ85" s="80"/>
      <c r="HR85" s="80"/>
      <c r="HS85" s="80"/>
      <c r="HT85" s="80"/>
      <c r="HU85" s="80"/>
      <c r="HV85" s="80"/>
      <c r="HW85" s="80"/>
      <c r="HX85" s="80"/>
      <c r="HY85" s="80"/>
      <c r="HZ85" s="80"/>
      <c r="IA85" s="80"/>
      <c r="IB85" s="80"/>
      <c r="IC85" s="80"/>
      <c r="ID85" s="80"/>
      <c r="IE85" s="80"/>
      <c r="IF85" s="80"/>
      <c r="IG85" s="80"/>
      <c r="IH85" s="80"/>
      <c r="II85" s="80"/>
      <c r="IJ85" s="80"/>
      <c r="IK85" s="80"/>
      <c r="IL85" s="80"/>
      <c r="IM85" s="80"/>
      <c r="IN85" s="80"/>
      <c r="IO85" s="80"/>
      <c r="IP85" s="80"/>
      <c r="IQ85" s="80"/>
      <c r="IR85" s="80"/>
      <c r="IS85" s="80"/>
    </row>
    <row r="86" spans="1:253" ht="21.6" customHeight="1" x14ac:dyDescent="0.2">
      <c r="A86" s="25" t="s">
        <v>87</v>
      </c>
      <c r="C86" s="87"/>
      <c r="D86" s="87">
        <f>SUM(D80:D85)</f>
        <v>629003</v>
      </c>
      <c r="E86" s="87"/>
      <c r="F86" s="87">
        <f>SUM(F80:F85)</f>
        <v>654269</v>
      </c>
      <c r="G86" s="87"/>
      <c r="H86" s="87">
        <f>SUM(H80:H85)</f>
        <v>655173</v>
      </c>
      <c r="I86" s="87"/>
      <c r="J86" s="87">
        <f>SUM(J80:J85)</f>
        <v>663087</v>
      </c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  <c r="DO86" s="80"/>
      <c r="DP86" s="80"/>
      <c r="DQ86" s="80"/>
      <c r="DR86" s="80"/>
      <c r="DS86" s="80"/>
      <c r="DT86" s="80"/>
      <c r="DU86" s="80"/>
      <c r="DV86" s="80"/>
      <c r="DW86" s="80"/>
      <c r="DX86" s="80"/>
      <c r="DY86" s="80"/>
      <c r="DZ86" s="80"/>
      <c r="EA86" s="80"/>
      <c r="EB86" s="80"/>
      <c r="EC86" s="80"/>
      <c r="ED86" s="80"/>
      <c r="EE86" s="80"/>
      <c r="EF86" s="80"/>
      <c r="EG86" s="80"/>
      <c r="EH86" s="80"/>
      <c r="EI86" s="80"/>
      <c r="EJ86" s="80"/>
      <c r="EK86" s="80"/>
      <c r="EL86" s="80"/>
      <c r="EM86" s="80"/>
      <c r="EN86" s="80"/>
      <c r="EO86" s="80"/>
      <c r="EP86" s="80"/>
      <c r="EQ86" s="80"/>
      <c r="ER86" s="80"/>
      <c r="ES86" s="80"/>
      <c r="ET86" s="80"/>
      <c r="EU86" s="80"/>
      <c r="EV86" s="80"/>
      <c r="EW86" s="80"/>
      <c r="EX86" s="80"/>
      <c r="EY86" s="80"/>
      <c r="EZ86" s="80"/>
      <c r="FA86" s="80"/>
      <c r="FB86" s="80"/>
      <c r="FC86" s="80"/>
      <c r="FD86" s="80"/>
      <c r="FE86" s="80"/>
      <c r="FF86" s="80"/>
      <c r="FG86" s="80"/>
      <c r="FH86" s="80"/>
      <c r="FI86" s="80"/>
      <c r="FJ86" s="80"/>
      <c r="FK86" s="80"/>
      <c r="FL86" s="80"/>
      <c r="FM86" s="80"/>
      <c r="FN86" s="80"/>
      <c r="FO86" s="80"/>
      <c r="FP86" s="80"/>
      <c r="FQ86" s="80"/>
      <c r="FR86" s="80"/>
      <c r="FS86" s="80"/>
      <c r="FT86" s="80"/>
      <c r="FU86" s="80"/>
      <c r="FV86" s="80"/>
      <c r="FW86" s="80"/>
      <c r="FX86" s="80"/>
      <c r="FY86" s="80"/>
      <c r="FZ86" s="80"/>
      <c r="GA86" s="80"/>
      <c r="GB86" s="80"/>
      <c r="GC86" s="80"/>
      <c r="GD86" s="80"/>
      <c r="GE86" s="80"/>
      <c r="GF86" s="80"/>
      <c r="GG86" s="80"/>
      <c r="GH86" s="80"/>
      <c r="GI86" s="80"/>
      <c r="GJ86" s="80"/>
      <c r="GK86" s="80"/>
      <c r="GL86" s="80"/>
      <c r="GM86" s="80"/>
      <c r="GN86" s="80"/>
      <c r="GO86" s="80"/>
      <c r="GP86" s="80"/>
      <c r="GQ86" s="80"/>
      <c r="GR86" s="80"/>
      <c r="GS86" s="80"/>
      <c r="GT86" s="80"/>
      <c r="GU86" s="80"/>
      <c r="GV86" s="80"/>
      <c r="GW86" s="80"/>
      <c r="GX86" s="80"/>
      <c r="GY86" s="80"/>
      <c r="GZ86" s="80"/>
      <c r="HA86" s="80"/>
      <c r="HB86" s="80"/>
      <c r="HC86" s="80"/>
      <c r="HD86" s="80"/>
      <c r="HE86" s="80"/>
      <c r="HF86" s="80"/>
      <c r="HG86" s="80"/>
      <c r="HH86" s="80"/>
      <c r="HI86" s="80"/>
      <c r="HJ86" s="80"/>
      <c r="HK86" s="80"/>
      <c r="HL86" s="80"/>
      <c r="HM86" s="80"/>
      <c r="HN86" s="80"/>
      <c r="HO86" s="80"/>
      <c r="HP86" s="80"/>
      <c r="HQ86" s="80"/>
      <c r="HR86" s="80"/>
      <c r="HS86" s="80"/>
      <c r="HT86" s="80"/>
      <c r="HU86" s="80"/>
      <c r="HV86" s="80"/>
      <c r="HW86" s="80"/>
      <c r="HX86" s="80"/>
      <c r="HY86" s="80"/>
      <c r="HZ86" s="80"/>
      <c r="IA86" s="80"/>
      <c r="IB86" s="80"/>
      <c r="IC86" s="80"/>
      <c r="ID86" s="80"/>
      <c r="IE86" s="80"/>
      <c r="IF86" s="80"/>
      <c r="IG86" s="80"/>
      <c r="IH86" s="80"/>
      <c r="II86" s="80"/>
      <c r="IJ86" s="80"/>
      <c r="IK86" s="80"/>
      <c r="IL86" s="80"/>
      <c r="IM86" s="80"/>
      <c r="IN86" s="80"/>
      <c r="IO86" s="80"/>
      <c r="IP86" s="80"/>
      <c r="IQ86" s="80"/>
      <c r="IR86" s="80"/>
      <c r="IS86" s="80"/>
    </row>
    <row r="87" spans="1:253" ht="21.6" customHeight="1" x14ac:dyDescent="0.2">
      <c r="A87" s="25" t="s">
        <v>88</v>
      </c>
      <c r="C87" s="87"/>
      <c r="D87" s="89">
        <v>22908</v>
      </c>
      <c r="E87" s="87"/>
      <c r="F87" s="89">
        <v>22231</v>
      </c>
      <c r="G87" s="87"/>
      <c r="H87" s="35">
        <v>0</v>
      </c>
      <c r="I87" s="87"/>
      <c r="J87" s="35">
        <v>0</v>
      </c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</row>
    <row r="88" spans="1:253" ht="21.6" customHeight="1" x14ac:dyDescent="0.2">
      <c r="A88" s="28" t="s">
        <v>6</v>
      </c>
      <c r="C88" s="87"/>
      <c r="D88" s="89">
        <f>SUM(D86:D87)</f>
        <v>651911</v>
      </c>
      <c r="E88" s="87"/>
      <c r="F88" s="89">
        <f>SUM(F86:F87)</f>
        <v>676500</v>
      </c>
      <c r="G88" s="87"/>
      <c r="H88" s="89">
        <f>SUM(H86:H87)</f>
        <v>655173</v>
      </c>
      <c r="I88" s="87"/>
      <c r="J88" s="89">
        <f>SUM(J86:J87)</f>
        <v>663087</v>
      </c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0"/>
      <c r="GF88" s="80"/>
      <c r="GG88" s="80"/>
      <c r="GH88" s="80"/>
      <c r="GI88" s="80"/>
      <c r="GJ88" s="80"/>
      <c r="GK88" s="80"/>
      <c r="GL88" s="80"/>
      <c r="GM88" s="80"/>
      <c r="GN88" s="80"/>
      <c r="GO88" s="80"/>
      <c r="GP88" s="80"/>
      <c r="GQ88" s="80"/>
      <c r="GR88" s="80"/>
      <c r="GS88" s="80"/>
      <c r="GT88" s="80"/>
      <c r="GU88" s="80"/>
      <c r="GV88" s="80"/>
      <c r="GW88" s="80"/>
      <c r="GX88" s="80"/>
      <c r="GY88" s="80"/>
      <c r="GZ88" s="80"/>
      <c r="HA88" s="80"/>
      <c r="HB88" s="80"/>
      <c r="HC88" s="80"/>
      <c r="HD88" s="80"/>
      <c r="HE88" s="80"/>
      <c r="HF88" s="80"/>
      <c r="HG88" s="80"/>
      <c r="HH88" s="80"/>
      <c r="HI88" s="80"/>
      <c r="HJ88" s="80"/>
      <c r="HK88" s="80"/>
      <c r="HL88" s="80"/>
      <c r="HM88" s="80"/>
      <c r="HN88" s="80"/>
      <c r="HO88" s="80"/>
      <c r="HP88" s="80"/>
      <c r="HQ88" s="80"/>
      <c r="HR88" s="80"/>
      <c r="HS88" s="80"/>
      <c r="HT88" s="80"/>
      <c r="HU88" s="80"/>
      <c r="HV88" s="80"/>
      <c r="HW88" s="80"/>
      <c r="HX88" s="80"/>
      <c r="HY88" s="80"/>
      <c r="HZ88" s="80"/>
      <c r="IA88" s="80"/>
      <c r="IB88" s="80"/>
      <c r="IC88" s="80"/>
      <c r="ID88" s="80"/>
      <c r="IE88" s="80"/>
      <c r="IF88" s="80"/>
      <c r="IG88" s="80"/>
      <c r="IH88" s="80"/>
      <c r="II88" s="80"/>
      <c r="IJ88" s="80"/>
      <c r="IK88" s="80"/>
      <c r="IL88" s="80"/>
      <c r="IM88" s="80"/>
      <c r="IN88" s="80"/>
      <c r="IO88" s="80"/>
      <c r="IP88" s="80"/>
      <c r="IQ88" s="80"/>
      <c r="IR88" s="80"/>
      <c r="IS88" s="80"/>
    </row>
    <row r="89" spans="1:253" ht="21.6" customHeight="1" thickBot="1" x14ac:dyDescent="0.25">
      <c r="A89" s="28" t="s">
        <v>30</v>
      </c>
      <c r="B89" s="90"/>
      <c r="C89" s="91"/>
      <c r="D89" s="88">
        <f>D88+D63</f>
        <v>1252987</v>
      </c>
      <c r="E89" s="87"/>
      <c r="F89" s="88">
        <f>SUM(F88,F63)</f>
        <v>1357215</v>
      </c>
      <c r="G89" s="87"/>
      <c r="H89" s="88">
        <f>H88+H63</f>
        <v>1110024</v>
      </c>
      <c r="I89" s="87"/>
      <c r="J89" s="88">
        <f>SUM(J88,J63)</f>
        <v>1185886</v>
      </c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  <c r="DO89" s="80"/>
      <c r="DP89" s="80"/>
      <c r="DQ89" s="80"/>
      <c r="DR89" s="80"/>
      <c r="DS89" s="80"/>
      <c r="DT89" s="80"/>
      <c r="DU89" s="80"/>
      <c r="DV89" s="80"/>
      <c r="DW89" s="80"/>
      <c r="DX89" s="80"/>
      <c r="DY89" s="80"/>
      <c r="DZ89" s="80"/>
      <c r="EA89" s="80"/>
      <c r="EB89" s="80"/>
      <c r="EC89" s="80"/>
      <c r="ED89" s="80"/>
      <c r="EE89" s="80"/>
      <c r="EF89" s="80"/>
      <c r="EG89" s="80"/>
      <c r="EH89" s="80"/>
      <c r="EI89" s="80"/>
      <c r="EJ89" s="80"/>
      <c r="EK89" s="80"/>
      <c r="EL89" s="80"/>
      <c r="EM89" s="80"/>
      <c r="EN89" s="80"/>
      <c r="EO89" s="80"/>
      <c r="EP89" s="80"/>
      <c r="EQ89" s="80"/>
      <c r="ER89" s="80"/>
      <c r="ES89" s="80"/>
      <c r="ET89" s="80"/>
      <c r="EU89" s="80"/>
      <c r="EV89" s="80"/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80"/>
      <c r="FH89" s="80"/>
      <c r="FI89" s="80"/>
      <c r="FJ89" s="80"/>
      <c r="FK89" s="80"/>
      <c r="FL89" s="80"/>
      <c r="FM89" s="80"/>
      <c r="FN89" s="80"/>
      <c r="FO89" s="80"/>
      <c r="FP89" s="80"/>
      <c r="FQ89" s="80"/>
      <c r="FR89" s="80"/>
      <c r="FS89" s="80"/>
      <c r="FT89" s="80"/>
      <c r="FU89" s="80"/>
      <c r="FV89" s="80"/>
      <c r="FW89" s="80"/>
      <c r="FX89" s="80"/>
      <c r="FY89" s="80"/>
      <c r="FZ89" s="80"/>
      <c r="GA89" s="80"/>
      <c r="GB89" s="80"/>
      <c r="GC89" s="80"/>
      <c r="GD89" s="80"/>
      <c r="GE89" s="80"/>
      <c r="GF89" s="80"/>
      <c r="GG89" s="80"/>
      <c r="GH89" s="80"/>
      <c r="GI89" s="80"/>
      <c r="GJ89" s="80"/>
      <c r="GK89" s="80"/>
      <c r="GL89" s="80"/>
      <c r="GM89" s="80"/>
      <c r="GN89" s="80"/>
      <c r="GO89" s="80"/>
      <c r="GP89" s="80"/>
      <c r="GQ89" s="80"/>
      <c r="GR89" s="80"/>
      <c r="GS89" s="80"/>
      <c r="GT89" s="80"/>
      <c r="GU89" s="80"/>
      <c r="GV89" s="80"/>
      <c r="GW89" s="80"/>
      <c r="GX89" s="80"/>
      <c r="GY89" s="80"/>
      <c r="GZ89" s="80"/>
      <c r="HA89" s="80"/>
      <c r="HB89" s="80"/>
      <c r="HC89" s="80"/>
      <c r="HD89" s="80"/>
      <c r="HE89" s="80"/>
      <c r="HF89" s="80"/>
      <c r="HG89" s="80"/>
      <c r="HH89" s="80"/>
      <c r="HI89" s="80"/>
      <c r="HJ89" s="80"/>
      <c r="HK89" s="80"/>
      <c r="HL89" s="80"/>
      <c r="HM89" s="80"/>
      <c r="HN89" s="80"/>
      <c r="HO89" s="80"/>
      <c r="HP89" s="80"/>
      <c r="HQ89" s="80"/>
      <c r="HR89" s="80"/>
      <c r="HS89" s="80"/>
      <c r="HT89" s="80"/>
      <c r="HU89" s="80"/>
      <c r="HV89" s="80"/>
      <c r="HW89" s="80"/>
      <c r="HX89" s="80"/>
      <c r="HY89" s="80"/>
      <c r="HZ89" s="80"/>
      <c r="IA89" s="80"/>
      <c r="IB89" s="80"/>
      <c r="IC89" s="80"/>
      <c r="ID89" s="80"/>
      <c r="IE89" s="80"/>
      <c r="IF89" s="80"/>
      <c r="IG89" s="80"/>
      <c r="IH89" s="80"/>
      <c r="II89" s="80"/>
      <c r="IJ89" s="80"/>
      <c r="IK89" s="80"/>
      <c r="IL89" s="80"/>
      <c r="IM89" s="80"/>
      <c r="IN89" s="80"/>
      <c r="IO89" s="80"/>
      <c r="IP89" s="80"/>
      <c r="IQ89" s="80"/>
      <c r="IR89" s="80"/>
      <c r="IS89" s="80"/>
    </row>
    <row r="90" spans="1:253" ht="21.6" customHeight="1" thickTop="1" x14ac:dyDescent="0.2">
      <c r="B90" s="90"/>
      <c r="C90" s="91"/>
      <c r="D90" s="87">
        <f>D89-D32</f>
        <v>0</v>
      </c>
      <c r="E90" s="34"/>
      <c r="F90" s="87">
        <f>F89-F32</f>
        <v>0</v>
      </c>
      <c r="G90" s="34"/>
      <c r="H90" s="87">
        <f>H89-H32</f>
        <v>0</v>
      </c>
      <c r="I90" s="34"/>
      <c r="J90" s="87">
        <f>J89-J32</f>
        <v>0</v>
      </c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  <c r="GN90" s="80"/>
      <c r="GO90" s="80"/>
      <c r="GP90" s="80"/>
      <c r="GQ90" s="80"/>
      <c r="GR90" s="80"/>
      <c r="GS90" s="80"/>
      <c r="GT90" s="80"/>
      <c r="GU90" s="80"/>
      <c r="GV90" s="80"/>
      <c r="GW90" s="80"/>
      <c r="GX90" s="80"/>
      <c r="GY90" s="80"/>
      <c r="GZ90" s="80"/>
      <c r="HA90" s="80"/>
      <c r="HB90" s="80"/>
      <c r="HC90" s="80"/>
      <c r="HD90" s="80"/>
      <c r="HE90" s="80"/>
      <c r="HF90" s="80"/>
      <c r="HG90" s="80"/>
      <c r="HH90" s="80"/>
      <c r="HI90" s="80"/>
      <c r="HJ90" s="80"/>
      <c r="HK90" s="80"/>
      <c r="HL90" s="80"/>
      <c r="HM90" s="80"/>
      <c r="HN90" s="80"/>
      <c r="HO90" s="80"/>
      <c r="HP90" s="80"/>
      <c r="HQ90" s="80"/>
      <c r="HR90" s="80"/>
      <c r="HS90" s="80"/>
      <c r="HT90" s="80"/>
      <c r="HU90" s="80"/>
      <c r="HV90" s="80"/>
      <c r="HW90" s="80"/>
      <c r="HX90" s="80"/>
      <c r="HY90" s="80"/>
      <c r="HZ90" s="80"/>
      <c r="IA90" s="80"/>
      <c r="IB90" s="80"/>
      <c r="IC90" s="80"/>
      <c r="ID90" s="80"/>
      <c r="IE90" s="80"/>
      <c r="IF90" s="80"/>
      <c r="IG90" s="80"/>
      <c r="IH90" s="80"/>
      <c r="II90" s="80"/>
      <c r="IJ90" s="80"/>
      <c r="IK90" s="80"/>
      <c r="IL90" s="80"/>
      <c r="IM90" s="80"/>
      <c r="IN90" s="80"/>
      <c r="IO90" s="80"/>
      <c r="IP90" s="80"/>
      <c r="IQ90" s="80"/>
      <c r="IR90" s="80"/>
      <c r="IS90" s="80"/>
    </row>
    <row r="91" spans="1:253" ht="17.25" customHeight="1" x14ac:dyDescent="0.2">
      <c r="B91" s="90"/>
      <c r="C91" s="91"/>
      <c r="D91" s="87"/>
      <c r="E91" s="34"/>
      <c r="F91" s="87"/>
      <c r="G91" s="34"/>
      <c r="H91" s="87"/>
      <c r="I91" s="34"/>
      <c r="J91" s="87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  <c r="DO91" s="80"/>
      <c r="DP91" s="80"/>
      <c r="DQ91" s="80"/>
      <c r="DR91" s="80"/>
      <c r="DS91" s="80"/>
      <c r="DT91" s="80"/>
      <c r="DU91" s="80"/>
      <c r="DV91" s="80"/>
      <c r="DW91" s="80"/>
      <c r="DX91" s="80"/>
      <c r="DY91" s="80"/>
      <c r="DZ91" s="80"/>
      <c r="EA91" s="80"/>
      <c r="EB91" s="80"/>
      <c r="EC91" s="80"/>
      <c r="ED91" s="80"/>
      <c r="EE91" s="80"/>
      <c r="EF91" s="80"/>
      <c r="EG91" s="80"/>
      <c r="EH91" s="80"/>
      <c r="EI91" s="80"/>
      <c r="EJ91" s="80"/>
      <c r="EK91" s="80"/>
      <c r="EL91" s="80"/>
      <c r="EM91" s="80"/>
      <c r="EN91" s="80"/>
      <c r="EO91" s="80"/>
      <c r="EP91" s="80"/>
      <c r="EQ91" s="80"/>
      <c r="ER91" s="80"/>
      <c r="ES91" s="80"/>
      <c r="ET91" s="80"/>
      <c r="EU91" s="80"/>
      <c r="EV91" s="80"/>
      <c r="EW91" s="80"/>
      <c r="EX91" s="80"/>
      <c r="EY91" s="80"/>
      <c r="EZ91" s="80"/>
      <c r="FA91" s="80"/>
      <c r="FB91" s="80"/>
      <c r="FC91" s="80"/>
      <c r="FD91" s="80"/>
      <c r="FE91" s="80"/>
      <c r="FF91" s="80"/>
      <c r="FG91" s="80"/>
      <c r="FH91" s="80"/>
      <c r="FI91" s="80"/>
      <c r="FJ91" s="80"/>
      <c r="FK91" s="80"/>
      <c r="FL91" s="80"/>
      <c r="FM91" s="80"/>
      <c r="FN91" s="80"/>
      <c r="FO91" s="80"/>
      <c r="FP91" s="80"/>
      <c r="FQ91" s="80"/>
      <c r="FR91" s="80"/>
      <c r="FS91" s="80"/>
      <c r="FT91" s="80"/>
      <c r="FU91" s="80"/>
      <c r="FV91" s="80"/>
      <c r="FW91" s="80"/>
      <c r="FX91" s="80"/>
      <c r="FY91" s="80"/>
      <c r="FZ91" s="80"/>
      <c r="GA91" s="80"/>
      <c r="GB91" s="80"/>
      <c r="GC91" s="80"/>
      <c r="GD91" s="80"/>
      <c r="GE91" s="80"/>
      <c r="GF91" s="80"/>
      <c r="GG91" s="80"/>
      <c r="GH91" s="80"/>
      <c r="GI91" s="80"/>
      <c r="GJ91" s="80"/>
      <c r="GK91" s="80"/>
      <c r="GL91" s="80"/>
      <c r="GM91" s="80"/>
      <c r="GN91" s="80"/>
      <c r="GO91" s="80"/>
      <c r="GP91" s="80"/>
      <c r="GQ91" s="80"/>
      <c r="GR91" s="80"/>
      <c r="GS91" s="80"/>
      <c r="GT91" s="80"/>
      <c r="GU91" s="80"/>
      <c r="GV91" s="80"/>
      <c r="GW91" s="80"/>
      <c r="GX91" s="80"/>
      <c r="GY91" s="80"/>
      <c r="GZ91" s="80"/>
      <c r="HA91" s="80"/>
      <c r="HB91" s="80"/>
      <c r="HC91" s="80"/>
      <c r="HD91" s="80"/>
      <c r="HE91" s="80"/>
      <c r="HF91" s="80"/>
      <c r="HG91" s="80"/>
      <c r="HH91" s="80"/>
      <c r="HI91" s="80"/>
      <c r="HJ91" s="80"/>
      <c r="HK91" s="80"/>
      <c r="HL91" s="80"/>
      <c r="HM91" s="80"/>
      <c r="HN91" s="80"/>
      <c r="HO91" s="80"/>
      <c r="HP91" s="80"/>
      <c r="HQ91" s="80"/>
      <c r="HR91" s="80"/>
      <c r="HS91" s="80"/>
      <c r="HT91" s="80"/>
      <c r="HU91" s="80"/>
      <c r="HV91" s="80"/>
      <c r="HW91" s="80"/>
      <c r="HX91" s="80"/>
      <c r="HY91" s="80"/>
      <c r="HZ91" s="80"/>
      <c r="IA91" s="80"/>
      <c r="IB91" s="80"/>
      <c r="IC91" s="80"/>
      <c r="ID91" s="80"/>
      <c r="IE91" s="80"/>
      <c r="IF91" s="80"/>
      <c r="IG91" s="80"/>
      <c r="IH91" s="80"/>
      <c r="II91" s="80"/>
      <c r="IJ91" s="80"/>
      <c r="IK91" s="80"/>
      <c r="IL91" s="80"/>
      <c r="IM91" s="80"/>
      <c r="IN91" s="80"/>
      <c r="IO91" s="80"/>
      <c r="IP91" s="80"/>
      <c r="IQ91" s="80"/>
      <c r="IR91" s="80"/>
      <c r="IS91" s="80"/>
    </row>
    <row r="92" spans="1:253" ht="17.25" customHeight="1" x14ac:dyDescent="0.2">
      <c r="A92" s="25" t="s">
        <v>215</v>
      </c>
      <c r="B92" s="90"/>
      <c r="C92" s="91"/>
      <c r="D92" s="87"/>
      <c r="E92" s="34"/>
      <c r="F92" s="87"/>
      <c r="G92" s="34"/>
      <c r="H92" s="87"/>
      <c r="I92" s="34"/>
      <c r="J92" s="87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  <c r="DO92" s="80"/>
      <c r="DP92" s="80"/>
      <c r="DQ92" s="80"/>
      <c r="DR92" s="80"/>
      <c r="DS92" s="80"/>
      <c r="DT92" s="80"/>
      <c r="DU92" s="80"/>
      <c r="DV92" s="80"/>
      <c r="DW92" s="80"/>
      <c r="DX92" s="80"/>
      <c r="DY92" s="80"/>
      <c r="DZ92" s="80"/>
      <c r="EA92" s="80"/>
      <c r="EB92" s="80"/>
      <c r="EC92" s="80"/>
      <c r="ED92" s="80"/>
      <c r="EE92" s="80"/>
      <c r="EF92" s="80"/>
      <c r="EG92" s="80"/>
      <c r="EH92" s="80"/>
      <c r="EI92" s="80"/>
      <c r="EJ92" s="80"/>
      <c r="EK92" s="80"/>
      <c r="EL92" s="80"/>
      <c r="EM92" s="80"/>
      <c r="EN92" s="80"/>
      <c r="EO92" s="80"/>
      <c r="EP92" s="80"/>
      <c r="EQ92" s="80"/>
      <c r="ER92" s="80"/>
      <c r="ES92" s="80"/>
      <c r="ET92" s="80"/>
      <c r="EU92" s="80"/>
      <c r="EV92" s="80"/>
      <c r="EW92" s="80"/>
      <c r="EX92" s="80"/>
      <c r="EY92" s="80"/>
      <c r="EZ92" s="80"/>
      <c r="FA92" s="80"/>
      <c r="FB92" s="80"/>
      <c r="FC92" s="80"/>
      <c r="FD92" s="80"/>
      <c r="FE92" s="80"/>
      <c r="FF92" s="80"/>
      <c r="FG92" s="80"/>
      <c r="FH92" s="80"/>
      <c r="FI92" s="80"/>
      <c r="FJ92" s="80"/>
      <c r="FK92" s="80"/>
      <c r="FL92" s="80"/>
      <c r="FM92" s="80"/>
      <c r="FN92" s="80"/>
      <c r="FO92" s="80"/>
      <c r="FP92" s="80"/>
      <c r="FQ92" s="80"/>
      <c r="FR92" s="80"/>
      <c r="FS92" s="80"/>
      <c r="FT92" s="80"/>
      <c r="FU92" s="80"/>
      <c r="FV92" s="80"/>
      <c r="FW92" s="80"/>
      <c r="FX92" s="80"/>
      <c r="FY92" s="80"/>
      <c r="FZ92" s="80"/>
      <c r="GA92" s="80"/>
      <c r="GB92" s="80"/>
      <c r="GC92" s="80"/>
      <c r="GD92" s="80"/>
      <c r="GE92" s="80"/>
      <c r="GF92" s="80"/>
      <c r="GG92" s="80"/>
      <c r="GH92" s="80"/>
      <c r="GI92" s="80"/>
      <c r="GJ92" s="80"/>
      <c r="GK92" s="80"/>
      <c r="GL92" s="80"/>
      <c r="GM92" s="80"/>
      <c r="GN92" s="80"/>
      <c r="GO92" s="80"/>
      <c r="GP92" s="80"/>
      <c r="GQ92" s="80"/>
      <c r="GR92" s="80"/>
      <c r="GS92" s="80"/>
      <c r="GT92" s="80"/>
      <c r="GU92" s="80"/>
      <c r="GV92" s="80"/>
      <c r="GW92" s="80"/>
      <c r="GX92" s="80"/>
      <c r="GY92" s="80"/>
      <c r="GZ92" s="80"/>
      <c r="HA92" s="80"/>
      <c r="HB92" s="80"/>
      <c r="HC92" s="80"/>
      <c r="HD92" s="80"/>
      <c r="HE92" s="80"/>
      <c r="HF92" s="80"/>
      <c r="HG92" s="80"/>
      <c r="HH92" s="80"/>
      <c r="HI92" s="80"/>
      <c r="HJ92" s="80"/>
      <c r="HK92" s="80"/>
      <c r="HL92" s="80"/>
      <c r="HM92" s="80"/>
      <c r="HN92" s="80"/>
      <c r="HO92" s="80"/>
      <c r="HP92" s="80"/>
      <c r="HQ92" s="80"/>
      <c r="HR92" s="80"/>
      <c r="HS92" s="80"/>
      <c r="HT92" s="80"/>
      <c r="HU92" s="80"/>
      <c r="HV92" s="80"/>
      <c r="HW92" s="80"/>
      <c r="HX92" s="80"/>
      <c r="HY92" s="80"/>
      <c r="HZ92" s="80"/>
      <c r="IA92" s="80"/>
      <c r="IB92" s="80"/>
      <c r="IC92" s="80"/>
      <c r="ID92" s="80"/>
      <c r="IE92" s="80"/>
      <c r="IF92" s="80"/>
      <c r="IG92" s="80"/>
      <c r="IH92" s="80"/>
      <c r="II92" s="80"/>
      <c r="IJ92" s="80"/>
      <c r="IK92" s="80"/>
      <c r="IL92" s="80"/>
      <c r="IM92" s="80"/>
      <c r="IN92" s="80"/>
      <c r="IO92" s="80"/>
      <c r="IP92" s="80"/>
      <c r="IQ92" s="80"/>
      <c r="IR92" s="80"/>
      <c r="IS92" s="80"/>
    </row>
    <row r="93" spans="1:253" ht="17.25" customHeight="1" x14ac:dyDescent="0.2">
      <c r="B93" s="90"/>
      <c r="C93" s="91"/>
      <c r="D93" s="87"/>
      <c r="E93" s="34"/>
      <c r="F93" s="87"/>
      <c r="G93" s="34"/>
      <c r="H93" s="87"/>
      <c r="I93" s="34"/>
      <c r="J93" s="87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80"/>
      <c r="HX93" s="80"/>
      <c r="HY93" s="80"/>
      <c r="HZ93" s="80"/>
      <c r="IA93" s="80"/>
      <c r="IB93" s="80"/>
      <c r="IC93" s="80"/>
      <c r="ID93" s="80"/>
      <c r="IE93" s="80"/>
      <c r="IF93" s="80"/>
      <c r="IG93" s="80"/>
      <c r="IH93" s="80"/>
      <c r="II93" s="80"/>
      <c r="IJ93" s="80"/>
      <c r="IK93" s="80"/>
      <c r="IL93" s="80"/>
      <c r="IM93" s="80"/>
      <c r="IN93" s="80"/>
      <c r="IO93" s="80"/>
      <c r="IP93" s="80"/>
      <c r="IQ93" s="80"/>
      <c r="IR93" s="80"/>
      <c r="IS93" s="80"/>
    </row>
    <row r="94" spans="1:253" ht="17.25" customHeight="1" x14ac:dyDescent="0.2">
      <c r="B94" s="90"/>
      <c r="C94" s="91"/>
      <c r="D94" s="87"/>
      <c r="E94" s="34"/>
      <c r="F94" s="87"/>
      <c r="G94" s="34"/>
      <c r="H94" s="87"/>
      <c r="I94" s="34"/>
      <c r="J94" s="87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  <c r="GN94" s="80"/>
      <c r="GO94" s="80"/>
      <c r="GP94" s="80"/>
      <c r="GQ94" s="80"/>
      <c r="GR94" s="80"/>
      <c r="GS94" s="80"/>
      <c r="GT94" s="80"/>
      <c r="GU94" s="80"/>
      <c r="GV94" s="80"/>
      <c r="GW94" s="80"/>
      <c r="GX94" s="80"/>
      <c r="GY94" s="80"/>
      <c r="GZ94" s="80"/>
      <c r="HA94" s="80"/>
      <c r="HB94" s="80"/>
      <c r="HC94" s="80"/>
      <c r="HD94" s="80"/>
      <c r="HE94" s="80"/>
      <c r="HF94" s="80"/>
      <c r="HG94" s="80"/>
      <c r="HH94" s="80"/>
      <c r="HI94" s="80"/>
      <c r="HJ94" s="80"/>
      <c r="HK94" s="80"/>
      <c r="HL94" s="80"/>
      <c r="HM94" s="80"/>
      <c r="HN94" s="80"/>
      <c r="HO94" s="80"/>
      <c r="HP94" s="80"/>
      <c r="HQ94" s="80"/>
      <c r="HR94" s="80"/>
      <c r="HS94" s="80"/>
      <c r="HT94" s="80"/>
      <c r="HU94" s="80"/>
      <c r="HV94" s="80"/>
      <c r="HW94" s="80"/>
      <c r="HX94" s="80"/>
      <c r="HY94" s="80"/>
      <c r="HZ94" s="80"/>
      <c r="IA94" s="80"/>
      <c r="IB94" s="80"/>
      <c r="IC94" s="80"/>
      <c r="ID94" s="80"/>
      <c r="IE94" s="80"/>
      <c r="IF94" s="80"/>
      <c r="IG94" s="80"/>
      <c r="IH94" s="80"/>
      <c r="II94" s="80"/>
      <c r="IJ94" s="80"/>
      <c r="IK94" s="80"/>
      <c r="IL94" s="80"/>
      <c r="IM94" s="80"/>
      <c r="IN94" s="80"/>
      <c r="IO94" s="80"/>
      <c r="IP94" s="80"/>
      <c r="IQ94" s="80"/>
      <c r="IR94" s="80"/>
      <c r="IS94" s="80"/>
    </row>
    <row r="95" spans="1:253" ht="17.25" customHeight="1" x14ac:dyDescent="0.2">
      <c r="B95" s="90"/>
      <c r="C95" s="91"/>
      <c r="D95" s="87"/>
      <c r="E95" s="34"/>
      <c r="F95" s="87"/>
      <c r="G95" s="34"/>
      <c r="H95" s="87"/>
      <c r="I95" s="34"/>
      <c r="J95" s="87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0"/>
      <c r="GR95" s="80"/>
      <c r="GS95" s="80"/>
      <c r="GT95" s="80"/>
      <c r="GU95" s="80"/>
      <c r="GV95" s="80"/>
      <c r="GW95" s="80"/>
      <c r="GX95" s="80"/>
      <c r="GY95" s="80"/>
      <c r="GZ95" s="80"/>
      <c r="HA95" s="80"/>
      <c r="HB95" s="80"/>
      <c r="HC95" s="80"/>
      <c r="HD95" s="80"/>
      <c r="HE95" s="80"/>
      <c r="HF95" s="80"/>
      <c r="HG95" s="80"/>
      <c r="HH95" s="80"/>
      <c r="HI95" s="80"/>
      <c r="HJ95" s="80"/>
      <c r="HK95" s="80"/>
      <c r="HL95" s="80"/>
      <c r="HM95" s="80"/>
      <c r="HN95" s="80"/>
      <c r="HO95" s="80"/>
      <c r="HP95" s="80"/>
      <c r="HQ95" s="80"/>
      <c r="HR95" s="80"/>
      <c r="HS95" s="80"/>
      <c r="HT95" s="80"/>
      <c r="HU95" s="80"/>
      <c r="HV95" s="80"/>
      <c r="HW95" s="80"/>
      <c r="HX95" s="80"/>
      <c r="HY95" s="80"/>
      <c r="HZ95" s="80"/>
      <c r="IA95" s="80"/>
      <c r="IB95" s="80"/>
      <c r="IC95" s="80"/>
      <c r="ID95" s="80"/>
      <c r="IE95" s="80"/>
      <c r="IF95" s="80"/>
      <c r="IG95" s="80"/>
      <c r="IH95" s="80"/>
      <c r="II95" s="80"/>
      <c r="IJ95" s="80"/>
      <c r="IK95" s="80"/>
      <c r="IL95" s="80"/>
      <c r="IM95" s="80"/>
      <c r="IN95" s="80"/>
      <c r="IO95" s="80"/>
      <c r="IP95" s="80"/>
      <c r="IQ95" s="80"/>
      <c r="IR95" s="80"/>
      <c r="IS95" s="80"/>
    </row>
    <row r="96" spans="1:253" ht="21.6" customHeight="1" x14ac:dyDescent="0.2">
      <c r="A96" s="92"/>
      <c r="B96" s="92"/>
      <c r="F96" s="92"/>
      <c r="G96" s="92"/>
      <c r="H96" s="92"/>
      <c r="I96" s="92"/>
      <c r="J96" s="92"/>
    </row>
    <row r="97" spans="1:10" ht="23.1" customHeight="1" x14ac:dyDescent="0.2">
      <c r="A97" s="119" t="s">
        <v>162</v>
      </c>
      <c r="B97" s="119"/>
      <c r="F97" s="120" t="s">
        <v>177</v>
      </c>
      <c r="G97" s="120"/>
      <c r="H97" s="120"/>
      <c r="I97" s="120"/>
      <c r="J97" s="120"/>
    </row>
    <row r="98" spans="1:10" ht="23.1" customHeight="1" x14ac:dyDescent="0.2">
      <c r="A98" s="121" t="s">
        <v>117</v>
      </c>
      <c r="B98" s="121"/>
      <c r="F98" s="120" t="s">
        <v>117</v>
      </c>
      <c r="G98" s="120"/>
      <c r="H98" s="120"/>
      <c r="I98" s="120"/>
      <c r="J98" s="120"/>
    </row>
    <row r="99" spans="1:10" ht="23.1" customHeight="1" x14ac:dyDescent="0.2">
      <c r="B99" s="26"/>
      <c r="H99" s="27"/>
      <c r="J99" s="27"/>
    </row>
    <row r="100" spans="1:10" ht="23.1" customHeight="1" x14ac:dyDescent="0.2">
      <c r="B100" s="26"/>
      <c r="H100" s="27"/>
      <c r="J100" s="27"/>
    </row>
    <row r="101" spans="1:10" ht="23.1" customHeight="1" x14ac:dyDescent="0.2">
      <c r="B101" s="26"/>
      <c r="H101" s="27"/>
      <c r="J101" s="27"/>
    </row>
    <row r="102" spans="1:10" ht="23.1" customHeight="1" x14ac:dyDescent="0.2">
      <c r="B102" s="26"/>
      <c r="H102" s="27"/>
      <c r="J102" s="27"/>
    </row>
    <row r="103" spans="1:10" ht="23.1" customHeight="1" x14ac:dyDescent="0.2">
      <c r="B103" s="26"/>
      <c r="H103" s="27"/>
      <c r="J103" s="27"/>
    </row>
    <row r="104" spans="1:10" ht="23.1" customHeight="1" x14ac:dyDescent="0.2">
      <c r="B104" s="41"/>
      <c r="H104" s="27"/>
      <c r="J104" s="27"/>
    </row>
    <row r="108" spans="1:10" ht="23.1" customHeight="1" x14ac:dyDescent="0.2">
      <c r="A108" s="42"/>
    </row>
  </sheetData>
  <mergeCells count="14">
    <mergeCell ref="F98:J98"/>
    <mergeCell ref="F97:J97"/>
    <mergeCell ref="A98:B98"/>
    <mergeCell ref="A36:B36"/>
    <mergeCell ref="F36:J36"/>
    <mergeCell ref="A37:B37"/>
    <mergeCell ref="F37:J37"/>
    <mergeCell ref="D5:F5"/>
    <mergeCell ref="H5:J5"/>
    <mergeCell ref="D42:F42"/>
    <mergeCell ref="H42:J42"/>
    <mergeCell ref="A97:B97"/>
    <mergeCell ref="D71:F71"/>
    <mergeCell ref="H71:J71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37" max="16383" man="1"/>
    <brk id="6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1"/>
  <sheetViews>
    <sheetView showGridLines="0" view="pageBreakPreview" topLeftCell="A58" zoomScale="106" zoomScaleNormal="80" zoomScaleSheetLayoutView="106" workbookViewId="0">
      <selection activeCell="A61" sqref="A61"/>
    </sheetView>
  </sheetViews>
  <sheetFormatPr defaultColWidth="10.7109375" defaultRowHeight="21.75" customHeight="1" x14ac:dyDescent="0.2"/>
  <cols>
    <col min="1" max="1" width="40.140625" style="25" customWidth="1"/>
    <col min="2" max="2" width="9.5703125" style="25" customWidth="1"/>
    <col min="3" max="3" width="8.42578125" style="25" customWidth="1"/>
    <col min="4" max="4" width="1.140625" style="26" customWidth="1"/>
    <col min="5" max="5" width="16.7109375" style="26" customWidth="1"/>
    <col min="6" max="6" width="1.7109375" style="26" customWidth="1"/>
    <col min="7" max="7" width="16.7109375" style="26" customWidth="1"/>
    <col min="8" max="8" width="1.7109375" style="26" customWidth="1"/>
    <col min="9" max="9" width="16.7109375" style="26" customWidth="1"/>
    <col min="10" max="10" width="1.7109375" style="26" customWidth="1"/>
    <col min="11" max="11" width="16.7109375" style="26" customWidth="1"/>
    <col min="12" max="16384" width="10.7109375" style="25"/>
  </cols>
  <sheetData>
    <row r="1" spans="1:11" ht="21.75" customHeight="1" x14ac:dyDescent="0.2">
      <c r="A1" s="23"/>
      <c r="B1" s="23"/>
      <c r="C1" s="23"/>
      <c r="D1" s="24"/>
      <c r="E1" s="24"/>
      <c r="F1" s="24"/>
      <c r="G1" s="24"/>
      <c r="H1" s="24"/>
      <c r="I1" s="27"/>
      <c r="J1" s="24"/>
      <c r="K1" s="27" t="s">
        <v>20</v>
      </c>
    </row>
    <row r="2" spans="1:11" ht="21.75" customHeight="1" x14ac:dyDescent="0.2">
      <c r="A2" s="16" t="s">
        <v>81</v>
      </c>
      <c r="B2" s="16"/>
      <c r="C2" s="23"/>
      <c r="D2" s="24"/>
      <c r="E2" s="24"/>
      <c r="F2" s="24"/>
      <c r="G2" s="24"/>
      <c r="H2" s="24"/>
      <c r="I2" s="24"/>
      <c r="J2" s="24"/>
      <c r="K2" s="24"/>
    </row>
    <row r="3" spans="1:11" ht="21.75" customHeight="1" x14ac:dyDescent="0.2">
      <c r="A3" s="16" t="s">
        <v>77</v>
      </c>
      <c r="B3" s="16"/>
      <c r="C3" s="23"/>
      <c r="D3" s="24"/>
      <c r="E3" s="24"/>
      <c r="F3" s="24"/>
      <c r="G3" s="24"/>
      <c r="H3" s="24"/>
      <c r="I3" s="24"/>
      <c r="J3" s="24"/>
      <c r="K3" s="24"/>
    </row>
    <row r="4" spans="1:11" ht="21.75" customHeight="1" x14ac:dyDescent="0.2">
      <c r="A4" s="16" t="s">
        <v>169</v>
      </c>
      <c r="B4" s="16"/>
      <c r="C4" s="23"/>
      <c r="D4" s="24"/>
      <c r="E4" s="24"/>
      <c r="F4" s="24"/>
      <c r="G4" s="24"/>
      <c r="H4" s="24"/>
      <c r="I4" s="24"/>
      <c r="J4" s="24"/>
      <c r="K4" s="24"/>
    </row>
    <row r="5" spans="1:11" ht="23.1" customHeight="1" x14ac:dyDescent="0.2">
      <c r="A5" s="16"/>
      <c r="B5" s="16"/>
      <c r="C5" s="74"/>
      <c r="K5" s="27" t="s">
        <v>17</v>
      </c>
    </row>
    <row r="6" spans="1:11" s="28" customFormat="1" ht="23.1" customHeight="1" x14ac:dyDescent="0.2">
      <c r="C6" s="44"/>
      <c r="D6" s="45"/>
      <c r="E6" s="118" t="s">
        <v>18</v>
      </c>
      <c r="F6" s="118"/>
      <c r="G6" s="118"/>
      <c r="H6" s="45"/>
      <c r="I6" s="118" t="s">
        <v>19</v>
      </c>
      <c r="J6" s="118"/>
      <c r="K6" s="118"/>
    </row>
    <row r="7" spans="1:11" s="31" customFormat="1" ht="23.1" customHeight="1" x14ac:dyDescent="0.2">
      <c r="A7" s="25"/>
      <c r="B7" s="25"/>
      <c r="C7" s="59" t="s">
        <v>0</v>
      </c>
      <c r="D7" s="26"/>
      <c r="E7" s="60" t="s">
        <v>170</v>
      </c>
      <c r="F7" s="30"/>
      <c r="G7" s="60" t="s">
        <v>158</v>
      </c>
      <c r="H7" s="26"/>
      <c r="I7" s="60" t="s">
        <v>170</v>
      </c>
      <c r="J7" s="30"/>
      <c r="K7" s="60" t="s">
        <v>158</v>
      </c>
    </row>
    <row r="8" spans="1:11" s="31" customFormat="1" ht="23.1" customHeight="1" x14ac:dyDescent="0.2">
      <c r="A8" s="28" t="s">
        <v>113</v>
      </c>
      <c r="B8" s="25"/>
      <c r="C8" s="32"/>
      <c r="D8" s="26"/>
      <c r="E8" s="61"/>
      <c r="F8" s="30"/>
      <c r="G8" s="61"/>
      <c r="H8" s="26"/>
      <c r="I8" s="61"/>
      <c r="J8" s="30"/>
      <c r="K8" s="61"/>
    </row>
    <row r="9" spans="1:11" ht="21.75" customHeight="1" x14ac:dyDescent="0.2">
      <c r="A9" s="28" t="s">
        <v>31</v>
      </c>
      <c r="B9" s="28"/>
      <c r="C9" s="26"/>
    </row>
    <row r="10" spans="1:11" ht="21.75" customHeight="1" x14ac:dyDescent="0.2">
      <c r="A10" s="25" t="s">
        <v>68</v>
      </c>
      <c r="C10" s="47"/>
      <c r="D10" s="93"/>
      <c r="E10" s="22">
        <v>188143</v>
      </c>
      <c r="F10" s="93"/>
      <c r="G10" s="22">
        <v>558711</v>
      </c>
      <c r="H10" s="22"/>
      <c r="I10" s="22">
        <v>137771</v>
      </c>
      <c r="J10" s="22"/>
      <c r="K10" s="22">
        <v>338151</v>
      </c>
    </row>
    <row r="11" spans="1:11" ht="21.75" customHeight="1" x14ac:dyDescent="0.2">
      <c r="A11" s="94" t="s">
        <v>130</v>
      </c>
      <c r="C11" s="47"/>
      <c r="D11" s="93"/>
      <c r="E11" s="22">
        <v>25890</v>
      </c>
      <c r="F11" s="93"/>
      <c r="G11" s="22">
        <v>23042</v>
      </c>
      <c r="H11" s="95"/>
      <c r="I11" s="95">
        <v>0</v>
      </c>
      <c r="J11" s="22"/>
      <c r="K11" s="95">
        <v>0</v>
      </c>
    </row>
    <row r="12" spans="1:11" ht="21.75" customHeight="1" x14ac:dyDescent="0.2">
      <c r="A12" s="38" t="s">
        <v>39</v>
      </c>
      <c r="B12" s="38"/>
      <c r="C12" s="47"/>
      <c r="D12" s="93"/>
      <c r="E12" s="22">
        <v>4048</v>
      </c>
      <c r="F12" s="93"/>
      <c r="G12" s="22">
        <v>7645</v>
      </c>
      <c r="H12" s="22"/>
      <c r="I12" s="22">
        <v>2153</v>
      </c>
      <c r="J12" s="22"/>
      <c r="K12" s="22">
        <v>9496</v>
      </c>
    </row>
    <row r="13" spans="1:11" ht="21.75" customHeight="1" x14ac:dyDescent="0.2">
      <c r="A13" s="28" t="s">
        <v>32</v>
      </c>
      <c r="B13" s="28"/>
      <c r="C13" s="31"/>
      <c r="D13" s="34"/>
      <c r="E13" s="85">
        <f>SUM(E10:E12)</f>
        <v>218081</v>
      </c>
      <c r="F13" s="34"/>
      <c r="G13" s="85">
        <f>SUM(G10:G12)</f>
        <v>589398</v>
      </c>
      <c r="H13" s="22"/>
      <c r="I13" s="85">
        <f>SUM(I10:I12)</f>
        <v>139924</v>
      </c>
      <c r="J13" s="22"/>
      <c r="K13" s="85">
        <f>SUM(K10:K12)</f>
        <v>347647</v>
      </c>
    </row>
    <row r="14" spans="1:11" ht="21.75" customHeight="1" x14ac:dyDescent="0.2">
      <c r="A14" s="28" t="s">
        <v>33</v>
      </c>
      <c r="B14" s="28"/>
      <c r="C14" s="31"/>
      <c r="D14" s="34"/>
      <c r="E14" s="22"/>
      <c r="F14" s="34"/>
      <c r="G14" s="22"/>
      <c r="H14" s="22"/>
      <c r="I14" s="22"/>
      <c r="J14" s="22"/>
      <c r="K14" s="22"/>
    </row>
    <row r="15" spans="1:11" ht="21.75" customHeight="1" x14ac:dyDescent="0.2">
      <c r="A15" s="25" t="s">
        <v>62</v>
      </c>
      <c r="C15" s="47"/>
      <c r="D15" s="93"/>
      <c r="E15" s="22">
        <v>145630</v>
      </c>
      <c r="F15" s="93"/>
      <c r="G15" s="22">
        <v>470979</v>
      </c>
      <c r="H15" s="22"/>
      <c r="I15" s="22">
        <v>100039</v>
      </c>
      <c r="J15" s="22"/>
      <c r="K15" s="22">
        <v>282956</v>
      </c>
    </row>
    <row r="16" spans="1:11" ht="21.75" customHeight="1" x14ac:dyDescent="0.2">
      <c r="A16" s="94" t="s">
        <v>131</v>
      </c>
      <c r="C16" s="47"/>
      <c r="D16" s="93"/>
      <c r="E16" s="22">
        <v>20457</v>
      </c>
      <c r="F16" s="93"/>
      <c r="G16" s="22">
        <v>17576</v>
      </c>
      <c r="H16" s="22"/>
      <c r="I16" s="95">
        <v>0</v>
      </c>
      <c r="J16" s="22"/>
      <c r="K16" s="95">
        <v>0</v>
      </c>
    </row>
    <row r="17" spans="1:11" s="38" customFormat="1" ht="21.75" customHeight="1" x14ac:dyDescent="0.2">
      <c r="A17" s="25" t="s">
        <v>132</v>
      </c>
      <c r="B17" s="25"/>
      <c r="C17" s="31"/>
      <c r="D17" s="93"/>
      <c r="E17" s="22">
        <v>8620</v>
      </c>
      <c r="F17" s="93"/>
      <c r="G17" s="22">
        <v>11424</v>
      </c>
      <c r="H17" s="22"/>
      <c r="I17" s="22">
        <v>5888</v>
      </c>
      <c r="J17" s="22"/>
      <c r="K17" s="22">
        <v>8609</v>
      </c>
    </row>
    <row r="18" spans="1:11" s="38" customFormat="1" ht="21.75" customHeight="1" x14ac:dyDescent="0.2">
      <c r="A18" s="25" t="s">
        <v>40</v>
      </c>
      <c r="B18" s="25"/>
      <c r="C18" s="47"/>
      <c r="D18" s="93"/>
      <c r="E18" s="22">
        <v>60048</v>
      </c>
      <c r="F18" s="93"/>
      <c r="G18" s="22">
        <v>53258</v>
      </c>
      <c r="H18" s="22"/>
      <c r="I18" s="95">
        <v>38782</v>
      </c>
      <c r="J18" s="22"/>
      <c r="K18" s="95">
        <v>35993</v>
      </c>
    </row>
    <row r="19" spans="1:11" ht="21.75" customHeight="1" x14ac:dyDescent="0.2">
      <c r="A19" s="28" t="s">
        <v>34</v>
      </c>
      <c r="B19" s="28"/>
      <c r="C19" s="31"/>
      <c r="D19" s="34"/>
      <c r="E19" s="85">
        <f>SUM(E15:E18)</f>
        <v>234755</v>
      </c>
      <c r="F19" s="34"/>
      <c r="G19" s="85">
        <f>SUM(G15:G18)</f>
        <v>553237</v>
      </c>
      <c r="H19" s="22"/>
      <c r="I19" s="85">
        <f>SUM(I15:I18)</f>
        <v>144709</v>
      </c>
      <c r="J19" s="22"/>
      <c r="K19" s="85">
        <f>SUM(K15:K18)</f>
        <v>327558</v>
      </c>
    </row>
    <row r="20" spans="1:11" ht="21.75" customHeight="1" x14ac:dyDescent="0.2">
      <c r="A20" s="28" t="s">
        <v>201</v>
      </c>
      <c r="C20" s="31"/>
      <c r="D20" s="34"/>
      <c r="E20" s="21">
        <f>SUM(E13-E19)</f>
        <v>-16674</v>
      </c>
      <c r="F20" s="34"/>
      <c r="G20" s="21">
        <f>SUM(G13-G19)</f>
        <v>36161</v>
      </c>
      <c r="H20" s="22"/>
      <c r="I20" s="21">
        <f>SUM(I13-I19)</f>
        <v>-4785</v>
      </c>
      <c r="J20" s="22"/>
      <c r="K20" s="21">
        <f>SUM(K13-K19)</f>
        <v>20089</v>
      </c>
    </row>
    <row r="21" spans="1:11" ht="21.75" customHeight="1" x14ac:dyDescent="0.2">
      <c r="A21" s="25" t="s">
        <v>202</v>
      </c>
      <c r="C21" s="47">
        <v>8.1999999999999993</v>
      </c>
      <c r="D21" s="34"/>
      <c r="E21" s="21">
        <v>-2538</v>
      </c>
      <c r="F21" s="40"/>
      <c r="G21" s="21">
        <v>2276</v>
      </c>
      <c r="H21" s="21"/>
      <c r="I21" s="36">
        <v>0</v>
      </c>
      <c r="J21" s="21"/>
      <c r="K21" s="36">
        <v>0</v>
      </c>
    </row>
    <row r="22" spans="1:11" ht="21.75" customHeight="1" x14ac:dyDescent="0.2">
      <c r="A22" s="25" t="s">
        <v>139</v>
      </c>
      <c r="C22" s="47"/>
      <c r="D22" s="34"/>
      <c r="E22" s="21">
        <v>131</v>
      </c>
      <c r="F22" s="40"/>
      <c r="G22" s="21">
        <v>671</v>
      </c>
      <c r="H22" s="21"/>
      <c r="I22" s="36">
        <v>668</v>
      </c>
      <c r="J22" s="21"/>
      <c r="K22" s="36">
        <v>910</v>
      </c>
    </row>
    <row r="23" spans="1:11" ht="21.75" customHeight="1" x14ac:dyDescent="0.2">
      <c r="A23" s="25" t="s">
        <v>41</v>
      </c>
      <c r="C23" s="31"/>
      <c r="D23" s="96"/>
      <c r="E23" s="86">
        <v>-4797</v>
      </c>
      <c r="F23" s="96"/>
      <c r="G23" s="86">
        <v>-2698</v>
      </c>
      <c r="H23" s="22"/>
      <c r="I23" s="86">
        <v>-3598</v>
      </c>
      <c r="J23" s="22"/>
      <c r="K23" s="86">
        <v>-2544</v>
      </c>
    </row>
    <row r="24" spans="1:11" ht="21.75" customHeight="1" x14ac:dyDescent="0.2">
      <c r="A24" s="28" t="s">
        <v>203</v>
      </c>
      <c r="B24" s="28"/>
      <c r="C24" s="31"/>
      <c r="D24" s="96"/>
      <c r="E24" s="22">
        <f>SUM(E20:E23)</f>
        <v>-23878</v>
      </c>
      <c r="F24" s="96"/>
      <c r="G24" s="22">
        <f>SUM(G20:G23)</f>
        <v>36410</v>
      </c>
      <c r="H24" s="22"/>
      <c r="I24" s="22">
        <f>SUM(I20:I23)</f>
        <v>-7715</v>
      </c>
      <c r="J24" s="22"/>
      <c r="K24" s="22">
        <f>SUM(K20:K23)</f>
        <v>18455</v>
      </c>
    </row>
    <row r="25" spans="1:11" ht="21.75" customHeight="1" x14ac:dyDescent="0.2">
      <c r="A25" s="25" t="s">
        <v>153</v>
      </c>
      <c r="C25" s="47">
        <v>14</v>
      </c>
      <c r="D25" s="96"/>
      <c r="E25" s="86">
        <v>-323</v>
      </c>
      <c r="F25" s="96"/>
      <c r="G25" s="86">
        <v>-5452</v>
      </c>
      <c r="H25" s="21"/>
      <c r="I25" s="86">
        <v>-199</v>
      </c>
      <c r="J25" s="21"/>
      <c r="K25" s="86">
        <v>-3812</v>
      </c>
    </row>
    <row r="26" spans="1:11" ht="21.75" customHeight="1" x14ac:dyDescent="0.2">
      <c r="A26" s="16" t="s">
        <v>197</v>
      </c>
      <c r="B26" s="16"/>
      <c r="C26" s="31"/>
      <c r="D26" s="34"/>
      <c r="E26" s="85">
        <f>E24+E25</f>
        <v>-24201</v>
      </c>
      <c r="F26" s="34"/>
      <c r="G26" s="85">
        <f>G24+G25</f>
        <v>30958</v>
      </c>
      <c r="H26" s="21"/>
      <c r="I26" s="85">
        <f>I24+I25</f>
        <v>-7914</v>
      </c>
      <c r="J26" s="21"/>
      <c r="K26" s="85">
        <f>K24+K25</f>
        <v>14643</v>
      </c>
    </row>
    <row r="27" spans="1:11" ht="21.75" customHeight="1" x14ac:dyDescent="0.2">
      <c r="C27" s="31"/>
      <c r="D27" s="34"/>
      <c r="E27" s="21"/>
      <c r="F27" s="34"/>
      <c r="G27" s="21"/>
      <c r="H27" s="21"/>
      <c r="I27" s="21"/>
      <c r="J27" s="21"/>
      <c r="K27" s="21"/>
    </row>
    <row r="28" spans="1:11" s="34" customFormat="1" ht="21.75" customHeight="1" x14ac:dyDescent="0.2">
      <c r="A28" s="100" t="s">
        <v>49</v>
      </c>
      <c r="B28" s="100"/>
      <c r="C28" s="31"/>
      <c r="D28" s="36"/>
      <c r="E28" s="36"/>
      <c r="F28" s="36"/>
      <c r="G28" s="36"/>
      <c r="H28" s="36"/>
      <c r="I28" s="36"/>
      <c r="J28" s="36"/>
      <c r="K28" s="36"/>
    </row>
    <row r="29" spans="1:11" s="34" customFormat="1" ht="21.75" customHeight="1" x14ac:dyDescent="0.2">
      <c r="A29" s="101" t="s">
        <v>73</v>
      </c>
      <c r="B29" s="102"/>
      <c r="C29" s="31"/>
      <c r="D29" s="36"/>
      <c r="E29" s="36"/>
      <c r="F29" s="36"/>
      <c r="G29" s="36"/>
      <c r="H29" s="36"/>
      <c r="I29" s="36"/>
      <c r="J29" s="36"/>
      <c r="K29" s="36"/>
    </row>
    <row r="30" spans="1:11" s="34" customFormat="1" ht="21.75" customHeight="1" x14ac:dyDescent="0.2">
      <c r="A30" s="101" t="s">
        <v>74</v>
      </c>
      <c r="B30" s="102"/>
      <c r="C30" s="31"/>
      <c r="D30" s="36"/>
      <c r="E30" s="36"/>
      <c r="F30" s="36"/>
      <c r="G30" s="36"/>
      <c r="H30" s="36"/>
      <c r="I30" s="36"/>
      <c r="J30" s="36"/>
      <c r="K30" s="36"/>
    </row>
    <row r="31" spans="1:11" s="34" customFormat="1" ht="21.75" customHeight="1" x14ac:dyDescent="0.2">
      <c r="A31" s="102" t="s">
        <v>92</v>
      </c>
      <c r="B31" s="102"/>
      <c r="C31" s="31"/>
      <c r="D31" s="36"/>
      <c r="E31" s="36"/>
      <c r="F31" s="36"/>
      <c r="G31" s="36"/>
      <c r="H31" s="36"/>
      <c r="I31" s="36"/>
      <c r="J31" s="36"/>
      <c r="K31" s="36"/>
    </row>
    <row r="32" spans="1:11" s="34" customFormat="1" ht="21.75" customHeight="1" x14ac:dyDescent="0.2">
      <c r="A32" s="102" t="s">
        <v>134</v>
      </c>
      <c r="B32" s="102"/>
      <c r="C32" s="31"/>
      <c r="D32" s="36"/>
      <c r="E32" s="36">
        <v>-951</v>
      </c>
      <c r="F32" s="36"/>
      <c r="G32" s="36">
        <v>-368</v>
      </c>
      <c r="H32" s="36"/>
      <c r="I32" s="36">
        <v>0</v>
      </c>
      <c r="J32" s="36"/>
      <c r="K32" s="36">
        <v>0</v>
      </c>
    </row>
    <row r="33" spans="1:13" s="34" customFormat="1" ht="21.75" customHeight="1" x14ac:dyDescent="0.2">
      <c r="A33" s="100" t="s">
        <v>50</v>
      </c>
      <c r="B33" s="102"/>
      <c r="C33" s="31"/>
      <c r="D33" s="53"/>
      <c r="E33" s="81">
        <f>SUM(E31:E32)</f>
        <v>-951</v>
      </c>
      <c r="F33" s="36"/>
      <c r="G33" s="81">
        <f>SUM(G31:G32)</f>
        <v>-368</v>
      </c>
      <c r="H33" s="36"/>
      <c r="I33" s="81">
        <f>SUM(I31:I32)</f>
        <v>0</v>
      </c>
      <c r="J33" s="36"/>
      <c r="K33" s="81">
        <f>SUM(K31:K32)</f>
        <v>0</v>
      </c>
    </row>
    <row r="34" spans="1:13" s="34" customFormat="1" ht="21.75" customHeight="1" x14ac:dyDescent="0.2">
      <c r="A34" s="100"/>
      <c r="B34" s="102"/>
      <c r="C34" s="31"/>
      <c r="D34" s="53"/>
      <c r="E34" s="36"/>
      <c r="F34" s="36"/>
      <c r="G34" s="36"/>
      <c r="H34" s="36"/>
      <c r="I34" s="36"/>
      <c r="J34" s="36"/>
      <c r="K34" s="36"/>
    </row>
    <row r="35" spans="1:13" s="34" customFormat="1" ht="21.75" customHeight="1" thickBot="1" x14ac:dyDescent="0.25">
      <c r="A35" s="100" t="s">
        <v>51</v>
      </c>
      <c r="B35" s="100"/>
      <c r="C35" s="31"/>
      <c r="D35" s="53"/>
      <c r="E35" s="54">
        <f>E26+E33</f>
        <v>-25152</v>
      </c>
      <c r="F35" s="36"/>
      <c r="G35" s="54">
        <f>G26+G33</f>
        <v>30590</v>
      </c>
      <c r="H35" s="36"/>
      <c r="I35" s="54">
        <f>I26+I33</f>
        <v>-7914</v>
      </c>
      <c r="J35" s="36"/>
      <c r="K35" s="54">
        <f>K26+K33</f>
        <v>14643</v>
      </c>
    </row>
    <row r="36" spans="1:13" s="34" customFormat="1" ht="21.75" customHeight="1" thickTop="1" x14ac:dyDescent="0.2">
      <c r="A36" s="100"/>
      <c r="B36" s="100"/>
      <c r="C36" s="31"/>
      <c r="D36" s="53"/>
      <c r="E36" s="36"/>
      <c r="F36" s="36"/>
      <c r="G36" s="36"/>
      <c r="H36" s="36"/>
      <c r="I36" s="36"/>
      <c r="J36" s="21"/>
      <c r="K36" s="36"/>
    </row>
    <row r="37" spans="1:13" ht="21.75" customHeight="1" x14ac:dyDescent="0.2">
      <c r="A37" s="25" t="s">
        <v>215</v>
      </c>
      <c r="C37" s="47"/>
      <c r="D37" s="34"/>
      <c r="E37" s="36"/>
      <c r="F37" s="36"/>
      <c r="G37" s="36"/>
      <c r="H37" s="36"/>
      <c r="I37" s="36"/>
      <c r="J37" s="21"/>
      <c r="K37" s="21"/>
      <c r="L37" s="36"/>
      <c r="M37" s="38"/>
    </row>
    <row r="38" spans="1:13" ht="21.75" customHeight="1" x14ac:dyDescent="0.2">
      <c r="A38" s="23"/>
      <c r="B38" s="23"/>
      <c r="C38" s="23"/>
      <c r="D38" s="24"/>
      <c r="E38" s="24"/>
      <c r="F38" s="24"/>
      <c r="G38" s="24"/>
      <c r="H38" s="24"/>
      <c r="I38" s="27"/>
      <c r="J38" s="24"/>
      <c r="K38" s="27" t="s">
        <v>20</v>
      </c>
    </row>
    <row r="39" spans="1:13" ht="21.75" customHeight="1" x14ac:dyDescent="0.2">
      <c r="A39" s="16" t="s">
        <v>81</v>
      </c>
      <c r="B39" s="16"/>
      <c r="C39" s="23"/>
      <c r="D39" s="24"/>
      <c r="E39" s="24"/>
      <c r="F39" s="24"/>
      <c r="G39" s="24"/>
      <c r="H39" s="24"/>
      <c r="I39" s="24"/>
      <c r="J39" s="24"/>
      <c r="K39" s="24"/>
    </row>
    <row r="40" spans="1:13" ht="21.75" customHeight="1" x14ac:dyDescent="0.2">
      <c r="A40" s="16" t="s">
        <v>114</v>
      </c>
      <c r="B40" s="16"/>
      <c r="C40" s="23"/>
      <c r="D40" s="24"/>
      <c r="E40" s="24"/>
      <c r="F40" s="24"/>
      <c r="G40" s="24"/>
      <c r="H40" s="24"/>
      <c r="I40" s="24"/>
      <c r="J40" s="24"/>
      <c r="K40" s="24"/>
    </row>
    <row r="41" spans="1:13" ht="21.75" customHeight="1" x14ac:dyDescent="0.2">
      <c r="A41" s="16" t="s">
        <v>169</v>
      </c>
      <c r="B41" s="16"/>
      <c r="C41" s="23"/>
      <c r="D41" s="24"/>
      <c r="E41" s="24"/>
      <c r="F41" s="24"/>
      <c r="G41" s="24"/>
      <c r="H41" s="24"/>
      <c r="I41" s="24"/>
      <c r="J41" s="24"/>
      <c r="K41" s="24"/>
    </row>
    <row r="42" spans="1:13" ht="23.1" customHeight="1" x14ac:dyDescent="0.2">
      <c r="A42" s="16"/>
      <c r="B42" s="16"/>
      <c r="C42" s="74"/>
      <c r="K42" s="27" t="s">
        <v>17</v>
      </c>
    </row>
    <row r="43" spans="1:13" s="28" customFormat="1" ht="23.1" customHeight="1" x14ac:dyDescent="0.2">
      <c r="C43" s="44"/>
      <c r="D43" s="45"/>
      <c r="E43" s="118" t="s">
        <v>18</v>
      </c>
      <c r="F43" s="118"/>
      <c r="G43" s="118"/>
      <c r="H43" s="45"/>
      <c r="I43" s="118" t="s">
        <v>19</v>
      </c>
      <c r="J43" s="118"/>
      <c r="K43" s="118"/>
    </row>
    <row r="44" spans="1:13" s="31" customFormat="1" ht="23.1" customHeight="1" x14ac:dyDescent="0.2">
      <c r="A44" s="25"/>
      <c r="B44" s="25"/>
      <c r="C44" s="59" t="s">
        <v>0</v>
      </c>
      <c r="D44" s="26"/>
      <c r="E44" s="60" t="s">
        <v>170</v>
      </c>
      <c r="F44" s="30"/>
      <c r="G44" s="60" t="s">
        <v>158</v>
      </c>
      <c r="H44" s="26"/>
      <c r="I44" s="60" t="s">
        <v>170</v>
      </c>
      <c r="J44" s="30"/>
      <c r="K44" s="60" t="s">
        <v>158</v>
      </c>
    </row>
    <row r="45" spans="1:13" s="31" customFormat="1" ht="23.1" customHeight="1" x14ac:dyDescent="0.2">
      <c r="A45" s="25"/>
      <c r="B45" s="25"/>
      <c r="C45" s="29"/>
      <c r="D45" s="26"/>
      <c r="E45" s="30"/>
      <c r="F45" s="30"/>
      <c r="G45" s="30"/>
      <c r="H45" s="26"/>
      <c r="I45" s="30"/>
      <c r="J45" s="30"/>
      <c r="K45" s="30"/>
    </row>
    <row r="46" spans="1:13" ht="21.75" customHeight="1" x14ac:dyDescent="0.2">
      <c r="A46" s="28" t="s">
        <v>207</v>
      </c>
      <c r="C46" s="31"/>
      <c r="D46" s="31"/>
      <c r="E46" s="25"/>
      <c r="F46" s="25"/>
      <c r="G46" s="25"/>
      <c r="H46" s="25"/>
      <c r="I46" s="25"/>
      <c r="J46" s="25"/>
      <c r="K46" s="25"/>
      <c r="L46" s="36"/>
      <c r="M46" s="38"/>
    </row>
    <row r="47" spans="1:13" ht="21.75" customHeight="1" thickBot="1" x14ac:dyDescent="0.25">
      <c r="A47" s="25" t="s">
        <v>91</v>
      </c>
      <c r="C47" s="31"/>
      <c r="D47" s="31"/>
      <c r="E47" s="21">
        <v>-24315</v>
      </c>
      <c r="F47" s="36"/>
      <c r="G47" s="21">
        <v>30972</v>
      </c>
      <c r="H47" s="36"/>
      <c r="I47" s="54">
        <f>I26</f>
        <v>-7914</v>
      </c>
      <c r="J47" s="21"/>
      <c r="K47" s="54">
        <f>K26</f>
        <v>14643</v>
      </c>
      <c r="L47" s="36"/>
      <c r="M47" s="38"/>
    </row>
    <row r="48" spans="1:13" ht="21.75" customHeight="1" thickTop="1" x14ac:dyDescent="0.2">
      <c r="A48" s="25" t="s">
        <v>107</v>
      </c>
      <c r="C48" s="31"/>
      <c r="D48" s="31"/>
      <c r="E48" s="86">
        <v>114</v>
      </c>
      <c r="F48" s="34"/>
      <c r="G48" s="86">
        <v>-14</v>
      </c>
      <c r="H48" s="36"/>
      <c r="I48" s="55"/>
      <c r="J48" s="21"/>
      <c r="K48" s="55"/>
      <c r="L48" s="36"/>
      <c r="M48" s="38"/>
    </row>
    <row r="49" spans="1:13" ht="21.75" customHeight="1" thickBot="1" x14ac:dyDescent="0.25">
      <c r="C49" s="31"/>
      <c r="D49" s="31"/>
      <c r="E49" s="48">
        <f>SUM(E47:E48)</f>
        <v>-24201</v>
      </c>
      <c r="F49" s="36"/>
      <c r="G49" s="48">
        <f>SUM(G47:G48)</f>
        <v>30958</v>
      </c>
      <c r="H49" s="36"/>
      <c r="I49" s="36"/>
      <c r="J49" s="21"/>
      <c r="K49" s="36"/>
      <c r="L49" s="36"/>
      <c r="M49" s="38"/>
    </row>
    <row r="50" spans="1:13" s="34" customFormat="1" ht="21.75" customHeight="1" thickTop="1" x14ac:dyDescent="0.2">
      <c r="A50" s="100"/>
      <c r="B50" s="100"/>
      <c r="C50" s="31"/>
      <c r="D50" s="53"/>
      <c r="E50" s="36"/>
      <c r="F50" s="36"/>
      <c r="G50" s="36"/>
      <c r="H50" s="36"/>
      <c r="I50" s="36"/>
      <c r="J50" s="21"/>
      <c r="K50" s="36"/>
    </row>
    <row r="51" spans="1:13" s="34" customFormat="1" ht="21.75" customHeight="1" x14ac:dyDescent="0.2">
      <c r="A51" s="100" t="s">
        <v>89</v>
      </c>
      <c r="B51" s="100"/>
      <c r="C51" s="31"/>
      <c r="D51" s="53"/>
      <c r="E51" s="36"/>
      <c r="F51" s="36"/>
      <c r="G51" s="36"/>
      <c r="H51" s="36"/>
      <c r="I51" s="36"/>
      <c r="J51" s="21"/>
      <c r="K51" s="36"/>
    </row>
    <row r="52" spans="1:13" ht="21.75" customHeight="1" thickBot="1" x14ac:dyDescent="0.25">
      <c r="A52" s="25" t="s">
        <v>90</v>
      </c>
      <c r="C52" s="31"/>
      <c r="D52" s="53"/>
      <c r="E52" s="36">
        <v>-25266</v>
      </c>
      <c r="F52" s="36"/>
      <c r="G52" s="36">
        <v>30604</v>
      </c>
      <c r="H52" s="36"/>
      <c r="I52" s="54">
        <f>I35</f>
        <v>-7914</v>
      </c>
      <c r="J52" s="21"/>
      <c r="K52" s="54">
        <f>K35</f>
        <v>14643</v>
      </c>
      <c r="L52" s="36"/>
      <c r="M52" s="38"/>
    </row>
    <row r="53" spans="1:13" ht="21.75" customHeight="1" thickTop="1" x14ac:dyDescent="0.2">
      <c r="A53" s="25" t="s">
        <v>107</v>
      </c>
      <c r="C53" s="31"/>
      <c r="D53" s="53"/>
      <c r="E53" s="35">
        <v>114</v>
      </c>
      <c r="F53" s="36"/>
      <c r="G53" s="35">
        <v>-14</v>
      </c>
      <c r="H53" s="36"/>
      <c r="I53" s="55"/>
      <c r="J53" s="21"/>
      <c r="K53" s="55"/>
      <c r="L53" s="36"/>
      <c r="M53" s="38"/>
    </row>
    <row r="54" spans="1:13" ht="21.75" customHeight="1" thickBot="1" x14ac:dyDescent="0.25">
      <c r="C54" s="47"/>
      <c r="D54" s="34"/>
      <c r="E54" s="48">
        <f>SUM(E52:E53)</f>
        <v>-25152</v>
      </c>
      <c r="F54" s="36"/>
      <c r="G54" s="48">
        <f>SUM(G52:G53)</f>
        <v>30590</v>
      </c>
      <c r="H54" s="36"/>
      <c r="I54" s="36"/>
      <c r="J54" s="21"/>
      <c r="K54" s="21"/>
      <c r="L54" s="36"/>
      <c r="M54" s="38"/>
    </row>
    <row r="55" spans="1:13" ht="21.75" customHeight="1" thickTop="1" x14ac:dyDescent="0.2">
      <c r="A55" s="49"/>
      <c r="B55" s="49"/>
      <c r="C55" s="41"/>
      <c r="E55" s="25"/>
      <c r="F55" s="25"/>
      <c r="G55" s="25"/>
      <c r="H55" s="25"/>
      <c r="I55" s="25"/>
      <c r="J55" s="25"/>
      <c r="K55" s="25"/>
    </row>
    <row r="56" spans="1:13" ht="21.75" customHeight="1" x14ac:dyDescent="0.2">
      <c r="C56" s="31"/>
      <c r="D56" s="34"/>
      <c r="E56" s="21"/>
      <c r="F56" s="34"/>
      <c r="G56" s="21"/>
      <c r="H56" s="21"/>
      <c r="I56" s="97"/>
      <c r="J56" s="21"/>
      <c r="K56" s="27" t="s">
        <v>78</v>
      </c>
      <c r="L56" s="36"/>
      <c r="M56" s="38"/>
    </row>
    <row r="57" spans="1:13" ht="21.75" customHeight="1" x14ac:dyDescent="0.2">
      <c r="A57" s="28" t="s">
        <v>204</v>
      </c>
      <c r="C57" s="47">
        <v>15</v>
      </c>
      <c r="D57" s="34"/>
      <c r="E57" s="21"/>
      <c r="F57" s="34"/>
      <c r="G57" s="21"/>
      <c r="H57" s="21"/>
      <c r="I57" s="97"/>
      <c r="J57" s="21"/>
      <c r="K57" s="39"/>
      <c r="L57" s="36"/>
      <c r="M57" s="38"/>
    </row>
    <row r="58" spans="1:13" ht="21.75" customHeight="1" x14ac:dyDescent="0.2">
      <c r="A58" s="49" t="s">
        <v>205</v>
      </c>
      <c r="B58" s="16"/>
      <c r="C58" s="47"/>
      <c r="D58" s="34"/>
      <c r="E58" s="34"/>
      <c r="F58" s="34"/>
      <c r="G58" s="34"/>
      <c r="H58" s="34"/>
      <c r="I58" s="34"/>
      <c r="J58" s="34"/>
      <c r="K58" s="34"/>
      <c r="L58" s="38"/>
      <c r="M58" s="38"/>
    </row>
    <row r="59" spans="1:13" ht="21.75" customHeight="1" thickBot="1" x14ac:dyDescent="0.25">
      <c r="A59" s="49" t="s">
        <v>206</v>
      </c>
      <c r="B59" s="49"/>
      <c r="C59" s="31"/>
      <c r="D59" s="34"/>
      <c r="E59" s="63">
        <v>-4.5999999999999999E-2</v>
      </c>
      <c r="F59" s="64"/>
      <c r="G59" s="63">
        <v>5.8999999999999997E-2</v>
      </c>
      <c r="H59" s="64"/>
      <c r="I59" s="63">
        <v>-1.4999999999999999E-2</v>
      </c>
      <c r="J59" s="64"/>
      <c r="K59" s="63">
        <v>2.8000000000000001E-2</v>
      </c>
    </row>
    <row r="60" spans="1:13" ht="21.75" customHeight="1" thickTop="1" x14ac:dyDescent="0.2">
      <c r="A60" s="49"/>
      <c r="B60" s="49"/>
      <c r="C60" s="31"/>
      <c r="D60" s="34"/>
      <c r="E60" s="98"/>
      <c r="F60" s="34"/>
      <c r="G60" s="98"/>
      <c r="H60" s="99"/>
      <c r="I60" s="98"/>
      <c r="J60" s="99"/>
      <c r="K60" s="98"/>
    </row>
    <row r="61" spans="1:13" s="34" customFormat="1" ht="21.75" customHeight="1" x14ac:dyDescent="0.2">
      <c r="A61" s="25" t="s">
        <v>215</v>
      </c>
      <c r="B61" s="31"/>
      <c r="D61" s="50"/>
      <c r="F61" s="50"/>
      <c r="H61" s="39"/>
      <c r="I61" s="40"/>
      <c r="J61" s="39"/>
      <c r="K61" s="40"/>
    </row>
    <row r="62" spans="1:13" ht="21.75" customHeight="1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3" ht="21.75" customHeight="1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3" s="38" customFormat="1" ht="21.75" customHeight="1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 s="38" customFormat="1" ht="23.1" customHeight="1" x14ac:dyDescent="0.2">
      <c r="A65" s="122"/>
      <c r="B65" s="122"/>
      <c r="C65" s="56"/>
      <c r="D65" s="56"/>
      <c r="E65" s="56"/>
      <c r="G65" s="123"/>
      <c r="H65" s="123"/>
      <c r="I65" s="123"/>
      <c r="J65" s="123"/>
      <c r="K65" s="123"/>
    </row>
    <row r="66" spans="1:11" s="38" customFormat="1" ht="23.1" customHeight="1" x14ac:dyDescent="0.2">
      <c r="A66" s="122"/>
      <c r="B66" s="122"/>
      <c r="C66" s="56"/>
      <c r="D66" s="56"/>
      <c r="E66" s="56"/>
      <c r="G66" s="123"/>
      <c r="H66" s="123"/>
      <c r="I66" s="123"/>
      <c r="J66" s="123"/>
      <c r="K66" s="123"/>
    </row>
    <row r="67" spans="1:11" ht="21.75" customHeight="1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71" spans="1:11" ht="21.75" customHeight="1" x14ac:dyDescent="0.2">
      <c r="A71" s="42"/>
      <c r="B71" s="42"/>
    </row>
  </sheetData>
  <mergeCells count="8">
    <mergeCell ref="I6:K6"/>
    <mergeCell ref="E6:G6"/>
    <mergeCell ref="A65:B65"/>
    <mergeCell ref="A66:B66"/>
    <mergeCell ref="E43:G43"/>
    <mergeCell ref="I43:K43"/>
    <mergeCell ref="G65:K65"/>
    <mergeCell ref="G66:K66"/>
  </mergeCells>
  <printOptions gridLinesSet="0"/>
  <pageMargins left="0.66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showGridLines="0" view="pageBreakPreview" zoomScale="60" zoomScaleNormal="70" workbookViewId="0">
      <selection activeCell="A30" sqref="A30"/>
    </sheetView>
  </sheetViews>
  <sheetFormatPr defaultColWidth="9.140625" defaultRowHeight="21" customHeight="1" x14ac:dyDescent="0.2"/>
  <cols>
    <col min="1" max="1" width="14.28515625" style="1" customWidth="1"/>
    <col min="2" max="2" width="14.42578125" style="1" customWidth="1"/>
    <col min="3" max="3" width="21.28515625" style="1" customWidth="1"/>
    <col min="4" max="4" width="1.7109375" style="2" customWidth="1"/>
    <col min="5" max="5" width="16.140625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 x14ac:dyDescent="0.2">
      <c r="N1" s="3"/>
      <c r="O1" s="3"/>
      <c r="P1" s="3"/>
      <c r="Q1" s="3"/>
      <c r="S1" s="4" t="s">
        <v>20</v>
      </c>
    </row>
    <row r="2" spans="1:20" ht="21" customHeight="1" x14ac:dyDescent="0.2">
      <c r="A2" s="7" t="s">
        <v>81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76"/>
      <c r="N2" s="5"/>
      <c r="O2" s="17"/>
      <c r="P2" s="5"/>
      <c r="Q2" s="17"/>
      <c r="R2" s="5"/>
    </row>
    <row r="3" spans="1:20" ht="21" customHeight="1" x14ac:dyDescent="0.2">
      <c r="A3" s="7" t="s">
        <v>70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76"/>
      <c r="N3" s="5"/>
      <c r="O3" s="5"/>
      <c r="P3" s="5"/>
      <c r="Q3" s="5"/>
      <c r="R3" s="5"/>
    </row>
    <row r="4" spans="1:20" ht="21" customHeight="1" x14ac:dyDescent="0.2">
      <c r="A4" s="7" t="s">
        <v>169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 x14ac:dyDescent="0.2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17</v>
      </c>
    </row>
    <row r="6" spans="1:20" s="13" customFormat="1" ht="21" customHeight="1" x14ac:dyDescent="0.2">
      <c r="A6" s="11"/>
      <c r="B6" s="11"/>
      <c r="C6" s="11"/>
      <c r="D6" s="12"/>
      <c r="E6" s="125" t="s">
        <v>18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0" s="13" customFormat="1" ht="21" customHeight="1" x14ac:dyDescent="0.2">
      <c r="A7" s="11"/>
      <c r="B7" s="11"/>
      <c r="C7" s="11"/>
      <c r="D7" s="12"/>
      <c r="E7" s="127" t="s">
        <v>87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"/>
      <c r="Q7" s="12"/>
      <c r="R7" s="12"/>
      <c r="S7" s="12"/>
    </row>
    <row r="8" spans="1:20" s="13" customFormat="1" ht="21" customHeight="1" x14ac:dyDescent="0.2">
      <c r="A8" s="11"/>
      <c r="B8" s="11"/>
      <c r="C8" s="11"/>
      <c r="D8" s="12"/>
      <c r="E8" s="116"/>
      <c r="F8" s="116"/>
      <c r="G8" s="116"/>
      <c r="H8" s="116"/>
      <c r="I8" s="116"/>
      <c r="J8" s="116"/>
      <c r="K8" s="116"/>
      <c r="L8" s="116"/>
      <c r="M8" s="116" t="s">
        <v>216</v>
      </c>
      <c r="N8" s="116"/>
      <c r="O8" s="116"/>
      <c r="P8" s="12"/>
      <c r="Q8" s="12"/>
      <c r="R8" s="12"/>
      <c r="S8" s="12"/>
    </row>
    <row r="9" spans="1:20" s="13" customFormat="1" ht="21" customHeight="1" x14ac:dyDescent="0.2">
      <c r="A9" s="11"/>
      <c r="B9" s="11"/>
      <c r="C9" s="11"/>
      <c r="D9" s="2"/>
      <c r="E9" s="2"/>
      <c r="F9" s="2"/>
      <c r="G9" s="2"/>
      <c r="H9" s="2"/>
      <c r="I9" s="2"/>
      <c r="J9" s="2"/>
      <c r="K9" s="2"/>
      <c r="L9" s="2"/>
      <c r="M9" s="117" t="s">
        <v>217</v>
      </c>
      <c r="N9" s="76"/>
      <c r="O9" s="14"/>
      <c r="P9" s="76"/>
      <c r="Q9" s="14"/>
      <c r="R9" s="2"/>
      <c r="S9" s="14"/>
    </row>
    <row r="10" spans="1:20" s="13" customFormat="1" ht="21" customHeight="1" x14ac:dyDescent="0.2">
      <c r="A10" s="11"/>
      <c r="B10" s="11"/>
      <c r="C10" s="11"/>
      <c r="D10" s="2"/>
      <c r="E10" s="2"/>
      <c r="F10" s="2"/>
      <c r="G10" s="2"/>
      <c r="H10" s="2"/>
      <c r="I10" s="2"/>
      <c r="J10" s="2"/>
      <c r="K10" s="2"/>
      <c r="L10" s="2"/>
      <c r="M10" s="77" t="s">
        <v>57</v>
      </c>
      <c r="N10" s="76"/>
      <c r="O10" s="2"/>
      <c r="P10" s="76"/>
      <c r="Q10" s="2"/>
      <c r="R10" s="2"/>
      <c r="S10" s="14"/>
    </row>
    <row r="11" spans="1:20" s="46" customFormat="1" ht="21" customHeight="1" x14ac:dyDescent="0.2">
      <c r="D11" s="76"/>
      <c r="E11" s="76"/>
      <c r="L11" s="76"/>
      <c r="M11" s="46" t="s">
        <v>93</v>
      </c>
      <c r="O11" s="46" t="s">
        <v>115</v>
      </c>
      <c r="Q11" s="46" t="s">
        <v>96</v>
      </c>
    </row>
    <row r="12" spans="1:20" s="46" customFormat="1" ht="21" customHeight="1" x14ac:dyDescent="0.2">
      <c r="D12" s="76"/>
      <c r="E12" s="76" t="s">
        <v>42</v>
      </c>
      <c r="I12" s="126" t="s">
        <v>80</v>
      </c>
      <c r="J12" s="126"/>
      <c r="K12" s="126"/>
      <c r="L12" s="76"/>
      <c r="M12" s="46" t="s">
        <v>94</v>
      </c>
      <c r="O12" s="46" t="s">
        <v>141</v>
      </c>
      <c r="Q12" s="46" t="s">
        <v>143</v>
      </c>
      <c r="S12" s="46" t="s">
        <v>14</v>
      </c>
    </row>
    <row r="13" spans="1:20" s="46" customFormat="1" ht="21" customHeight="1" x14ac:dyDescent="0.2">
      <c r="D13" s="76"/>
      <c r="E13" s="76" t="s">
        <v>69</v>
      </c>
      <c r="I13" s="46" t="s">
        <v>127</v>
      </c>
      <c r="L13" s="76"/>
      <c r="M13" s="46" t="s">
        <v>95</v>
      </c>
      <c r="O13" s="46" t="s">
        <v>140</v>
      </c>
      <c r="Q13" s="46" t="s">
        <v>142</v>
      </c>
      <c r="S13" s="46" t="s">
        <v>52</v>
      </c>
    </row>
    <row r="14" spans="1:20" s="46" customFormat="1" ht="21" customHeight="1" x14ac:dyDescent="0.2">
      <c r="D14" s="76"/>
      <c r="E14" s="77" t="s">
        <v>15</v>
      </c>
      <c r="G14" s="77" t="s">
        <v>79</v>
      </c>
      <c r="I14" s="77" t="s">
        <v>128</v>
      </c>
      <c r="K14" s="77" t="s">
        <v>13</v>
      </c>
      <c r="L14" s="76"/>
      <c r="M14" s="77" t="s">
        <v>144</v>
      </c>
      <c r="O14" s="77" t="s">
        <v>116</v>
      </c>
      <c r="Q14" s="77" t="s">
        <v>97</v>
      </c>
      <c r="R14" s="76"/>
      <c r="S14" s="77" t="s">
        <v>53</v>
      </c>
    </row>
    <row r="15" spans="1:20" ht="21" customHeight="1" x14ac:dyDescent="0.2">
      <c r="A15" s="7" t="s">
        <v>159</v>
      </c>
      <c r="D15" s="76"/>
      <c r="E15" s="18">
        <v>116538</v>
      </c>
      <c r="F15" s="19"/>
      <c r="G15" s="18">
        <v>207830</v>
      </c>
      <c r="H15" s="19"/>
      <c r="I15" s="18">
        <v>12479</v>
      </c>
      <c r="J15" s="19"/>
      <c r="K15" s="18">
        <v>73897</v>
      </c>
      <c r="L15" s="19"/>
      <c r="M15" s="18">
        <v>2917</v>
      </c>
      <c r="N15" s="19"/>
      <c r="O15" s="18">
        <f t="shared" ref="O15:O19" si="0">SUM(E15:M15)</f>
        <v>413661</v>
      </c>
      <c r="P15" s="19"/>
      <c r="Q15" s="18">
        <v>21507</v>
      </c>
      <c r="R15" s="19"/>
      <c r="S15" s="18">
        <f t="shared" ref="S15:S19" si="1">SUM(O15:Q15)</f>
        <v>435168</v>
      </c>
      <c r="T15" s="66"/>
    </row>
    <row r="16" spans="1:20" ht="21" customHeight="1" x14ac:dyDescent="0.2">
      <c r="A16" s="15" t="s">
        <v>196</v>
      </c>
      <c r="D16" s="76"/>
      <c r="E16" s="18">
        <v>15520</v>
      </c>
      <c r="F16" s="34"/>
      <c r="G16" s="18">
        <v>229030</v>
      </c>
      <c r="H16" s="34"/>
      <c r="I16" s="18">
        <v>0</v>
      </c>
      <c r="J16" s="34"/>
      <c r="K16" s="18">
        <v>0</v>
      </c>
      <c r="L16" s="34"/>
      <c r="M16" s="18">
        <v>0</v>
      </c>
      <c r="N16" s="34"/>
      <c r="O16" s="18">
        <v>244550</v>
      </c>
      <c r="P16" s="34"/>
      <c r="Q16" s="18">
        <v>0</v>
      </c>
      <c r="R16" s="34"/>
      <c r="S16" s="18">
        <v>244550</v>
      </c>
      <c r="T16" s="66"/>
    </row>
    <row r="17" spans="1:20" ht="21" customHeight="1" x14ac:dyDescent="0.2">
      <c r="A17" s="15" t="s">
        <v>135</v>
      </c>
      <c r="D17" s="76"/>
      <c r="E17" s="18">
        <v>0</v>
      </c>
      <c r="F17" s="19"/>
      <c r="G17" s="18">
        <v>0</v>
      </c>
      <c r="H17" s="19"/>
      <c r="I17" s="18">
        <v>0</v>
      </c>
      <c r="J17" s="19"/>
      <c r="K17" s="18">
        <v>30972</v>
      </c>
      <c r="L17" s="19"/>
      <c r="M17" s="18">
        <v>0</v>
      </c>
      <c r="N17" s="19"/>
      <c r="O17" s="18">
        <f t="shared" si="0"/>
        <v>30972</v>
      </c>
      <c r="P17" s="19"/>
      <c r="Q17" s="18">
        <v>-14</v>
      </c>
      <c r="R17" s="19"/>
      <c r="S17" s="18">
        <f t="shared" si="1"/>
        <v>30958</v>
      </c>
      <c r="T17" s="66"/>
    </row>
    <row r="18" spans="1:20" ht="21" customHeight="1" x14ac:dyDescent="0.2">
      <c r="A18" s="15" t="s">
        <v>50</v>
      </c>
      <c r="D18" s="76"/>
      <c r="E18" s="20">
        <v>0</v>
      </c>
      <c r="F18" s="19"/>
      <c r="G18" s="20">
        <v>0</v>
      </c>
      <c r="H18" s="19"/>
      <c r="I18" s="20">
        <v>0</v>
      </c>
      <c r="J18" s="19"/>
      <c r="K18" s="20">
        <v>0</v>
      </c>
      <c r="L18" s="19"/>
      <c r="M18" s="20">
        <v>-368</v>
      </c>
      <c r="N18" s="19"/>
      <c r="O18" s="20">
        <f t="shared" si="0"/>
        <v>-368</v>
      </c>
      <c r="P18" s="19"/>
      <c r="Q18" s="20">
        <v>0</v>
      </c>
      <c r="R18" s="19"/>
      <c r="S18" s="20">
        <f t="shared" si="1"/>
        <v>-368</v>
      </c>
      <c r="T18" s="66"/>
    </row>
    <row r="19" spans="1:20" ht="21" customHeight="1" x14ac:dyDescent="0.2">
      <c r="A19" s="15" t="s">
        <v>51</v>
      </c>
      <c r="D19" s="76"/>
      <c r="E19" s="18">
        <f>SUM(E17:E18)</f>
        <v>0</v>
      </c>
      <c r="F19" s="40"/>
      <c r="G19" s="18">
        <f>SUM(G17:G18)</f>
        <v>0</v>
      </c>
      <c r="H19" s="40"/>
      <c r="I19" s="18">
        <f>SUM(I17:I18)</f>
        <v>0</v>
      </c>
      <c r="J19" s="40"/>
      <c r="K19" s="18">
        <f>SUM(K17:K18)</f>
        <v>30972</v>
      </c>
      <c r="L19" s="40"/>
      <c r="M19" s="18">
        <f>SUM(M17:M18)</f>
        <v>-368</v>
      </c>
      <c r="N19" s="40"/>
      <c r="O19" s="18">
        <f t="shared" si="0"/>
        <v>30604</v>
      </c>
      <c r="P19" s="40"/>
      <c r="Q19" s="18">
        <f>SUM(Q17:Q18)</f>
        <v>-14</v>
      </c>
      <c r="R19" s="40"/>
      <c r="S19" s="18">
        <f t="shared" si="1"/>
        <v>30590</v>
      </c>
      <c r="T19" s="66"/>
    </row>
    <row r="20" spans="1:20" ht="21" customHeight="1" thickBot="1" x14ac:dyDescent="0.25">
      <c r="A20" s="7" t="s">
        <v>160</v>
      </c>
      <c r="D20" s="76"/>
      <c r="E20" s="65">
        <f>SUM(E15:E16,E19:E19)</f>
        <v>132058</v>
      </c>
      <c r="F20" s="21"/>
      <c r="G20" s="65">
        <f>SUM(G15:G16,G19:G19)</f>
        <v>436860</v>
      </c>
      <c r="H20" s="21"/>
      <c r="I20" s="65">
        <f>SUM(I15:I16,I19:I19)</f>
        <v>12479</v>
      </c>
      <c r="J20" s="22"/>
      <c r="K20" s="65">
        <f>SUM(K15:K16,K19:K19)</f>
        <v>104869</v>
      </c>
      <c r="L20" s="22"/>
      <c r="M20" s="65">
        <f>SUM(M15:M16,M19:M19)</f>
        <v>2549</v>
      </c>
      <c r="N20" s="22"/>
      <c r="O20" s="65">
        <f>SUM(O15:O16,O19:O19)</f>
        <v>688815</v>
      </c>
      <c r="P20" s="22"/>
      <c r="Q20" s="65">
        <f>SUM(Q15:Q16,Q19:Q19)</f>
        <v>21493</v>
      </c>
      <c r="R20" s="22"/>
      <c r="S20" s="65">
        <f>SUM(S15:S16,S19:S19)</f>
        <v>710308</v>
      </c>
      <c r="T20" s="66"/>
    </row>
    <row r="21" spans="1:20" ht="21" customHeight="1" thickTop="1" x14ac:dyDescent="0.2">
      <c r="A21" s="7"/>
      <c r="D21" s="76"/>
      <c r="E21" s="21"/>
      <c r="F21" s="21"/>
      <c r="G21" s="21"/>
      <c r="H21" s="21"/>
      <c r="I21" s="21"/>
      <c r="J21" s="22"/>
      <c r="K21" s="21"/>
      <c r="L21" s="22"/>
      <c r="M21" s="21"/>
      <c r="N21" s="22"/>
      <c r="O21" s="21"/>
      <c r="P21" s="22"/>
      <c r="Q21" s="21"/>
      <c r="R21" s="22"/>
      <c r="S21" s="21"/>
      <c r="T21" s="66"/>
    </row>
    <row r="22" spans="1:20" ht="21" customHeight="1" x14ac:dyDescent="0.2">
      <c r="A22" s="7" t="s">
        <v>171</v>
      </c>
      <c r="D22" s="76"/>
      <c r="E22" s="18">
        <v>132058</v>
      </c>
      <c r="F22" s="19"/>
      <c r="G22" s="18">
        <v>436860</v>
      </c>
      <c r="H22" s="19"/>
      <c r="I22" s="18">
        <v>13206</v>
      </c>
      <c r="J22" s="19"/>
      <c r="K22" s="18">
        <v>66542</v>
      </c>
      <c r="L22" s="19"/>
      <c r="M22" s="18">
        <v>5603</v>
      </c>
      <c r="N22" s="19"/>
      <c r="O22" s="18">
        <f>SUM(E22:M22)</f>
        <v>654269</v>
      </c>
      <c r="P22" s="19"/>
      <c r="Q22" s="18">
        <v>22231</v>
      </c>
      <c r="R22" s="19"/>
      <c r="S22" s="18">
        <f>SUM(O22:Q22)</f>
        <v>676500</v>
      </c>
      <c r="T22" s="66"/>
    </row>
    <row r="23" spans="1:20" ht="21" customHeight="1" x14ac:dyDescent="0.2">
      <c r="A23" s="15" t="s">
        <v>197</v>
      </c>
      <c r="D23" s="76"/>
      <c r="E23" s="18">
        <v>0</v>
      </c>
      <c r="F23" s="19"/>
      <c r="G23" s="18">
        <v>0</v>
      </c>
      <c r="H23" s="19"/>
      <c r="I23" s="18">
        <v>0</v>
      </c>
      <c r="J23" s="19"/>
      <c r="K23" s="18">
        <f>SUM(PL!E47)</f>
        <v>-24315</v>
      </c>
      <c r="L23" s="19"/>
      <c r="M23" s="18">
        <v>0</v>
      </c>
      <c r="N23" s="19"/>
      <c r="O23" s="18">
        <f t="shared" ref="O23:O26" si="2">SUM(E23:M23)</f>
        <v>-24315</v>
      </c>
      <c r="P23" s="19"/>
      <c r="Q23" s="18">
        <f>SUM(PL!E48)</f>
        <v>114</v>
      </c>
      <c r="R23" s="19"/>
      <c r="S23" s="18">
        <f t="shared" ref="S23:S26" si="3">SUM(O23:Q23)</f>
        <v>-24201</v>
      </c>
      <c r="T23" s="66"/>
    </row>
    <row r="24" spans="1:20" ht="21" customHeight="1" x14ac:dyDescent="0.2">
      <c r="A24" s="15" t="s">
        <v>50</v>
      </c>
      <c r="D24" s="78"/>
      <c r="E24" s="20">
        <v>0</v>
      </c>
      <c r="F24" s="19"/>
      <c r="G24" s="20">
        <v>0</v>
      </c>
      <c r="H24" s="19"/>
      <c r="I24" s="20">
        <v>0</v>
      </c>
      <c r="J24" s="19"/>
      <c r="K24" s="20">
        <v>0</v>
      </c>
      <c r="L24" s="19"/>
      <c r="M24" s="20">
        <f>PL!E32</f>
        <v>-951</v>
      </c>
      <c r="N24" s="19"/>
      <c r="O24" s="20">
        <f t="shared" si="2"/>
        <v>-951</v>
      </c>
      <c r="P24" s="19"/>
      <c r="Q24" s="20">
        <v>0</v>
      </c>
      <c r="R24" s="19"/>
      <c r="S24" s="20">
        <f t="shared" si="3"/>
        <v>-951</v>
      </c>
      <c r="T24" s="66"/>
    </row>
    <row r="25" spans="1:20" ht="21" customHeight="1" x14ac:dyDescent="0.2">
      <c r="A25" s="15" t="s">
        <v>51</v>
      </c>
      <c r="D25" s="78"/>
      <c r="E25" s="18">
        <f t="shared" ref="E25:I25" si="4">SUM(E23:E24)</f>
        <v>0</v>
      </c>
      <c r="F25" s="18"/>
      <c r="G25" s="18">
        <f t="shared" si="4"/>
        <v>0</v>
      </c>
      <c r="H25" s="18"/>
      <c r="I25" s="18">
        <f t="shared" si="4"/>
        <v>0</v>
      </c>
      <c r="J25" s="18"/>
      <c r="K25" s="18">
        <f>SUM(K23:K24)</f>
        <v>-24315</v>
      </c>
      <c r="L25" s="18"/>
      <c r="M25" s="18">
        <f t="shared" ref="M25:S25" si="5">SUM(M23:M24)</f>
        <v>-951</v>
      </c>
      <c r="N25" s="18"/>
      <c r="O25" s="18">
        <f t="shared" si="5"/>
        <v>-25266</v>
      </c>
      <c r="P25" s="18"/>
      <c r="Q25" s="18">
        <f t="shared" si="5"/>
        <v>114</v>
      </c>
      <c r="R25" s="18"/>
      <c r="S25" s="18">
        <f t="shared" si="5"/>
        <v>-25152</v>
      </c>
      <c r="T25" s="66"/>
    </row>
    <row r="26" spans="1:20" ht="21" customHeight="1" x14ac:dyDescent="0.2">
      <c r="A26" s="106" t="s">
        <v>218</v>
      </c>
      <c r="B26" s="107"/>
      <c r="C26" s="107"/>
      <c r="D26" s="108"/>
      <c r="E26" s="20">
        <v>0</v>
      </c>
      <c r="F26" s="19"/>
      <c r="G26" s="20">
        <v>0</v>
      </c>
      <c r="H26" s="19"/>
      <c r="I26" s="20">
        <v>0</v>
      </c>
      <c r="J26" s="19"/>
      <c r="K26" s="20">
        <v>0</v>
      </c>
      <c r="L26" s="19"/>
      <c r="M26" s="20">
        <v>0</v>
      </c>
      <c r="N26" s="19"/>
      <c r="O26" s="20">
        <f t="shared" si="2"/>
        <v>0</v>
      </c>
      <c r="P26" s="19"/>
      <c r="Q26" s="20">
        <v>563</v>
      </c>
      <c r="R26" s="19"/>
      <c r="S26" s="20">
        <f t="shared" si="3"/>
        <v>563</v>
      </c>
      <c r="T26" s="66"/>
    </row>
    <row r="27" spans="1:20" ht="21" customHeight="1" thickBot="1" x14ac:dyDescent="0.25">
      <c r="A27" s="7" t="s">
        <v>172</v>
      </c>
      <c r="D27" s="76"/>
      <c r="E27" s="65">
        <f>SUM(E22:E22,E25:E26)</f>
        <v>132058</v>
      </c>
      <c r="F27" s="21">
        <f t="shared" ref="F27:S27" si="6">SUM(F22:F22,F25:F26)</f>
        <v>0</v>
      </c>
      <c r="G27" s="65">
        <f t="shared" si="6"/>
        <v>436860</v>
      </c>
      <c r="H27" s="21">
        <f t="shared" si="6"/>
        <v>0</v>
      </c>
      <c r="I27" s="65">
        <f t="shared" si="6"/>
        <v>13206</v>
      </c>
      <c r="J27" s="21">
        <f t="shared" si="6"/>
        <v>0</v>
      </c>
      <c r="K27" s="65">
        <f t="shared" si="6"/>
        <v>42227</v>
      </c>
      <c r="L27" s="21">
        <f t="shared" si="6"/>
        <v>0</v>
      </c>
      <c r="M27" s="65">
        <f t="shared" si="6"/>
        <v>4652</v>
      </c>
      <c r="N27" s="21">
        <f t="shared" si="6"/>
        <v>0</v>
      </c>
      <c r="O27" s="65">
        <f t="shared" si="6"/>
        <v>629003</v>
      </c>
      <c r="P27" s="21">
        <f t="shared" si="6"/>
        <v>0</v>
      </c>
      <c r="Q27" s="65">
        <f t="shared" si="6"/>
        <v>22908</v>
      </c>
      <c r="R27" s="21">
        <f t="shared" si="6"/>
        <v>0</v>
      </c>
      <c r="S27" s="65">
        <f t="shared" si="6"/>
        <v>651911</v>
      </c>
      <c r="T27" s="66"/>
    </row>
    <row r="28" spans="1:20" ht="21" customHeight="1" thickTop="1" x14ac:dyDescent="0.2">
      <c r="A28" s="7"/>
      <c r="D28" s="76"/>
      <c r="E28" s="21">
        <f>SUM(E22-BS!F80)</f>
        <v>0</v>
      </c>
      <c r="F28" s="21"/>
      <c r="G28" s="18">
        <f>SUM(G22-BS!F81)</f>
        <v>0</v>
      </c>
      <c r="H28" s="21"/>
      <c r="I28" s="21">
        <f>SUM(I22-BS!F83)</f>
        <v>0</v>
      </c>
      <c r="J28" s="22"/>
      <c r="K28" s="21">
        <f>SUM(K22-BS!F84)</f>
        <v>0</v>
      </c>
      <c r="L28" s="34"/>
      <c r="M28" s="21">
        <f>SUM(M22-BS!F85)</f>
        <v>0</v>
      </c>
      <c r="N28" s="34"/>
      <c r="O28" s="18">
        <f>SUM(O22-BS!F86)</f>
        <v>0</v>
      </c>
      <c r="P28" s="22"/>
      <c r="Q28" s="21">
        <f>Q22-BS!F87</f>
        <v>0</v>
      </c>
      <c r="R28" s="22"/>
      <c r="S28" s="18">
        <f>S22-BS!F88</f>
        <v>0</v>
      </c>
      <c r="T28" s="66"/>
    </row>
    <row r="29" spans="1:20" ht="21" customHeight="1" x14ac:dyDescent="0.2">
      <c r="A29" s="7"/>
      <c r="D29" s="76"/>
      <c r="E29" s="21">
        <f>SUM(E27-BS!D80)</f>
        <v>0</v>
      </c>
      <c r="F29" s="21"/>
      <c r="G29" s="18">
        <f>SUM(G27-BS!D81)</f>
        <v>0</v>
      </c>
      <c r="H29" s="21"/>
      <c r="I29" s="21">
        <f>SUM(I27-BS!D83)</f>
        <v>0</v>
      </c>
      <c r="J29" s="22"/>
      <c r="K29" s="21">
        <f>SUM(K27-BS!D84)</f>
        <v>0</v>
      </c>
      <c r="L29" s="22"/>
      <c r="M29" s="21">
        <f>SUM(M27-BS!D85)</f>
        <v>0</v>
      </c>
      <c r="N29" s="34"/>
      <c r="O29" s="18">
        <f>SUM(O27-BS!D86)</f>
        <v>0</v>
      </c>
      <c r="P29" s="22"/>
      <c r="Q29" s="21">
        <f>Q27-BS!D87</f>
        <v>0</v>
      </c>
      <c r="R29" s="22"/>
      <c r="S29" s="18">
        <f>S27-BS!D88</f>
        <v>0</v>
      </c>
      <c r="T29" s="66"/>
    </row>
    <row r="30" spans="1:20" ht="21" customHeight="1" x14ac:dyDescent="0.2">
      <c r="A30" s="25" t="s">
        <v>215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66"/>
    </row>
    <row r="31" spans="1:20" ht="21" customHeight="1" x14ac:dyDescent="0.2">
      <c r="A31" s="1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66"/>
    </row>
    <row r="32" spans="1:20" ht="21" customHeight="1" x14ac:dyDescent="0.2">
      <c r="A32" s="15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66"/>
    </row>
    <row r="33" spans="2:20" ht="21" customHeight="1" x14ac:dyDescent="0.2"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66"/>
    </row>
    <row r="34" spans="2:20" s="2" customFormat="1" ht="21" customHeight="1" x14ac:dyDescent="0.2"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66"/>
    </row>
    <row r="35" spans="2:20" s="2" customFormat="1" ht="21" customHeight="1" x14ac:dyDescent="0.2">
      <c r="B35" s="124"/>
      <c r="C35" s="124"/>
      <c r="D35" s="124"/>
      <c r="E35" s="124"/>
      <c r="F35" s="124"/>
      <c r="G35" s="76"/>
      <c r="H35" s="76"/>
      <c r="J35" s="36"/>
      <c r="K35" s="36"/>
      <c r="L35" s="36"/>
      <c r="M35" s="124"/>
      <c r="N35" s="124"/>
      <c r="O35" s="124"/>
      <c r="P35" s="124"/>
      <c r="Q35" s="124"/>
      <c r="R35" s="56"/>
      <c r="S35" s="56"/>
      <c r="T35" s="66"/>
    </row>
    <row r="36" spans="2:20" s="2" customFormat="1" ht="21" customHeight="1" x14ac:dyDescent="0.2">
      <c r="B36" s="124"/>
      <c r="C36" s="124"/>
      <c r="D36" s="124"/>
      <c r="E36" s="124"/>
      <c r="F36" s="124"/>
      <c r="G36" s="76"/>
      <c r="H36" s="76"/>
      <c r="M36" s="124"/>
      <c r="N36" s="124"/>
      <c r="O36" s="124"/>
      <c r="P36" s="124"/>
      <c r="Q36" s="124"/>
      <c r="R36" s="56"/>
      <c r="S36" s="56"/>
    </row>
  </sheetData>
  <mergeCells count="7">
    <mergeCell ref="M35:Q35"/>
    <mergeCell ref="M36:Q36"/>
    <mergeCell ref="B35:F35"/>
    <mergeCell ref="B36:F36"/>
    <mergeCell ref="E6:S6"/>
    <mergeCell ref="I12:K12"/>
    <mergeCell ref="E7:O7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showGridLines="0" view="pageBreakPreview" zoomScaleNormal="100" zoomScaleSheetLayoutView="100" workbookViewId="0">
      <selection activeCell="A24" sqref="A24"/>
    </sheetView>
  </sheetViews>
  <sheetFormatPr defaultColWidth="9.140625" defaultRowHeight="21.75" customHeight="1" x14ac:dyDescent="0.2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4" ht="21.75" customHeight="1" x14ac:dyDescent="0.2">
      <c r="M1" s="4" t="s">
        <v>20</v>
      </c>
    </row>
    <row r="2" spans="1:14" ht="21.75" customHeight="1" x14ac:dyDescent="0.2">
      <c r="A2" s="7" t="s">
        <v>81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4" ht="21.75" customHeight="1" x14ac:dyDescent="0.2">
      <c r="A3" s="7" t="s">
        <v>75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21.75" customHeight="1" x14ac:dyDescent="0.2">
      <c r="A4" s="7" t="s">
        <v>169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4" ht="21.75" customHeight="1" x14ac:dyDescent="0.2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17</v>
      </c>
    </row>
    <row r="6" spans="1:14" s="13" customFormat="1" ht="21.75" customHeight="1" x14ac:dyDescent="0.2">
      <c r="A6" s="11"/>
      <c r="B6" s="11"/>
      <c r="C6" s="11"/>
      <c r="D6" s="12"/>
      <c r="E6" s="125" t="s">
        <v>19</v>
      </c>
      <c r="F6" s="125"/>
      <c r="G6" s="125"/>
      <c r="H6" s="125"/>
      <c r="I6" s="125"/>
      <c r="J6" s="125"/>
      <c r="K6" s="125"/>
      <c r="L6" s="125"/>
      <c r="M6" s="125"/>
    </row>
    <row r="7" spans="1:14" s="46" customFormat="1" ht="21.75" customHeight="1" x14ac:dyDescent="0.2">
      <c r="D7" s="76"/>
      <c r="E7" s="76" t="s">
        <v>42</v>
      </c>
      <c r="L7" s="76"/>
      <c r="M7" s="46" t="s">
        <v>14</v>
      </c>
    </row>
    <row r="8" spans="1:14" s="46" customFormat="1" ht="21.75" customHeight="1" x14ac:dyDescent="0.2">
      <c r="D8" s="76"/>
      <c r="E8" s="76" t="s">
        <v>69</v>
      </c>
      <c r="I8" s="126" t="s">
        <v>80</v>
      </c>
      <c r="J8" s="126"/>
      <c r="K8" s="126"/>
      <c r="L8" s="76"/>
      <c r="M8" s="46" t="s">
        <v>52</v>
      </c>
    </row>
    <row r="9" spans="1:14" s="46" customFormat="1" ht="21.75" customHeight="1" x14ac:dyDescent="0.2">
      <c r="D9" s="76"/>
      <c r="E9" s="77" t="s">
        <v>15</v>
      </c>
      <c r="G9" s="77" t="s">
        <v>79</v>
      </c>
      <c r="I9" s="77" t="s">
        <v>12</v>
      </c>
      <c r="K9" s="77" t="s">
        <v>13</v>
      </c>
      <c r="L9" s="76"/>
      <c r="M9" s="77" t="s">
        <v>53</v>
      </c>
    </row>
    <row r="10" spans="1:14" ht="21.75" customHeight="1" x14ac:dyDescent="0.2">
      <c r="A10" s="7" t="s">
        <v>159</v>
      </c>
      <c r="D10" s="76"/>
      <c r="E10" s="22">
        <v>116538</v>
      </c>
      <c r="F10" s="19"/>
      <c r="G10" s="22">
        <v>207830</v>
      </c>
      <c r="H10" s="19"/>
      <c r="I10" s="22">
        <v>12479</v>
      </c>
      <c r="J10" s="19"/>
      <c r="K10" s="22">
        <v>54148</v>
      </c>
      <c r="L10" s="19"/>
      <c r="M10" s="18">
        <f>SUM(E10:K10)</f>
        <v>390995</v>
      </c>
      <c r="N10" s="66"/>
    </row>
    <row r="11" spans="1:14" ht="21.75" customHeight="1" x14ac:dyDescent="0.2">
      <c r="A11" s="15" t="s">
        <v>198</v>
      </c>
      <c r="D11" s="76"/>
      <c r="E11" s="18">
        <v>15520</v>
      </c>
      <c r="F11" s="18"/>
      <c r="G11" s="18">
        <v>229030</v>
      </c>
      <c r="H11" s="18"/>
      <c r="I11" s="18">
        <v>0</v>
      </c>
      <c r="J11" s="18"/>
      <c r="K11" s="18">
        <v>0</v>
      </c>
      <c r="L11" s="18"/>
      <c r="M11" s="18">
        <f>SUM(E11:K11)</f>
        <v>244550</v>
      </c>
      <c r="N11" s="66"/>
    </row>
    <row r="12" spans="1:14" ht="21.75" customHeight="1" x14ac:dyDescent="0.2">
      <c r="A12" s="15" t="s">
        <v>135</v>
      </c>
      <c r="D12" s="76"/>
      <c r="E12" s="18">
        <v>0</v>
      </c>
      <c r="F12" s="19"/>
      <c r="G12" s="18">
        <v>0</v>
      </c>
      <c r="H12" s="19"/>
      <c r="I12" s="18">
        <v>0</v>
      </c>
      <c r="J12" s="19"/>
      <c r="K12" s="18">
        <f>SUM(PL!K47)</f>
        <v>14643</v>
      </c>
      <c r="L12" s="19"/>
      <c r="M12" s="18">
        <f>SUM(E12:K12)</f>
        <v>14643</v>
      </c>
      <c r="N12" s="66"/>
    </row>
    <row r="13" spans="1:14" ht="21.75" customHeight="1" x14ac:dyDescent="0.2">
      <c r="A13" s="15" t="s">
        <v>50</v>
      </c>
      <c r="D13" s="76"/>
      <c r="E13" s="20">
        <v>0</v>
      </c>
      <c r="F13" s="34"/>
      <c r="G13" s="20">
        <v>0</v>
      </c>
      <c r="H13" s="34"/>
      <c r="I13" s="20">
        <v>0</v>
      </c>
      <c r="J13" s="34"/>
      <c r="K13" s="20">
        <v>0</v>
      </c>
      <c r="L13" s="34"/>
      <c r="M13" s="20">
        <f>SUM(E13:K13)</f>
        <v>0</v>
      </c>
      <c r="N13" s="66"/>
    </row>
    <row r="14" spans="1:14" ht="21.75" customHeight="1" x14ac:dyDescent="0.2">
      <c r="A14" s="15" t="s">
        <v>51</v>
      </c>
      <c r="D14" s="76"/>
      <c r="E14" s="67">
        <f>SUM(E12:E13)</f>
        <v>0</v>
      </c>
      <c r="F14" s="40"/>
      <c r="G14" s="67">
        <f>SUM(G12:G13)</f>
        <v>0</v>
      </c>
      <c r="H14" s="40"/>
      <c r="I14" s="67">
        <f>SUM(I12:I13)</f>
        <v>0</v>
      </c>
      <c r="J14" s="40"/>
      <c r="K14" s="67">
        <f>SUM(K12:K13)</f>
        <v>14643</v>
      </c>
      <c r="L14" s="40"/>
      <c r="M14" s="67">
        <f>SUM(M12:M13)</f>
        <v>14643</v>
      </c>
      <c r="N14" s="66"/>
    </row>
    <row r="15" spans="1:14" ht="21.75" customHeight="1" thickBot="1" x14ac:dyDescent="0.25">
      <c r="A15" s="7" t="s">
        <v>160</v>
      </c>
      <c r="D15" s="76"/>
      <c r="E15" s="43">
        <f>SUM(E10:E11,E14:E14)</f>
        <v>132058</v>
      </c>
      <c r="F15" s="21"/>
      <c r="G15" s="43">
        <f>SUM(G10:G11,G14:G14)</f>
        <v>436860</v>
      </c>
      <c r="H15" s="21"/>
      <c r="I15" s="43">
        <f>SUM(I10:I11,I14:I14)</f>
        <v>12479</v>
      </c>
      <c r="J15" s="22"/>
      <c r="K15" s="43">
        <f>SUM(K10:K11,K14:K14)</f>
        <v>68791</v>
      </c>
      <c r="L15" s="22"/>
      <c r="M15" s="43">
        <f>SUM(M10:M11,M14:M14)</f>
        <v>650188</v>
      </c>
      <c r="N15" s="66"/>
    </row>
    <row r="16" spans="1:14" ht="21.75" customHeight="1" thickTop="1" x14ac:dyDescent="0.2">
      <c r="N16" s="66"/>
    </row>
    <row r="17" spans="1:14" ht="21.75" customHeight="1" x14ac:dyDescent="0.2">
      <c r="A17" s="7" t="s">
        <v>171</v>
      </c>
      <c r="D17" s="76"/>
      <c r="E17" s="21">
        <v>132058</v>
      </c>
      <c r="F17" s="19"/>
      <c r="G17" s="18">
        <v>436860</v>
      </c>
      <c r="H17" s="19"/>
      <c r="I17" s="18">
        <v>13206</v>
      </c>
      <c r="J17" s="19"/>
      <c r="K17" s="18">
        <v>80963</v>
      </c>
      <c r="L17" s="19"/>
      <c r="M17" s="18">
        <f>SUM(E17:K17)</f>
        <v>663087</v>
      </c>
      <c r="N17" s="66"/>
    </row>
    <row r="18" spans="1:14" ht="21.75" customHeight="1" x14ac:dyDescent="0.2">
      <c r="A18" s="15" t="s">
        <v>199</v>
      </c>
      <c r="D18" s="76"/>
      <c r="E18" s="18">
        <v>0</v>
      </c>
      <c r="F18" s="18"/>
      <c r="G18" s="18">
        <v>0</v>
      </c>
      <c r="H18" s="18"/>
      <c r="I18" s="18">
        <v>0</v>
      </c>
      <c r="J18" s="18"/>
      <c r="K18" s="18">
        <f>SUM(PL!I47)</f>
        <v>-7914</v>
      </c>
      <c r="L18" s="18"/>
      <c r="M18" s="18">
        <f>SUM(E18:K18)</f>
        <v>-7914</v>
      </c>
      <c r="N18" s="66"/>
    </row>
    <row r="19" spans="1:14" ht="21.75" customHeight="1" x14ac:dyDescent="0.2">
      <c r="A19" s="109" t="s">
        <v>50</v>
      </c>
      <c r="B19" s="110"/>
      <c r="C19" s="110"/>
      <c r="D19" s="111"/>
      <c r="E19" s="112">
        <v>0</v>
      </c>
      <c r="F19" s="113"/>
      <c r="G19" s="112">
        <v>0</v>
      </c>
      <c r="H19" s="113"/>
      <c r="I19" s="112">
        <v>0</v>
      </c>
      <c r="J19" s="113"/>
      <c r="K19" s="112">
        <f>SUM(PL!K29)</f>
        <v>0</v>
      </c>
      <c r="L19" s="113"/>
      <c r="M19" s="112">
        <f>SUM(E19:K19)</f>
        <v>0</v>
      </c>
      <c r="N19" s="66"/>
    </row>
    <row r="20" spans="1:14" s="103" customFormat="1" ht="21.75" customHeight="1" x14ac:dyDescent="0.2">
      <c r="A20" s="109" t="s">
        <v>51</v>
      </c>
      <c r="B20" s="110"/>
      <c r="C20" s="110"/>
      <c r="D20" s="111"/>
      <c r="E20" s="114">
        <f>SUM(E18:E19)</f>
        <v>0</v>
      </c>
      <c r="F20" s="113"/>
      <c r="G20" s="114">
        <f>SUM(G18:G19)</f>
        <v>0</v>
      </c>
      <c r="H20" s="113"/>
      <c r="I20" s="114">
        <f>SUM(I18:I19)</f>
        <v>0</v>
      </c>
      <c r="J20" s="113"/>
      <c r="K20" s="114">
        <f>SUM(K18:K19)</f>
        <v>-7914</v>
      </c>
      <c r="L20" s="113"/>
      <c r="M20" s="114">
        <f>SUM(M18:M19)</f>
        <v>-7914</v>
      </c>
      <c r="N20" s="104"/>
    </row>
    <row r="21" spans="1:14" ht="21.75" customHeight="1" thickBot="1" x14ac:dyDescent="0.25">
      <c r="A21" s="7" t="s">
        <v>172</v>
      </c>
      <c r="D21" s="78"/>
      <c r="E21" s="43">
        <f>SUM(E17:E17,E20)</f>
        <v>132058</v>
      </c>
      <c r="F21" s="21"/>
      <c r="G21" s="43">
        <f>SUM(G17:G17,G20)</f>
        <v>436860</v>
      </c>
      <c r="H21" s="21"/>
      <c r="I21" s="43">
        <f>SUM(I17:I17,I20)</f>
        <v>13206</v>
      </c>
      <c r="J21" s="22"/>
      <c r="K21" s="43">
        <f>SUM(K17,K20:K20)</f>
        <v>73049</v>
      </c>
      <c r="L21" s="22"/>
      <c r="M21" s="43">
        <f>SUM(M17:M17,M20)</f>
        <v>655173</v>
      </c>
      <c r="N21" s="66"/>
    </row>
    <row r="22" spans="1:14" ht="21.75" customHeight="1" thickTop="1" x14ac:dyDescent="0.2">
      <c r="E22" s="68">
        <f>E17-BS!J80</f>
        <v>0</v>
      </c>
      <c r="G22" s="69">
        <f>G17-BS!J81</f>
        <v>0</v>
      </c>
      <c r="H22" s="69"/>
      <c r="I22" s="69">
        <f>I17-BS!J83</f>
        <v>0</v>
      </c>
      <c r="J22" s="69"/>
      <c r="K22" s="69">
        <f>K17-BS!J84</f>
        <v>0</v>
      </c>
      <c r="L22" s="69"/>
      <c r="M22" s="69">
        <f>M17-BS!J86</f>
        <v>0</v>
      </c>
    </row>
    <row r="23" spans="1:14" ht="21.75" customHeight="1" x14ac:dyDescent="0.2">
      <c r="E23" s="70">
        <f>E21-BS!H80</f>
        <v>0</v>
      </c>
      <c r="F23" s="36"/>
      <c r="G23" s="70">
        <f>G21-BS!H81</f>
        <v>0</v>
      </c>
      <c r="H23" s="70"/>
      <c r="I23" s="70">
        <f>I21-BS!H83</f>
        <v>0</v>
      </c>
      <c r="J23" s="70"/>
      <c r="K23" s="70">
        <f>K21-BS!H84</f>
        <v>0</v>
      </c>
      <c r="L23" s="70"/>
      <c r="M23" s="70">
        <f>M21-BS!H86</f>
        <v>0</v>
      </c>
      <c r="N23" s="66"/>
    </row>
    <row r="24" spans="1:14" ht="21.75" customHeight="1" x14ac:dyDescent="0.2">
      <c r="A24" s="25" t="s">
        <v>215</v>
      </c>
      <c r="E24" s="36"/>
      <c r="F24" s="36"/>
      <c r="G24" s="36"/>
      <c r="H24" s="36"/>
      <c r="I24" s="36"/>
      <c r="J24" s="36"/>
      <c r="K24" s="36"/>
      <c r="L24" s="36"/>
      <c r="M24" s="36"/>
      <c r="N24" s="66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0"/>
  <sheetViews>
    <sheetView showGridLines="0" tabSelected="1" view="pageBreakPreview" topLeftCell="A52" zoomScale="60" zoomScaleNormal="100" workbookViewId="0">
      <selection activeCell="A86" sqref="A86"/>
    </sheetView>
  </sheetViews>
  <sheetFormatPr defaultColWidth="10.7109375" defaultRowHeight="21.95" customHeight="1" x14ac:dyDescent="0.2"/>
  <cols>
    <col min="1" max="1" width="48.7109375" style="25" customWidth="1"/>
    <col min="2" max="2" width="5.42578125" style="25" customWidth="1"/>
    <col min="3" max="3" width="1.7109375" style="26" customWidth="1"/>
    <col min="4" max="4" width="16.140625" style="26" customWidth="1"/>
    <col min="5" max="5" width="1.7109375" style="26" customWidth="1"/>
    <col min="6" max="6" width="16.140625" style="26" customWidth="1"/>
    <col min="7" max="7" width="1.7109375" style="26" customWidth="1"/>
    <col min="8" max="8" width="16.140625" style="26" customWidth="1"/>
    <col min="9" max="9" width="1.7109375" style="26" customWidth="1"/>
    <col min="10" max="10" width="16.140625" style="26" customWidth="1"/>
    <col min="11" max="16384" width="10.7109375" style="25"/>
  </cols>
  <sheetData>
    <row r="1" spans="1:10" ht="21.95" customHeight="1" x14ac:dyDescent="0.2">
      <c r="A1" s="23"/>
      <c r="B1" s="23"/>
      <c r="C1" s="24"/>
      <c r="D1" s="24"/>
      <c r="E1" s="24"/>
      <c r="F1" s="24"/>
      <c r="G1" s="24"/>
      <c r="H1" s="27"/>
      <c r="I1" s="24"/>
      <c r="J1" s="27" t="s">
        <v>20</v>
      </c>
    </row>
    <row r="2" spans="1:10" ht="21.95" customHeight="1" x14ac:dyDescent="0.2">
      <c r="A2" s="16" t="s">
        <v>81</v>
      </c>
      <c r="B2" s="23"/>
      <c r="C2" s="24"/>
      <c r="D2" s="24"/>
      <c r="E2" s="24"/>
      <c r="F2" s="24"/>
      <c r="G2" s="24"/>
      <c r="H2" s="24"/>
      <c r="I2" s="24"/>
      <c r="J2" s="24"/>
    </row>
    <row r="3" spans="1:10" ht="21.95" customHeight="1" x14ac:dyDescent="0.2">
      <c r="A3" s="16" t="s">
        <v>119</v>
      </c>
      <c r="B3" s="23"/>
      <c r="C3" s="24"/>
      <c r="D3" s="24"/>
      <c r="E3" s="24"/>
      <c r="F3" s="24"/>
      <c r="G3" s="24"/>
      <c r="H3" s="24"/>
      <c r="I3" s="24"/>
      <c r="J3" s="24"/>
    </row>
    <row r="4" spans="1:10" ht="21.95" customHeight="1" x14ac:dyDescent="0.2">
      <c r="A4" s="16" t="s">
        <v>169</v>
      </c>
      <c r="B4" s="23"/>
      <c r="C4" s="24"/>
      <c r="D4" s="24"/>
      <c r="E4" s="24"/>
      <c r="F4" s="24"/>
      <c r="G4" s="24"/>
      <c r="H4" s="24"/>
      <c r="I4" s="24"/>
      <c r="J4" s="24"/>
    </row>
    <row r="5" spans="1:10" ht="21.95" customHeight="1" x14ac:dyDescent="0.2">
      <c r="A5" s="16"/>
      <c r="B5" s="74"/>
      <c r="J5" s="27" t="s">
        <v>17</v>
      </c>
    </row>
    <row r="6" spans="1:10" s="28" customFormat="1" ht="21.95" customHeight="1" x14ac:dyDescent="0.2">
      <c r="B6" s="44"/>
      <c r="C6" s="45"/>
      <c r="D6" s="118" t="s">
        <v>18</v>
      </c>
      <c r="E6" s="118"/>
      <c r="F6" s="118"/>
      <c r="G6" s="45"/>
      <c r="H6" s="118" t="s">
        <v>19</v>
      </c>
      <c r="I6" s="118"/>
      <c r="J6" s="118"/>
    </row>
    <row r="7" spans="1:10" s="31" customFormat="1" ht="21.95" customHeight="1" x14ac:dyDescent="0.2">
      <c r="A7" s="25"/>
      <c r="B7" s="29"/>
      <c r="C7" s="26"/>
      <c r="D7" s="62" t="s">
        <v>170</v>
      </c>
      <c r="E7" s="30"/>
      <c r="F7" s="62" t="s">
        <v>158</v>
      </c>
      <c r="G7" s="26"/>
      <c r="H7" s="62" t="s">
        <v>170</v>
      </c>
      <c r="I7" s="30"/>
      <c r="J7" s="62" t="s">
        <v>158</v>
      </c>
    </row>
    <row r="8" spans="1:10" ht="21.95" customHeight="1" x14ac:dyDescent="0.2">
      <c r="A8" s="28" t="s">
        <v>7</v>
      </c>
    </row>
    <row r="9" spans="1:10" ht="21.95" customHeight="1" x14ac:dyDescent="0.2">
      <c r="A9" s="25" t="s">
        <v>189</v>
      </c>
      <c r="D9" s="34">
        <f>PL!E24</f>
        <v>-23878</v>
      </c>
      <c r="E9" s="34"/>
      <c r="F9" s="34">
        <f>PL!G24</f>
        <v>36410</v>
      </c>
      <c r="G9" s="34"/>
      <c r="H9" s="34">
        <f>PL!I24</f>
        <v>-7715</v>
      </c>
      <c r="I9" s="34"/>
      <c r="J9" s="34">
        <f>PL!K24</f>
        <v>18455</v>
      </c>
    </row>
    <row r="10" spans="1:10" ht="21.95" customHeight="1" x14ac:dyDescent="0.2">
      <c r="A10" s="25" t="s">
        <v>157</v>
      </c>
      <c r="D10" s="34"/>
      <c r="E10" s="34"/>
      <c r="F10" s="34"/>
      <c r="G10" s="34"/>
      <c r="H10" s="34"/>
      <c r="I10" s="34"/>
      <c r="J10" s="34"/>
    </row>
    <row r="11" spans="1:10" ht="21.95" customHeight="1" x14ac:dyDescent="0.2">
      <c r="A11" s="25" t="s">
        <v>61</v>
      </c>
      <c r="D11" s="34"/>
      <c r="E11" s="34"/>
      <c r="F11" s="34"/>
      <c r="G11" s="34"/>
      <c r="H11" s="34"/>
      <c r="I11" s="34"/>
      <c r="J11" s="34"/>
    </row>
    <row r="12" spans="1:10" ht="21.95" customHeight="1" x14ac:dyDescent="0.2">
      <c r="A12" s="25" t="s">
        <v>181</v>
      </c>
      <c r="D12" s="34">
        <v>327</v>
      </c>
      <c r="E12" s="34"/>
      <c r="F12" s="34">
        <v>224</v>
      </c>
      <c r="G12" s="34"/>
      <c r="H12" s="66">
        <v>0</v>
      </c>
      <c r="I12" s="34"/>
      <c r="J12" s="66">
        <v>0</v>
      </c>
    </row>
    <row r="13" spans="1:10" ht="21.95" customHeight="1" x14ac:dyDescent="0.2">
      <c r="A13" s="25" t="s">
        <v>35</v>
      </c>
      <c r="D13" s="66">
        <v>12327</v>
      </c>
      <c r="E13" s="34"/>
      <c r="F13" s="66">
        <v>9824</v>
      </c>
      <c r="G13" s="34"/>
      <c r="H13" s="57">
        <v>6806</v>
      </c>
      <c r="I13" s="34"/>
      <c r="J13" s="57">
        <v>6227</v>
      </c>
    </row>
    <row r="14" spans="1:10" ht="21.95" customHeight="1" x14ac:dyDescent="0.2">
      <c r="A14" s="25" t="s">
        <v>156</v>
      </c>
      <c r="D14" s="66">
        <v>49</v>
      </c>
      <c r="E14" s="34"/>
      <c r="F14" s="66">
        <v>30</v>
      </c>
      <c r="G14" s="34"/>
      <c r="H14" s="57">
        <v>49</v>
      </c>
      <c r="I14" s="34"/>
      <c r="J14" s="57">
        <v>30</v>
      </c>
    </row>
    <row r="15" spans="1:10" ht="21.95" customHeight="1" x14ac:dyDescent="0.2">
      <c r="A15" s="25" t="s">
        <v>182</v>
      </c>
      <c r="D15" s="66">
        <v>28</v>
      </c>
      <c r="E15" s="34"/>
      <c r="F15" s="66">
        <v>-2</v>
      </c>
      <c r="G15" s="34"/>
      <c r="H15" s="66">
        <v>0</v>
      </c>
      <c r="I15" s="34"/>
      <c r="J15" s="66">
        <v>-2</v>
      </c>
    </row>
    <row r="16" spans="1:10" ht="21.95" customHeight="1" x14ac:dyDescent="0.2">
      <c r="A16" s="25" t="s">
        <v>163</v>
      </c>
      <c r="D16" s="66">
        <v>2</v>
      </c>
      <c r="E16" s="34"/>
      <c r="F16" s="66">
        <v>16</v>
      </c>
      <c r="G16" s="34"/>
      <c r="H16" s="66">
        <v>0</v>
      </c>
      <c r="I16" s="34"/>
      <c r="J16" s="66">
        <v>0</v>
      </c>
    </row>
    <row r="17" spans="1:10" ht="21.95" customHeight="1" x14ac:dyDescent="0.2">
      <c r="A17" s="25" t="s">
        <v>183</v>
      </c>
      <c r="D17" s="66">
        <v>-2</v>
      </c>
      <c r="E17" s="34"/>
      <c r="F17" s="66">
        <v>91</v>
      </c>
      <c r="G17" s="34"/>
      <c r="H17" s="66">
        <v>-2</v>
      </c>
      <c r="I17" s="34"/>
      <c r="J17" s="66">
        <v>91</v>
      </c>
    </row>
    <row r="18" spans="1:10" ht="21.95" customHeight="1" x14ac:dyDescent="0.2">
      <c r="A18" s="25" t="s">
        <v>219</v>
      </c>
      <c r="D18" s="57">
        <v>0</v>
      </c>
      <c r="E18" s="34"/>
      <c r="F18" s="57">
        <v>23</v>
      </c>
      <c r="G18" s="34"/>
      <c r="H18" s="57">
        <v>0</v>
      </c>
      <c r="I18" s="34"/>
      <c r="J18" s="57">
        <v>23</v>
      </c>
    </row>
    <row r="19" spans="1:10" ht="21.95" customHeight="1" x14ac:dyDescent="0.2">
      <c r="A19" s="25" t="s">
        <v>108</v>
      </c>
      <c r="D19" s="66">
        <v>33</v>
      </c>
      <c r="E19" s="34"/>
      <c r="F19" s="66">
        <v>33</v>
      </c>
      <c r="G19" s="34"/>
      <c r="H19" s="57">
        <v>33</v>
      </c>
      <c r="I19" s="34"/>
      <c r="J19" s="57">
        <v>33</v>
      </c>
    </row>
    <row r="20" spans="1:10" ht="21.95" customHeight="1" x14ac:dyDescent="0.2">
      <c r="A20" s="25" t="s">
        <v>220</v>
      </c>
      <c r="D20" s="34">
        <v>503</v>
      </c>
      <c r="E20" s="34"/>
      <c r="F20" s="34">
        <v>965</v>
      </c>
      <c r="G20" s="34"/>
      <c r="H20" s="34">
        <v>438</v>
      </c>
      <c r="I20" s="34"/>
      <c r="J20" s="34">
        <v>917</v>
      </c>
    </row>
    <row r="21" spans="1:10" ht="21.95" customHeight="1" x14ac:dyDescent="0.2">
      <c r="A21" s="38" t="s">
        <v>184</v>
      </c>
      <c r="D21" s="34">
        <v>2538</v>
      </c>
      <c r="E21" s="34"/>
      <c r="F21" s="34">
        <v>-2276</v>
      </c>
      <c r="G21" s="34"/>
      <c r="H21" s="57">
        <v>0</v>
      </c>
      <c r="I21" s="34"/>
      <c r="J21" s="57">
        <v>0</v>
      </c>
    </row>
    <row r="22" spans="1:10" ht="21.95" customHeight="1" x14ac:dyDescent="0.2">
      <c r="A22" s="25" t="s">
        <v>190</v>
      </c>
      <c r="D22" s="34">
        <v>653</v>
      </c>
      <c r="E22" s="34"/>
      <c r="F22" s="34">
        <v>-798</v>
      </c>
      <c r="G22" s="34"/>
      <c r="H22" s="57">
        <v>-389</v>
      </c>
      <c r="I22" s="34"/>
      <c r="J22" s="57">
        <v>-398</v>
      </c>
    </row>
    <row r="23" spans="1:10" ht="21.95" customHeight="1" x14ac:dyDescent="0.2">
      <c r="A23" s="38" t="s">
        <v>146</v>
      </c>
      <c r="D23" s="57">
        <v>-131</v>
      </c>
      <c r="E23" s="34"/>
      <c r="F23" s="57">
        <v>-671</v>
      </c>
      <c r="G23" s="34"/>
      <c r="H23" s="34">
        <v>-668</v>
      </c>
      <c r="I23" s="34"/>
      <c r="J23" s="34">
        <v>-910</v>
      </c>
    </row>
    <row r="24" spans="1:10" ht="21.95" customHeight="1" x14ac:dyDescent="0.2">
      <c r="A24" s="38" t="s">
        <v>147</v>
      </c>
      <c r="D24" s="58">
        <v>4797</v>
      </c>
      <c r="E24" s="34"/>
      <c r="F24" s="58">
        <v>2698</v>
      </c>
      <c r="G24" s="34"/>
      <c r="H24" s="58">
        <v>3598</v>
      </c>
      <c r="I24" s="34"/>
      <c r="J24" s="58">
        <v>2544</v>
      </c>
    </row>
    <row r="25" spans="1:10" ht="21.95" customHeight="1" x14ac:dyDescent="0.2">
      <c r="A25" s="38" t="s">
        <v>200</v>
      </c>
      <c r="D25" s="34"/>
      <c r="E25" s="34"/>
      <c r="F25" s="34"/>
      <c r="G25" s="34"/>
      <c r="H25" s="34"/>
      <c r="I25" s="34"/>
      <c r="J25" s="34"/>
    </row>
    <row r="26" spans="1:10" ht="21.95" customHeight="1" x14ac:dyDescent="0.2">
      <c r="A26" s="25" t="s">
        <v>38</v>
      </c>
      <c r="D26" s="34">
        <f>SUM(D9:D24)</f>
        <v>-2754</v>
      </c>
      <c r="E26" s="34"/>
      <c r="F26" s="34">
        <f>SUM(F9:F24)</f>
        <v>46567</v>
      </c>
      <c r="G26" s="34"/>
      <c r="H26" s="34">
        <f>SUM(H9:H24)</f>
        <v>2150</v>
      </c>
      <c r="I26" s="34"/>
      <c r="J26" s="34">
        <f>SUM(J9:J24)</f>
        <v>27010</v>
      </c>
    </row>
    <row r="27" spans="1:10" ht="21.95" customHeight="1" x14ac:dyDescent="0.2">
      <c r="A27" s="25" t="s">
        <v>36</v>
      </c>
      <c r="D27" s="34"/>
      <c r="E27" s="34"/>
      <c r="F27" s="34"/>
      <c r="G27" s="34"/>
      <c r="H27" s="34"/>
      <c r="I27" s="34"/>
      <c r="J27" s="34"/>
    </row>
    <row r="28" spans="1:10" ht="21.95" customHeight="1" x14ac:dyDescent="0.2">
      <c r="A28" s="25" t="s">
        <v>98</v>
      </c>
      <c r="D28" s="34">
        <v>365</v>
      </c>
      <c r="E28" s="34"/>
      <c r="F28" s="34">
        <v>-2455</v>
      </c>
      <c r="G28" s="34"/>
      <c r="H28" s="34">
        <v>818</v>
      </c>
      <c r="I28" s="34"/>
      <c r="J28" s="34">
        <v>-3896</v>
      </c>
    </row>
    <row r="29" spans="1:10" ht="21.95" customHeight="1" x14ac:dyDescent="0.2">
      <c r="A29" s="25" t="s">
        <v>99</v>
      </c>
      <c r="D29" s="34">
        <v>22217</v>
      </c>
      <c r="E29" s="34"/>
      <c r="F29" s="34">
        <v>14250</v>
      </c>
      <c r="G29" s="34"/>
      <c r="H29" s="34">
        <v>20100</v>
      </c>
      <c r="I29" s="34"/>
      <c r="J29" s="34">
        <v>13878</v>
      </c>
    </row>
    <row r="30" spans="1:10" ht="21.95" customHeight="1" x14ac:dyDescent="0.2">
      <c r="A30" s="25" t="s">
        <v>126</v>
      </c>
      <c r="D30" s="34">
        <v>-1648</v>
      </c>
      <c r="E30" s="34"/>
      <c r="F30" s="34">
        <v>-236</v>
      </c>
      <c r="G30" s="34"/>
      <c r="H30" s="57">
        <v>0</v>
      </c>
      <c r="I30" s="34"/>
      <c r="J30" s="57">
        <v>0</v>
      </c>
    </row>
    <row r="31" spans="1:10" ht="21.95" customHeight="1" x14ac:dyDescent="0.2">
      <c r="A31" s="25" t="s">
        <v>105</v>
      </c>
      <c r="D31" s="34">
        <v>708</v>
      </c>
      <c r="E31" s="34"/>
      <c r="F31" s="34">
        <v>931</v>
      </c>
      <c r="G31" s="34"/>
      <c r="H31" s="57">
        <v>503</v>
      </c>
      <c r="I31" s="34"/>
      <c r="J31" s="57">
        <v>-3033</v>
      </c>
    </row>
    <row r="32" spans="1:10" ht="21.95" customHeight="1" x14ac:dyDescent="0.2">
      <c r="A32" s="25" t="s">
        <v>63</v>
      </c>
      <c r="D32" s="34">
        <v>-656</v>
      </c>
      <c r="E32" s="34"/>
      <c r="F32" s="34">
        <v>145</v>
      </c>
      <c r="G32" s="34"/>
      <c r="H32" s="57">
        <v>-628</v>
      </c>
      <c r="I32" s="34"/>
      <c r="J32" s="57">
        <v>78</v>
      </c>
    </row>
    <row r="33" spans="1:10" ht="21.95" customHeight="1" x14ac:dyDescent="0.2">
      <c r="A33" s="49" t="s">
        <v>37</v>
      </c>
      <c r="D33" s="34"/>
      <c r="E33" s="34"/>
      <c r="F33" s="34"/>
      <c r="G33" s="34"/>
      <c r="H33" s="34"/>
      <c r="I33" s="34"/>
      <c r="J33" s="34"/>
    </row>
    <row r="34" spans="1:10" ht="21.95" customHeight="1" x14ac:dyDescent="0.2">
      <c r="A34" s="25" t="s">
        <v>100</v>
      </c>
      <c r="D34" s="34">
        <v>268</v>
      </c>
      <c r="E34" s="34"/>
      <c r="F34" s="34">
        <v>9580</v>
      </c>
      <c r="G34" s="34"/>
      <c r="H34" s="34">
        <v>-1159</v>
      </c>
      <c r="I34" s="34"/>
      <c r="J34" s="34">
        <v>9423</v>
      </c>
    </row>
    <row r="35" spans="1:10" ht="21.95" customHeight="1" x14ac:dyDescent="0.2">
      <c r="A35" s="25" t="s">
        <v>101</v>
      </c>
      <c r="D35" s="40">
        <v>-15579</v>
      </c>
      <c r="E35" s="40"/>
      <c r="F35" s="40">
        <v>-27493</v>
      </c>
      <c r="G35" s="40"/>
      <c r="H35" s="40">
        <v>-11360</v>
      </c>
      <c r="I35" s="40"/>
      <c r="J35" s="40">
        <v>-53472</v>
      </c>
    </row>
    <row r="36" spans="1:10" ht="21.95" customHeight="1" x14ac:dyDescent="0.2">
      <c r="A36" s="25" t="s">
        <v>109</v>
      </c>
      <c r="D36" s="40">
        <v>-746</v>
      </c>
      <c r="E36" s="40"/>
      <c r="F36" s="40">
        <v>-2503</v>
      </c>
      <c r="G36" s="40"/>
      <c r="H36" s="40">
        <v>-1069</v>
      </c>
      <c r="I36" s="40"/>
      <c r="J36" s="40">
        <v>1305</v>
      </c>
    </row>
    <row r="37" spans="1:10" ht="21.95" customHeight="1" x14ac:dyDescent="0.2">
      <c r="A37" s="25" t="s">
        <v>76</v>
      </c>
      <c r="D37" s="58">
        <v>-23</v>
      </c>
      <c r="E37" s="34"/>
      <c r="F37" s="58">
        <v>-243</v>
      </c>
      <c r="G37" s="34"/>
      <c r="H37" s="58">
        <v>-23</v>
      </c>
      <c r="I37" s="34"/>
      <c r="J37" s="58">
        <v>-243</v>
      </c>
    </row>
    <row r="38" spans="1:10" ht="21.95" customHeight="1" x14ac:dyDescent="0.2">
      <c r="A38" s="28" t="s">
        <v>124</v>
      </c>
      <c r="D38" s="34">
        <f>SUM(D25:D37)</f>
        <v>2152</v>
      </c>
      <c r="E38" s="34"/>
      <c r="F38" s="34">
        <f>SUM(F25:F37)</f>
        <v>38543</v>
      </c>
      <c r="G38" s="34"/>
      <c r="H38" s="34">
        <f>SUM(H25:H37)</f>
        <v>9332</v>
      </c>
      <c r="I38" s="34"/>
      <c r="J38" s="34">
        <f>SUM(J25:J37)</f>
        <v>-8950</v>
      </c>
    </row>
    <row r="39" spans="1:10" ht="21.95" customHeight="1" x14ac:dyDescent="0.2">
      <c r="A39" s="25" t="s">
        <v>102</v>
      </c>
      <c r="D39" s="34">
        <v>108</v>
      </c>
      <c r="E39" s="34"/>
      <c r="F39" s="34">
        <v>19</v>
      </c>
      <c r="G39" s="34"/>
      <c r="H39" s="34">
        <v>675</v>
      </c>
      <c r="I39" s="34"/>
      <c r="J39" s="34">
        <v>10</v>
      </c>
    </row>
    <row r="40" spans="1:10" ht="21.95" customHeight="1" x14ac:dyDescent="0.2">
      <c r="A40" s="25" t="s">
        <v>136</v>
      </c>
      <c r="D40" s="57">
        <v>752</v>
      </c>
      <c r="E40" s="34"/>
      <c r="F40" s="57">
        <v>0</v>
      </c>
      <c r="G40" s="34"/>
      <c r="H40" s="57">
        <v>0</v>
      </c>
      <c r="I40" s="34"/>
      <c r="J40" s="57">
        <v>0</v>
      </c>
    </row>
    <row r="41" spans="1:10" ht="21.95" customHeight="1" x14ac:dyDescent="0.2">
      <c r="A41" s="25" t="s">
        <v>185</v>
      </c>
      <c r="D41" s="57">
        <v>-669</v>
      </c>
      <c r="E41" s="34"/>
      <c r="F41" s="57">
        <v>0</v>
      </c>
      <c r="G41" s="34"/>
      <c r="H41" s="57">
        <v>-560</v>
      </c>
      <c r="I41" s="34"/>
      <c r="J41" s="57">
        <v>0</v>
      </c>
    </row>
    <row r="42" spans="1:10" ht="21.95" customHeight="1" x14ac:dyDescent="0.2">
      <c r="A42" s="25" t="s">
        <v>43</v>
      </c>
      <c r="D42" s="34">
        <v>-1959</v>
      </c>
      <c r="E42" s="34"/>
      <c r="F42" s="34">
        <v>-4781</v>
      </c>
      <c r="G42" s="34"/>
      <c r="H42" s="34">
        <v>-1553</v>
      </c>
      <c r="I42" s="34"/>
      <c r="J42" s="34">
        <v>-3085</v>
      </c>
    </row>
    <row r="43" spans="1:10" ht="21.95" customHeight="1" x14ac:dyDescent="0.2">
      <c r="A43" s="28" t="s">
        <v>133</v>
      </c>
      <c r="D43" s="71">
        <f>SUM(D38:D42)</f>
        <v>384</v>
      </c>
      <c r="E43" s="34"/>
      <c r="F43" s="71">
        <f>SUM(F38:F42)</f>
        <v>33781</v>
      </c>
      <c r="G43" s="34"/>
      <c r="H43" s="71">
        <f>SUM(H38:H42)</f>
        <v>7894</v>
      </c>
      <c r="I43" s="34"/>
      <c r="J43" s="71">
        <f>SUM(J38:J42)</f>
        <v>-12025</v>
      </c>
    </row>
    <row r="44" spans="1:10" ht="21.95" customHeight="1" x14ac:dyDescent="0.2">
      <c r="A44" s="28"/>
      <c r="D44" s="40"/>
      <c r="E44" s="34"/>
      <c r="F44" s="40"/>
      <c r="G44" s="34"/>
      <c r="H44" s="40"/>
      <c r="I44" s="34"/>
      <c r="J44" s="40"/>
    </row>
    <row r="45" spans="1:10" ht="21.95" customHeight="1" x14ac:dyDescent="0.2">
      <c r="A45" s="25" t="s">
        <v>215</v>
      </c>
    </row>
    <row r="46" spans="1:10" ht="21.95" customHeight="1" x14ac:dyDescent="0.2">
      <c r="A46" s="23"/>
      <c r="B46" s="23"/>
      <c r="C46" s="24"/>
      <c r="D46" s="24"/>
      <c r="E46" s="24"/>
      <c r="F46" s="24"/>
      <c r="G46" s="24"/>
      <c r="H46" s="27"/>
      <c r="I46" s="24"/>
      <c r="J46" s="27" t="s">
        <v>20</v>
      </c>
    </row>
    <row r="47" spans="1:10" ht="21.95" customHeight="1" x14ac:dyDescent="0.2">
      <c r="A47" s="16" t="s">
        <v>81</v>
      </c>
      <c r="B47" s="23"/>
      <c r="C47" s="24"/>
      <c r="D47" s="24"/>
      <c r="E47" s="24"/>
      <c r="F47" s="24"/>
      <c r="G47" s="24"/>
      <c r="H47" s="24"/>
      <c r="I47" s="24"/>
      <c r="J47" s="24"/>
    </row>
    <row r="48" spans="1:10" ht="21.95" customHeight="1" x14ac:dyDescent="0.2">
      <c r="A48" s="16" t="s">
        <v>120</v>
      </c>
      <c r="B48" s="23"/>
      <c r="C48" s="24"/>
      <c r="D48" s="24"/>
      <c r="E48" s="24"/>
      <c r="F48" s="24"/>
      <c r="G48" s="24"/>
      <c r="H48" s="24"/>
      <c r="I48" s="24"/>
      <c r="J48" s="24"/>
    </row>
    <row r="49" spans="1:10" ht="21.95" customHeight="1" x14ac:dyDescent="0.2">
      <c r="A49" s="16" t="s">
        <v>169</v>
      </c>
      <c r="B49" s="23"/>
      <c r="C49" s="24"/>
      <c r="D49" s="24"/>
      <c r="E49" s="24"/>
      <c r="F49" s="24"/>
      <c r="G49" s="24"/>
      <c r="H49" s="24"/>
      <c r="I49" s="24"/>
      <c r="J49" s="24"/>
    </row>
    <row r="50" spans="1:10" ht="21.95" customHeight="1" x14ac:dyDescent="0.2">
      <c r="A50" s="16"/>
      <c r="B50" s="74"/>
      <c r="J50" s="27" t="s">
        <v>17</v>
      </c>
    </row>
    <row r="51" spans="1:10" s="28" customFormat="1" ht="21.95" customHeight="1" x14ac:dyDescent="0.2">
      <c r="B51" s="44"/>
      <c r="C51" s="45"/>
      <c r="D51" s="118" t="s">
        <v>18</v>
      </c>
      <c r="E51" s="118"/>
      <c r="F51" s="118"/>
      <c r="G51" s="45"/>
      <c r="H51" s="118" t="s">
        <v>19</v>
      </c>
      <c r="I51" s="118"/>
      <c r="J51" s="118"/>
    </row>
    <row r="52" spans="1:10" s="31" customFormat="1" ht="21.95" customHeight="1" x14ac:dyDescent="0.2">
      <c r="A52" s="25"/>
      <c r="B52" s="25"/>
      <c r="C52" s="26"/>
      <c r="D52" s="62" t="s">
        <v>170</v>
      </c>
      <c r="E52" s="30"/>
      <c r="F52" s="62" t="s">
        <v>158</v>
      </c>
      <c r="G52" s="26"/>
      <c r="H52" s="62" t="s">
        <v>170</v>
      </c>
      <c r="I52" s="30"/>
      <c r="J52" s="62" t="s">
        <v>158</v>
      </c>
    </row>
    <row r="53" spans="1:10" ht="21.95" customHeight="1" x14ac:dyDescent="0.2">
      <c r="A53" s="28" t="s">
        <v>8</v>
      </c>
    </row>
    <row r="54" spans="1:10" ht="21.95" customHeight="1" x14ac:dyDescent="0.2">
      <c r="A54" s="25" t="s">
        <v>211</v>
      </c>
    </row>
    <row r="55" spans="1:10" ht="21.95" customHeight="1" x14ac:dyDescent="0.2">
      <c r="A55" s="25" t="s">
        <v>212</v>
      </c>
      <c r="D55" s="66">
        <v>-9287</v>
      </c>
      <c r="E55" s="34"/>
      <c r="F55" s="66">
        <v>-2412</v>
      </c>
      <c r="G55" s="34"/>
      <c r="H55" s="66">
        <v>-7511</v>
      </c>
      <c r="I55" s="34"/>
      <c r="J55" s="66">
        <v>-1990</v>
      </c>
    </row>
    <row r="56" spans="1:10" ht="21.95" customHeight="1" x14ac:dyDescent="0.2">
      <c r="A56" s="25" t="s">
        <v>164</v>
      </c>
      <c r="D56" s="66">
        <v>3</v>
      </c>
      <c r="E56" s="34"/>
      <c r="F56" s="66">
        <v>1419</v>
      </c>
      <c r="G56" s="34"/>
      <c r="H56" s="66">
        <v>3</v>
      </c>
      <c r="I56" s="34"/>
      <c r="J56" s="66">
        <v>1419</v>
      </c>
    </row>
    <row r="57" spans="1:10" ht="21.95" customHeight="1" x14ac:dyDescent="0.2">
      <c r="A57" s="25" t="s">
        <v>137</v>
      </c>
      <c r="D57" s="66">
        <v>0</v>
      </c>
      <c r="E57" s="34"/>
      <c r="F57" s="66">
        <v>-185</v>
      </c>
      <c r="G57" s="34"/>
      <c r="H57" s="66">
        <v>0</v>
      </c>
      <c r="I57" s="34"/>
      <c r="J57" s="66">
        <v>-177</v>
      </c>
    </row>
    <row r="58" spans="1:10" ht="21.95" customHeight="1" x14ac:dyDescent="0.2">
      <c r="A58" s="25" t="s">
        <v>208</v>
      </c>
      <c r="D58" s="66">
        <v>-50000</v>
      </c>
      <c r="E58" s="34"/>
      <c r="F58" s="66">
        <v>0</v>
      </c>
      <c r="G58" s="34"/>
      <c r="H58" s="66">
        <v>-53523</v>
      </c>
      <c r="I58" s="34"/>
      <c r="J58" s="66">
        <v>0</v>
      </c>
    </row>
    <row r="59" spans="1:10" ht="21.95" customHeight="1" x14ac:dyDescent="0.2">
      <c r="A59" s="25" t="s">
        <v>186</v>
      </c>
      <c r="D59" s="66">
        <v>0</v>
      </c>
      <c r="E59" s="34"/>
      <c r="F59" s="66">
        <v>0</v>
      </c>
      <c r="G59" s="34"/>
      <c r="H59" s="66">
        <v>-688</v>
      </c>
      <c r="I59" s="34"/>
      <c r="J59" s="66">
        <v>0</v>
      </c>
    </row>
    <row r="60" spans="1:10" ht="21.95" customHeight="1" x14ac:dyDescent="0.2">
      <c r="A60" s="25" t="s">
        <v>195</v>
      </c>
      <c r="D60" s="66">
        <v>563</v>
      </c>
      <c r="E60" s="34"/>
      <c r="F60" s="66">
        <v>0</v>
      </c>
      <c r="G60" s="34"/>
      <c r="H60" s="66">
        <v>0</v>
      </c>
      <c r="I60" s="34"/>
      <c r="J60" s="66">
        <v>0</v>
      </c>
    </row>
    <row r="61" spans="1:10" ht="21.95" customHeight="1" x14ac:dyDescent="0.2">
      <c r="A61" s="25" t="s">
        <v>118</v>
      </c>
      <c r="D61" s="66">
        <v>0</v>
      </c>
      <c r="E61" s="34"/>
      <c r="F61" s="66">
        <v>0</v>
      </c>
      <c r="G61" s="34"/>
      <c r="H61" s="66">
        <v>556</v>
      </c>
      <c r="I61" s="34"/>
      <c r="J61" s="66">
        <v>247</v>
      </c>
    </row>
    <row r="62" spans="1:10" ht="21.95" customHeight="1" x14ac:dyDescent="0.2">
      <c r="A62" s="25" t="s">
        <v>165</v>
      </c>
      <c r="D62" s="66"/>
      <c r="E62" s="34"/>
      <c r="F62" s="66"/>
      <c r="G62" s="34"/>
      <c r="H62" s="66"/>
      <c r="I62" s="34"/>
      <c r="J62" s="66"/>
    </row>
    <row r="63" spans="1:10" ht="21.95" customHeight="1" x14ac:dyDescent="0.2">
      <c r="A63" s="25" t="s">
        <v>151</v>
      </c>
      <c r="D63" s="66">
        <v>746</v>
      </c>
      <c r="E63" s="34"/>
      <c r="F63" s="66">
        <v>1000</v>
      </c>
      <c r="G63" s="34"/>
      <c r="H63" s="66">
        <v>746</v>
      </c>
      <c r="I63" s="34"/>
      <c r="J63" s="66">
        <v>1000</v>
      </c>
    </row>
    <row r="64" spans="1:10" ht="21.95" customHeight="1" x14ac:dyDescent="0.2">
      <c r="A64" s="25" t="s">
        <v>155</v>
      </c>
      <c r="D64" s="34">
        <v>-12</v>
      </c>
      <c r="E64" s="34"/>
      <c r="F64" s="34">
        <v>-10</v>
      </c>
      <c r="G64" s="34"/>
      <c r="H64" s="34">
        <v>-64</v>
      </c>
      <c r="I64" s="34"/>
      <c r="J64" s="34">
        <v>-10</v>
      </c>
    </row>
    <row r="65" spans="1:10" ht="21.95" customHeight="1" x14ac:dyDescent="0.2">
      <c r="A65" s="28" t="s">
        <v>193</v>
      </c>
      <c r="D65" s="71">
        <f>SUM(D55:D64)</f>
        <v>-57987</v>
      </c>
      <c r="E65" s="34"/>
      <c r="F65" s="71">
        <f>SUM(F55:F64)</f>
        <v>-188</v>
      </c>
      <c r="G65" s="34"/>
      <c r="H65" s="71">
        <f>SUM(H55:H64)</f>
        <v>-60481</v>
      </c>
      <c r="I65" s="34"/>
      <c r="J65" s="71">
        <f>SUM(J55:J64)</f>
        <v>489</v>
      </c>
    </row>
    <row r="66" spans="1:10" ht="21.95" customHeight="1" x14ac:dyDescent="0.2">
      <c r="A66" s="28" t="s">
        <v>9</v>
      </c>
      <c r="D66" s="34"/>
      <c r="E66" s="34"/>
      <c r="F66" s="34"/>
      <c r="G66" s="34"/>
      <c r="H66" s="34"/>
      <c r="I66" s="34"/>
      <c r="J66" s="34"/>
    </row>
    <row r="67" spans="1:10" ht="21.95" customHeight="1" x14ac:dyDescent="0.2">
      <c r="A67" s="25" t="s">
        <v>191</v>
      </c>
      <c r="D67" s="25"/>
      <c r="E67" s="25"/>
      <c r="F67" s="25"/>
      <c r="G67" s="25"/>
      <c r="H67" s="25"/>
      <c r="I67" s="25"/>
      <c r="J67" s="25"/>
    </row>
    <row r="68" spans="1:10" ht="21.95" customHeight="1" x14ac:dyDescent="0.2">
      <c r="A68" s="25" t="s">
        <v>106</v>
      </c>
      <c r="D68" s="66">
        <v>-52888</v>
      </c>
      <c r="E68" s="34"/>
      <c r="F68" s="66">
        <v>-20013</v>
      </c>
      <c r="G68" s="40"/>
      <c r="H68" s="66">
        <v>-42594</v>
      </c>
      <c r="I68" s="40"/>
      <c r="J68" s="66">
        <v>-15000</v>
      </c>
    </row>
    <row r="69" spans="1:10" ht="21.95" customHeight="1" x14ac:dyDescent="0.2">
      <c r="A69" s="25" t="s">
        <v>154</v>
      </c>
      <c r="D69" s="34">
        <v>-8831</v>
      </c>
      <c r="E69" s="34"/>
      <c r="F69" s="34">
        <v>-3821</v>
      </c>
      <c r="G69" s="34"/>
      <c r="H69" s="34">
        <v>-8831</v>
      </c>
      <c r="I69" s="34"/>
      <c r="J69" s="34">
        <v>-3821</v>
      </c>
    </row>
    <row r="70" spans="1:10" ht="21.95" customHeight="1" x14ac:dyDescent="0.2">
      <c r="A70" s="25" t="s">
        <v>148</v>
      </c>
      <c r="D70" s="34">
        <v>-7181</v>
      </c>
      <c r="E70" s="34"/>
      <c r="F70" s="34">
        <v>-5509</v>
      </c>
      <c r="G70" s="34"/>
      <c r="H70" s="34">
        <v>-3113</v>
      </c>
      <c r="I70" s="34"/>
      <c r="J70" s="34">
        <v>-2582</v>
      </c>
    </row>
    <row r="71" spans="1:10" ht="21.95" customHeight="1" x14ac:dyDescent="0.2">
      <c r="A71" s="25" t="s">
        <v>110</v>
      </c>
      <c r="D71" s="66">
        <v>-4523</v>
      </c>
      <c r="E71" s="34"/>
      <c r="F71" s="66">
        <v>-2837</v>
      </c>
      <c r="G71" s="34"/>
      <c r="H71" s="66">
        <v>-3322</v>
      </c>
      <c r="I71" s="34"/>
      <c r="J71" s="66">
        <v>-2683</v>
      </c>
    </row>
    <row r="72" spans="1:10" ht="21.95" customHeight="1" x14ac:dyDescent="0.2">
      <c r="A72" s="28" t="s">
        <v>192</v>
      </c>
      <c r="D72" s="71">
        <f>SUM(D68:D71)</f>
        <v>-73423</v>
      </c>
      <c r="E72" s="34"/>
      <c r="F72" s="71">
        <f>SUM(F68:F71)</f>
        <v>-32180</v>
      </c>
      <c r="G72" s="34"/>
      <c r="H72" s="71">
        <f>SUM(H68:H71)</f>
        <v>-57860</v>
      </c>
      <c r="I72" s="34"/>
      <c r="J72" s="71">
        <f>SUM(J68:J71)</f>
        <v>-24086</v>
      </c>
    </row>
    <row r="73" spans="1:10" ht="21.95" customHeight="1" x14ac:dyDescent="0.2">
      <c r="A73" s="25" t="s">
        <v>187</v>
      </c>
      <c r="D73" s="40">
        <v>-560</v>
      </c>
      <c r="E73" s="34"/>
      <c r="F73" s="40">
        <v>-230</v>
      </c>
      <c r="G73" s="34"/>
      <c r="H73" s="66">
        <v>0</v>
      </c>
      <c r="I73" s="34"/>
      <c r="J73" s="66">
        <v>0</v>
      </c>
    </row>
    <row r="74" spans="1:10" ht="21.95" customHeight="1" x14ac:dyDescent="0.2">
      <c r="A74" s="25" t="s">
        <v>188</v>
      </c>
      <c r="D74" s="40"/>
      <c r="E74" s="34"/>
      <c r="F74" s="40"/>
      <c r="G74" s="34"/>
      <c r="H74" s="40"/>
      <c r="I74" s="34"/>
      <c r="J74" s="40"/>
    </row>
    <row r="75" spans="1:10" ht="21.95" customHeight="1" x14ac:dyDescent="0.2">
      <c r="A75" s="25" t="s">
        <v>123</v>
      </c>
      <c r="D75" s="58">
        <v>29</v>
      </c>
      <c r="E75" s="34"/>
      <c r="F75" s="58">
        <v>308</v>
      </c>
      <c r="G75" s="34"/>
      <c r="H75" s="72">
        <v>0</v>
      </c>
      <c r="I75" s="34"/>
      <c r="J75" s="72">
        <v>0</v>
      </c>
    </row>
    <row r="76" spans="1:10" ht="21.95" customHeight="1" x14ac:dyDescent="0.2">
      <c r="A76" s="28" t="s">
        <v>166</v>
      </c>
      <c r="B76" s="49"/>
      <c r="D76" s="34">
        <f>D72+D65+D43+D73+D75</f>
        <v>-131557</v>
      </c>
      <c r="E76" s="34"/>
      <c r="F76" s="34">
        <f>F72+F65+F43+F73+F75</f>
        <v>1491</v>
      </c>
      <c r="G76" s="34"/>
      <c r="H76" s="34">
        <f>H72+H65+H43+H75</f>
        <v>-110447</v>
      </c>
      <c r="I76" s="34"/>
      <c r="J76" s="34">
        <f>J72+J65+J43+J75</f>
        <v>-35622</v>
      </c>
    </row>
    <row r="77" spans="1:10" ht="21.95" customHeight="1" x14ac:dyDescent="0.2">
      <c r="A77" s="25" t="s">
        <v>16</v>
      </c>
      <c r="D77" s="34">
        <f>BS!F11</f>
        <v>249214</v>
      </c>
      <c r="E77" s="34"/>
      <c r="F77" s="34">
        <v>147781</v>
      </c>
      <c r="G77" s="34"/>
      <c r="H77" s="34">
        <f>BS!J11</f>
        <v>174639</v>
      </c>
      <c r="I77" s="34"/>
      <c r="J77" s="34">
        <v>72363</v>
      </c>
    </row>
    <row r="78" spans="1:10" ht="21.95" customHeight="1" thickBot="1" x14ac:dyDescent="0.25">
      <c r="A78" s="28" t="s">
        <v>167</v>
      </c>
      <c r="D78" s="73">
        <f>SUM(D76:D77)</f>
        <v>117657</v>
      </c>
      <c r="E78" s="34"/>
      <c r="F78" s="73">
        <f>SUM(F76:F77)</f>
        <v>149272</v>
      </c>
      <c r="G78" s="34"/>
      <c r="H78" s="73">
        <f>SUM(H76:H77)</f>
        <v>64192</v>
      </c>
      <c r="I78" s="34"/>
      <c r="J78" s="73">
        <f>SUM(J76:J77)</f>
        <v>36741</v>
      </c>
    </row>
    <row r="79" spans="1:10" ht="21.95" customHeight="1" thickTop="1" x14ac:dyDescent="0.2">
      <c r="D79" s="34"/>
      <c r="E79" s="34"/>
      <c r="F79" s="34"/>
      <c r="G79" s="34"/>
      <c r="H79" s="34"/>
      <c r="I79" s="34"/>
      <c r="J79" s="34"/>
    </row>
    <row r="80" spans="1:10" ht="21.95" customHeight="1" x14ac:dyDescent="0.2">
      <c r="A80" s="28" t="s">
        <v>44</v>
      </c>
      <c r="D80" s="34"/>
      <c r="E80" s="34"/>
      <c r="F80" s="34"/>
      <c r="G80" s="34"/>
      <c r="H80" s="34"/>
      <c r="I80" s="34"/>
      <c r="J80" s="34"/>
    </row>
    <row r="81" spans="1:10" ht="21.95" customHeight="1" x14ac:dyDescent="0.2">
      <c r="A81" s="25" t="s">
        <v>45</v>
      </c>
      <c r="B81" s="37"/>
      <c r="D81" s="34"/>
      <c r="E81" s="34"/>
      <c r="F81" s="34"/>
      <c r="G81" s="34"/>
      <c r="H81" s="34"/>
      <c r="I81" s="34"/>
      <c r="J81" s="34"/>
    </row>
    <row r="82" spans="1:10" ht="21.6" customHeight="1" x14ac:dyDescent="0.2">
      <c r="A82" s="25" t="s">
        <v>209</v>
      </c>
      <c r="D82" s="33">
        <v>5653</v>
      </c>
      <c r="E82" s="34"/>
      <c r="F82" s="33">
        <v>3175</v>
      </c>
      <c r="G82" s="34"/>
      <c r="H82" s="33">
        <v>0</v>
      </c>
      <c r="I82" s="34"/>
      <c r="J82" s="33">
        <v>2941</v>
      </c>
    </row>
    <row r="83" spans="1:10" ht="21.6" customHeight="1" x14ac:dyDescent="0.2">
      <c r="A83" s="25" t="s">
        <v>210</v>
      </c>
      <c r="D83" s="33"/>
      <c r="E83" s="34"/>
      <c r="F83" s="33"/>
      <c r="G83" s="34"/>
      <c r="H83" s="33"/>
      <c r="I83" s="34"/>
      <c r="J83" s="33"/>
    </row>
    <row r="84" spans="1:10" ht="21.6" customHeight="1" x14ac:dyDescent="0.2">
      <c r="A84" s="25" t="s">
        <v>168</v>
      </c>
      <c r="D84" s="33">
        <v>0</v>
      </c>
      <c r="E84" s="34"/>
      <c r="F84" s="33">
        <v>250189</v>
      </c>
      <c r="G84" s="34"/>
      <c r="H84" s="33">
        <v>0</v>
      </c>
      <c r="I84" s="34"/>
      <c r="J84" s="33">
        <v>250189</v>
      </c>
    </row>
    <row r="85" spans="1:10" ht="21.95" customHeight="1" x14ac:dyDescent="0.2">
      <c r="D85" s="33"/>
      <c r="F85" s="33"/>
      <c r="G85" s="57"/>
      <c r="H85" s="33"/>
      <c r="I85" s="57"/>
      <c r="J85" s="33"/>
    </row>
    <row r="86" spans="1:10" ht="21.95" customHeight="1" x14ac:dyDescent="0.2">
      <c r="A86" s="25" t="s">
        <v>215</v>
      </c>
      <c r="D86" s="25"/>
      <c r="F86" s="25"/>
      <c r="G86" s="25"/>
      <c r="H86" s="25"/>
      <c r="I86" s="25"/>
      <c r="J86" s="25"/>
    </row>
    <row r="87" spans="1:10" ht="21.95" customHeight="1" x14ac:dyDescent="0.2">
      <c r="G87" s="25"/>
      <c r="H87" s="75"/>
      <c r="I87" s="25"/>
      <c r="J87" s="75"/>
    </row>
    <row r="88" spans="1:10" ht="21.95" customHeight="1" x14ac:dyDescent="0.2">
      <c r="G88" s="25"/>
      <c r="H88" s="75"/>
      <c r="I88" s="25"/>
      <c r="J88" s="75"/>
    </row>
    <row r="89" spans="1:10" ht="21.95" customHeight="1" x14ac:dyDescent="0.2">
      <c r="G89" s="25"/>
      <c r="H89" s="75"/>
      <c r="I89" s="25"/>
      <c r="J89" s="75"/>
    </row>
    <row r="90" spans="1:10" ht="21.95" customHeight="1" x14ac:dyDescent="0.2">
      <c r="G90" s="25"/>
      <c r="H90" s="75"/>
      <c r="I90" s="25"/>
      <c r="J90" s="75"/>
    </row>
    <row r="91" spans="1:10" ht="21.95" customHeight="1" x14ac:dyDescent="0.2">
      <c r="G91" s="25"/>
      <c r="H91" s="75"/>
      <c r="I91" s="25"/>
      <c r="J91" s="75"/>
    </row>
    <row r="92" spans="1:10" ht="21.95" customHeight="1" x14ac:dyDescent="0.2">
      <c r="G92" s="25"/>
      <c r="H92" s="75"/>
      <c r="I92" s="25"/>
      <c r="J92" s="75"/>
    </row>
    <row r="93" spans="1:10" ht="21.95" customHeight="1" x14ac:dyDescent="0.2">
      <c r="G93" s="25"/>
      <c r="H93" s="75"/>
      <c r="I93" s="25"/>
      <c r="J93" s="75"/>
    </row>
    <row r="94" spans="1:10" ht="21.95" customHeight="1" x14ac:dyDescent="0.2">
      <c r="G94" s="25"/>
      <c r="H94" s="75"/>
      <c r="I94" s="25"/>
      <c r="J94" s="75"/>
    </row>
    <row r="95" spans="1:10" ht="21.95" customHeight="1" x14ac:dyDescent="0.2">
      <c r="G95" s="25"/>
      <c r="H95" s="75"/>
      <c r="I95" s="25"/>
      <c r="J95" s="75"/>
    </row>
    <row r="96" spans="1:10" ht="21.95" customHeight="1" x14ac:dyDescent="0.2">
      <c r="G96" s="25"/>
      <c r="H96" s="75"/>
      <c r="I96" s="25"/>
      <c r="J96" s="75"/>
    </row>
    <row r="97" spans="1:10" ht="21.95" customHeight="1" x14ac:dyDescent="0.2">
      <c r="G97" s="25"/>
      <c r="H97" s="75"/>
      <c r="I97" s="25"/>
      <c r="J97" s="75"/>
    </row>
    <row r="98" spans="1:10" ht="21.95" customHeight="1" x14ac:dyDescent="0.2">
      <c r="G98" s="25"/>
      <c r="H98" s="75"/>
      <c r="I98" s="25"/>
      <c r="J98" s="75"/>
    </row>
    <row r="99" spans="1:10" ht="21.95" customHeight="1" x14ac:dyDescent="0.2">
      <c r="G99" s="25"/>
      <c r="H99" s="75"/>
      <c r="I99" s="25"/>
      <c r="J99" s="75"/>
    </row>
    <row r="100" spans="1:10" ht="21.95" customHeight="1" x14ac:dyDescent="0.2">
      <c r="G100" s="25"/>
      <c r="H100" s="75"/>
      <c r="I100" s="25"/>
      <c r="J100" s="75"/>
    </row>
    <row r="101" spans="1:10" ht="21.95" customHeight="1" x14ac:dyDescent="0.2">
      <c r="G101" s="25"/>
      <c r="H101" s="75"/>
      <c r="I101" s="25"/>
      <c r="J101" s="75"/>
    </row>
    <row r="106" spans="1:10" ht="21.95" customHeight="1" x14ac:dyDescent="0.2">
      <c r="B106" s="51"/>
      <c r="C106" s="51"/>
      <c r="D106" s="51"/>
      <c r="E106" s="51"/>
      <c r="F106" s="51"/>
      <c r="G106" s="51"/>
      <c r="H106" s="51"/>
      <c r="I106" s="51"/>
      <c r="J106" s="51"/>
    </row>
    <row r="110" spans="1:10" ht="21.95" customHeight="1" x14ac:dyDescent="0.2">
      <c r="A110" s="42"/>
    </row>
  </sheetData>
  <mergeCells count="4">
    <mergeCell ref="H6:J6"/>
    <mergeCell ref="D6:F6"/>
    <mergeCell ref="D51:F51"/>
    <mergeCell ref="H51:J51"/>
  </mergeCells>
  <printOptions gridLinesSet="0"/>
  <pageMargins left="0.6" right="0.19685039370078741" top="0.78740157480314965" bottom="0.39370078740157483" header="0.19685039370078741" footer="0.19685039370078741"/>
  <pageSetup paperSize="9" scale="74" firstPageNumber="9" fitToWidth="0" fitToHeight="0" orientation="portrait" useFirstPageNumber="1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3" ma:contentTypeDescription="Create a new document." ma:contentTypeScope="" ma:versionID="d46480cf0c8f96dc0ee04fa6c2d54a35">
  <xsd:schema xmlns:xsd="http://www.w3.org/2001/XMLSchema" xmlns:xs="http://www.w3.org/2001/XMLSchema" xmlns:p="http://schemas.microsoft.com/office/2006/metadata/properties" xmlns:ns2="768eff02-ba97-4e70-8dfc-1be260cb63cf" xmlns:ns3="50c908b1-f277-4340-90a9-4611d0b0f078" targetNamespace="http://schemas.microsoft.com/office/2006/metadata/properties" ma:root="true" ma:fieldsID="3b984e6fb3d259b38aab75b104bdf4c8" ns2:_="" ns3:_="">
    <xsd:import namespace="768eff02-ba97-4e70-8dfc-1be260cb63cf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A51F55-51EB-4420-AB0C-4A0E4B81236B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433A6-3300-4503-9193-F0430A357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97747</vt:lpwstr>
  </property>
  <property fmtid="{D5CDD505-2E9C-101B-9397-08002B2CF9AE}" pid="4" name="OptimizationTime">
    <vt:lpwstr>20230510_1707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2023-05-09T12:41:52Z</cp:lastPrinted>
  <dcterms:created xsi:type="dcterms:W3CDTF">1980-01-09T03:54:11Z</dcterms:created>
  <dcterms:modified xsi:type="dcterms:W3CDTF">2023-05-09T12:41:54Z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