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M:\ABAS-Listed\Vichitbhan Palm Oil Public Company Limited\Vichitbhan (VPO)_March23 Q1\"/>
    </mc:Choice>
  </mc:AlternateContent>
  <xr:revisionPtr revIDLastSave="0" documentId="13_ncr:1_{33574DC0-8D7F-4D2E-918D-49C759F6ED10}" xr6:coauthVersionLast="47" xr6:coauthVersionMax="47" xr10:uidLastSave="{00000000-0000-0000-0000-000000000000}"/>
  <bookViews>
    <workbookView xWindow="-120" yWindow="-120" windowWidth="21840" windowHeight="13140" tabRatio="858" activeTab="4" xr2:uid="{00000000-000D-0000-FFFF-FFFF00000000}"/>
  </bookViews>
  <sheets>
    <sheet name="2-4" sheetId="9" r:id="rId1"/>
    <sheet name="5 (3mth)" sheetId="7" r:id="rId2"/>
    <sheet name="6 (Conso)" sheetId="4" r:id="rId3"/>
    <sheet name="7 (Comp)" sheetId="5" r:id="rId4"/>
    <sheet name="8-9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21" i="4" l="1"/>
  <c r="R15" i="4"/>
  <c r="R14" i="4"/>
  <c r="P18" i="4"/>
  <c r="K22" i="5" l="1"/>
  <c r="L22" i="4"/>
  <c r="N16" i="4"/>
  <c r="R16" i="4" s="1"/>
  <c r="R18" i="4" s="1"/>
  <c r="I35" i="9"/>
  <c r="K35" i="9"/>
  <c r="G35" i="9"/>
  <c r="E35" i="9"/>
  <c r="K79" i="6" l="1"/>
  <c r="K68" i="6"/>
  <c r="K60" i="6"/>
  <c r="G79" i="6"/>
  <c r="G68" i="6"/>
  <c r="G60" i="6"/>
  <c r="K36" i="7"/>
  <c r="K13" i="7"/>
  <c r="K23" i="7" s="1"/>
  <c r="K26" i="7" s="1"/>
  <c r="G36" i="7"/>
  <c r="G13" i="7"/>
  <c r="G23" i="7" s="1"/>
  <c r="G26" i="7" s="1"/>
  <c r="N18" i="4"/>
  <c r="K21" i="9"/>
  <c r="I21" i="9"/>
  <c r="G21" i="9"/>
  <c r="E21" i="9"/>
  <c r="K10" i="6" l="1"/>
  <c r="K36" i="6" s="1"/>
  <c r="K42" i="6" s="1"/>
  <c r="K70" i="6" s="1"/>
  <c r="K73" i="6" s="1"/>
  <c r="G10" i="6"/>
  <c r="G36" i="6" s="1"/>
  <c r="G42" i="6" s="1"/>
  <c r="G70" i="6" s="1"/>
  <c r="G73" i="6" s="1"/>
  <c r="K41" i="7"/>
  <c r="K44" i="7" s="1"/>
  <c r="K53" i="7"/>
  <c r="K38" i="7"/>
  <c r="K47" i="7" s="1"/>
  <c r="K50" i="7" s="1"/>
  <c r="G53" i="7"/>
  <c r="G41" i="7"/>
  <c r="G44" i="7" s="1"/>
  <c r="G38" i="7"/>
  <c r="G47" i="7" s="1"/>
  <c r="G50" i="7" s="1"/>
  <c r="M12" i="5" l="1"/>
  <c r="K127" i="9" l="1"/>
  <c r="K130" i="9" s="1"/>
  <c r="G127" i="9"/>
  <c r="G130" i="9" s="1"/>
  <c r="A100" i="9"/>
  <c r="A97" i="9"/>
  <c r="A145" i="9" s="1"/>
  <c r="K82" i="9"/>
  <c r="I82" i="9"/>
  <c r="G82" i="9"/>
  <c r="E82" i="9"/>
  <c r="K73" i="9"/>
  <c r="I73" i="9"/>
  <c r="G73" i="9"/>
  <c r="E73" i="9"/>
  <c r="A52" i="9"/>
  <c r="K37" i="9" l="1"/>
  <c r="G84" i="9"/>
  <c r="G132" i="9" s="1"/>
  <c r="G37" i="9"/>
  <c r="K84" i="9"/>
  <c r="K132" i="9" s="1"/>
  <c r="E84" i="9"/>
  <c r="I37" i="9"/>
  <c r="E37" i="9"/>
  <c r="I84" i="9"/>
  <c r="E60" i="6" l="1"/>
  <c r="E17" i="5"/>
  <c r="E19" i="5" s="1"/>
  <c r="E24" i="5" s="1"/>
  <c r="G17" i="5"/>
  <c r="G19" i="5" s="1"/>
  <c r="G24" i="5" s="1"/>
  <c r="I17" i="5"/>
  <c r="I19" i="5" s="1"/>
  <c r="I24" i="5" s="1"/>
  <c r="J18" i="4" l="1"/>
  <c r="J20" i="4" s="1"/>
  <c r="J24" i="4" s="1"/>
  <c r="H18" i="4"/>
  <c r="H20" i="4" s="1"/>
  <c r="H24" i="4" s="1"/>
  <c r="F18" i="4"/>
  <c r="F20" i="4" s="1"/>
  <c r="F24" i="4" s="1"/>
  <c r="D18" i="4"/>
  <c r="D20" i="4" s="1"/>
  <c r="D24" i="4" s="1"/>
  <c r="I36" i="7"/>
  <c r="E36" i="7"/>
  <c r="A29" i="4" l="1"/>
  <c r="I79" i="6" l="1"/>
  <c r="E79" i="6"/>
  <c r="I13" i="7"/>
  <c r="I23" i="7" s="1"/>
  <c r="I10" i="6" s="1"/>
  <c r="A48" i="6"/>
  <c r="A3" i="4"/>
  <c r="A3" i="5" s="1"/>
  <c r="E13" i="7"/>
  <c r="E23" i="7" s="1"/>
  <c r="E10" i="6" s="1"/>
  <c r="A28" i="5"/>
  <c r="A45" i="6" s="1"/>
  <c r="A95" i="6" s="1"/>
  <c r="I68" i="6"/>
  <c r="E68" i="6"/>
  <c r="I60" i="6"/>
  <c r="E26" i="7" l="1"/>
  <c r="E53" i="7" s="1"/>
  <c r="E36" i="6"/>
  <c r="E42" i="6" s="1"/>
  <c r="I26" i="7"/>
  <c r="I53" i="7" s="1"/>
  <c r="I36" i="6" l="1"/>
  <c r="I42" i="6" s="1"/>
  <c r="I70" i="6" s="1"/>
  <c r="I73" i="6" s="1"/>
  <c r="E38" i="7"/>
  <c r="I38" i="7"/>
  <c r="E70" i="6"/>
  <c r="E73" i="6" s="1"/>
  <c r="K17" i="5" l="1"/>
  <c r="E44" i="7"/>
  <c r="I44" i="7"/>
  <c r="K24" i="5" l="1"/>
  <c r="M19" i="5"/>
  <c r="E50" i="7"/>
  <c r="N22" i="4" s="1"/>
  <c r="R22" i="4" s="1"/>
  <c r="I50" i="7"/>
  <c r="M15" i="5"/>
  <c r="M17" i="5" s="1"/>
  <c r="L18" i="4"/>
  <c r="N20" i="4" s="1"/>
  <c r="R20" i="4" s="1"/>
  <c r="R24" i="4" l="1"/>
  <c r="I127" i="9"/>
  <c r="I130" i="9" s="1"/>
  <c r="I132" i="9" s="1"/>
  <c r="M22" i="5"/>
  <c r="M24" i="5" s="1"/>
  <c r="L24" i="4"/>
  <c r="E127" i="9" s="1"/>
  <c r="N24" i="4"/>
  <c r="E130" i="9" l="1"/>
  <c r="E132" i="9" s="1"/>
</calcChain>
</file>

<file path=xl/sharedStrings.xml><?xml version="1.0" encoding="utf-8"?>
<sst xmlns="http://schemas.openxmlformats.org/spreadsheetml/2006/main" count="321" uniqueCount="182">
  <si>
    <t>ข้อมูลทางการเงินรวม</t>
  </si>
  <si>
    <t>หมายเหตุ</t>
  </si>
  <si>
    <t>รายได้จากการขาย</t>
  </si>
  <si>
    <t>ต้นทุนขาย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</si>
  <si>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</si>
  <si>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</si>
  <si>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</si>
  <si>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</si>
  <si>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ส่วนที่เป็นของส่วนได้เสียที่ไม่มีอำนาจควบคุม</t>
  </si>
  <si>
    <t>งบกำไรขาดทุนเบ็ดเสร็จ (ยังไม่ได้ตรวจสอบ)</t>
  </si>
  <si>
    <t>หน่วย : บาท</t>
  </si>
  <si>
    <t>บริษัท วิจิตรภัณฑ์ปาล์มออยล์ จำกัด (มหาชน)</t>
  </si>
  <si>
    <t>งบแสดงฐานะการเงิน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</si>
  <si>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</si>
  <si>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</si>
  <si>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</si>
  <si>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</si>
  <si>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</si>
  <si>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</si>
  <si>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</si>
  <si>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</si>
  <si>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</si>
  <si>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</si>
  <si>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</si>
  <si>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</si>
  <si>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</si>
  <si>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อสังหาริมทรัพย์เพื่อการลงทุน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</si>
  <si>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</si>
  <si>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</si>
  <si>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</si>
  <si>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</si>
  <si>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</si>
  <si>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กรรมการ  ___________________________________________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</si>
  <si>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t>
  </si>
  <si>
    <t xml:space="preserve">บริษัท วิจิตรภัณฑ์ปาล์มออยล์ จำกัด (มหาชน)                                                                                                                                  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</si>
  <si>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</si>
  <si>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</si>
  <si>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</si>
  <si>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</si>
  <si>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</si>
  <si>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</si>
  <si>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เงินประกันผลงาน</t>
  </si>
  <si>
    <t>ภาระผูกพันผลประโยชน์พนักงาน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</si>
  <si>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</si>
  <si>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</si>
  <si>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</si>
  <si>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</si>
  <si>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</si>
  <si>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</si>
  <si>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940,000,000 หุ้น </t>
  </si>
  <si>
    <t xml:space="preserve">      มูลค่าที่ตราไว้หุ้นละ 1 บาท</t>
  </si>
  <si>
    <t>ทุนที่ออกและชำระแล้วเต็มมูลค่า</t>
  </si>
  <si>
    <t xml:space="preserve">       มูลค่าที่ชำระแล้วหุ้นละ 1 บาท</t>
  </si>
  <si>
    <t>ส่วนเกินมูลค่าหุ้น</t>
  </si>
  <si>
    <t>ส่วนต่ำจากการรวมธุรกิจภายใต้</t>
  </si>
  <si>
    <t>การควบคุมเดียวกัน</t>
  </si>
  <si>
    <t>กำไร(ขาดทุน)สะสม</t>
  </si>
  <si>
    <t>ยังไม่ได้จัดสรร (ขาดทุนสะสม)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</si>
  <si>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</si>
  <si>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</si>
  <si>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</si>
  <si>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ดอกเบี้ยรับ</t>
  </si>
  <si>
    <t>ส่วนที่เป็นของผู้เป็นเจ้าของของบริษัทใหญ่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</si>
  <si>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</si>
  <si>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</si>
  <si>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ส่วนเกินทุน</t>
  </si>
  <si>
    <t>(ส่วนต่ำ)</t>
  </si>
  <si>
    <t>จากการรวมธุรกิจ</t>
  </si>
  <si>
    <t>ทุนที่ออกและ</t>
  </si>
  <si>
    <t>ส่วนเกิน</t>
  </si>
  <si>
    <t>ภายใต้การควบคุม</t>
  </si>
  <si>
    <t>ทุนสำรอง</t>
  </si>
  <si>
    <t>รวมส่วนของ</t>
  </si>
  <si>
    <t>เรียกชำระแล้ว</t>
  </si>
  <si>
    <t>มูลค่าหุ้น</t>
  </si>
  <si>
    <t>เดียวกัน</t>
  </si>
  <si>
    <t>ตามกฏหมาย</t>
  </si>
  <si>
    <t>ขาดทุนสะสม</t>
  </si>
  <si>
    <t>บริษัทใหญ่</t>
  </si>
  <si>
    <t>เจ้าของ</t>
  </si>
  <si>
    <t>การเปลี่ยนแปลงในส่วนของเจ้าของสำหรับงวด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</si>
  <si>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</si>
  <si>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</si>
  <si>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</si>
  <si>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</si>
  <si>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ประมาณการภาระผูกพันผลประโยชน์พนักงาน</t>
  </si>
  <si>
    <t>ดอกเบี้ยจ่าย</t>
  </si>
  <si>
    <t>การเปลี่ยนแปลงของสินทรัพย์และหนี้สินดำเนินงาน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</si>
  <si>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</si>
  <si>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</si>
  <si>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จ่ายดอกเบี้ย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</si>
  <si>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</si>
  <si>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</si>
  <si>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</si>
  <si>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เงินสดรับจากการกู้ยืมระยะสั้นจากสถาบันการเงิน</t>
  </si>
  <si>
    <t>จ่ายคืนเงินกู้ยืมระยะยาว</t>
  </si>
  <si>
    <t>เงินสดและรายการเทียบเท่าเงินสดวันต้นงวด</t>
  </si>
  <si>
    <t>เงินสดและรายการเทียบเท่าเงินสดวันสิ้นงวด</t>
  </si>
  <si>
    <t>เงินเบิกเกินบัญชีธนาคาร</t>
  </si>
  <si>
    <t>รายการที่ไม่ใช่เงินสด</t>
  </si>
  <si>
    <t>การลงทุนในที่ดิน อาคารและอุปกรณ์โดยยังมิได้ชำระเงิน</t>
  </si>
  <si>
    <t>รับดอกเบี้ย</t>
  </si>
  <si>
    <t>ผู้เป็นเจ้าของของ</t>
  </si>
  <si>
    <r>
      <t xml:space="preserve">งบกระแสเงินสด (ยังไม่ได้ตรวจสอบ) </t>
    </r>
    <r>
      <rPr>
        <sz val="13"/>
        <color indexed="8"/>
        <rFont val="Browallia New"/>
        <family val="2"/>
      </rPr>
      <t>(ต่อ)</t>
    </r>
  </si>
  <si>
    <t>ต้นทุนสวนปาล์มรอตัดจำหน่าย</t>
  </si>
  <si>
    <t>สินทรัพย์สิทธิการใช้</t>
  </si>
  <si>
    <t>หนี้สินตามสัญญาเช่า</t>
  </si>
  <si>
    <t>จ่ายคืนหนี้สินตามสัญญาเช่า</t>
  </si>
  <si>
    <t>รายการที่จะไม่จัดประเภทรายการใหม่</t>
  </si>
  <si>
    <t>ไปยังกำไรหรือขาดทุนในภายหลัง</t>
  </si>
  <si>
    <t xml:space="preserve">  การวัดมูลค่าใหม่ของภาระผูกพันผลประโยชน์</t>
  </si>
  <si>
    <t xml:space="preserve">    หลังออกจากงาน</t>
  </si>
  <si>
    <t xml:space="preserve">  ภาษีเงินได้ที่เกี่ยวกับรายการที่จะไม่จัดประเภท</t>
  </si>
  <si>
    <t xml:space="preserve">    รายการใหม่</t>
  </si>
  <si>
    <t>ค่าตัดจำหน่ายสินทรัพย์ไม่มีตัวตน</t>
  </si>
  <si>
    <t>ค่าตัดจำหน่ายสินทรัพย์สิทธิการใช้</t>
  </si>
  <si>
    <t>เงินสดจ่ายคืนเงินกู้ยืมระยะสั้นจากสถาบันการเงิน</t>
  </si>
  <si>
    <t>ขาดทุนเบ็ดเสร็จอื่นสำหรับงวด - สุทธิจากภาษี</t>
  </si>
  <si>
    <t>เงินสดจ่ายสำหรับเงินให้กู้ยืมระยะสั้นแก่กิจการที่เกี่ยวข้องกัน</t>
  </si>
  <si>
    <t>รับชำระเงินจากเงินให้กู้ยืมระยะสั้นแก่กิจการที่เกี่ยวข้องกัน</t>
  </si>
  <si>
    <t>จัดสรรแล้ว -</t>
  </si>
  <si>
    <t>เงินให้กู้ยืมระยะสั้นแก่กิจการที่เกี่ยวข้องกัน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</si>
  <si>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</si>
  <si>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เงินเบิกเกินบัญชีธนาคารและเงินกู้ยืมระยะสั้น</t>
  </si>
  <si>
    <t>จากสถาบันการเงิน</t>
  </si>
  <si>
    <t>หนี้สินตามสัญญาเช่าที่ถึงกำหนดชำระภายในหนึ่งปี</t>
  </si>
  <si>
    <t>ส่วนของเงินกู้ยืมระยะยาวที่ถึงกำหนด</t>
  </si>
  <si>
    <t xml:space="preserve">ชำระภายในหนึ่งปี  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</si>
  <si>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</si>
  <si>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จัดสรรแล้ว - ทุนสำรองตามกฎหมาย</t>
  </si>
  <si>
    <t>กำไรจากการจำหน่ายที่ดิน อาคาร และอุปกรณ์</t>
  </si>
  <si>
    <t>เงินสดจ่ายเพื่อซื้อที่ดิน อาคาร และอุปกรณ์</t>
  </si>
  <si>
    <t>กำไร (ขาดทุน) เบ็ดเสร็จอื่น :</t>
  </si>
  <si>
    <t>กลับรายการขาดทุนจากมูลค่าสินค้าลดลง</t>
  </si>
  <si>
    <t>กลับรายการขาดทุนจากสินค้าเสื่อมสภาพ</t>
  </si>
  <si>
    <t>ขาดทุนจากอัตราแลกเปลี่ยน</t>
  </si>
  <si>
    <t>31 มีนาคม</t>
  </si>
  <si>
    <t>พ.ศ. 2565</t>
  </si>
  <si>
    <t>ยอดคงเหลือต้นงวดวันที่ 1 มกราคม พ.ศ. 2565</t>
  </si>
  <si>
    <t>ยอดคงเหลือปลายงวดวันที่ 31 มีนาคม พ.ศ. 2565</t>
  </si>
  <si>
    <t>เงินสดและรายการเทียบเท่าเงินสด ณ วันที่ 31 มีนาคม</t>
  </si>
  <si>
    <t>ขาดทุนเบ็ดเสร็จรวมสำหรับงวด</t>
  </si>
  <si>
    <t>เงินสดและรายการเทียบเท่าเงินสดเพิ่มขึ้นสุทธิ</t>
  </si>
  <si>
    <t>จำหน่ายที่ดิน อาคารและอุปกรณ์โดยยังมิได้รับชำระเงิน</t>
  </si>
  <si>
    <t>หนี้สินอนุพันธ์ทางการเงิน</t>
  </si>
  <si>
    <t>สินทรัพย์อนุพันธ์ทางการเงิน</t>
  </si>
  <si>
    <t>ขาดทุนจากการวัดมูลค่ายุติธรรมของอนุพันธ์ทางการเงิน</t>
  </si>
  <si>
    <t>(ขาดทุน) กำไรสำหรับงวด</t>
  </si>
  <si>
    <t>(ขาดทุน) กำไรต่อหุ้น</t>
  </si>
  <si>
    <t>(ขาดทุน) กำไรต่อหุ้นขั้นพื้นฐาน (บาทต่อหุ้น)</t>
  </si>
  <si>
    <t>รับคืนภาษีเงินได้หัก ณ ที่จ่าย</t>
  </si>
  <si>
    <t>การแบ่งปัน (ขาดทุน) กำไร</t>
  </si>
  <si>
    <t>การแบ่งปันขาดทุนเบ็ดเสร็จรวม</t>
  </si>
  <si>
    <t>ณ วันที่ 31 มีนาคม พ.ศ. 2566</t>
  </si>
  <si>
    <t>พ.ศ. 2566</t>
  </si>
  <si>
    <t>สำหรับงวดสามเดือนสิ้นสุดวันที่ 31 มีนาคม พ.ศ. 2566</t>
  </si>
  <si>
    <t>ยอดคงเหลือต้นงวดวันที่ 1 มกราคม พ.ศ. 2566</t>
  </si>
  <si>
    <t>ยอดคงเหลือปลายงวดวันที่ 31 มีนาคม พ.ศ. 2566</t>
  </si>
  <si>
    <t>รายการที่ไม่ใช่เงินสดที่มีสาระสำคัญสำหรับงวดเก้าเดือนสิ้นสุดวันที่ 31 มีนาคม พ.ศ. 2566 และ พ.ศ. 2565 มีดังนี้</t>
  </si>
  <si>
    <t>-</t>
  </si>
  <si>
    <t>เงินลงทุนในบริษัทร่วม</t>
  </si>
  <si>
    <t>ส่วนได้เสียที่ไม่มีอำนาจควบคุม</t>
  </si>
  <si>
    <t>สิทธิการใช้ภายใต้สัญญาเช่า</t>
  </si>
  <si>
    <t>ส่วนได้เสีย</t>
  </si>
  <si>
    <t>ที่ไม่มี</t>
  </si>
  <si>
    <t>อำนาจควบคุม</t>
  </si>
  <si>
    <t>(กลับรายการ) ขาดทุนที่คาดว่าจะเกิดขึ้นสำหรับเงินให้กู้ยืม</t>
  </si>
  <si>
    <t xml:space="preserve">   ระยะสั้นแก่กิจการที่เกี่ยวข้องกัน</t>
  </si>
  <si>
    <t>ส่วนแบ่งขาดทุนของบริษัทร่วมตามวิธีส่วนได้เสีย</t>
  </si>
  <si>
    <t>เงินสดใช้ไปในการดำเนินงาน</t>
  </si>
  <si>
    <t>เงินสดสุทธิใช้ไปในกิจกรรมดำเนินงาน</t>
  </si>
  <si>
    <t>เงินสดสุทธิใช้ไปในกิจกรรมลงทุน</t>
  </si>
  <si>
    <t>เงินสดสุทธิได้มาจากกิจกรรมจัดหาเงิน</t>
  </si>
  <si>
    <t>กำไรขั้นต้น</t>
  </si>
  <si>
    <t>(ขาดทุน) กำไรก่อนภาษีเงินได้</t>
  </si>
  <si>
    <t>(กลับรายการ) ขาดทุนที่คาดว่าจะเกิดขึ้นสำหรับ</t>
  </si>
  <si>
    <t xml:space="preserve">   ดอกเบี้ยค้างรับ</t>
  </si>
  <si>
    <t>เงินสดจ่ายเพื่อลงทุนในบริษัทย่อย</t>
  </si>
  <si>
    <t>ขาดทุนจากการตัดจำหน่ายที่ดิน อาคาร และอุปกรณ์</t>
  </si>
  <si>
    <t>(ค่าใช้จ่ายภาษี) ผลประโยชน์ภาษีเงินได้</t>
  </si>
  <si>
    <t>กลับรายการ (ผลขาดทุน) ด้านเครดิตที่คาดว่าจะเกิดขึ้น</t>
  </si>
  <si>
    <t>จ่ายผลประโยชน์พนักงาน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</si>
</sst>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.00;\(#,##0.00\);&quot;-&quot;;@"/>
    <numFmt numFmtId="168" formatCode="#,##0;\(#,##0\);\-"/>
    <numFmt numFmtId="169" formatCode="_(* #,##0_);_(* \(#,##0\);_(* &quot;-&quot;??_);_(@_)"/>
    <numFmt numFmtId="170" formatCode="&quot;$&quot;#,##0_);\(&quot;$&quot;#,##0\)"/>
    <numFmt numFmtId="171" formatCode="#,##0.000;\(#,##0.000\);&quot;-&quot;;@"/>
    <numFmt numFmtId="172" formatCode="_(* #,##0_);_(* \(#,##0\);_(* &quot;-&quot;_);_(@_)"/>
    <numFmt numFmtId="173" formatCode="_-* #,##0_-;\-* #,##0_-;_-* &quot;-&quot;??_-;_-@_-"/>
    <numFmt numFmtId="174" formatCode="#,##0.00_ ;\-#,##0.00\ "/>
  </numFmts>
  <fonts count="4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3"/>
      <color indexed="8"/>
      <name val="Browallia New"/>
      <family val="2"/>
    </font>
    <font>
      <sz val="13"/>
      <color indexed="8"/>
      <name val="Browallia New"/>
      <family val="2"/>
    </font>
    <font>
      <b/>
      <u/>
      <sz val="13"/>
      <color indexed="8"/>
      <name val="Browallia New"/>
      <family val="2"/>
    </font>
    <font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 Unicode MS"/>
      <family val="2"/>
    </font>
    <font>
      <sz val="8"/>
      <name val="Arial"/>
      <family val="2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Georgia"/>
      <family val="1"/>
    </font>
    <font>
      <b/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6"/>
      <name val="AngsanaUPC"/>
      <family val="1"/>
    </font>
    <font>
      <b/>
      <sz val="9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  <charset val="222"/>
    </font>
    <font>
      <u/>
      <sz val="10"/>
      <color theme="10"/>
      <name val="Arial Unicode MS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00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5" applyNumberFormat="0" applyAlignment="0" applyProtection="0"/>
    <xf numFmtId="0" fontId="14" fillId="28" borderId="6" applyNumberForma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5" applyNumberFormat="0" applyAlignment="0" applyProtection="0"/>
    <xf numFmtId="0" fontId="21" fillId="0" borderId="10" applyNumberFormat="0" applyFill="0" applyAlignment="0" applyProtection="0"/>
    <xf numFmtId="0" fontId="22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32" borderId="11" applyNumberFormat="0" applyFont="0" applyAlignment="0" applyProtection="0"/>
    <xf numFmtId="0" fontId="23" fillId="27" borderId="12" applyNumberFormat="0" applyAlignment="0" applyProtection="0"/>
    <xf numFmtId="9" fontId="5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0" borderId="0"/>
    <xf numFmtId="0" fontId="3" fillId="0" borderId="0"/>
    <xf numFmtId="43" fontId="2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2" fillId="0" borderId="0"/>
    <xf numFmtId="43" fontId="30" fillId="0" borderId="0" applyFont="0" applyFill="0" applyBorder="0" applyAlignment="0" applyProtection="0"/>
    <xf numFmtId="0" fontId="2" fillId="0" borderId="0"/>
    <xf numFmtId="0" fontId="2" fillId="0" borderId="0"/>
    <xf numFmtId="0" fontId="33" fillId="0" borderId="14" applyNumberFormat="0" applyFill="0" applyAlignment="0">
      <protection locked="0"/>
    </xf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7" fillId="0" borderId="0"/>
    <xf numFmtId="0" fontId="3" fillId="0" borderId="0"/>
    <xf numFmtId="0" fontId="3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0" borderId="0"/>
    <xf numFmtId="0" fontId="3" fillId="0" borderId="0"/>
    <xf numFmtId="43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7" fillId="0" borderId="0"/>
    <xf numFmtId="43" fontId="1" fillId="0" borderId="0" applyFont="0" applyFill="0" applyBorder="0" applyAlignment="0" applyProtection="0"/>
    <xf numFmtId="0" fontId="27" fillId="0" borderId="0"/>
    <xf numFmtId="0" fontId="42" fillId="0" borderId="0"/>
    <xf numFmtId="43" fontId="40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43" fillId="0" borderId="0"/>
    <xf numFmtId="0" fontId="4" fillId="0" borderId="0"/>
    <xf numFmtId="0" fontId="39" fillId="0" borderId="0"/>
    <xf numFmtId="43" fontId="4" fillId="0" borderId="0" applyFont="0" applyFill="0" applyBorder="0" applyAlignment="0" applyProtection="0"/>
    <xf numFmtId="0" fontId="4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43" fillId="0" borderId="0"/>
    <xf numFmtId="0" fontId="27" fillId="0" borderId="0"/>
    <xf numFmtId="43" fontId="39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0" borderId="0"/>
    <xf numFmtId="43" fontId="29" fillId="0" borderId="0" applyFont="0" applyFill="0" applyBorder="0" applyAlignment="0" applyProtection="0"/>
    <xf numFmtId="0" fontId="42" fillId="0" borderId="0"/>
    <xf numFmtId="43" fontId="40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43" fillId="0" borderId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</cellStyleXfs>
  <cellXfs count="273">
    <xf numFmtId="0" fontId="0" fillId="0" borderId="0" xfId="0"/>
    <xf numFmtId="0" fontId="6" fillId="0" borderId="0" xfId="40" applyFont="1" applyFill="1" applyAlignment="1">
      <alignment vertical="center"/>
    </xf>
    <xf numFmtId="0" fontId="7" fillId="0" borderId="0" xfId="40" applyFont="1" applyFill="1" applyAlignment="1">
      <alignment vertical="center"/>
    </xf>
    <xf numFmtId="165" fontId="7" fillId="0" borderId="0" xfId="28" applyNumberFormat="1" applyFont="1" applyFill="1" applyAlignment="1">
      <alignment horizontal="right" vertical="center"/>
    </xf>
    <xf numFmtId="166" fontId="7" fillId="0" borderId="0" xfId="28" applyNumberFormat="1" applyFont="1" applyFill="1" applyAlignment="1">
      <alignment horizontal="right" vertical="center"/>
    </xf>
    <xf numFmtId="0" fontId="6" fillId="0" borderId="0" xfId="40" applyFont="1" applyFill="1" applyAlignment="1">
      <alignment horizontal="left" vertical="center"/>
    </xf>
    <xf numFmtId="0" fontId="7" fillId="0" borderId="0" xfId="40" applyFont="1" applyFill="1" applyAlignment="1">
      <alignment horizontal="centerContinuous" vertical="center"/>
    </xf>
    <xf numFmtId="165" fontId="7" fillId="0" borderId="0" xfId="28" applyNumberFormat="1" applyFont="1" applyFill="1" applyBorder="1" applyAlignment="1">
      <alignment horizontal="right" vertical="center"/>
    </xf>
    <xf numFmtId="0" fontId="6" fillId="0" borderId="1" xfId="40" applyFont="1" applyFill="1" applyBorder="1" applyAlignment="1">
      <alignment horizontal="left" vertical="center"/>
    </xf>
    <xf numFmtId="0" fontId="7" fillId="0" borderId="1" xfId="40" applyFont="1" applyFill="1" applyBorder="1" applyAlignment="1">
      <alignment horizontal="centerContinuous" vertical="center"/>
    </xf>
    <xf numFmtId="165" fontId="7" fillId="0" borderId="1" xfId="28" applyNumberFormat="1" applyFont="1" applyFill="1" applyBorder="1" applyAlignment="1">
      <alignment horizontal="right" vertical="center"/>
    </xf>
    <xf numFmtId="0" fontId="6" fillId="0" borderId="0" xfId="40" applyFont="1" applyFill="1" applyBorder="1" applyAlignment="1">
      <alignment horizontal="left" vertical="center"/>
    </xf>
    <xf numFmtId="0" fontId="7" fillId="0" borderId="0" xfId="40" applyFont="1" applyFill="1" applyBorder="1" applyAlignment="1">
      <alignment horizontal="centerContinuous" vertical="center"/>
    </xf>
    <xf numFmtId="165" fontId="7" fillId="0" borderId="2" xfId="28" applyNumberFormat="1" applyFont="1" applyFill="1" applyBorder="1" applyAlignment="1">
      <alignment horizontal="right" vertical="center"/>
    </xf>
    <xf numFmtId="0" fontId="6" fillId="0" borderId="0" xfId="40" applyFont="1" applyFill="1" applyAlignment="1">
      <alignment horizontal="center" vertical="center"/>
    </xf>
    <xf numFmtId="0" fontId="6" fillId="0" borderId="1" xfId="40" applyFont="1" applyFill="1" applyBorder="1" applyAlignment="1">
      <alignment horizontal="center" vertical="center"/>
    </xf>
    <xf numFmtId="0" fontId="6" fillId="0" borderId="0" xfId="40" applyFont="1" applyFill="1" applyBorder="1" applyAlignment="1">
      <alignment horizontal="center" vertical="center"/>
    </xf>
    <xf numFmtId="165" fontId="6" fillId="33" borderId="0" xfId="28" applyNumberFormat="1" applyFont="1" applyFill="1" applyBorder="1" applyAlignment="1">
      <alignment horizontal="right" vertical="center"/>
    </xf>
    <xf numFmtId="165" fontId="6" fillId="0" borderId="0" xfId="28" applyNumberFormat="1" applyFont="1" applyFill="1" applyBorder="1" applyAlignment="1">
      <alignment horizontal="right" vertical="center"/>
    </xf>
    <xf numFmtId="0" fontId="7" fillId="0" borderId="0" xfId="40" applyFont="1" applyFill="1" applyBorder="1" applyAlignment="1">
      <alignment horizontal="center" vertical="center"/>
    </xf>
    <xf numFmtId="0" fontId="7" fillId="0" borderId="0" xfId="40" applyFont="1" applyFill="1" applyAlignment="1">
      <alignment horizontal="left" vertical="center"/>
    </xf>
    <xf numFmtId="165" fontId="7" fillId="33" borderId="0" xfId="29" applyNumberFormat="1" applyFont="1" applyFill="1" applyBorder="1" applyAlignment="1">
      <alignment horizontal="right" vertical="center"/>
    </xf>
    <xf numFmtId="165" fontId="7" fillId="0" borderId="0" xfId="29" applyNumberFormat="1" applyFont="1" applyFill="1" applyBorder="1" applyAlignment="1">
      <alignment horizontal="right" vertical="center"/>
    </xf>
    <xf numFmtId="165" fontId="7" fillId="0" borderId="1" xfId="29" applyNumberFormat="1" applyFont="1" applyFill="1" applyBorder="1" applyAlignment="1">
      <alignment horizontal="right" vertical="center"/>
    </xf>
    <xf numFmtId="165" fontId="7" fillId="33" borderId="0" xfId="28" applyNumberFormat="1" applyFont="1" applyFill="1" applyBorder="1" applyAlignment="1">
      <alignment horizontal="right" vertical="center"/>
    </xf>
    <xf numFmtId="0" fontId="7" fillId="0" borderId="0" xfId="40" applyFont="1" applyFill="1" applyBorder="1" applyAlignment="1">
      <alignment vertical="center"/>
    </xf>
    <xf numFmtId="165" fontId="7" fillId="33" borderId="1" xfId="28" applyNumberFormat="1" applyFont="1" applyFill="1" applyBorder="1" applyAlignment="1">
      <alignment horizontal="right" vertical="center"/>
    </xf>
    <xf numFmtId="165" fontId="7" fillId="33" borderId="3" xfId="28" applyNumberFormat="1" applyFont="1" applyFill="1" applyBorder="1" applyAlignment="1">
      <alignment horizontal="right" vertical="center"/>
    </xf>
    <xf numFmtId="165" fontId="7" fillId="0" borderId="3" xfId="28" applyNumberFormat="1" applyFont="1" applyFill="1" applyBorder="1" applyAlignment="1">
      <alignment horizontal="right" vertical="center"/>
    </xf>
    <xf numFmtId="165" fontId="7" fillId="33" borderId="3" xfId="29" applyNumberFormat="1" applyFont="1" applyFill="1" applyBorder="1" applyAlignment="1">
      <alignment horizontal="right" vertical="center"/>
    </xf>
    <xf numFmtId="165" fontId="7" fillId="0" borderId="3" xfId="29" applyNumberFormat="1" applyFont="1" applyFill="1" applyBorder="1" applyAlignment="1">
      <alignment horizontal="right" vertical="center"/>
    </xf>
    <xf numFmtId="166" fontId="6" fillId="0" borderId="0" xfId="40" applyNumberFormat="1" applyFont="1" applyFill="1" applyAlignment="1">
      <alignment vertical="center"/>
    </xf>
    <xf numFmtId="165" fontId="7" fillId="0" borderId="0" xfId="28" applyNumberFormat="1" applyFont="1" applyFill="1" applyAlignment="1">
      <alignment vertical="center"/>
    </xf>
    <xf numFmtId="166" fontId="6" fillId="0" borderId="0" xfId="40" quotePrefix="1" applyNumberFormat="1" applyFont="1" applyFill="1" applyAlignment="1">
      <alignment horizontal="left" vertical="center"/>
    </xf>
    <xf numFmtId="166" fontId="6" fillId="0" borderId="0" xfId="40" applyNumberFormat="1" applyFont="1" applyFill="1" applyAlignment="1">
      <alignment horizontal="left" vertical="center"/>
    </xf>
    <xf numFmtId="166" fontId="7" fillId="0" borderId="0" xfId="40" applyNumberFormat="1" applyFont="1" applyFill="1" applyAlignment="1">
      <alignment horizontal="centerContinuous" vertical="center"/>
    </xf>
    <xf numFmtId="165" fontId="7" fillId="0" borderId="0" xfId="28" applyNumberFormat="1" applyFont="1" applyFill="1" applyBorder="1" applyAlignment="1">
      <alignment horizontal="centerContinuous" vertical="center"/>
    </xf>
    <xf numFmtId="165" fontId="7" fillId="0" borderId="0" xfId="28" applyNumberFormat="1" applyFont="1" applyFill="1" applyAlignment="1">
      <alignment horizontal="centerContinuous" vertical="center"/>
    </xf>
    <xf numFmtId="166" fontId="6" fillId="0" borderId="1" xfId="40" applyNumberFormat="1" applyFont="1" applyFill="1" applyBorder="1" applyAlignment="1">
      <alignment horizontal="left" vertical="center"/>
    </xf>
    <xf numFmtId="166" fontId="7" fillId="0" borderId="1" xfId="40" applyNumberFormat="1" applyFont="1" applyFill="1" applyBorder="1" applyAlignment="1">
      <alignment horizontal="centerContinuous" vertical="center"/>
    </xf>
    <xf numFmtId="165" fontId="7" fillId="0" borderId="1" xfId="28" applyNumberFormat="1" applyFont="1" applyFill="1" applyBorder="1" applyAlignment="1">
      <alignment horizontal="centerContinuous" vertical="center"/>
    </xf>
    <xf numFmtId="166" fontId="6" fillId="0" borderId="0" xfId="40" applyNumberFormat="1" applyFont="1" applyFill="1" applyBorder="1" applyAlignment="1">
      <alignment horizontal="left" vertical="center"/>
    </xf>
    <xf numFmtId="166" fontId="7" fillId="0" borderId="0" xfId="40" applyNumberFormat="1" applyFont="1" applyFill="1" applyBorder="1" applyAlignment="1">
      <alignment horizontal="centerContinuous" vertical="center"/>
    </xf>
    <xf numFmtId="165" fontId="7" fillId="0" borderId="2" xfId="28" applyNumberFormat="1" applyFont="1" applyFill="1" applyBorder="1" applyAlignment="1">
      <alignment horizontal="centerContinuous" vertical="center"/>
    </xf>
    <xf numFmtId="166" fontId="6" fillId="0" borderId="0" xfId="40" applyNumberFormat="1" applyFont="1" applyFill="1" applyAlignment="1">
      <alignment horizontal="center" vertical="center"/>
    </xf>
    <xf numFmtId="165" fontId="6" fillId="0" borderId="0" xfId="28" applyNumberFormat="1" applyFont="1" applyFill="1" applyBorder="1" applyAlignment="1">
      <alignment horizontal="center" vertical="center"/>
    </xf>
    <xf numFmtId="166" fontId="7" fillId="0" borderId="0" xfId="40" applyNumberFormat="1" applyFont="1" applyFill="1" applyAlignment="1">
      <alignment vertical="center"/>
    </xf>
    <xf numFmtId="166" fontId="8" fillId="0" borderId="0" xfId="40" applyNumberFormat="1" applyFont="1" applyFill="1" applyAlignment="1">
      <alignment horizontal="center" vertical="center"/>
    </xf>
    <xf numFmtId="166" fontId="7" fillId="0" borderId="0" xfId="40" applyNumberFormat="1" applyFont="1" applyFill="1" applyAlignment="1">
      <alignment horizontal="center" vertical="center"/>
    </xf>
    <xf numFmtId="165" fontId="7" fillId="0" borderId="0" xfId="28" applyNumberFormat="1" applyFont="1" applyFill="1" applyAlignment="1">
      <alignment horizontal="center" vertical="center"/>
    </xf>
    <xf numFmtId="165" fontId="7" fillId="0" borderId="0" xfId="28" applyNumberFormat="1" applyFont="1" applyFill="1" applyBorder="1" applyAlignment="1">
      <alignment horizontal="center" vertical="center"/>
    </xf>
    <xf numFmtId="166" fontId="7" fillId="0" borderId="0" xfId="40" quotePrefix="1" applyNumberFormat="1" applyFont="1" applyFill="1" applyAlignment="1">
      <alignment vertical="center"/>
    </xf>
    <xf numFmtId="166" fontId="7" fillId="0" borderId="0" xfId="40" applyNumberFormat="1" applyFont="1" applyFill="1" applyBorder="1" applyAlignment="1">
      <alignment horizontal="center" vertical="center"/>
    </xf>
    <xf numFmtId="166" fontId="7" fillId="0" borderId="1" xfId="40" applyNumberFormat="1" applyFont="1" applyFill="1" applyBorder="1" applyAlignment="1">
      <alignment vertical="center"/>
    </xf>
    <xf numFmtId="166" fontId="7" fillId="0" borderId="1" xfId="40" applyNumberFormat="1" applyFont="1" applyFill="1" applyBorder="1" applyAlignment="1">
      <alignment horizontal="center" vertical="center"/>
    </xf>
    <xf numFmtId="165" fontId="7" fillId="0" borderId="1" xfId="28" applyNumberFormat="1" applyFont="1" applyFill="1" applyBorder="1" applyAlignment="1">
      <alignment horizontal="center" vertical="center"/>
    </xf>
    <xf numFmtId="166" fontId="7" fillId="0" borderId="0" xfId="40" applyNumberFormat="1" applyFont="1" applyFill="1" applyBorder="1" applyAlignment="1">
      <alignment horizontal="left" vertical="center"/>
    </xf>
    <xf numFmtId="166" fontId="7" fillId="0" borderId="0" xfId="40" applyNumberFormat="1" applyFont="1" applyFill="1" applyBorder="1" applyAlignment="1">
      <alignment vertical="center"/>
    </xf>
    <xf numFmtId="165" fontId="7" fillId="33" borderId="1" xfId="40" applyNumberFormat="1" applyFont="1" applyFill="1" applyBorder="1" applyAlignment="1">
      <alignment vertical="center"/>
    </xf>
    <xf numFmtId="165" fontId="9" fillId="33" borderId="1" xfId="28" applyNumberFormat="1" applyFont="1" applyFill="1" applyBorder="1" applyAlignment="1">
      <alignment horizontal="right" vertical="center"/>
    </xf>
    <xf numFmtId="166" fontId="7" fillId="0" borderId="0" xfId="40" quotePrefix="1" applyNumberFormat="1" applyFont="1" applyFill="1" applyAlignment="1">
      <alignment horizontal="left" vertical="center"/>
    </xf>
    <xf numFmtId="166" fontId="7" fillId="0" borderId="0" xfId="40" applyNumberFormat="1" applyFont="1" applyFill="1" applyAlignment="1">
      <alignment horizontal="left" vertical="center"/>
    </xf>
    <xf numFmtId="166" fontId="6" fillId="0" borderId="0" xfId="40" applyNumberFormat="1" applyFont="1" applyFill="1" applyBorder="1" applyAlignment="1">
      <alignment horizontal="centerContinuous" vertical="center"/>
    </xf>
    <xf numFmtId="166" fontId="6" fillId="0" borderId="0" xfId="41" applyNumberFormat="1" applyFont="1" applyFill="1" applyAlignment="1">
      <alignment vertical="center"/>
    </xf>
    <xf numFmtId="166" fontId="7" fillId="0" borderId="0" xfId="41" applyNumberFormat="1" applyFont="1" applyFill="1" applyAlignment="1">
      <alignment vertical="center"/>
    </xf>
    <xf numFmtId="165" fontId="7" fillId="0" borderId="0" xfId="41" applyNumberFormat="1" applyFont="1" applyFill="1" applyAlignment="1">
      <alignment vertical="center"/>
    </xf>
    <xf numFmtId="165" fontId="7" fillId="0" borderId="0" xfId="30" applyNumberFormat="1" applyFont="1" applyFill="1" applyAlignment="1">
      <alignment horizontal="right" vertical="center"/>
    </xf>
    <xf numFmtId="165" fontId="7" fillId="0" borderId="0" xfId="30" applyNumberFormat="1" applyFont="1" applyFill="1" applyAlignment="1">
      <alignment vertical="center"/>
    </xf>
    <xf numFmtId="165" fontId="7" fillId="0" borderId="0" xfId="41" applyNumberFormat="1" applyFont="1" applyFill="1" applyBorder="1" applyAlignment="1">
      <alignment vertical="center"/>
    </xf>
    <xf numFmtId="165" fontId="6" fillId="0" borderId="0" xfId="30" applyNumberFormat="1" applyFont="1" applyFill="1" applyAlignment="1">
      <alignment horizontal="right" vertical="center"/>
    </xf>
    <xf numFmtId="166" fontId="6" fillId="0" borderId="0" xfId="41" applyNumberFormat="1" applyFont="1" applyFill="1" applyAlignment="1">
      <alignment horizontal="left" vertical="center"/>
    </xf>
    <xf numFmtId="166" fontId="7" fillId="0" borderId="0" xfId="41" applyNumberFormat="1" applyFont="1" applyFill="1" applyAlignment="1">
      <alignment horizontal="centerContinuous" vertical="center"/>
    </xf>
    <xf numFmtId="165" fontId="7" fillId="0" borderId="0" xfId="41" applyNumberFormat="1" applyFont="1" applyFill="1" applyAlignment="1">
      <alignment horizontal="centerContinuous" vertical="center"/>
    </xf>
    <xf numFmtId="165" fontId="7" fillId="0" borderId="0" xfId="30" applyNumberFormat="1" applyFont="1" applyFill="1" applyBorder="1" applyAlignment="1">
      <alignment horizontal="right" vertical="center"/>
    </xf>
    <xf numFmtId="165" fontId="7" fillId="0" borderId="0" xfId="30" applyNumberFormat="1" applyFont="1" applyFill="1" applyAlignment="1">
      <alignment horizontal="centerContinuous" vertical="center"/>
    </xf>
    <xf numFmtId="166" fontId="6" fillId="0" borderId="1" xfId="41" applyNumberFormat="1" applyFont="1" applyFill="1" applyBorder="1" applyAlignment="1">
      <alignment horizontal="left" vertical="center"/>
    </xf>
    <xf numFmtId="166" fontId="7" fillId="0" borderId="1" xfId="41" applyNumberFormat="1" applyFont="1" applyFill="1" applyBorder="1" applyAlignment="1">
      <alignment horizontal="centerContinuous" vertical="center"/>
    </xf>
    <xf numFmtId="165" fontId="7" fillId="0" borderId="1" xfId="41" applyNumberFormat="1" applyFont="1" applyFill="1" applyBorder="1" applyAlignment="1">
      <alignment horizontal="centerContinuous" vertical="center"/>
    </xf>
    <xf numFmtId="165" fontId="7" fillId="0" borderId="1" xfId="30" applyNumberFormat="1" applyFont="1" applyFill="1" applyBorder="1" applyAlignment="1">
      <alignment horizontal="right" vertical="center"/>
    </xf>
    <xf numFmtId="165" fontId="7" fillId="0" borderId="1" xfId="30" applyNumberFormat="1" applyFont="1" applyFill="1" applyBorder="1" applyAlignment="1">
      <alignment horizontal="centerContinuous" vertical="center"/>
    </xf>
    <xf numFmtId="166" fontId="6" fillId="0" borderId="2" xfId="41" applyNumberFormat="1" applyFont="1" applyFill="1" applyBorder="1" applyAlignment="1">
      <alignment horizontal="left" vertical="center"/>
    </xf>
    <xf numFmtId="166" fontId="7" fillId="0" borderId="2" xfId="41" applyNumberFormat="1" applyFont="1" applyFill="1" applyBorder="1" applyAlignment="1">
      <alignment horizontal="centerContinuous" vertical="center"/>
    </xf>
    <xf numFmtId="165" fontId="7" fillId="0" borderId="2" xfId="41" applyNumberFormat="1" applyFont="1" applyFill="1" applyBorder="1" applyAlignment="1">
      <alignment horizontal="centerContinuous" vertical="center"/>
    </xf>
    <xf numFmtId="165" fontId="7" fillId="0" borderId="2" xfId="30" applyNumberFormat="1" applyFont="1" applyFill="1" applyBorder="1" applyAlignment="1">
      <alignment horizontal="right" vertical="center"/>
    </xf>
    <xf numFmtId="165" fontId="7" fillId="0" borderId="2" xfId="30" applyNumberFormat="1" applyFont="1" applyFill="1" applyBorder="1" applyAlignment="1">
      <alignment horizontal="centerContinuous" vertical="center"/>
    </xf>
    <xf numFmtId="166" fontId="6" fillId="0" borderId="0" xfId="41" applyNumberFormat="1" applyFont="1" applyFill="1" applyBorder="1" applyAlignment="1">
      <alignment horizontal="left" vertical="center"/>
    </xf>
    <xf numFmtId="166" fontId="7" fillId="0" borderId="0" xfId="41" applyNumberFormat="1" applyFont="1" applyFill="1" applyBorder="1" applyAlignment="1">
      <alignment horizontal="centerContinuous" vertical="center"/>
    </xf>
    <xf numFmtId="166" fontId="6" fillId="0" borderId="0" xfId="41" applyNumberFormat="1" applyFont="1" applyFill="1" applyAlignment="1">
      <alignment horizontal="center" vertical="center"/>
    </xf>
    <xf numFmtId="166" fontId="8" fillId="0" borderId="0" xfId="41" applyNumberFormat="1" applyFont="1" applyFill="1" applyAlignment="1">
      <alignment horizontal="center" vertical="center"/>
    </xf>
    <xf numFmtId="165" fontId="6" fillId="0" borderId="0" xfId="30" applyNumberFormat="1" applyFont="1" applyFill="1" applyBorder="1" applyAlignment="1">
      <alignment horizontal="right" vertical="center"/>
    </xf>
    <xf numFmtId="165" fontId="6" fillId="0" borderId="0" xfId="41" applyNumberFormat="1" applyFont="1" applyFill="1" applyAlignment="1">
      <alignment horizontal="right" vertical="center"/>
    </xf>
    <xf numFmtId="165" fontId="6" fillId="0" borderId="0" xfId="41" applyNumberFormat="1" applyFont="1" applyFill="1" applyBorder="1" applyAlignment="1">
      <alignment horizontal="right" vertical="center"/>
    </xf>
    <xf numFmtId="165" fontId="6" fillId="0" borderId="0" xfId="41" applyNumberFormat="1" applyFont="1" applyFill="1" applyBorder="1" applyAlignment="1">
      <alignment horizontal="center" vertical="center"/>
    </xf>
    <xf numFmtId="165" fontId="6" fillId="0" borderId="1" xfId="30" applyNumberFormat="1" applyFont="1" applyFill="1" applyBorder="1" applyAlignment="1">
      <alignment horizontal="right" vertical="center"/>
    </xf>
    <xf numFmtId="166" fontId="6" fillId="0" borderId="0" xfId="41" quotePrefix="1" applyNumberFormat="1" applyFont="1" applyFill="1" applyAlignment="1">
      <alignment horizontal="left" vertical="center"/>
    </xf>
    <xf numFmtId="166" fontId="7" fillId="0" borderId="0" xfId="41" applyNumberFormat="1" applyFont="1" applyFill="1" applyAlignment="1">
      <alignment horizontal="left" vertical="center"/>
    </xf>
    <xf numFmtId="169" fontId="7" fillId="0" borderId="0" xfId="28" applyNumberFormat="1" applyFont="1" applyFill="1" applyAlignment="1">
      <alignment horizontal="center" vertical="center"/>
    </xf>
    <xf numFmtId="169" fontId="7" fillId="0" borderId="0" xfId="28" applyNumberFormat="1" applyFont="1" applyFill="1" applyAlignment="1">
      <alignment vertical="center"/>
    </xf>
    <xf numFmtId="169" fontId="7" fillId="0" borderId="0" xfId="28" applyNumberFormat="1" applyFont="1" applyFill="1" applyAlignment="1">
      <alignment horizontal="left" vertical="center"/>
    </xf>
    <xf numFmtId="166" fontId="7" fillId="0" borderId="0" xfId="41" applyNumberFormat="1" applyFont="1" applyFill="1" applyAlignment="1">
      <alignment vertical="top"/>
    </xf>
    <xf numFmtId="168" fontId="7" fillId="0" borderId="1" xfId="28" applyNumberFormat="1" applyFont="1" applyFill="1" applyBorder="1" applyAlignment="1">
      <alignment horizontal="right" vertical="center"/>
    </xf>
    <xf numFmtId="168" fontId="7" fillId="0" borderId="0" xfId="41" applyNumberFormat="1" applyFont="1" applyFill="1" applyAlignment="1">
      <alignment vertical="center"/>
    </xf>
    <xf numFmtId="168" fontId="7" fillId="0" borderId="0" xfId="28" applyNumberFormat="1" applyFont="1" applyFill="1" applyBorder="1" applyAlignment="1">
      <alignment horizontal="right" vertical="center"/>
    </xf>
    <xf numFmtId="169" fontId="6" fillId="0" borderId="0" xfId="28" applyNumberFormat="1" applyFont="1" applyFill="1" applyAlignment="1">
      <alignment horizontal="left" vertical="center"/>
    </xf>
    <xf numFmtId="165" fontId="6" fillId="33" borderId="0" xfId="30" applyNumberFormat="1" applyFont="1" applyFill="1" applyBorder="1" applyAlignment="1">
      <alignment horizontal="right" vertical="center"/>
    </xf>
    <xf numFmtId="165" fontId="6" fillId="33" borderId="0" xfId="41" applyNumberFormat="1" applyFont="1" applyFill="1" applyBorder="1" applyAlignment="1">
      <alignment horizontal="right" vertical="center"/>
    </xf>
    <xf numFmtId="168" fontId="7" fillId="33" borderId="1" xfId="28" applyNumberFormat="1" applyFont="1" applyFill="1" applyBorder="1" applyAlignment="1">
      <alignment horizontal="right" vertical="center"/>
    </xf>
    <xf numFmtId="165" fontId="7" fillId="33" borderId="1" xfId="43" applyNumberFormat="1" applyFont="1" applyFill="1" applyBorder="1" applyAlignment="1">
      <alignment horizontal="right" vertical="center"/>
    </xf>
    <xf numFmtId="165" fontId="7" fillId="0" borderId="1" xfId="41" applyNumberFormat="1" applyFont="1" applyFill="1" applyBorder="1" applyAlignment="1">
      <alignment vertical="center"/>
    </xf>
    <xf numFmtId="166" fontId="7" fillId="0" borderId="0" xfId="41" applyNumberFormat="1" applyFont="1" applyFill="1" applyBorder="1" applyAlignment="1">
      <alignment vertical="center"/>
    </xf>
    <xf numFmtId="165" fontId="7" fillId="0" borderId="0" xfId="41" applyNumberFormat="1" applyFont="1" applyFill="1" applyAlignment="1">
      <alignment horizontal="right" vertical="center"/>
    </xf>
    <xf numFmtId="168" fontId="7" fillId="0" borderId="0" xfId="30" applyNumberFormat="1" applyFont="1" applyFill="1" applyBorder="1" applyAlignment="1">
      <alignment horizontal="right" vertical="center"/>
    </xf>
    <xf numFmtId="168" fontId="7" fillId="0" borderId="0" xfId="41" applyNumberFormat="1" applyFont="1" applyFill="1" applyAlignment="1">
      <alignment horizontal="right" vertical="center"/>
    </xf>
    <xf numFmtId="168" fontId="7" fillId="0" borderId="0" xfId="41" applyNumberFormat="1" applyFont="1" applyFill="1" applyBorder="1" applyAlignment="1">
      <alignment horizontal="right" vertical="center"/>
    </xf>
    <xf numFmtId="166" fontId="6" fillId="0" borderId="0" xfId="41" applyNumberFormat="1" applyFont="1" applyFill="1" applyBorder="1" applyAlignment="1">
      <alignment horizontal="center" vertical="center"/>
    </xf>
    <xf numFmtId="168" fontId="7" fillId="0" borderId="1" xfId="30" applyNumberFormat="1" applyFont="1" applyFill="1" applyBorder="1" applyAlignment="1">
      <alignment horizontal="right" vertical="center"/>
    </xf>
    <xf numFmtId="168" fontId="7" fillId="0" borderId="0" xfId="41" applyNumberFormat="1" applyFont="1" applyFill="1" applyBorder="1" applyAlignment="1">
      <alignment vertical="center"/>
    </xf>
    <xf numFmtId="168" fontId="7" fillId="0" borderId="0" xfId="30" applyNumberFormat="1" applyFont="1" applyFill="1" applyAlignment="1">
      <alignment horizontal="right" vertical="center"/>
    </xf>
    <xf numFmtId="168" fontId="7" fillId="0" borderId="0" xfId="30" applyNumberFormat="1" applyFont="1" applyFill="1" applyAlignment="1">
      <alignment vertical="center"/>
    </xf>
    <xf numFmtId="168" fontId="7" fillId="0" borderId="3" xfId="30" applyNumberFormat="1" applyFont="1" applyFill="1" applyBorder="1" applyAlignment="1">
      <alignment horizontal="right" vertical="center"/>
    </xf>
    <xf numFmtId="168" fontId="7" fillId="33" borderId="0" xfId="30" applyNumberFormat="1" applyFont="1" applyFill="1" applyBorder="1" applyAlignment="1">
      <alignment horizontal="right" vertical="center"/>
    </xf>
    <xf numFmtId="168" fontId="7" fillId="33" borderId="0" xfId="41" applyNumberFormat="1" applyFont="1" applyFill="1" applyBorder="1" applyAlignment="1">
      <alignment horizontal="right" vertical="center"/>
    </xf>
    <xf numFmtId="168" fontId="7" fillId="33" borderId="1" xfId="30" applyNumberFormat="1" applyFont="1" applyFill="1" applyBorder="1" applyAlignment="1">
      <alignment horizontal="right" vertical="center"/>
    </xf>
    <xf numFmtId="168" fontId="7" fillId="33" borderId="3" xfId="30" applyNumberFormat="1" applyFont="1" applyFill="1" applyBorder="1" applyAlignment="1">
      <alignment horizontal="right" vertical="center"/>
    </xf>
    <xf numFmtId="0" fontId="7" fillId="0" borderId="1" xfId="41" applyFont="1" applyFill="1" applyBorder="1" applyAlignment="1">
      <alignment vertical="center"/>
    </xf>
    <xf numFmtId="166" fontId="7" fillId="0" borderId="1" xfId="41" applyNumberFormat="1" applyFont="1" applyFill="1" applyBorder="1" applyAlignment="1">
      <alignment horizontal="right" vertical="center"/>
    </xf>
    <xf numFmtId="166" fontId="7" fillId="0" borderId="1" xfId="41" applyNumberFormat="1" applyFont="1" applyFill="1" applyBorder="1" applyAlignment="1">
      <alignment vertical="center"/>
    </xf>
    <xf numFmtId="166" fontId="7" fillId="0" borderId="0" xfId="28" applyNumberFormat="1" applyFont="1" applyFill="1" applyAlignment="1">
      <alignment vertical="center"/>
    </xf>
    <xf numFmtId="166" fontId="7" fillId="0" borderId="0" xfId="41" applyNumberFormat="1" applyFont="1" applyFill="1" applyBorder="1" applyAlignment="1">
      <alignment horizontal="right" vertical="center"/>
    </xf>
    <xf numFmtId="166" fontId="7" fillId="0" borderId="0" xfId="41" applyNumberFormat="1" applyFont="1" applyFill="1" applyAlignment="1">
      <alignment horizontal="right" vertical="center"/>
    </xf>
    <xf numFmtId="165" fontId="7" fillId="0" borderId="0" xfId="29" applyNumberFormat="1" applyFont="1" applyFill="1" applyBorder="1" applyAlignment="1">
      <alignment horizontal="centerContinuous" vertical="center"/>
    </xf>
    <xf numFmtId="165" fontId="6" fillId="0" borderId="0" xfId="29" applyNumberFormat="1" applyFont="1" applyFill="1" applyAlignment="1">
      <alignment horizontal="centerContinuous" vertical="center"/>
    </xf>
    <xf numFmtId="165" fontId="7" fillId="0" borderId="0" xfId="29" applyNumberFormat="1" applyFont="1" applyFill="1" applyAlignment="1">
      <alignment horizontal="centerContinuous" vertical="center"/>
    </xf>
    <xf numFmtId="165" fontId="7" fillId="0" borderId="1" xfId="29" applyNumberFormat="1" applyFont="1" applyFill="1" applyBorder="1" applyAlignment="1">
      <alignment horizontal="centerContinuous" vertical="center"/>
    </xf>
    <xf numFmtId="165" fontId="7" fillId="0" borderId="2" xfId="29" applyNumberFormat="1" applyFont="1" applyFill="1" applyBorder="1" applyAlignment="1">
      <alignment horizontal="centerContinuous" vertical="center"/>
    </xf>
    <xf numFmtId="165" fontId="7" fillId="0" borderId="2" xfId="29" applyNumberFormat="1" applyFont="1" applyFill="1" applyBorder="1" applyAlignment="1">
      <alignment horizontal="right" vertical="center"/>
    </xf>
    <xf numFmtId="165" fontId="6" fillId="0" borderId="0" xfId="29" applyNumberFormat="1" applyFont="1" applyFill="1" applyBorder="1" applyAlignment="1">
      <alignment horizontal="center" vertical="center"/>
    </xf>
    <xf numFmtId="0" fontId="8" fillId="0" borderId="0" xfId="40" applyFont="1" applyFill="1" applyBorder="1" applyAlignment="1">
      <alignment horizontal="center" vertical="center"/>
    </xf>
    <xf numFmtId="165" fontId="6" fillId="0" borderId="0" xfId="29" applyNumberFormat="1" applyFont="1" applyFill="1" applyBorder="1" applyAlignment="1">
      <alignment horizontal="right" vertical="center"/>
    </xf>
    <xf numFmtId="165" fontId="7" fillId="33" borderId="0" xfId="29" applyNumberFormat="1" applyFont="1" applyFill="1" applyAlignment="1">
      <alignment vertical="center"/>
    </xf>
    <xf numFmtId="165" fontId="7" fillId="0" borderId="0" xfId="29" applyNumberFormat="1" applyFont="1" applyFill="1" applyAlignment="1">
      <alignment vertical="center"/>
    </xf>
    <xf numFmtId="165" fontId="7" fillId="33" borderId="1" xfId="29" applyNumberFormat="1" applyFont="1" applyFill="1" applyBorder="1" applyAlignment="1">
      <alignment horizontal="right" vertical="center"/>
    </xf>
    <xf numFmtId="0" fontId="6" fillId="0" borderId="0" xfId="40" applyFont="1" applyFill="1" applyBorder="1" applyAlignment="1">
      <alignment vertical="center"/>
    </xf>
    <xf numFmtId="167" fontId="7" fillId="0" borderId="0" xfId="29" applyNumberFormat="1" applyFont="1" applyFill="1" applyBorder="1" applyAlignment="1">
      <alignment horizontal="right" vertical="center"/>
    </xf>
    <xf numFmtId="167" fontId="7" fillId="0" borderId="0" xfId="28" applyNumberFormat="1" applyFont="1" applyFill="1" applyBorder="1" applyAlignment="1">
      <alignment horizontal="right" vertical="center"/>
    </xf>
    <xf numFmtId="165" fontId="7" fillId="0" borderId="0" xfId="29" applyNumberFormat="1" applyFont="1" applyFill="1" applyAlignment="1">
      <alignment horizontal="right" vertical="center"/>
    </xf>
    <xf numFmtId="0" fontId="7" fillId="0" borderId="0" xfId="40" applyFont="1" applyFill="1" applyAlignment="1">
      <alignment horizontal="center" vertical="center"/>
    </xf>
    <xf numFmtId="165" fontId="7" fillId="33" borderId="16" xfId="28" applyNumberFormat="1" applyFont="1" applyFill="1" applyBorder="1" applyAlignment="1">
      <alignment horizontal="right" vertical="center"/>
    </xf>
    <xf numFmtId="165" fontId="7" fillId="33" borderId="16" xfId="29" applyNumberFormat="1" applyFont="1" applyFill="1" applyBorder="1" applyAlignment="1">
      <alignment horizontal="right" vertical="center"/>
    </xf>
    <xf numFmtId="165" fontId="6" fillId="0" borderId="16" xfId="29" quotePrefix="1" applyNumberFormat="1" applyFont="1" applyFill="1" applyBorder="1" applyAlignment="1">
      <alignment horizontal="right" vertical="center"/>
    </xf>
    <xf numFmtId="165" fontId="6" fillId="0" borderId="16" xfId="28" quotePrefix="1" applyNumberFormat="1" applyFont="1" applyFill="1" applyBorder="1" applyAlignment="1">
      <alignment horizontal="right" vertical="center"/>
    </xf>
    <xf numFmtId="0" fontId="7" fillId="0" borderId="0" xfId="40" applyNumberFormat="1" applyFont="1" applyFill="1" applyAlignment="1">
      <alignment horizontal="center" vertical="center"/>
    </xf>
    <xf numFmtId="165" fontId="6" fillId="0" borderId="1" xfId="41" applyNumberFormat="1" applyFont="1" applyFill="1" applyBorder="1" applyAlignment="1">
      <alignment horizontal="right" vertical="center"/>
    </xf>
    <xf numFmtId="0" fontId="7" fillId="0" borderId="0" xfId="40" applyFont="1" applyFill="1" applyAlignment="1">
      <alignment horizontal="center" vertical="center"/>
    </xf>
    <xf numFmtId="165" fontId="6" fillId="0" borderId="1" xfId="41" applyNumberFormat="1" applyFont="1" applyFill="1" applyBorder="1" applyAlignment="1">
      <alignment horizontal="right" vertical="center"/>
    </xf>
    <xf numFmtId="0" fontId="34" fillId="0" borderId="0" xfId="40" applyFont="1" applyAlignment="1">
      <alignment vertical="center"/>
    </xf>
    <xf numFmtId="0" fontId="9" fillId="0" borderId="0" xfId="40" applyFont="1" applyAlignment="1">
      <alignment vertical="center"/>
    </xf>
    <xf numFmtId="165" fontId="9" fillId="0" borderId="0" xfId="95" applyNumberFormat="1" applyFont="1" applyFill="1" applyAlignment="1">
      <alignment horizontal="right" vertical="center"/>
    </xf>
    <xf numFmtId="166" fontId="9" fillId="0" borderId="0" xfId="95" applyNumberFormat="1" applyFont="1" applyFill="1" applyAlignment="1">
      <alignment horizontal="right" vertical="center"/>
    </xf>
    <xf numFmtId="165" fontId="34" fillId="0" borderId="0" xfId="95" applyNumberFormat="1" applyFont="1" applyFill="1" applyAlignment="1">
      <alignment horizontal="right" vertical="center"/>
    </xf>
    <xf numFmtId="0" fontId="34" fillId="0" borderId="0" xfId="40" applyFont="1" applyAlignment="1">
      <alignment horizontal="left" vertical="center"/>
    </xf>
    <xf numFmtId="0" fontId="9" fillId="0" borderId="0" xfId="40" applyFont="1" applyAlignment="1">
      <alignment horizontal="centerContinuous" vertical="center"/>
    </xf>
    <xf numFmtId="0" fontId="34" fillId="0" borderId="15" xfId="40" applyFont="1" applyBorder="1" applyAlignment="1">
      <alignment horizontal="left" vertical="center"/>
    </xf>
    <xf numFmtId="0" fontId="9" fillId="0" borderId="15" xfId="40" applyFont="1" applyBorder="1" applyAlignment="1">
      <alignment horizontal="centerContinuous" vertical="center"/>
    </xf>
    <xf numFmtId="165" fontId="9" fillId="0" borderId="15" xfId="95" applyNumberFormat="1" applyFont="1" applyFill="1" applyBorder="1" applyAlignment="1">
      <alignment horizontal="right" vertical="center"/>
    </xf>
    <xf numFmtId="166" fontId="9" fillId="0" borderId="15" xfId="95" applyNumberFormat="1" applyFont="1" applyFill="1" applyBorder="1" applyAlignment="1">
      <alignment horizontal="right" vertical="center"/>
    </xf>
    <xf numFmtId="165" fontId="9" fillId="0" borderId="2" xfId="95" applyNumberFormat="1" applyFont="1" applyFill="1" applyBorder="1" applyAlignment="1">
      <alignment horizontal="right" vertical="center"/>
    </xf>
    <xf numFmtId="166" fontId="9" fillId="0" borderId="2" xfId="95" applyNumberFormat="1" applyFont="1" applyFill="1" applyBorder="1" applyAlignment="1">
      <alignment horizontal="right" vertical="center"/>
    </xf>
    <xf numFmtId="0" fontId="34" fillId="0" borderId="0" xfId="40" applyFont="1" applyAlignment="1">
      <alignment horizontal="center" vertical="center"/>
    </xf>
    <xf numFmtId="166" fontId="34" fillId="0" borderId="0" xfId="95" applyNumberFormat="1" applyFont="1" applyFill="1" applyAlignment="1">
      <alignment horizontal="center" vertical="center"/>
    </xf>
    <xf numFmtId="0" fontId="34" fillId="0" borderId="0" xfId="40" applyFont="1" applyAlignment="1">
      <alignment horizontal="right" vertical="center"/>
    </xf>
    <xf numFmtId="166" fontId="34" fillId="0" borderId="0" xfId="95" applyNumberFormat="1" applyFont="1" applyFill="1" applyAlignment="1">
      <alignment horizontal="right" vertical="center"/>
    </xf>
    <xf numFmtId="0" fontId="34" fillId="0" borderId="15" xfId="40" applyFont="1" applyBorder="1" applyAlignment="1">
      <alignment horizontal="center" vertical="center"/>
    </xf>
    <xf numFmtId="0" fontId="35" fillId="0" borderId="0" xfId="40" applyFont="1" applyAlignment="1">
      <alignment horizontal="center" vertical="center"/>
    </xf>
    <xf numFmtId="165" fontId="34" fillId="0" borderId="15" xfId="95" quotePrefix="1" applyNumberFormat="1" applyFont="1" applyFill="1" applyBorder="1" applyAlignment="1">
      <alignment horizontal="right" vertical="center"/>
    </xf>
    <xf numFmtId="165" fontId="34" fillId="33" borderId="0" xfId="95" applyNumberFormat="1" applyFont="1" applyFill="1" applyAlignment="1">
      <alignment horizontal="right" vertical="center"/>
    </xf>
    <xf numFmtId="165" fontId="9" fillId="33" borderId="0" xfId="95" applyNumberFormat="1" applyFont="1" applyFill="1" applyAlignment="1">
      <alignment horizontal="right" vertical="center"/>
    </xf>
    <xf numFmtId="0" fontId="9" fillId="0" borderId="0" xfId="0" applyFont="1" applyAlignment="1">
      <alignment horizontal="left" vertical="center"/>
    </xf>
    <xf numFmtId="165" fontId="9" fillId="0" borderId="0" xfId="96" applyNumberFormat="1" applyFont="1" applyAlignment="1">
      <alignment horizontal="center" vertical="center"/>
    </xf>
    <xf numFmtId="165" fontId="9" fillId="33" borderId="0" xfId="96" applyNumberFormat="1" applyFont="1" applyFill="1" applyBorder="1" applyAlignment="1">
      <alignment horizontal="right" vertical="top"/>
    </xf>
    <xf numFmtId="168" fontId="9" fillId="0" borderId="0" xfId="0" applyNumberFormat="1" applyFont="1" applyAlignment="1">
      <alignment vertical="center"/>
    </xf>
    <xf numFmtId="0" fontId="9" fillId="0" borderId="0" xfId="40" applyFont="1" applyAlignment="1">
      <alignment horizontal="left" vertical="center"/>
    </xf>
    <xf numFmtId="165" fontId="9" fillId="33" borderId="15" xfId="95" applyNumberFormat="1" applyFont="1" applyFill="1" applyBorder="1" applyAlignment="1">
      <alignment horizontal="right" vertical="center"/>
    </xf>
    <xf numFmtId="0" fontId="34" fillId="0" borderId="0" xfId="0" applyFont="1" applyAlignment="1">
      <alignment horizontal="left" vertical="center"/>
    </xf>
    <xf numFmtId="165" fontId="9" fillId="0" borderId="0" xfId="96" applyNumberFormat="1" applyFont="1" applyFill="1" applyBorder="1" applyAlignment="1">
      <alignment horizontal="center" vertical="top"/>
    </xf>
    <xf numFmtId="168" fontId="9" fillId="0" borderId="0" xfId="40" applyNumberFormat="1" applyFont="1" applyAlignment="1">
      <alignment vertical="center"/>
    </xf>
    <xf numFmtId="168" fontId="9" fillId="33" borderId="0" xfId="40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168" fontId="9" fillId="33" borderId="15" xfId="40" applyNumberFormat="1" applyFont="1" applyFill="1" applyBorder="1" applyAlignment="1">
      <alignment vertical="center"/>
    </xf>
    <xf numFmtId="165" fontId="9" fillId="33" borderId="3" xfId="95" applyNumberFormat="1" applyFont="1" applyFill="1" applyBorder="1" applyAlignment="1">
      <alignment horizontal="right" vertical="center"/>
    </xf>
    <xf numFmtId="165" fontId="9" fillId="0" borderId="3" xfId="95" applyNumberFormat="1" applyFont="1" applyFill="1" applyBorder="1" applyAlignment="1">
      <alignment horizontal="right" vertical="center"/>
    </xf>
    <xf numFmtId="37" fontId="9" fillId="0" borderId="0" xfId="40" applyNumberFormat="1" applyFont="1" applyAlignment="1">
      <alignment horizontal="center" vertical="center"/>
    </xf>
    <xf numFmtId="0" fontId="9" fillId="33" borderId="0" xfId="40" applyFont="1" applyFill="1" applyAlignment="1">
      <alignment vertical="center"/>
    </xf>
    <xf numFmtId="9" fontId="9" fillId="0" borderId="0" xfId="97" applyFont="1" applyFill="1" applyAlignment="1">
      <alignment vertical="center"/>
    </xf>
    <xf numFmtId="166" fontId="9" fillId="0" borderId="0" xfId="40" applyNumberFormat="1" applyFont="1" applyAlignment="1">
      <alignment horizontal="right" vertical="center"/>
    </xf>
    <xf numFmtId="37" fontId="36" fillId="0" borderId="0" xfId="40" applyNumberFormat="1" applyFont="1" applyAlignment="1">
      <alignment horizontal="center" vertical="center"/>
    </xf>
    <xf numFmtId="165" fontId="9" fillId="0" borderId="0" xfId="95" applyNumberFormat="1" applyFont="1" applyFill="1" applyBorder="1" applyAlignment="1">
      <alignment horizontal="right" vertical="center"/>
    </xf>
    <xf numFmtId="0" fontId="36" fillId="0" borderId="0" xfId="40" applyFont="1" applyAlignment="1">
      <alignment horizontal="center" vertical="center"/>
    </xf>
    <xf numFmtId="172" fontId="9" fillId="33" borderId="18" xfId="40" applyNumberFormat="1" applyFont="1" applyFill="1" applyBorder="1" applyAlignment="1">
      <alignment vertical="center"/>
    </xf>
    <xf numFmtId="165" fontId="9" fillId="33" borderId="0" xfId="96" applyNumberFormat="1" applyFont="1" applyFill="1" applyBorder="1" applyAlignment="1">
      <alignment horizontal="right" vertical="center"/>
    </xf>
    <xf numFmtId="165" fontId="9" fillId="0" borderId="0" xfId="96" applyNumberFormat="1" applyFont="1" applyFill="1" applyBorder="1" applyAlignment="1">
      <alignment horizontal="right" vertical="center"/>
    </xf>
    <xf numFmtId="165" fontId="9" fillId="33" borderId="0" xfId="95" applyNumberFormat="1" applyFont="1" applyFill="1" applyBorder="1" applyAlignment="1">
      <alignment horizontal="right" vertical="center"/>
    </xf>
    <xf numFmtId="166" fontId="9" fillId="0" borderId="0" xfId="95" applyNumberFormat="1" applyFont="1" applyFill="1" applyBorder="1" applyAlignment="1">
      <alignment horizontal="right" vertical="center"/>
    </xf>
    <xf numFmtId="0" fontId="9" fillId="0" borderId="0" xfId="40" quotePrefix="1" applyFont="1" applyAlignment="1">
      <alignment horizontal="left" vertical="center"/>
    </xf>
    <xf numFmtId="165" fontId="9" fillId="0" borderId="1" xfId="28" applyNumberFormat="1" applyFont="1" applyFill="1" applyBorder="1" applyAlignment="1">
      <alignment horizontal="right" vertical="center"/>
    </xf>
    <xf numFmtId="171" fontId="7" fillId="0" borderId="0" xfId="28" applyNumberFormat="1" applyFont="1" applyFill="1" applyBorder="1" applyAlignment="1">
      <alignment horizontal="right" vertical="center"/>
    </xf>
    <xf numFmtId="0" fontId="6" fillId="0" borderId="0" xfId="40" quotePrefix="1" applyFont="1" applyAlignment="1">
      <alignment horizontal="right" vertical="center"/>
    </xf>
    <xf numFmtId="0" fontId="6" fillId="0" borderId="15" xfId="40" applyFont="1" applyBorder="1" applyAlignment="1">
      <alignment horizontal="left" vertical="center"/>
    </xf>
    <xf numFmtId="0" fontId="6" fillId="0" borderId="0" xfId="40" quotePrefix="1" applyFont="1" applyFill="1" applyAlignment="1">
      <alignment horizontal="right" vertical="center"/>
    </xf>
    <xf numFmtId="166" fontId="6" fillId="0" borderId="0" xfId="41" quotePrefix="1" applyNumberFormat="1" applyFont="1" applyAlignment="1">
      <alignment horizontal="left" vertical="center"/>
    </xf>
    <xf numFmtId="166" fontId="6" fillId="0" borderId="15" xfId="40" applyNumberFormat="1" applyFont="1" applyBorder="1" applyAlignment="1">
      <alignment horizontal="left" vertical="center"/>
    </xf>
    <xf numFmtId="0" fontId="7" fillId="0" borderId="0" xfId="40" applyFont="1" applyAlignment="1">
      <alignment vertical="center"/>
    </xf>
    <xf numFmtId="166" fontId="7" fillId="0" borderId="0" xfId="40" applyNumberFormat="1" applyFont="1" applyAlignment="1">
      <alignment horizontal="left" vertical="center"/>
    </xf>
    <xf numFmtId="168" fontId="9" fillId="0" borderId="0" xfId="0" applyNumberFormat="1" applyFont="1" applyBorder="1" applyAlignment="1">
      <alignment vertical="center"/>
    </xf>
    <xf numFmtId="165" fontId="9" fillId="33" borderId="16" xfId="96" applyNumberFormat="1" applyFont="1" applyFill="1" applyBorder="1" applyAlignment="1">
      <alignment horizontal="right" vertical="top"/>
    </xf>
    <xf numFmtId="165" fontId="9" fillId="0" borderId="16" xfId="96" applyNumberFormat="1" applyFont="1" applyFill="1" applyBorder="1" applyAlignment="1">
      <alignment horizontal="right" vertical="top"/>
    </xf>
    <xf numFmtId="165" fontId="7" fillId="0" borderId="16" xfId="29" applyNumberFormat="1" applyFont="1" applyFill="1" applyBorder="1" applyAlignment="1">
      <alignment horizontal="right" vertical="center"/>
    </xf>
    <xf numFmtId="165" fontId="7" fillId="0" borderId="16" xfId="28" applyNumberFormat="1" applyFont="1" applyFill="1" applyBorder="1" applyAlignment="1">
      <alignment horizontal="right" vertical="center"/>
    </xf>
    <xf numFmtId="165" fontId="7" fillId="0" borderId="0" xfId="40" applyNumberFormat="1" applyFont="1" applyFill="1" applyBorder="1" applyAlignment="1">
      <alignment vertical="center"/>
    </xf>
    <xf numFmtId="165" fontId="7" fillId="0" borderId="1" xfId="40" applyNumberFormat="1" applyFont="1" applyFill="1" applyBorder="1" applyAlignment="1">
      <alignment vertical="center"/>
    </xf>
    <xf numFmtId="165" fontId="9" fillId="0" borderId="0" xfId="28" applyNumberFormat="1" applyFont="1" applyFill="1" applyBorder="1" applyAlignment="1">
      <alignment horizontal="right" vertical="center"/>
    </xf>
    <xf numFmtId="0" fontId="9" fillId="0" borderId="0" xfId="40" applyFont="1" applyAlignment="1">
      <alignment horizontal="center" vertical="center"/>
    </xf>
    <xf numFmtId="165" fontId="9" fillId="0" borderId="15" xfId="96" applyNumberFormat="1" applyFont="1" applyFill="1" applyBorder="1" applyAlignment="1">
      <alignment horizontal="right" vertical="center"/>
    </xf>
    <xf numFmtId="168" fontId="9" fillId="0" borderId="15" xfId="0" applyNumberFormat="1" applyFont="1" applyBorder="1" applyAlignment="1">
      <alignment vertical="center"/>
    </xf>
    <xf numFmtId="168" fontId="9" fillId="0" borderId="16" xfId="0" applyNumberFormat="1" applyFont="1" applyBorder="1" applyAlignment="1">
      <alignment horizontal="right" vertical="center"/>
    </xf>
    <xf numFmtId="165" fontId="9" fillId="0" borderId="0" xfId="96" applyNumberFormat="1" applyFont="1" applyFill="1" applyAlignment="1">
      <alignment horizontal="right" vertical="center"/>
    </xf>
    <xf numFmtId="165" fontId="9" fillId="0" borderId="16" xfId="96" applyNumberFormat="1" applyFont="1" applyFill="1" applyBorder="1" applyAlignment="1">
      <alignment vertical="center"/>
    </xf>
    <xf numFmtId="165" fontId="9" fillId="0" borderId="3" xfId="96" applyNumberFormat="1" applyFont="1" applyFill="1" applyBorder="1" applyAlignment="1">
      <alignment horizontal="right" vertical="center"/>
    </xf>
    <xf numFmtId="168" fontId="9" fillId="0" borderId="0" xfId="0" applyNumberFormat="1" applyFont="1" applyAlignment="1">
      <alignment horizontal="right" vertical="center"/>
    </xf>
    <xf numFmtId="165" fontId="9" fillId="0" borderId="16" xfId="96" applyNumberFormat="1" applyFont="1" applyFill="1" applyBorder="1" applyAlignment="1">
      <alignment horizontal="right" vertical="center"/>
    </xf>
    <xf numFmtId="165" fontId="9" fillId="33" borderId="16" xfId="95" applyNumberFormat="1" applyFont="1" applyFill="1" applyBorder="1" applyAlignment="1">
      <alignment horizontal="right" vertical="center"/>
    </xf>
    <xf numFmtId="168" fontId="9" fillId="33" borderId="0" xfId="98" applyNumberFormat="1" applyFont="1" applyFill="1" applyAlignment="1">
      <alignment horizontal="right" vertical="center"/>
    </xf>
    <xf numFmtId="0" fontId="34" fillId="0" borderId="15" xfId="40" quotePrefix="1" applyFont="1" applyBorder="1" applyAlignment="1">
      <alignment horizontal="left" vertical="center"/>
    </xf>
    <xf numFmtId="0" fontId="34" fillId="0" borderId="0" xfId="40" quotePrefix="1" applyFont="1" applyAlignment="1">
      <alignment horizontal="right" vertical="center"/>
    </xf>
    <xf numFmtId="168" fontId="7" fillId="0" borderId="16" xfId="124" applyNumberFormat="1" applyFont="1" applyFill="1" applyBorder="1" applyAlignment="1">
      <alignment horizontal="right" vertical="center"/>
    </xf>
    <xf numFmtId="165" fontId="6" fillId="0" borderId="15" xfId="41" applyNumberFormat="1" applyFont="1" applyBorder="1" applyAlignment="1">
      <alignment horizontal="right" vertical="center"/>
    </xf>
    <xf numFmtId="165" fontId="6" fillId="0" borderId="15" xfId="41" applyNumberFormat="1" applyFont="1" applyBorder="1" applyAlignment="1">
      <alignment horizontal="right" vertical="top"/>
    </xf>
    <xf numFmtId="165" fontId="6" fillId="0" borderId="0" xfId="41" applyNumberFormat="1" applyFont="1" applyAlignment="1">
      <alignment horizontal="right" vertical="center"/>
    </xf>
    <xf numFmtId="165" fontId="6" fillId="0" borderId="16" xfId="41" applyNumberFormat="1" applyFont="1" applyBorder="1" applyAlignment="1">
      <alignment horizontal="right" vertical="center"/>
    </xf>
    <xf numFmtId="168" fontId="9" fillId="33" borderId="16" xfId="40" applyNumberFormat="1" applyFont="1" applyFill="1" applyBorder="1" applyAlignment="1">
      <alignment vertical="center"/>
    </xf>
    <xf numFmtId="165" fontId="7" fillId="0" borderId="15" xfId="30" applyNumberFormat="1" applyFont="1" applyFill="1" applyBorder="1" applyAlignment="1">
      <alignment horizontal="right" vertical="center"/>
    </xf>
    <xf numFmtId="165" fontId="6" fillId="0" borderId="0" xfId="41" applyNumberFormat="1" applyFont="1" applyFill="1" applyBorder="1" applyAlignment="1">
      <alignment vertical="center"/>
    </xf>
    <xf numFmtId="168" fontId="7" fillId="0" borderId="3" xfId="124" applyNumberFormat="1" applyFont="1" applyFill="1" applyBorder="1" applyAlignment="1">
      <alignment horizontal="right" vertical="center"/>
    </xf>
    <xf numFmtId="171" fontId="7" fillId="33" borderId="0" xfId="29" applyNumberFormat="1" applyFont="1" applyFill="1" applyAlignment="1">
      <alignment vertical="center"/>
    </xf>
    <xf numFmtId="168" fontId="38" fillId="0" borderId="19" xfId="98" applyNumberFormat="1" applyFont="1" applyFill="1" applyBorder="1" applyAlignment="1">
      <alignment vertical="center"/>
    </xf>
    <xf numFmtId="166" fontId="7" fillId="0" borderId="15" xfId="41" applyNumberFormat="1" applyFont="1" applyFill="1" applyBorder="1" applyAlignment="1">
      <alignment vertical="center"/>
    </xf>
    <xf numFmtId="168" fontId="7" fillId="0" borderId="0" xfId="124" applyNumberFormat="1" applyFont="1" applyFill="1" applyBorder="1" applyAlignment="1">
      <alignment horizontal="right" vertical="center"/>
    </xf>
    <xf numFmtId="0" fontId="9" fillId="0" borderId="0" xfId="40" applyFont="1" applyFill="1" applyAlignment="1">
      <alignment horizontal="center" vertical="center"/>
    </xf>
    <xf numFmtId="0" fontId="9" fillId="0" borderId="0" xfId="40" applyFont="1" applyAlignment="1">
      <alignment horizontal="center" vertical="center"/>
    </xf>
    <xf numFmtId="0" fontId="7" fillId="0" borderId="0" xfId="40" applyNumberFormat="1" applyFont="1" applyFill="1" applyBorder="1" applyAlignment="1">
      <alignment horizontal="center" vertical="center"/>
    </xf>
    <xf numFmtId="165" fontId="7" fillId="0" borderId="0" xfId="28" applyNumberFormat="1" applyFont="1" applyFill="1" applyBorder="1" applyAlignment="1">
      <alignment vertical="center"/>
    </xf>
    <xf numFmtId="0" fontId="34" fillId="0" borderId="15" xfId="95" applyNumberFormat="1" applyFont="1" applyFill="1" applyBorder="1" applyAlignment="1">
      <alignment horizontal="right" vertical="center"/>
    </xf>
    <xf numFmtId="166" fontId="34" fillId="0" borderId="15" xfId="95" applyNumberFormat="1" applyFont="1" applyFill="1" applyBorder="1" applyAlignment="1">
      <alignment horizontal="center" vertical="center"/>
    </xf>
    <xf numFmtId="0" fontId="9" fillId="0" borderId="0" xfId="40" applyFont="1" applyAlignment="1">
      <alignment horizontal="center" vertical="center"/>
    </xf>
    <xf numFmtId="0" fontId="9" fillId="0" borderId="15" xfId="40" applyFont="1" applyBorder="1" applyAlignment="1">
      <alignment horizontal="justify" vertical="center"/>
    </xf>
    <xf numFmtId="166" fontId="34" fillId="0" borderId="17" xfId="95" applyNumberFormat="1" applyFont="1" applyFill="1" applyBorder="1" applyAlignment="1">
      <alignment horizontal="center" vertical="center"/>
    </xf>
    <xf numFmtId="165" fontId="6" fillId="0" borderId="1" xfId="29" applyNumberFormat="1" applyFont="1" applyFill="1" applyBorder="1" applyAlignment="1">
      <alignment horizontal="right" vertical="center"/>
    </xf>
    <xf numFmtId="165" fontId="6" fillId="0" borderId="1" xfId="29" applyNumberFormat="1" applyFont="1" applyFill="1" applyBorder="1" applyAlignment="1">
      <alignment horizontal="center" vertical="center"/>
    </xf>
    <xf numFmtId="166" fontId="6" fillId="0" borderId="1" xfId="28" applyNumberFormat="1" applyFont="1" applyFill="1" applyBorder="1" applyAlignment="1">
      <alignment horizontal="center" vertical="center"/>
    </xf>
    <xf numFmtId="0" fontId="7" fillId="0" borderId="1" xfId="40" applyFont="1" applyFill="1" applyBorder="1" applyAlignment="1">
      <alignment horizontal="justify" vertical="center"/>
    </xf>
    <xf numFmtId="165" fontId="6" fillId="0" borderId="1" xfId="41" applyNumberFormat="1" applyFont="1" applyFill="1" applyBorder="1" applyAlignment="1">
      <alignment horizontal="right" vertical="center"/>
    </xf>
    <xf numFmtId="165" fontId="6" fillId="0" borderId="15" xfId="41" applyNumberFormat="1" applyFont="1" applyFill="1" applyBorder="1" applyAlignment="1">
      <alignment horizontal="right" vertical="center"/>
    </xf>
    <xf numFmtId="165" fontId="6" fillId="0" borderId="4" xfId="41" applyNumberFormat="1" applyFont="1" applyFill="1" applyBorder="1" applyAlignment="1">
      <alignment horizontal="center" vertical="center"/>
    </xf>
    <xf numFmtId="165" fontId="6" fillId="0" borderId="17" xfId="41" applyNumberFormat="1" applyFont="1" applyFill="1" applyBorder="1" applyAlignment="1">
      <alignment horizontal="center" vertical="center"/>
    </xf>
    <xf numFmtId="165" fontId="6" fillId="0" borderId="16" xfId="41" applyNumberFormat="1" applyFont="1" applyFill="1" applyBorder="1" applyAlignment="1">
      <alignment horizontal="center" vertical="center"/>
    </xf>
    <xf numFmtId="165" fontId="6" fillId="0" borderId="0" xfId="41" applyNumberFormat="1" applyFont="1" applyFill="1" applyBorder="1" applyAlignment="1">
      <alignment horizontal="center" vertical="center"/>
    </xf>
    <xf numFmtId="165" fontId="6" fillId="0" borderId="1" xfId="41" applyNumberFormat="1" applyFont="1" applyFill="1" applyBorder="1" applyAlignment="1">
      <alignment horizontal="center" vertical="center"/>
    </xf>
    <xf numFmtId="165" fontId="6" fillId="0" borderId="1" xfId="41" applyNumberFormat="1" applyFont="1" applyFill="1" applyBorder="1" applyAlignment="1">
      <alignment horizontal="center" vertical="top"/>
    </xf>
    <xf numFmtId="0" fontId="7" fillId="0" borderId="1" xfId="41" applyFont="1" applyFill="1" applyBorder="1" applyAlignment="1">
      <alignment horizontal="left" vertical="center"/>
    </xf>
    <xf numFmtId="0" fontId="7" fillId="0" borderId="15" xfId="41" applyFont="1" applyFill="1" applyBorder="1" applyAlignment="1">
      <alignment horizontal="left" vertical="center"/>
    </xf>
    <xf numFmtId="165" fontId="6" fillId="0" borderId="1" xfId="40" applyNumberFormat="1" applyFont="1" applyFill="1" applyBorder="1" applyAlignment="1">
      <alignment horizontal="right" vertical="center"/>
    </xf>
    <xf numFmtId="165" fontId="6" fillId="0" borderId="4" xfId="28" applyNumberFormat="1" applyFont="1" applyFill="1" applyBorder="1" applyAlignment="1">
      <alignment horizontal="center" vertical="center"/>
    </xf>
    <xf numFmtId="165" fontId="6" fillId="0" borderId="1" xfId="28" applyNumberFormat="1" applyFont="1" applyFill="1" applyBorder="1" applyAlignment="1">
      <alignment horizontal="center" vertical="center"/>
    </xf>
  </cellXfs>
  <cellStyles count="70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148" xr:uid="{B350E48F-F944-415E-9E69-FADE575FDDD2}"/>
    <cellStyle name="Comma 10 2" xfId="61" xr:uid="{00000000-0005-0000-0000-00001C000000}"/>
    <cellStyle name="Comma 10 2 2" xfId="229" xr:uid="{4013C82B-1438-473B-AB79-AD52F40F4042}"/>
    <cellStyle name="Comma 10 2 2 2" xfId="114" xr:uid="{2C82C2BD-64B4-4770-9E1A-03892BBFB914}"/>
    <cellStyle name="Comma 10 2 2 2 2" xfId="373" xr:uid="{C906C08A-6FC5-4F7D-A9AF-E2C43B8D18BB}"/>
    <cellStyle name="Comma 10 2 2 2 2 2" xfId="632" xr:uid="{81EE6089-6884-4CE2-B7BB-644C32D28828}"/>
    <cellStyle name="Comma 10 2 2 2 3" xfId="285" xr:uid="{919A3BAD-80DF-4CA9-BD9B-8214AD1F275B}"/>
    <cellStyle name="Comma 10 2 2 2 3 2" xfId="547" xr:uid="{90E819AF-59B3-4882-8973-A45C9B1CFE4B}"/>
    <cellStyle name="Comma 10 2 2 2 4" xfId="446" xr:uid="{68FA82DF-2966-41C6-A4F8-E6907F78B268}"/>
    <cellStyle name="Comma 10 2 2 3" xfId="327" xr:uid="{F26E88C4-3BE6-418A-AD7C-87EC30AF6CDF}"/>
    <cellStyle name="Comma 10 2 2 3 2" xfId="588" xr:uid="{7E493DCA-28DA-41BA-835B-A2655E7CB4FB}"/>
    <cellStyle name="Comma 10 2 2 4" xfId="502" xr:uid="{E322DE23-D2C5-4910-B5D3-F85F9E40CFAC}"/>
    <cellStyle name="Comma 10 2 3" xfId="230" xr:uid="{B47A091C-E8A5-4034-952C-D80B3DD50845}"/>
    <cellStyle name="Comma 10 2 3 2" xfId="286" xr:uid="{E89406DD-1405-4B8A-8FDC-CA7653145FB7}"/>
    <cellStyle name="Comma 10 2 3 2 2" xfId="374" xr:uid="{8FB04F76-6C8C-4B03-8722-1F3A86E77B7E}"/>
    <cellStyle name="Comma 10 2 3 2 2 2" xfId="633" xr:uid="{3178BEE8-FFC0-43A8-8EE9-303F014725E1}"/>
    <cellStyle name="Comma 10 2 3 2 3" xfId="548" xr:uid="{6DCAEFDC-05CC-4289-8101-335137F19972}"/>
    <cellStyle name="Comma 10 2 3 3" xfId="328" xr:uid="{BC951A12-4BD5-483E-BCF5-A2B6AE2A1F1D}"/>
    <cellStyle name="Comma 10 2 3 3 2" xfId="589" xr:uid="{09F7FBFA-536F-457A-882B-907D4A67BECB}"/>
    <cellStyle name="Comma 10 2 3 4" xfId="503" xr:uid="{04C381DD-75D0-48CE-A443-3FF586A05216}"/>
    <cellStyle name="Comma 10 2 4" xfId="270" xr:uid="{929E5B0A-D40A-462D-AA07-4F7F5BA8DEE5}"/>
    <cellStyle name="Comma 10 2 4 2" xfId="358" xr:uid="{7F1828A7-0494-4B76-988C-FD60477DD19F}"/>
    <cellStyle name="Comma 10 2 4 2 2" xfId="617" xr:uid="{1600E75C-13C2-4E51-B739-09899321C714}"/>
    <cellStyle name="Comma 10 2 4 3" xfId="532" xr:uid="{D56B325B-5851-4DA7-BE12-A3BCD687FE96}"/>
    <cellStyle name="Comma 10 2 5" xfId="312" xr:uid="{BC75CA9A-1323-442B-873F-1734B2FDE1ED}"/>
    <cellStyle name="Comma 10 2 5 2" xfId="573" xr:uid="{946DFE31-A167-4009-B202-735DAAC2C562}"/>
    <cellStyle name="Comma 10 2 6" xfId="209" xr:uid="{54B0BA74-C6BC-44BE-847F-547A39FCEFBF}"/>
    <cellStyle name="Comma 10 2 6 2" xfId="487" xr:uid="{3B25A02D-30A3-4D55-974D-09C64ED2C19A}"/>
    <cellStyle name="Comma 10 2 7" xfId="180" xr:uid="{9497779A-4946-435D-8EAE-694ADF9DC6D6}"/>
    <cellStyle name="Comma 10 3" xfId="283" xr:uid="{C3AC66B4-83E9-4E87-8184-D49476954D93}"/>
    <cellStyle name="Comma 10 3 2" xfId="371" xr:uid="{158CCA4D-986A-46FC-B23A-7C5C9C1C6E58}"/>
    <cellStyle name="Comma 10 3 2 2" xfId="630" xr:uid="{970523C0-0908-4B4E-B9FB-1E51A26BCB45}"/>
    <cellStyle name="Comma 10 3 3" xfId="545" xr:uid="{F81EF4CD-0067-4B90-9F20-49C8532EAAD9}"/>
    <cellStyle name="Comma 10 4" xfId="325" xr:uid="{2575C14F-EB99-4350-88AF-01BAB7D751D1}"/>
    <cellStyle name="Comma 10 4 2" xfId="586" xr:uid="{E29BC123-0338-4EB6-81AF-DFC32E1DA95C}"/>
    <cellStyle name="Comma 10 5" xfId="404" xr:uid="{B0709EC3-FE54-408A-8D2F-62BFC06E615D}"/>
    <cellStyle name="Comma 10 5 2" xfId="656" xr:uid="{F5370F80-963F-49D3-9AB3-743D5CB1E969}"/>
    <cellStyle name="Comma 10 6" xfId="227" xr:uid="{197A52E3-816C-47B2-ACA1-86BC1A02300C}"/>
    <cellStyle name="Comma 10 6 2" xfId="500" xr:uid="{B9D823C6-3DCC-4633-B514-DD8D329F7F9F}"/>
    <cellStyle name="Comma 10 7" xfId="461" xr:uid="{91909FF4-83D6-470A-9C4D-E6A6814E3002}"/>
    <cellStyle name="Comma 11" xfId="185" xr:uid="{7526E446-544C-43D3-9C16-77F3DA10C144}"/>
    <cellStyle name="Comma 11 2" xfId="168" xr:uid="{FC0DA18D-AD26-4D4F-B518-E47A2D2635CF}"/>
    <cellStyle name="Comma 11 2 2" xfId="372" xr:uid="{78BC1097-89D6-48B2-9FAE-4F3ED7B927EE}"/>
    <cellStyle name="Comma 11 2 2 2" xfId="631" xr:uid="{B0B24AC3-3F84-48A6-AC1B-02F12A46789D}"/>
    <cellStyle name="Comma 11 2 3" xfId="284" xr:uid="{CF07BC54-3EF1-45F2-A0FD-CE618541B1CB}"/>
    <cellStyle name="Comma 11 2 3 2" xfId="546" xr:uid="{50378E8E-6803-45D9-AA34-6A6B74AE2B08}"/>
    <cellStyle name="Comma 11 2 4" xfId="430" xr:uid="{A3F66CCD-DD63-4229-BF76-4410623E194D}"/>
    <cellStyle name="Comma 11 2 4 2" xfId="674" xr:uid="{AFD6B5E8-5698-4A53-807B-15106BBCD956}"/>
    <cellStyle name="Comma 11 2 5" xfId="466" xr:uid="{8D02173B-B17C-42A1-B115-FA66A6F383E4}"/>
    <cellStyle name="Comma 11 2 6" xfId="438" xr:uid="{F6CC5AC9-2122-4484-A203-58BC95AE90B3}"/>
    <cellStyle name="Comma 11 3" xfId="326" xr:uid="{CA6768E1-4CEB-4830-A4D2-6E0820E73F91}"/>
    <cellStyle name="Comma 11 3 2" xfId="587" xr:uid="{6A472085-178A-4164-B392-C9B6FD4C402D}"/>
    <cellStyle name="Comma 11 4" xfId="417" xr:uid="{45FC7DBE-8087-4302-AA03-D24FD3CBFF65}"/>
    <cellStyle name="Comma 11 4 2" xfId="663" xr:uid="{BDA7F664-8EF2-4157-B5BF-8F6AFEC47E84}"/>
    <cellStyle name="Comma 11 5" xfId="228" xr:uid="{666E684C-665F-4038-8209-A0992E343E2B}"/>
    <cellStyle name="Comma 11 5 2" xfId="501" xr:uid="{07D9DE74-A062-466A-B949-DC249CF7C2EF}"/>
    <cellStyle name="Comma 11 6" xfId="471" xr:uid="{4BE22DF3-B34B-4EF0-80DA-594D5544BECD}"/>
    <cellStyle name="Comma 12" xfId="186" xr:uid="{21AF34E6-0B32-4516-920E-D73841681F5E}"/>
    <cellStyle name="Comma 12 2" xfId="287" xr:uid="{4807372D-F989-43D8-8A0C-A7C4E37EBB9E}"/>
    <cellStyle name="Comma 12 2 2" xfId="375" xr:uid="{DFBDAACE-4304-4594-BC4A-5E6A309BFF62}"/>
    <cellStyle name="Comma 12 2 2 2" xfId="634" xr:uid="{5A480250-282D-4A8C-97F0-30EE18EDCB4F}"/>
    <cellStyle name="Comma 12 2 3" xfId="549" xr:uid="{1A1F4E13-3C5B-4994-98FB-9EF9DA09BFB6}"/>
    <cellStyle name="Comma 12 3" xfId="329" xr:uid="{53205CED-A3A2-4312-9306-8578B8F590EB}"/>
    <cellStyle name="Comma 12 3 2" xfId="590" xr:uid="{35642A77-42AC-4492-8FEC-B3AACF25BE21}"/>
    <cellStyle name="Comma 12 4" xfId="418" xr:uid="{BB688255-3395-4A92-99E6-32395F2805F0}"/>
    <cellStyle name="Comma 12 4 2" xfId="664" xr:uid="{A7CAC350-5465-4BBB-9F1C-C635D5240DEE}"/>
    <cellStyle name="Comma 12 5" xfId="231" xr:uid="{EA5C61E0-B5E7-4482-BAC8-051E04B8F4D7}"/>
    <cellStyle name="Comma 12 5 2" xfId="504" xr:uid="{3CCEA579-4178-40BA-AD11-8F00A5CD909C}"/>
    <cellStyle name="Comma 12 6" xfId="472" xr:uid="{446B4C5E-6AF1-4D49-9EBE-5DD17F6CFF32}"/>
    <cellStyle name="Comma 13" xfId="234" xr:uid="{7FCEC0E5-1B59-42EF-B208-5B668D77908B}"/>
    <cellStyle name="Comma 13 2" xfId="290" xr:uid="{0C0E8B3F-979F-412B-9249-5E8B126288FC}"/>
    <cellStyle name="Comma 13 2 2" xfId="378" xr:uid="{9CA6B283-4090-4B29-B91F-B5C8E8C06D9E}"/>
    <cellStyle name="Comma 13 2 2 2" xfId="637" xr:uid="{7625C53E-816C-410F-B7ED-2D4EEE894E40}"/>
    <cellStyle name="Comma 13 2 3" xfId="552" xr:uid="{3D163F96-B997-405C-B105-57621F1F19B1}"/>
    <cellStyle name="Comma 13 3" xfId="332" xr:uid="{50676444-4974-4B89-B892-C8A371070911}"/>
    <cellStyle name="Comma 13 3 2" xfId="593" xr:uid="{7D21DE25-5B0B-4D16-A447-EE00344BC69B}"/>
    <cellStyle name="Comma 13 4" xfId="507" xr:uid="{BB99148A-F84E-421D-A95D-0D250E118FDB}"/>
    <cellStyle name="Comma 14" xfId="236" xr:uid="{E6FB3186-7D3A-4B86-8C67-2FA9104F2448}"/>
    <cellStyle name="Comma 14 2" xfId="291" xr:uid="{51503CE3-D392-4834-8725-6E35BB36D883}"/>
    <cellStyle name="Comma 14 2 2" xfId="145" xr:uid="{66D41E73-7DBF-4A55-B057-47A35A63F374}"/>
    <cellStyle name="Comma 14 2 2 2" xfId="379" xr:uid="{D1F7D260-34BB-4CF4-9531-42865B3EB489}"/>
    <cellStyle name="Comma 14 2 2 2 2" xfId="638" xr:uid="{E8EC5E5C-04C6-4409-8191-FF92DAA2B0D4}"/>
    <cellStyle name="Comma 14 2 2 3" xfId="460" xr:uid="{A63E7978-6583-4BF2-BA0D-808231A56C00}"/>
    <cellStyle name="Comma 14 2 3" xfId="553" xr:uid="{A9E8C885-B438-431C-A57F-CD5CDDF19FCE}"/>
    <cellStyle name="Comma 14 3" xfId="333" xr:uid="{FC870E1D-17B5-4245-A7C5-6B666CC9F4DC}"/>
    <cellStyle name="Comma 14 3 2" xfId="594" xr:uid="{C6DCA98A-87F6-444A-89B9-E65D34790211}"/>
    <cellStyle name="Comma 14 4" xfId="508" xr:uid="{34C03F7E-8CA8-4305-9273-74630D0634BC}"/>
    <cellStyle name="Comma 143" xfId="128" xr:uid="{DED79E65-AB12-4911-BACD-D6DB9E8202A9}"/>
    <cellStyle name="Comma 143 2" xfId="394" xr:uid="{F6B5FD4B-5C2F-4E8E-B953-B39E2445D74D}"/>
    <cellStyle name="Comma 143 2 2" xfId="652" xr:uid="{2838F5B3-DAF8-4C22-9B16-C3F6DEBB9C1E}"/>
    <cellStyle name="Comma 143 3" xfId="453" xr:uid="{1A7B9182-B00B-4EBB-83A4-3A8039BCD5A7}"/>
    <cellStyle name="Comma 15" xfId="149" xr:uid="{B1685B78-03EA-4114-A83D-D5CEAE1C83A1}"/>
    <cellStyle name="Comma 16" xfId="248" xr:uid="{F00B1D01-2113-4A26-8DD3-F9A81D2459EC}"/>
    <cellStyle name="Comma 16 2" xfId="299" xr:uid="{33FB0D19-4540-426E-86B4-6577BAC887D3}"/>
    <cellStyle name="Comma 16 2 2" xfId="387" xr:uid="{B919542C-06BC-4ED5-BB62-ED5CAEAC0CEA}"/>
    <cellStyle name="Comma 16 2 2 2" xfId="646" xr:uid="{58A887A8-475A-4A27-9DA0-55F969BECB9B}"/>
    <cellStyle name="Comma 16 2 3" xfId="561" xr:uid="{72CF585D-CE43-402D-8F03-09925F4F5505}"/>
    <cellStyle name="Comma 16 3" xfId="341" xr:uid="{BB967CC2-B9DC-4714-89D6-7896873220C4}"/>
    <cellStyle name="Comma 16 3 2" xfId="602" xr:uid="{255DA87B-4450-462F-A55D-8A6EF3E66D1D}"/>
    <cellStyle name="Comma 16 4" xfId="516" xr:uid="{1D37AD47-0ED3-4F82-9D00-D0B54C991082}"/>
    <cellStyle name="Comma 17" xfId="239" xr:uid="{021698DC-32AB-4F15-9FB9-E549A9E0888C}"/>
    <cellStyle name="Comma 17 2" xfId="293" xr:uid="{FA04FDEF-23C2-4B2A-8A3C-FAE27C43292A}"/>
    <cellStyle name="Comma 17 2 2" xfId="381" xr:uid="{664EE03A-D0E8-4686-8EBA-922293473B79}"/>
    <cellStyle name="Comma 17 2 2 2" xfId="640" xr:uid="{8176301B-FFEF-45F1-B8DA-3E48CAF96F50}"/>
    <cellStyle name="Comma 17 2 3" xfId="555" xr:uid="{CA1278FA-BD23-4D34-9745-024740A7D9DE}"/>
    <cellStyle name="Comma 17 3" xfId="335" xr:uid="{B96B9724-29C3-4167-81F5-C510FB4F96A0}"/>
    <cellStyle name="Comma 17 3 2" xfId="596" xr:uid="{DFD93A39-3924-4725-9358-35963E7DE9C8}"/>
    <cellStyle name="Comma 17 4" xfId="510" xr:uid="{FC5EE3B4-EA86-4DA6-B6BE-F6F7673EA172}"/>
    <cellStyle name="Comma 18" xfId="252" xr:uid="{DE76DBDA-1FAF-411D-97BA-5C052CAD1FA0}"/>
    <cellStyle name="Comma 18 2" xfId="344" xr:uid="{5CCA6433-9D17-4569-84B2-7EB0E22DBDD2}"/>
    <cellStyle name="Comma 18 2 2" xfId="604" xr:uid="{ED9ABC8D-9596-4A26-B8CE-BE287D8F60BA}"/>
    <cellStyle name="Comma 18 3" xfId="518" xr:uid="{B86AAA5F-6BF4-4DC3-9954-5D41CF253C97}"/>
    <cellStyle name="Comma 18 4" xfId="690" xr:uid="{CD6D9E8C-5505-4CB1-9B4B-1368FE8ECB05}"/>
    <cellStyle name="Comma 19" xfId="261" xr:uid="{5884B8E2-2FD5-40F5-8B7E-53CB62D1296B}"/>
    <cellStyle name="Comma 19 2" xfId="349" xr:uid="{CBF0EBEA-4912-417B-8B73-146BFD057F87}"/>
    <cellStyle name="Comma 19 2 2" xfId="608" xr:uid="{56F6B512-68F2-45E3-A9B6-1DF0DCA5198D}"/>
    <cellStyle name="Comma 19 3" xfId="523" xr:uid="{8C5FA1D4-1B0F-456B-B93E-51CB0943DDD6}"/>
    <cellStyle name="Comma 19 4" xfId="694" xr:uid="{5BC87141-993F-4788-9F8B-8E038FEF0D06}"/>
    <cellStyle name="Comma 2" xfId="52" xr:uid="{00000000-0005-0000-0000-00001D000000}"/>
    <cellStyle name="Comma 2 10" xfId="198" xr:uid="{E0C8EF78-18D4-48D7-8268-CF43D08A414C}"/>
    <cellStyle name="Comma 2 10 2" xfId="479" xr:uid="{B10959DA-444C-4E89-B62B-332D0393952B}"/>
    <cellStyle name="Comma 2 11" xfId="431" xr:uid="{8C670372-A2F3-47F2-A8DA-C937C96430A0}"/>
    <cellStyle name="Comma 2 11 2" xfId="675" xr:uid="{24BA11FB-D9FB-4316-9DB3-5E8EEEE85DE6}"/>
    <cellStyle name="Comma 2 12" xfId="109" xr:uid="{74DBAA79-F75A-4C7C-9B6E-924E63E5324B}"/>
    <cellStyle name="Comma 2 12 2" xfId="689" xr:uid="{7BAE1F0D-5624-4FCD-8333-DAD314CAC4F9}"/>
    <cellStyle name="Comma 2 13" xfId="439" xr:uid="{BE423D21-85B0-4384-B704-0A5FCCACFEE5}"/>
    <cellStyle name="Comma 2 13 2" xfId="682" xr:uid="{702522B6-37C1-4BF9-9534-BA1F8D1DF26C}"/>
    <cellStyle name="Comma 2 2" xfId="67" xr:uid="{00000000-0005-0000-0000-00001E000000}"/>
    <cellStyle name="Comma 2 2 2" xfId="74" xr:uid="{00000000-0005-0000-0000-00001F000000}"/>
    <cellStyle name="Comma 2 2 2 2" xfId="110" xr:uid="{29AD134F-EE60-4ED5-96E3-591E35891D14}"/>
    <cellStyle name="Comma 2 2 2 2 2" xfId="351" xr:uid="{19A02B18-1A31-414F-B8B1-FFCE3F638BDE}"/>
    <cellStyle name="Comma 2 2 2 2 2 2" xfId="610" xr:uid="{763C7F7F-CA56-4C8A-9129-DE819CE5B4BA}"/>
    <cellStyle name="Comma 2 2 2 2 3" xfId="263" xr:uid="{1DF12E50-BE04-47B4-8A01-A63C35209B37}"/>
    <cellStyle name="Comma 2 2 2 2 3 2" xfId="525" xr:uid="{A1AEBEB9-1593-4B6A-8890-261E5E155D28}"/>
    <cellStyle name="Comma 2 2 2 2 4" xfId="421" xr:uid="{6A677754-48C7-49D6-9B30-0757AAB03044}"/>
    <cellStyle name="Comma 2 2 2 2 4 2" xfId="666" xr:uid="{F311A32D-CEB3-4621-A0F2-DB32C99A2701}"/>
    <cellStyle name="Comma 2 2 2 2 5" xfId="444" xr:uid="{C824A34B-02AE-4A66-AC4B-E2E9F62D200B}"/>
    <cellStyle name="Comma 2 2 2 2 6" xfId="435" xr:uid="{0E72854C-8D41-4B19-80B1-2BE4B96F7D96}"/>
    <cellStyle name="Comma 2 2 2 3" xfId="305" xr:uid="{1D4D208E-823D-4725-B25F-272C9AC1A15B}"/>
    <cellStyle name="Comma 2 2 2 3 2" xfId="566" xr:uid="{6199E3B9-D916-4AB6-9EBB-3DC7B009E187}"/>
    <cellStyle name="Comma 2 2 2 4" xfId="200" xr:uid="{FE87ED17-56DA-4C5E-AF62-187F2AAAB207}"/>
    <cellStyle name="Comma 2 2 2 4 2" xfId="480" xr:uid="{0A2D792F-8FBD-4108-8374-231430D151FB}"/>
    <cellStyle name="Comma 2 2 2 5" xfId="170" xr:uid="{DB724500-AAAD-4C88-8EDE-4019BA829FFA}"/>
    <cellStyle name="Comma 2 2 3" xfId="255" xr:uid="{D6B59EDE-541F-4542-BEB7-3665400042B4}"/>
    <cellStyle name="Comma 2 2 3 2" xfId="346" xr:uid="{E13DA75E-1894-4D35-9EC3-98DAD569CD45}"/>
    <cellStyle name="Comma 2 2 3 2 2" xfId="605" xr:uid="{0F0C9E71-86EF-4DF3-8EE8-2299A697EB24}"/>
    <cellStyle name="Comma 2 2 3 3" xfId="520" xr:uid="{EE0ABF64-D9DC-4B82-AE7C-D134D34CDB88}"/>
    <cellStyle name="Comma 2 2 3 4" xfId="697" xr:uid="{EE7E889D-B67F-4E3D-8BD5-5EE12EC7376A}"/>
    <cellStyle name="Comma 2 2 4" xfId="267" xr:uid="{EB8A5B75-C07A-4114-B569-AF48DE185658}"/>
    <cellStyle name="Comma 2 2 4 2" xfId="355" xr:uid="{27A5A564-2961-48BE-AD71-D72B3F3356EB}"/>
    <cellStyle name="Comma 2 2 4 2 2" xfId="614" xr:uid="{988E1218-733F-4912-9880-B9FBA6834AEB}"/>
    <cellStyle name="Comma 2 2 4 3" xfId="529" xr:uid="{75E1B03D-262F-485C-87AF-A02F79607141}"/>
    <cellStyle name="Comma 2 2 5" xfId="309" xr:uid="{3E52DEB1-7500-4549-BF2F-0DEFBB2B6BB6}"/>
    <cellStyle name="Comma 2 2 5 2" xfId="570" xr:uid="{D42A37D0-A2D4-4918-84F4-B841F43A3521}"/>
    <cellStyle name="Comma 2 2 6" xfId="205" xr:uid="{3AA05F1F-F72C-4523-A4E5-344C10865DDD}"/>
    <cellStyle name="Comma 2 2 6 2" xfId="484" xr:uid="{CDFCF761-069E-4CA6-AB2C-8B8C84170CAC}"/>
    <cellStyle name="Comma 2 2 7" xfId="116" xr:uid="{350E81E4-296A-43B6-B0D3-18560633E17D}"/>
    <cellStyle name="Comma 2 2 7 2" xfId="447" xr:uid="{A118DC22-8F31-42AE-AF1F-D3517E216398}"/>
    <cellStyle name="Comma 2 2 8" xfId="440" xr:uid="{2213B83C-61EC-43A8-946A-CBD93BC3D6A4}"/>
    <cellStyle name="Comma 2 3" xfId="70" xr:uid="{00000000-0005-0000-0000-000020000000}"/>
    <cellStyle name="Comma 2 3 10" xfId="687" xr:uid="{D18812E1-679A-40A1-8CE3-8CC81CA944CA}"/>
    <cellStyle name="Comma 2 3 2" xfId="130" xr:uid="{302C46EE-4535-4E90-B5CB-A78936B3CACA}"/>
    <cellStyle name="Comma 2 3 2 2" xfId="167" xr:uid="{89426E7B-A69B-4064-88CE-4BDAC1D607B1}"/>
    <cellStyle name="Comma 2 3 2 2 2" xfId="281" xr:uid="{7B7047D2-3237-42D0-B35A-8BDD0D790556}"/>
    <cellStyle name="Comma 2 3 2 2 2 2" xfId="369" xr:uid="{1E79F945-7F07-4730-BCFE-EBF6E64C1760}"/>
    <cellStyle name="Comma 2 3 2 2 2 2 2" xfId="628" xr:uid="{C8C5A173-95F7-474B-9594-3D99540DAA47}"/>
    <cellStyle name="Comma 2 3 2 2 2 3" xfId="543" xr:uid="{5195CAB7-A6B2-49B7-BFA7-D2CAD007947F}"/>
    <cellStyle name="Comma 2 3 2 2 3" xfId="323" xr:uid="{85CEBCED-703D-4CB1-80F3-A6E984C8C414}"/>
    <cellStyle name="Comma 2 3 2 2 3 2" xfId="584" xr:uid="{8DA12DCF-A168-41F9-994D-4EB6BDCD2B68}"/>
    <cellStyle name="Comma 2 3 2 2 4" xfId="225" xr:uid="{B9CEBB6E-B4C2-4502-A01C-677623BB2DBE}"/>
    <cellStyle name="Comma 2 3 2 2 4 2" xfId="498" xr:uid="{B7D052C9-A905-41EC-8D51-CFE73035EC0D}"/>
    <cellStyle name="Comma 2 3 2 2 5" xfId="429" xr:uid="{6CB30285-551F-4DE7-9284-86CE20552B5A}"/>
    <cellStyle name="Comma 2 3 2 2 5 2" xfId="673" xr:uid="{AB7B0140-0E7D-40A7-B76C-BB4260972311}"/>
    <cellStyle name="Comma 2 3 2 2 6" xfId="465" xr:uid="{D1F03A00-50E3-47E6-B463-642F1D177CAB}"/>
    <cellStyle name="Comma 2 3 2 2 7" xfId="680" xr:uid="{1CA93810-BA2C-4584-9D8D-D2A79C5DF2C3}"/>
    <cellStyle name="Comma 2 3 2 3" xfId="174" xr:uid="{6A1884D1-53A4-4F63-BD77-16AC1D8FEF03}"/>
    <cellStyle name="Comma 2 3 2 3 2" xfId="298" xr:uid="{55BD3A3D-1396-42E3-B94A-64500EBD025F}"/>
    <cellStyle name="Comma 2 3 2 3 2 2" xfId="386" xr:uid="{CBB96497-11D3-427F-AA2F-CF8B61894DFA}"/>
    <cellStyle name="Comma 2 3 2 3 2 2 2" xfId="645" xr:uid="{54E69D2D-1094-4662-A297-704CB88F0CDE}"/>
    <cellStyle name="Comma 2 3 2 3 2 3" xfId="560" xr:uid="{DB6CB994-4E69-4ED0-B485-63389F01C8DB}"/>
    <cellStyle name="Comma 2 3 2 3 3" xfId="340" xr:uid="{3CF9B4E7-764D-49C2-B65B-3686D8132A5A}"/>
    <cellStyle name="Comma 2 3 2 3 3 2" xfId="601" xr:uid="{280545E4-3765-463B-A414-E2AC924FB949}"/>
    <cellStyle name="Comma 2 3 2 3 4" xfId="247" xr:uid="{4D47A7FD-A323-43E4-99E6-A8150624A580}"/>
    <cellStyle name="Comma 2 3 2 3 4 2" xfId="515" xr:uid="{05AC3CFD-A27D-4BB3-8E74-DEA52A03E1BB}"/>
    <cellStyle name="Comma 2 3 2 3 5" xfId="469" xr:uid="{372FC3A2-8EBE-4CDB-84BE-28C2E47EA99F}"/>
    <cellStyle name="Comma 2 3 2 4" xfId="260" xr:uid="{723C9A95-6638-4F2E-96AC-ACB2DBDB07E7}"/>
    <cellStyle name="Comma 2 3 2 4 2" xfId="348" xr:uid="{3ABB12AF-7B50-4A13-93B6-CF16F99B4B46}"/>
    <cellStyle name="Comma 2 3 2 4 2 2" xfId="607" xr:uid="{AA9BB889-FC4D-4A1B-98C2-519F511FD61D}"/>
    <cellStyle name="Comma 2 3 2 4 3" xfId="522" xr:uid="{D9C0540E-A362-4541-A8A2-2A1D40FEF557}"/>
    <cellStyle name="Comma 2 3 2 5" xfId="302" xr:uid="{9FCBD22E-F670-42A3-B076-DF0A053D809C}"/>
    <cellStyle name="Comma 2 3 2 5 2" xfId="563" xr:uid="{CC0C381A-48C9-4735-B1F1-681F86B61EEF}"/>
    <cellStyle name="Comma 2 3 2 6" xfId="196" xr:uid="{09747FDA-B74C-47D8-9C62-AD972BADC846}"/>
    <cellStyle name="Comma 2 3 2 6 2" xfId="477" xr:uid="{4BA8CFFA-37BF-415E-A3C4-B1E836B092D3}"/>
    <cellStyle name="Comma 2 3 2 7" xfId="454" xr:uid="{7EED60FD-FB51-4108-BA4A-F0BFACB4FB67}"/>
    <cellStyle name="Comma 2 3 3" xfId="164" xr:uid="{8B79E4DB-64F9-4F89-9829-C45064B16A60}"/>
    <cellStyle name="Comma 2 3 3 2" xfId="274" xr:uid="{CEB50EF6-191B-4E4C-A88A-17A22C5150AE}"/>
    <cellStyle name="Comma 2 3 3 2 2" xfId="362" xr:uid="{4413FB88-15A8-45E4-B063-6437AA9F6135}"/>
    <cellStyle name="Comma 2 3 3 2 2 2" xfId="621" xr:uid="{95371DCF-F382-46E1-BCAD-12B150A417DC}"/>
    <cellStyle name="Comma 2 3 3 2 3" xfId="536" xr:uid="{58B0C342-FC08-4D79-A741-E936EBCBF86D}"/>
    <cellStyle name="Comma 2 3 3 3" xfId="316" xr:uid="{955641A7-D0F6-47DF-82B3-998DDD96731A}"/>
    <cellStyle name="Comma 2 3 3 3 2" xfId="577" xr:uid="{710E7FDE-0F0C-4C31-895B-3F726AB2464A}"/>
    <cellStyle name="Comma 2 3 3 4" xfId="408" xr:uid="{F27455F8-2898-4817-BF5F-A61406D091BD}"/>
    <cellStyle name="Comma 2 3 3 5" xfId="214" xr:uid="{F010C1B8-7871-43A9-BAE5-7B59250F72C1}"/>
    <cellStyle name="Comma 2 3 3 5 2" xfId="491" xr:uid="{290697ED-144B-4450-B051-4BF1FA7F0C6A}"/>
    <cellStyle name="Comma 2 3 4" xfId="257" xr:uid="{CAE8095D-11F0-4EEB-A517-CE77E8242A46}"/>
    <cellStyle name="Comma 2 3 4 2" xfId="347" xr:uid="{6C2D45F2-3743-4589-8306-97FFDAECDA95}"/>
    <cellStyle name="Comma 2 3 4 2 2" xfId="606" xr:uid="{1E756025-FC3B-441E-87DA-FB86D32C345A}"/>
    <cellStyle name="Comma 2 3 4 3" xfId="521" xr:uid="{B063E340-4417-4FCF-8F1F-EA22A0A356B2}"/>
    <cellStyle name="Comma 2 3 4 4" xfId="696" xr:uid="{8F192789-7390-4020-8CFF-4EE0F424E8E7}"/>
    <cellStyle name="Comma 2 3 5" xfId="269" xr:uid="{5D950742-F981-4457-94E9-D925EAFBF728}"/>
    <cellStyle name="Comma 2 3 5 2" xfId="357" xr:uid="{91A70C11-EE54-4639-8ECB-0C10D8BC50D6}"/>
    <cellStyle name="Comma 2 3 5 2 2" xfId="616" xr:uid="{5DCE14E8-0C49-4D46-B50E-6B65304BE98B}"/>
    <cellStyle name="Comma 2 3 5 3" xfId="531" xr:uid="{3789802E-BF40-4150-8668-15EA47A75A6A}"/>
    <cellStyle name="Comma 2 3 6" xfId="311" xr:uid="{63E843D0-23AC-4BA8-AB7E-10F230FB859F}"/>
    <cellStyle name="Comma 2 3 6 2" xfId="572" xr:uid="{61765B98-7905-40F5-87A3-7CC5236821AB}"/>
    <cellStyle name="Comma 2 3 7" xfId="208" xr:uid="{757BE089-4179-4F84-98E9-4B7CDE4B4B27}"/>
    <cellStyle name="Comma 2 3 7 2" xfId="486" xr:uid="{0D83CACD-B059-4838-8CC5-1E917745EB82}"/>
    <cellStyle name="Comma 2 3 8" xfId="426" xr:uid="{2F407239-436D-48D7-B723-CC931F16C584}"/>
    <cellStyle name="Comma 2 3 8 2" xfId="670" xr:uid="{AC85CDF7-5E60-4434-9C97-E922F990A4A2}"/>
    <cellStyle name="Comma 2 3 9" xfId="123" xr:uid="{4325C2DB-73B7-499A-BD12-FE1CF7830B30}"/>
    <cellStyle name="Comma 2 4" xfId="90" xr:uid="{00000000-0005-0000-0000-000021000000}"/>
    <cellStyle name="Comma 2 4 2" xfId="158" xr:uid="{50323FB2-F3B9-45FA-8BBE-88737DA7F457}"/>
    <cellStyle name="Comma 2 4 2 2" xfId="377" xr:uid="{56EEFA37-AF1A-4ED5-BA8C-A61420FC22B8}"/>
    <cellStyle name="Comma 2 4 2 2 2" xfId="636" xr:uid="{EEF4B7F3-FC43-49BE-A95E-60204FAE0AEC}"/>
    <cellStyle name="Comma 2 4 2 3" xfId="406" xr:uid="{D8E3836E-3FDD-4FAB-A1AB-107F89FCE104}"/>
    <cellStyle name="Comma 2 4 2 3 2" xfId="657" xr:uid="{7D1802F9-DFDF-44EF-A091-FA7148F4DA32}"/>
    <cellStyle name="Comma 2 4 2 4" xfId="289" xr:uid="{C48874E8-12C0-400E-9F05-0F2B1F32B3FB}"/>
    <cellStyle name="Comma 2 4 2 4 2" xfId="551" xr:uid="{5EEB7052-BD20-4DF0-A7D2-A4D9C4C425CD}"/>
    <cellStyle name="Comma 2 4 2 5" xfId="463" xr:uid="{120914F2-16D9-49B1-926C-64CA21835DC4}"/>
    <cellStyle name="Comma 2 4 3" xfId="331" xr:uid="{0F1BE74D-51CA-45AE-BD7D-E982F512D3A8}"/>
    <cellStyle name="Comma 2 4 3 2" xfId="592" xr:uid="{B9E305A7-0750-469A-8ADB-25B8B207D5E3}"/>
    <cellStyle name="Comma 2 4 4" xfId="233" xr:uid="{FE5152A1-5FEB-42B4-AED2-261000252DA3}"/>
    <cellStyle name="Comma 2 4 4 2" xfId="506" xr:uid="{B8EB19CA-3E52-442E-8991-F145966DA78C}"/>
    <cellStyle name="Comma 2 4 5" xfId="183" xr:uid="{7134F41E-275C-4159-8D39-66608D91F083}"/>
    <cellStyle name="Comma 2 5" xfId="118" xr:uid="{DA3D587C-3506-4C26-9168-CDEFDB62BCAB}"/>
    <cellStyle name="Comma 2 5 2" xfId="300" xr:uid="{9FB0F953-F212-44DD-A1E3-FB67A05C7C98}"/>
    <cellStyle name="Comma 2 5 2 2" xfId="388" xr:uid="{ECF6DF65-D9E0-420A-BE4E-CB26AA174496}"/>
    <cellStyle name="Comma 2 5 2 2 2" xfId="647" xr:uid="{67BEA2F2-47F3-48EC-B65C-3541F3B53A17}"/>
    <cellStyle name="Comma 2 5 2 3" xfId="562" xr:uid="{C9367E73-F0FF-414D-B217-6D2FA593F452}"/>
    <cellStyle name="Comma 2 5 3" xfId="342" xr:uid="{435C1B6D-02C0-4A9A-A108-7EE932D1111E}"/>
    <cellStyle name="Comma 2 5 3 2" xfId="603" xr:uid="{7D32CC8D-70E8-494D-84EB-9ECADC830503}"/>
    <cellStyle name="Comma 2 5 4" xfId="390" xr:uid="{1F002A48-892B-4B71-A560-23B9989B390C}"/>
    <cellStyle name="Comma 2 5 4 2" xfId="648" xr:uid="{7951AE7D-BC9A-452E-A353-08A7052A29E2}"/>
    <cellStyle name="Comma 2 5 5" xfId="249" xr:uid="{81002132-E072-4683-B8BC-061798FAF06F}"/>
    <cellStyle name="Comma 2 5 5 2" xfId="517" xr:uid="{383AD411-9C58-41D5-8A13-3E553BE89365}"/>
    <cellStyle name="Comma 2 5 6" xfId="448" xr:uid="{7DDE3203-62BF-4571-9A66-7A35093810C8}"/>
    <cellStyle name="Comma 2 6" xfId="204" xr:uid="{EB0C9637-8F9E-471B-A108-9C9577EB882F}"/>
    <cellStyle name="Comma 2 6 2" xfId="266" xr:uid="{82640366-22AE-4FD9-A8D6-7905AE9C6EC2}"/>
    <cellStyle name="Comma 2 6 2 2" xfId="354" xr:uid="{68F98311-4303-485A-AAF3-22CC076FBC34}"/>
    <cellStyle name="Comma 2 6 2 2 2" xfId="613" xr:uid="{9DEED5EA-85EA-4CE6-9A58-F37A467F43FB}"/>
    <cellStyle name="Comma 2 6 2 3" xfId="528" xr:uid="{5AE2087A-9297-4742-A039-0BF1D8988A2C}"/>
    <cellStyle name="Comma 2 6 3" xfId="308" xr:uid="{A3994DC4-02FD-4C95-BCCD-B9AD3BFE2AC2}"/>
    <cellStyle name="Comma 2 6 3 2" xfId="569" xr:uid="{77D86985-BD2F-44D0-A79C-FF8B98EB92E9}"/>
    <cellStyle name="Comma 2 6 4" xfId="483" xr:uid="{AD7C00E7-09AF-4D75-B11D-1828FD9AB8C3}"/>
    <cellStyle name="Comma 2 7" xfId="29" xr:uid="{00000000-0005-0000-0000-000022000000}"/>
    <cellStyle name="Comma 2 7 19" xfId="104" xr:uid="{F9782D3F-1987-439B-B2D7-E4CA6EE813B1}"/>
    <cellStyle name="Comma 2 7 19 2" xfId="172" xr:uid="{13340418-7073-4BE8-B31B-E8419C6C424F}"/>
    <cellStyle name="Comma 2 7 19 2 2" xfId="356" xr:uid="{05273831-035F-4083-824F-709CF2DC4A0B}"/>
    <cellStyle name="Comma 2 7 19 2 2 2" xfId="615" xr:uid="{5B8CABF4-8FD0-4D93-A060-45FA07147330}"/>
    <cellStyle name="Comma 2 7 19 2 3" xfId="268" xr:uid="{36BD9B87-233A-45A4-A909-699BE0FE88F3}"/>
    <cellStyle name="Comma 2 7 19 2 3 2" xfId="530" xr:uid="{7999F6AB-1C14-41E8-809A-9426194DD7E1}"/>
    <cellStyle name="Comma 2 7 19 2 4" xfId="468" xr:uid="{5DF4B1E9-248E-49E1-907E-5A25CB7AEF4B}"/>
    <cellStyle name="Comma 2 7 19 3" xfId="310" xr:uid="{58BAA62F-5756-4892-8668-6DDF3A65AD4E}"/>
    <cellStyle name="Comma 2 7 19 3 2" xfId="571" xr:uid="{2088FFEB-33CE-453E-916F-3BE2D9EAA090}"/>
    <cellStyle name="Comma 2 7 19 4" xfId="207" xr:uid="{87688DCB-9E2D-43A9-AD29-930391EF98D8}"/>
    <cellStyle name="Comma 2 7 19 4 2" xfId="485" xr:uid="{3027711B-F1B4-4688-9F87-4D5C2AFEFAF0}"/>
    <cellStyle name="Comma 2 7 19 5" xfId="424" xr:uid="{EBEA600B-4036-4F72-85CC-48B5036B945D}"/>
    <cellStyle name="Comma 2 7 19 5 2" xfId="668" xr:uid="{0F13D61C-A312-446D-BEA6-4D0D1C09B7B6}"/>
    <cellStyle name="Comma 2 7 19 6" xfId="121" xr:uid="{A2DF885E-DC68-4E77-A4C7-8BACE80D1B84}"/>
    <cellStyle name="Comma 2 7 19 6 2" xfId="450" xr:uid="{1DE2D7AB-B631-4073-90BB-8462C1D42329}"/>
    <cellStyle name="Comma 2 7 19 7" xfId="442" xr:uid="{93FA491D-8365-4D34-9E39-CC77207BE79D}"/>
    <cellStyle name="Comma 2 7 2" xfId="72" xr:uid="{00000000-0005-0000-0000-000023000000}"/>
    <cellStyle name="Comma 2 7 2 2" xfId="345" xr:uid="{4BB7285D-54A7-4B87-AA92-0BF178287FD9}"/>
    <cellStyle name="Comma 2 7 3" xfId="96" xr:uid="{772D49AC-07F4-4A35-9BE4-CFFA1606BBCB}"/>
    <cellStyle name="Comma 2 7 3 2" xfId="519" xr:uid="{CFFB0655-D873-41CC-AE91-A72AA10EBFF5}"/>
    <cellStyle name="Comma 2 7 3 2 2" xfId="698" xr:uid="{AEC6FFE1-775E-46AE-8756-F24A3CD2EB02}"/>
    <cellStyle name="Comma 2 7 4" xfId="253" xr:uid="{8B6AC999-8BFE-4AC9-AA4C-F7FA5454BE26}"/>
    <cellStyle name="Comma 2 7 4 2" xfId="695" xr:uid="{E5862D8B-F41D-47A6-A59F-E83352CF0BB7}"/>
    <cellStyle name="Comma 2 8" xfId="136" xr:uid="{A3E5227B-CA9E-48B4-A8D2-34DFC51F6EAF}"/>
    <cellStyle name="Comma 2 8 2" xfId="350" xr:uid="{54D50922-DA5E-4825-B9E6-A8BAB503737A}"/>
    <cellStyle name="Comma 2 8 2 2" xfId="609" xr:uid="{0AF32C00-A44D-41C8-A421-53FE8A39E810}"/>
    <cellStyle name="Comma 2 8 3" xfId="397" xr:uid="{05C79F80-B70F-4213-99E1-591D6C32DC43}"/>
    <cellStyle name="Comma 2 8 3 2" xfId="654" xr:uid="{E798B365-6DEE-4227-94D7-FF56E1B55507}"/>
    <cellStyle name="Comma 2 8 4" xfId="262" xr:uid="{2B290FCF-1B58-425E-B47B-B3FE4B76B38A}"/>
    <cellStyle name="Comma 2 8 4 2" xfId="524" xr:uid="{C1000D61-C69D-43EF-BD3A-126D172691F1}"/>
    <cellStyle name="Comma 2 8 5" xfId="457" xr:uid="{BE1BBCFB-20A2-470B-A582-7F31A7863C50}"/>
    <cellStyle name="Comma 2 9" xfId="304" xr:uid="{EE816BA2-B899-42FD-8F7C-B505E0485D71}"/>
    <cellStyle name="Comma 2 9 2" xfId="565" xr:uid="{F5F7BBFD-7FFB-4E13-B35B-FE6797DBEE0F}"/>
    <cellStyle name="Comma 20" xfId="303" xr:uid="{A1BE0EA8-5A82-45DF-81F6-EABB2483A517}"/>
    <cellStyle name="Comma 20 2" xfId="564" xr:uid="{D3BCE984-0DCF-4B10-97F7-0EF446DAA6FB}"/>
    <cellStyle name="Comma 21" xfId="197" xr:uid="{07D78C79-8564-4792-B0BB-1BC5DB6C2546}"/>
    <cellStyle name="Comma 21 2" xfId="478" xr:uid="{F2ED3DAA-C045-49E2-B344-21C0C36633E4}"/>
    <cellStyle name="Comma 22" xfId="420" xr:uid="{39E36B80-B023-4E81-B546-1A1BAEE2A53A}"/>
    <cellStyle name="Comma 22 2" xfId="665" xr:uid="{1A304838-37BF-41AD-802C-3D3E30F08705}"/>
    <cellStyle name="Comma 23" xfId="432" xr:uid="{EF57FB2E-7D85-47F0-A559-06A3B5CC2868}"/>
    <cellStyle name="Comma 23 2" xfId="676" xr:uid="{24E312A0-CFCF-4D4C-9476-A3A0C48AED7D}"/>
    <cellStyle name="Comma 24" xfId="434" xr:uid="{BF5252AD-CB75-421A-BB12-7DECBC1CBFB2}"/>
    <cellStyle name="Comma 24 2" xfId="678" xr:uid="{A2835FA9-6959-4727-B904-38B4BE27EB45}"/>
    <cellStyle name="Comma 25" xfId="106" xr:uid="{883B32ED-8E1F-4967-9963-CCD3FB3E7E2E}"/>
    <cellStyle name="Comma 25 2" xfId="443" xr:uid="{B9D312C6-D17E-4A1B-95D3-687303FFA180}"/>
    <cellStyle name="Comma 26" xfId="102" xr:uid="{B9345FCC-9B9A-4647-BB0B-4B833CEEC835}"/>
    <cellStyle name="Comma 26 2" xfId="685" xr:uid="{E3603C83-2838-4AC3-94B0-551D720DD2B3}"/>
    <cellStyle name="Comma 3" xfId="57" xr:uid="{00000000-0005-0000-0000-000024000000}"/>
    <cellStyle name="Comma 3 2" xfId="30" xr:uid="{00000000-0005-0000-0000-000025000000}"/>
    <cellStyle name="Comma 3 2 2" xfId="124" xr:uid="{2D5A3803-826B-4DF8-A216-D4D864CBB4A6}"/>
    <cellStyle name="Comma 3 2 2 2" xfId="353" xr:uid="{5F21CC41-9C27-4547-A069-4A81ABB54235}"/>
    <cellStyle name="Comma 3 2 2 2 2" xfId="612" xr:uid="{6A6F02E0-DD46-46F9-95D9-4932DC4BFEF2}"/>
    <cellStyle name="Comma 3 2 2 3" xfId="392" xr:uid="{1095CA0F-C117-4AE9-8345-09F03D920936}"/>
    <cellStyle name="Comma 3 2 2 3 2" xfId="650" xr:uid="{96C00D52-69D9-4E23-A136-B9AB6DA692D1}"/>
    <cellStyle name="Comma 3 2 2 4" xfId="265" xr:uid="{92FD6E66-CD8F-4193-9F12-551603755BC2}"/>
    <cellStyle name="Comma 3 2 2 4 2" xfId="527" xr:uid="{08074FE0-850E-4262-9FF8-C269D9073F1E}"/>
    <cellStyle name="Comma 3 2 2 5" xfId="427" xr:uid="{1F61E7D4-50BA-49E5-BD01-FA0189105369}"/>
    <cellStyle name="Comma 3 2 2 5 2" xfId="671" xr:uid="{20903194-8252-4903-AA11-A0010B5E5C7F}"/>
    <cellStyle name="Comma 3 2 2 6" xfId="451" xr:uid="{6651D1BB-027D-4131-AA00-16AAA627FBA8}"/>
    <cellStyle name="Comma 3 2 2 7" xfId="683" xr:uid="{7A13BAF9-7E03-4E78-9FE9-2F5EA2989A78}"/>
    <cellStyle name="Comma 3 2 3" xfId="307" xr:uid="{0898B30E-3069-45F9-B754-366C8243FFD8}"/>
    <cellStyle name="Comma 3 2 3 2" xfId="568" xr:uid="{EF6C9E9E-E666-4A55-B8BC-FBC6A0450B98}"/>
    <cellStyle name="Comma 3 2 4" xfId="203" xr:uid="{00272194-D09C-4518-A98C-3686FBED9410}"/>
    <cellStyle name="Comma 3 2 4 2" xfId="482" xr:uid="{632F399C-07CF-4995-BE60-E797276E7DEC}"/>
    <cellStyle name="Comma 3 2 5" xfId="108" xr:uid="{CCA07374-1CA2-4EE2-BDAC-9A5B27F4C809}"/>
    <cellStyle name="Comma 3 3" xfId="75" xr:uid="{00000000-0005-0000-0000-000026000000}"/>
    <cellStyle name="Comma 3 4" xfId="221" xr:uid="{6B855D0C-036C-42DD-AACF-FA1CBCD66D67}"/>
    <cellStyle name="Comma 3 4 2" xfId="278" xr:uid="{416719DD-3CCA-400E-BCCF-639A56482E2E}"/>
    <cellStyle name="Comma 3 4 2 2" xfId="366" xr:uid="{D4CE23FF-3ACF-4DD8-9766-399B8145B944}"/>
    <cellStyle name="Comma 3 4 2 2 2" xfId="625" xr:uid="{0B0CD299-3C99-4D66-9806-57E773F2021A}"/>
    <cellStyle name="Comma 3 4 2 3" xfId="540" xr:uid="{9F564113-74FD-4506-978E-2E2E03EF1BAE}"/>
    <cellStyle name="Comma 3 4 3" xfId="320" xr:uid="{2078AC03-08E1-4B60-96D2-347D6058811E}"/>
    <cellStyle name="Comma 3 4 3 2" xfId="581" xr:uid="{213F5509-2C7B-43ED-9B94-1CC6A9E2E8B3}"/>
    <cellStyle name="Comma 3 4 4" xfId="495" xr:uid="{A82AF144-ED56-403F-AAEC-5BE4212B9FB9}"/>
    <cellStyle name="Comma 3 5" xfId="243" xr:uid="{250DC716-12A7-460A-8DBA-EA9DCE40D035}"/>
    <cellStyle name="Comma 3 5 2" xfId="295" xr:uid="{2C4257DA-0252-4CEA-8E5F-D6F36ED3710E}"/>
    <cellStyle name="Comma 3 5 2 2" xfId="383" xr:uid="{66D34394-97BD-4C83-95C2-3CE007A55BDF}"/>
    <cellStyle name="Comma 3 5 2 2 2" xfId="642" xr:uid="{81507355-C78C-4F7F-8C83-CFF45FA776D0}"/>
    <cellStyle name="Comma 3 5 2 3" xfId="557" xr:uid="{68044318-EA96-4870-8917-E67D72981742}"/>
    <cellStyle name="Comma 3 5 3" xfId="337" xr:uid="{B3CFD067-D3AC-45A6-853D-6451B8420ACA}"/>
    <cellStyle name="Comma 3 5 3 2" xfId="598" xr:uid="{6F4297B7-6BA4-4EDB-A015-DA6CE189AE02}"/>
    <cellStyle name="Comma 3 5 4" xfId="512" xr:uid="{47686F70-0788-41D7-A67C-FF5353B176D2}"/>
    <cellStyle name="Comma 3 6" xfId="222" xr:uid="{6B4D8FE3-4639-4103-9689-75BE7F927522}"/>
    <cellStyle name="Comma 3 6 2" xfId="279" xr:uid="{5925054D-6EF4-42AF-8A7E-624402241276}"/>
    <cellStyle name="Comma 3 6 2 2" xfId="367" xr:uid="{174AEDA1-AB0D-435A-8C55-C21D729FCC14}"/>
    <cellStyle name="Comma 3 6 2 2 2" xfId="626" xr:uid="{DE103A6F-92E3-4410-97F9-DBBC7968DB90}"/>
    <cellStyle name="Comma 3 6 2 3" xfId="541" xr:uid="{3F6427DA-86AA-42C7-AB74-8E1D41524A40}"/>
    <cellStyle name="Comma 3 6 3" xfId="321" xr:uid="{D4ECA81D-9A77-4777-9424-71075BAF65B5}"/>
    <cellStyle name="Comma 3 6 3 2" xfId="582" xr:uid="{6B00BE4B-F122-4937-AC48-CD337910EA6F}"/>
    <cellStyle name="Comma 3 6 4" xfId="496" xr:uid="{1A0DD4BF-3A66-402D-9089-C5C9CA45F191}"/>
    <cellStyle name="Comma 3 7" xfId="190" xr:uid="{8E1B730B-B308-4B52-AA29-7E15F3C64365}"/>
    <cellStyle name="Comma 3 7 2" xfId="474" xr:uid="{A7516E79-8D4B-420F-9C88-9C0B16DDFB4F}"/>
    <cellStyle name="Comma 3 8" xfId="153" xr:uid="{8DEBE4FE-828A-49C9-A5D6-EC6A6885022D}"/>
    <cellStyle name="Comma 37" xfId="78" xr:uid="{00000000-0005-0000-0000-000027000000}"/>
    <cellStyle name="Comma 38" xfId="86" xr:uid="{00000000-0005-0000-0000-000028000000}"/>
    <cellStyle name="Comma 4" xfId="62" xr:uid="{00000000-0005-0000-0000-000029000000}"/>
    <cellStyle name="Comma 4 2" xfId="71" xr:uid="{00000000-0005-0000-0000-00002A000000}"/>
    <cellStyle name="Comma 4 2 2" xfId="166" xr:uid="{26F501F2-5196-460B-A100-BDAF89F076D1}"/>
    <cellStyle name="Comma 4 2 2 2" xfId="297" xr:uid="{B33FC2F1-84B2-4364-B985-41226EAF68D8}"/>
    <cellStyle name="Comma 4 2 2 2 2" xfId="385" xr:uid="{8E9C2F44-191D-43F5-8249-15D0A3B402F4}"/>
    <cellStyle name="Comma 4 2 2 2 2 2" xfId="644" xr:uid="{63261090-8C06-46A7-AA2E-204BF09361A6}"/>
    <cellStyle name="Comma 4 2 2 2 3" xfId="559" xr:uid="{40CF722E-3C6C-4B4A-B5A8-8C597D92C4F3}"/>
    <cellStyle name="Comma 4 2 2 3" xfId="301" xr:uid="{DB9416BB-89D0-4EF3-872F-C52D66D1ABDB}"/>
    <cellStyle name="Comma 4 2 2 4" xfId="339" xr:uid="{6BC4F258-95A4-44F6-B23B-E2E8905DF3EF}"/>
    <cellStyle name="Comma 4 2 2 4 2" xfId="600" xr:uid="{CC74BD32-A28F-4B41-AF41-D4D579730DDA}"/>
    <cellStyle name="Comma 4 2 2 5" xfId="245" xr:uid="{FE834A97-79BB-4B68-96CB-40EF839CB88A}"/>
    <cellStyle name="Comma 4 2 2 5 2" xfId="514" xr:uid="{B654E916-7C15-4AE2-A01D-42AC1141F982}"/>
    <cellStyle name="Comma 4 2 22" xfId="103" xr:uid="{28FF898C-8ECE-40BE-AC49-1F8B5FA81449}"/>
    <cellStyle name="Comma 4 2 22 2" xfId="171" xr:uid="{13441BC7-4027-4CA6-B614-C78325CAF54D}"/>
    <cellStyle name="Comma 4 2 22 2 2" xfId="352" xr:uid="{4B2488F7-B12C-45EE-9899-497924588DC1}"/>
    <cellStyle name="Comma 4 2 22 2 2 2" xfId="611" xr:uid="{F76DA013-7A4D-46B6-8C3E-C27604A40063}"/>
    <cellStyle name="Comma 4 2 22 2 3" xfId="264" xr:uid="{39C7A668-6662-42E4-9432-CF284C0862B0}"/>
    <cellStyle name="Comma 4 2 22 2 3 2" xfId="526" xr:uid="{AEC0D086-CF5F-4722-91DB-ACF22778611B}"/>
    <cellStyle name="Comma 4 2 22 2 4" xfId="425" xr:uid="{C1B127C0-B714-4906-9B5E-BE89979E120B}"/>
    <cellStyle name="Comma 4 2 22 2 4 2" xfId="669" xr:uid="{67545107-8669-4A8A-B3D9-97771239FD3B}"/>
    <cellStyle name="Comma 4 2 22 2 5" xfId="467" xr:uid="{3DFB1927-86EB-40FC-8236-87CCCB9581FD}"/>
    <cellStyle name="Comma 4 2 22 2 6" xfId="437" xr:uid="{8E14D76E-20C3-41E4-AF6D-3FB6CA51E8BA}"/>
    <cellStyle name="Comma 4 2 22 3" xfId="306" xr:uid="{D87C2938-F2B9-4C9C-B958-5C1AEA720411}"/>
    <cellStyle name="Comma 4 2 22 3 2" xfId="567" xr:uid="{B2CD6171-A040-4235-861E-57C9E0A65D05}"/>
    <cellStyle name="Comma 4 2 22 4" xfId="201" xr:uid="{BF519007-6716-4F95-AD55-395EDE710346}"/>
    <cellStyle name="Comma 4 2 22 4 2" xfId="481" xr:uid="{B28D7AFD-B11F-4F8D-B4B7-B069F45B37C8}"/>
    <cellStyle name="Comma 4 2 22 5" xfId="423" xr:uid="{80401A40-CA5D-4728-84FA-9BB8EFB45F09}"/>
    <cellStyle name="Comma 4 2 22 5 2" xfId="667" xr:uid="{816BBAE3-E3A9-46C2-85D2-A668A34E2162}"/>
    <cellStyle name="Comma 4 2 22 6" xfId="111" xr:uid="{04B5522A-9C46-4C4A-96E9-19477A45BE0D}"/>
    <cellStyle name="Comma 4 2 22 6 2" xfId="445" xr:uid="{78AB3EBE-42E3-475B-AEA2-64414B8DDF37}"/>
    <cellStyle name="Comma 4 2 22 7" xfId="441" xr:uid="{C3DA13C7-A46F-465D-B35B-AE9F5256A6C6}"/>
    <cellStyle name="Comma 4 2 3" xfId="219" xr:uid="{9FBF452E-4977-495A-A44C-D891117BEA98}"/>
    <cellStyle name="Comma 4 2 3 2" xfId="277" xr:uid="{453C13F2-3D36-498A-A9E7-01A4F37F4747}"/>
    <cellStyle name="Comma 4 2 3 2 2" xfId="365" xr:uid="{74E81FBE-9D47-4EDB-804C-3DA68EBF3E04}"/>
    <cellStyle name="Comma 4 2 3 2 2 2" xfId="624" xr:uid="{FA569826-FA99-4078-8B24-A47AA76EF030}"/>
    <cellStyle name="Comma 4 2 3 2 3" xfId="539" xr:uid="{7EEC417E-9DA3-4A1F-9145-2FFB4578D3B4}"/>
    <cellStyle name="Comma 4 2 3 3" xfId="319" xr:uid="{8A2EAEA5-D6B1-4720-A665-45DF3474050C}"/>
    <cellStyle name="Comma 4 2 3 3 2" xfId="580" xr:uid="{421DB13D-32FF-424F-8AF9-CC5143BD8244}"/>
    <cellStyle name="Comma 4 2 3 4" xfId="494" xr:uid="{29953E35-2C82-4F85-90C8-7E44B6F5F687}"/>
    <cellStyle name="Comma 4 2 4" xfId="194" xr:uid="{02BBF555-BF6C-4598-BBBA-D422DAA6325D}"/>
    <cellStyle name="Comma 4 2 4 2" xfId="476" xr:uid="{23656CEC-7533-4256-80EF-8E2CF544EA25}"/>
    <cellStyle name="Comma 4 2 5" xfId="129" xr:uid="{E34A6F6A-ADA0-4871-8D38-75229CC1FE75}"/>
    <cellStyle name="Comma 4 3" xfId="140" xr:uid="{14BA4630-8CE8-412C-9036-194CB1E1AA49}"/>
    <cellStyle name="Comma 4 3 2" xfId="246" xr:uid="{30CF23FC-C890-4CDD-BCE0-7B520732AA02}"/>
    <cellStyle name="Comma 4 3 3" xfId="237" xr:uid="{1565C0E8-3C90-4541-BFE2-E8CE6477307E}"/>
    <cellStyle name="Comma 4 3 3 2" xfId="292" xr:uid="{08A13D35-BE4E-434A-AF47-1D0AEF8F3E95}"/>
    <cellStyle name="Comma 4 3 3 2 2" xfId="380" xr:uid="{46E14C8D-78CF-4480-823E-4D920EB394C4}"/>
    <cellStyle name="Comma 4 3 3 2 2 2" xfId="639" xr:uid="{CEE31D26-FFB8-4C97-B3D6-8F6EF9C6BEE6}"/>
    <cellStyle name="Comma 4 3 3 2 3" xfId="554" xr:uid="{7CE76DE8-5462-4E71-A975-BB40FE56D0C1}"/>
    <cellStyle name="Comma 4 3 3 3" xfId="334" xr:uid="{BAB27015-A8FE-4A3D-A452-EEAA1D4E908E}"/>
    <cellStyle name="Comma 4 3 3 3 2" xfId="595" xr:uid="{B90B71A9-45FE-4259-80C2-1FF5796E5DE3}"/>
    <cellStyle name="Comma 4 3 3 4" xfId="509" xr:uid="{70B36C18-ED97-4A4C-A90D-84C9C9C058D5}"/>
    <cellStyle name="Comma 4 3 4" xfId="195" xr:uid="{BAE8A8D8-C7AF-433F-BA0E-ED39CAEA6A0C}"/>
    <cellStyle name="Comma 4 3 5" xfId="459" xr:uid="{A9B1E8BC-32DB-46DC-8A6E-A743827C15F4}"/>
    <cellStyle name="Comma 4 4" xfId="184" xr:uid="{6533642C-AA34-466A-996F-6C93D4806B1B}"/>
    <cellStyle name="Comma 4 4 2" xfId="294" xr:uid="{247D625A-3AFE-43ED-B9DB-AD952B6C26A7}"/>
    <cellStyle name="Comma 4 4 2 2" xfId="382" xr:uid="{48B7963E-291D-49B2-87F9-3A6250726E95}"/>
    <cellStyle name="Comma 4 4 2 2 2" xfId="641" xr:uid="{535CA609-691B-41F3-B7A2-B29348FFFAA9}"/>
    <cellStyle name="Comma 4 4 2 3" xfId="556" xr:uid="{87E51271-903F-4FF3-8E54-63F9FD74059B}"/>
    <cellStyle name="Comma 4 4 3" xfId="336" xr:uid="{3FEDD0B9-D58C-4966-B989-537D8D5BF736}"/>
    <cellStyle name="Comma 4 4 3 2" xfId="597" xr:uid="{C81A3AE9-AED9-4155-A51F-E48C8257CED8}"/>
    <cellStyle name="Comma 4 4 4" xfId="242" xr:uid="{F53E5EF8-E6F8-4378-8261-1D02CBBCF751}"/>
    <cellStyle name="Comma 4 4 4 2" xfId="511" xr:uid="{4DDA80EB-A442-4128-9DBD-EEF64D42BF74}"/>
    <cellStyle name="Comma 4 4 5" xfId="470" xr:uid="{005CE9E8-5A82-4D35-9CDD-CD44F7F1F275}"/>
    <cellStyle name="Comma 4 5" xfId="139" xr:uid="{9C4B7256-B06A-43A9-A7D1-778545B3371B}"/>
    <cellStyle name="Comma 4 5 2" xfId="400" xr:uid="{D6584D72-936E-4038-A3DF-C00F53D77511}"/>
    <cellStyle name="Comma 4 5 2 2" xfId="655" xr:uid="{8BA2167B-9DDB-401E-895F-9665297FDE6A}"/>
    <cellStyle name="Comma 4 5 3" xfId="458" xr:uid="{32079230-933A-4251-994B-1AD59970B07B}"/>
    <cellStyle name="Comma 4 6" xfId="189" xr:uid="{356B7532-480C-4DD0-8FEE-F079F372ABDE}"/>
    <cellStyle name="Comma 4 6 2" xfId="473" xr:uid="{5CA2D2F3-9532-449F-ADE3-80C0CCE511AD}"/>
    <cellStyle name="Comma 4 7" xfId="433" xr:uid="{DCC77ABA-AE25-48BD-A2C6-1963BDA7C8EA}"/>
    <cellStyle name="Comma 4 7 2" xfId="677" xr:uid="{96F1B1FA-3AF1-4501-9FA2-798533C39A10}"/>
    <cellStyle name="Comma 4 8" xfId="173" xr:uid="{C1BD0444-EC17-45C0-BACE-5211DE4B2F52}"/>
    <cellStyle name="Comma 40" xfId="84" xr:uid="{00000000-0005-0000-0000-00002B000000}"/>
    <cellStyle name="Comma 42" xfId="119" xr:uid="{94CDCDCB-940C-4D1B-806E-0D1DD24B7AB9}"/>
    <cellStyle name="Comma 42 2" xfId="391" xr:uid="{6F59CA6C-FE71-44FD-80B7-0093442C1717}"/>
    <cellStyle name="Comma 42 2 2" xfId="649" xr:uid="{1CEF0765-34DD-4E91-8EBB-88BA5CDEA3AF}"/>
    <cellStyle name="Comma 42 3" xfId="449" xr:uid="{FA2A4337-3551-406D-895A-9500B0179CAB}"/>
    <cellStyle name="Comma 46" xfId="55" xr:uid="{00000000-0005-0000-0000-00002C000000}"/>
    <cellStyle name="Comma 46 2 2" xfId="127" xr:uid="{6743A2C0-9076-4FAF-87E9-63F38602BD63}"/>
    <cellStyle name="Comma 46 2 2 2" xfId="393" xr:uid="{5EB10890-8378-45DD-8E36-5252857B9B65}"/>
    <cellStyle name="Comma 46 2 2 2 2" xfId="651" xr:uid="{E7EF368B-395D-4B98-B4C0-83E4B265046F}"/>
    <cellStyle name="Comma 46 2 2 3" xfId="428" xr:uid="{A25F8DE4-2BAF-4C66-AB4E-DDB736A7A7BE}"/>
    <cellStyle name="Comma 46 2 2 3 2" xfId="672" xr:uid="{C96EA0E0-6E77-4F26-B130-4997F20F8699}"/>
    <cellStyle name="Comma 46 2 2 4" xfId="452" xr:uid="{091832A2-1679-44A7-A8DF-A55BFB624CDA}"/>
    <cellStyle name="Comma 46 2 2 5" xfId="686" xr:uid="{EE47C921-0137-4CA2-B491-BE06C9C302F6}"/>
    <cellStyle name="Comma 47" xfId="64" xr:uid="{00000000-0005-0000-0000-00002D000000}"/>
    <cellStyle name="Comma 47 2" xfId="134" xr:uid="{585B1792-2337-4C41-B817-ED176CC24662}"/>
    <cellStyle name="Comma 47 2 2" xfId="288" xr:uid="{9DD7098D-0DDB-4CDD-B740-C997691EADD9}"/>
    <cellStyle name="Comma 47 2 2 2" xfId="376" xr:uid="{B6B86872-13F1-4BE4-AC96-DB6F896C47A4}"/>
    <cellStyle name="Comma 47 2 2 2 2" xfId="635" xr:uid="{19DE05E8-F084-4496-87B6-F8AB4A15A703}"/>
    <cellStyle name="Comma 47 2 2 3" xfId="550" xr:uid="{425F3462-E47F-4568-8E0F-619818151EE3}"/>
    <cellStyle name="Comma 47 2 3" xfId="330" xr:uid="{E2C4DCFD-9306-4968-AD5D-943CA21D7504}"/>
    <cellStyle name="Comma 47 2 3 2" xfId="591" xr:uid="{2ED3A472-B098-4FF2-A490-FB28D20A7CE8}"/>
    <cellStyle name="Comma 47 2 4" xfId="232" xr:uid="{BA69F378-3B9D-4DA2-9AA2-0A3A190A3718}"/>
    <cellStyle name="Comma 47 2 4 2" xfId="505" xr:uid="{11F07334-D285-45D6-A475-19EC7C32ACD7}"/>
    <cellStyle name="Comma 47 2 5" xfId="456" xr:uid="{D22817A8-A272-40CF-9357-8C32F6DF1495}"/>
    <cellStyle name="Comma 47 3" xfId="273" xr:uid="{A3FAF256-A49F-46A9-9927-C7C0A424BBFE}"/>
    <cellStyle name="Comma 47 3 2" xfId="361" xr:uid="{3AA8CD56-CC03-4593-9195-518C7398E3F2}"/>
    <cellStyle name="Comma 47 3 2 2" xfId="620" xr:uid="{1C0C43D9-90BD-40B8-B326-48F35B421DE2}"/>
    <cellStyle name="Comma 47 3 3" xfId="535" xr:uid="{1594631F-2DD0-4F87-9880-9818B0CFFEC9}"/>
    <cellStyle name="Comma 47 4" xfId="315" xr:uid="{5CE71258-C3B7-4748-9CB2-224ACD789F0F}"/>
    <cellStyle name="Comma 47 4 2" xfId="576" xr:uid="{58237BE0-B57D-48D5-83EC-E49D678912F2}"/>
    <cellStyle name="Comma 47 5" xfId="212" xr:uid="{2EBC515F-D898-4246-8092-E9BDBD85FF1A}"/>
    <cellStyle name="Comma 47 5 2" xfId="490" xr:uid="{C837393D-49D6-4999-B3CB-D9ECCC636C93}"/>
    <cellStyle name="Comma 47 6" xfId="182" xr:uid="{74E40C01-2943-44F9-ABF4-EF0040A67A6A}"/>
    <cellStyle name="Comma 5" xfId="76" xr:uid="{00000000-0005-0000-0000-00002E000000}"/>
    <cellStyle name="Comma 5 2" xfId="155" xr:uid="{4CF60C0A-A7B2-4522-8044-05E8F6F49A8B}"/>
    <cellStyle name="Comma 5 2 2" xfId="364" xr:uid="{AF362B6E-3332-4BD1-A392-2B58E4923C7B}"/>
    <cellStyle name="Comma 5 2 2 2" xfId="623" xr:uid="{A86917BE-AE4D-442C-A3D0-F221B2C79172}"/>
    <cellStyle name="Comma 5 2 3" xfId="276" xr:uid="{56F32508-1ED8-494C-8565-508E6476F5AF}"/>
    <cellStyle name="Comma 5 2 3 2" xfId="538" xr:uid="{EEEA25F1-803B-4DDF-AE0A-490D1C883B44}"/>
    <cellStyle name="Comma 5 2 4" xfId="462" xr:uid="{C50602B2-9339-43A5-8E7C-991CC8A6E9E7}"/>
    <cellStyle name="Comma 5 3" xfId="318" xr:uid="{EDD4BDE0-9467-4517-AE60-AB1F1B9AFE85}"/>
    <cellStyle name="Comma 5 3 2" xfId="579" xr:uid="{542B00E8-D354-4D4E-8912-6A5501ABD70C}"/>
    <cellStyle name="Comma 5 4" xfId="410" xr:uid="{C7F10C66-1D03-4A28-A9B9-0FC155396F40}"/>
    <cellStyle name="Comma 5 4 2" xfId="659" xr:uid="{2ACCC5AD-BB98-433E-8420-DF119F4FA3F0}"/>
    <cellStyle name="Comma 5 5" xfId="218" xr:uid="{AE69D1B3-1800-4EB4-B42D-3BB8764A0A10}"/>
    <cellStyle name="Comma 5 5 2" xfId="493" xr:uid="{8C3E8295-5E2F-40AD-9FCB-31FD6157FECE}"/>
    <cellStyle name="Comma 5 6" xfId="169" xr:uid="{EE15B85A-C2BA-4A96-B70E-4D1F1387C207}"/>
    <cellStyle name="Comma 6" xfId="63" xr:uid="{00000000-0005-0000-0000-00002F000000}"/>
    <cellStyle name="Comma 6 2" xfId="133" xr:uid="{37C1600F-26E6-4BD0-B629-3B3776311588}"/>
    <cellStyle name="Comma 6 2 2" xfId="272" xr:uid="{77541139-2617-4B9B-B488-E8416FB1CB13}"/>
    <cellStyle name="Comma 6 2 2 2" xfId="360" xr:uid="{67245564-4EDA-4309-A742-ABBA14353A54}"/>
    <cellStyle name="Comma 6 2 2 2 2" xfId="619" xr:uid="{12C7D41E-B0D4-496E-A073-6C2B92DAAA5E}"/>
    <cellStyle name="Comma 6 2 2 3" xfId="534" xr:uid="{A579BD93-AF34-4712-B90C-7323158F5DE3}"/>
    <cellStyle name="Comma 6 2 3" xfId="314" xr:uid="{AB451BA0-FD71-4D79-AD14-D9D1FF2FE3E9}"/>
    <cellStyle name="Comma 6 2 3 2" xfId="575" xr:uid="{25AAA201-5000-484E-9D9D-9FC2A9DB0069}"/>
    <cellStyle name="Comma 6 2 4" xfId="211" xr:uid="{17451DE9-331D-4D6F-8EBD-51EAC9EF3EC0}"/>
    <cellStyle name="Comma 6 2 4 2" xfId="489" xr:uid="{3634C5B8-A001-483C-BDC8-B3DCE41605B1}"/>
    <cellStyle name="Comma 6 2 5" xfId="455" xr:uid="{7CD4AEB6-9DF4-41A8-A17E-FE4D46C8FD08}"/>
    <cellStyle name="Comma 6 3" xfId="280" xr:uid="{D7A6573A-7D34-4DD9-AF24-C171364A81D5}"/>
    <cellStyle name="Comma 6 3 2" xfId="368" xr:uid="{A500B1B8-BEB8-48E1-BE4F-5A64C72E93B4}"/>
    <cellStyle name="Comma 6 3 2 2" xfId="627" xr:uid="{1F2E97D7-583D-46A2-BFBC-3B8D2185F322}"/>
    <cellStyle name="Comma 6 3 3" xfId="542" xr:uid="{C4C6BBEC-7E89-4820-8835-5CEAD682BAA1}"/>
    <cellStyle name="Comma 6 4" xfId="322" xr:uid="{D003FBDE-E81A-447A-9C2F-E06429B06AA7}"/>
    <cellStyle name="Comma 6 4 2" xfId="583" xr:uid="{163DCC24-1E36-402E-9BE0-83925DE57451}"/>
    <cellStyle name="Comma 6 5" xfId="412" xr:uid="{AD3FD27C-4E30-4989-AC6E-F4AAE4602B1B}"/>
    <cellStyle name="Comma 6 5 2" xfId="660" xr:uid="{EFA8D9AE-31D1-4D04-9344-4B34A6CE96E1}"/>
    <cellStyle name="Comma 6 6" xfId="224" xr:uid="{201401E6-04F5-4135-958C-F19D63F37863}"/>
    <cellStyle name="Comma 6 6 2" xfId="497" xr:uid="{4B67D529-5337-4F0F-A266-F72D4CADEDB4}"/>
    <cellStyle name="Comma 6 7" xfId="176" xr:uid="{A629A0CF-1836-42B3-857D-00E68A4FAA02}"/>
    <cellStyle name="Comma 7" xfId="94" xr:uid="{00000000-0005-0000-0000-000030000000}"/>
    <cellStyle name="Comma 7 2" xfId="244" xr:uid="{56ECAAF0-59EC-43BA-8D91-AC50617F6157}"/>
    <cellStyle name="Comma 7 2 2" xfId="296" xr:uid="{24E6DDDB-ACE3-4DF1-8F51-5E97F71BA85A}"/>
    <cellStyle name="Comma 7 2 2 2" xfId="384" xr:uid="{4904B7D9-469D-4ADE-8258-BF69BB6D8A59}"/>
    <cellStyle name="Comma 7 2 2 2 2" xfId="643" xr:uid="{DC5B1C08-9369-4C1B-B1F3-8E54F2219D0C}"/>
    <cellStyle name="Comma 7 2 2 3" xfId="558" xr:uid="{788A7C8C-9070-4F39-9054-EC42CD1C7665}"/>
    <cellStyle name="Comma 7 2 3" xfId="338" xr:uid="{3FCB4F4C-F179-4FDE-A71A-C09672B16FD1}"/>
    <cellStyle name="Comma 7 2 3 2" xfId="599" xr:uid="{F2466316-1CB2-441E-AAA6-68EF8F179F95}"/>
    <cellStyle name="Comma 7 2 4" xfId="513" xr:uid="{EFF3CB11-DE09-4182-AC1B-27BC1D7E2299}"/>
    <cellStyle name="Comma 7 3" xfId="210" xr:uid="{8D431D0D-A81A-4A4E-B2E1-CC95DE2C077D}"/>
    <cellStyle name="Comma 7 3 2" xfId="271" xr:uid="{2E2CF50A-3724-43F7-88B5-B5FE6D6B4582}"/>
    <cellStyle name="Comma 7 3 2 2" xfId="359" xr:uid="{237F529E-2519-4C5C-B294-36E913995E49}"/>
    <cellStyle name="Comma 7 3 2 2 2" xfId="618" xr:uid="{45216B28-6A57-4048-8A5A-B62BC3EF434F}"/>
    <cellStyle name="Comma 7 3 2 3" xfId="533" xr:uid="{9FF4A6C8-58B4-4044-9667-DA109D9D130A}"/>
    <cellStyle name="Comma 7 3 3" xfId="313" xr:uid="{941689A6-EAD7-4371-AB02-11402D6153AA}"/>
    <cellStyle name="Comma 7 3 3 2" xfId="574" xr:uid="{ADA8FEA7-981F-4745-A3C2-E2FA36255581}"/>
    <cellStyle name="Comma 7 3 4" xfId="488" xr:uid="{5009F02F-F5FC-4782-84AF-719B5C7C5A4A}"/>
    <cellStyle name="Comma 7 4" xfId="414" xr:uid="{CD375314-1BC0-45AE-A2E0-A6BB9E6D7C24}"/>
    <cellStyle name="Comma 7 4 2" xfId="661" xr:uid="{A8AB59D1-8964-47B4-A371-C49F974675D5}"/>
    <cellStyle name="Comma 7 4 3" xfId="693" xr:uid="{BDB9D2B6-A365-4580-9CF4-76C3D32B9C7C}"/>
    <cellStyle name="Comma 7 5" xfId="191" xr:uid="{EC0F9B09-31CB-44D3-9A7C-AD32EF44AA75}"/>
    <cellStyle name="Comma 7 5 2" xfId="475" xr:uid="{58BD6DBC-CFC2-49ED-8B32-1361B4B360A1}"/>
    <cellStyle name="Comma 7 6" xfId="179" xr:uid="{B3182FB4-762F-418D-86BE-2FAC95FC22C3}"/>
    <cellStyle name="Comma 78 2" xfId="163" xr:uid="{ED7C0F42-BD5B-4614-B207-9D06136264FE}"/>
    <cellStyle name="Comma 78 2 2" xfId="407" xr:uid="{EA1F69EC-A9B0-4E0D-ABA4-28F2E214CB77}"/>
    <cellStyle name="Comma 78 2 2 2" xfId="658" xr:uid="{2B0E5C26-2048-48E7-8553-166CD8942C5E}"/>
    <cellStyle name="Comma 78 2 3" xfId="464" xr:uid="{11AD5759-0B44-46B4-9A35-636602014FB4}"/>
    <cellStyle name="Comma 8" xfId="51" xr:uid="{00000000-0005-0000-0000-000031000000}"/>
    <cellStyle name="Comma 8 2" xfId="275" xr:uid="{E9539232-4CA8-4327-9483-8D50F975B7E2}"/>
    <cellStyle name="Comma 8 2 2" xfId="363" xr:uid="{961CDBFD-F41B-4230-9DDE-4BC61475F317}"/>
    <cellStyle name="Comma 8 2 2 2" xfId="622" xr:uid="{088F49CA-1AF6-4680-8110-151C77B341D9}"/>
    <cellStyle name="Comma 8 2 3" xfId="537" xr:uid="{63D620FF-E895-49B2-A6A1-EB659773621A}"/>
    <cellStyle name="Comma 8 3" xfId="317" xr:uid="{86E60177-4351-4481-A5BD-39A62DC283F1}"/>
    <cellStyle name="Comma 8 3 2" xfId="578" xr:uid="{5E5E850B-7452-4545-986D-4823CB0B729C}"/>
    <cellStyle name="Comma 8 4" xfId="415" xr:uid="{B5744D83-8C9A-4C79-8D6D-F1D696FC151E}"/>
    <cellStyle name="Comma 8 4 2" xfId="662" xr:uid="{262182B6-CB2A-43F6-BD8C-5CD426946D38}"/>
    <cellStyle name="Comma 8 5" xfId="216" xr:uid="{54703BAA-2084-4DB1-9D5D-1CC01BB553BE}"/>
    <cellStyle name="Comma 8 5 2" xfId="492" xr:uid="{101EEFE8-A243-4092-9B5E-A94DABA25BBE}"/>
    <cellStyle name="Comma 8 6" xfId="181" xr:uid="{EF37D5DE-46FA-449E-99CB-8B779C388731}"/>
    <cellStyle name="Comma 9" xfId="95" xr:uid="{EC83E705-B256-4EDC-AF16-6E015ADF5C26}"/>
    <cellStyle name="Comma 9 2" xfId="282" xr:uid="{B9CEA410-057B-455C-A642-37D37112F3A7}"/>
    <cellStyle name="Comma 9 2 2" xfId="370" xr:uid="{EFB44897-9F4F-4B27-A168-D56BCDDC898E}"/>
    <cellStyle name="Comma 9 2 2 2" xfId="629" xr:uid="{FFFD473E-87B9-44D8-AE64-0C371391E6BD}"/>
    <cellStyle name="Comma 9 2 3" xfId="544" xr:uid="{841D6CCC-C721-4DA6-8346-79CADE9D4E90}"/>
    <cellStyle name="Comma 9 3" xfId="324" xr:uid="{00DFE98D-C34E-492A-A709-BA5DE2C5DB97}"/>
    <cellStyle name="Comma 9 3 2" xfId="585" xr:uid="{AD1CD4B3-3E5C-441B-8F54-F6F676C2F56E}"/>
    <cellStyle name="Comma 9 4" xfId="396" xr:uid="{BBB93543-2125-4607-B8BE-035C6315F003}"/>
    <cellStyle name="Comma 9 4 2" xfId="653" xr:uid="{791151A0-5ADB-4278-8BC2-68EC68D0ACD2}"/>
    <cellStyle name="Comma 9 5" xfId="226" xr:uid="{7ACB9B0E-FE79-4AC9-B6CC-789D14E5963A}"/>
    <cellStyle name="Comma 9 5 2" xfId="499" xr:uid="{2A923395-A285-4B98-A3B0-FFDCCE6DF39B}"/>
    <cellStyle name="Comma 9 6" xfId="132" xr:uid="{7561A2AD-30D4-4305-8306-DABFC1048E29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Hyperlink 2" xfId="87" xr:uid="{00000000-0005-0000-0000-000038000000}"/>
    <cellStyle name="Hyperlink 2 2" xfId="154" xr:uid="{2E57EDEC-3C65-4D8E-838F-62793A702626}"/>
    <cellStyle name="Hyperlink 2 2 2" xfId="160" xr:uid="{99D4D5AB-D3F5-47EA-9C71-22438515F9C5}"/>
    <cellStyle name="Hyperlink 2 2 2 2" xfId="161" xr:uid="{B512C83C-551B-411F-B349-55EE47889A77}"/>
    <cellStyle name="Hyperlink 2 3" xfId="162" xr:uid="{82866D2C-4DCF-4821-BBD6-B12D89AE8643}"/>
    <cellStyle name="Hyperlink 2 4" xfId="117" xr:uid="{999CA65E-148A-4FCA-A0E2-EBC1249A8DCD}"/>
    <cellStyle name="Hyperlink 3" xfId="93" xr:uid="{00000000-0005-0000-0000-000039000000}"/>
    <cellStyle name="Hyperlink 3 2" xfId="159" xr:uid="{C6D65A69-DDE9-48AD-B998-405773DB54AF}"/>
    <cellStyle name="Hyperlink 4" xfId="81" xr:uid="{00000000-0005-0000-0000-00003A000000}"/>
    <cellStyle name="Hyperlink 4 2" xfId="177" xr:uid="{372F7998-032D-4B1F-95DA-16C25C75AC3B}"/>
    <cellStyle name="Hyperlink 5" xfId="235" xr:uid="{E3DBC4D4-004B-4823-8649-0F0C44FFFFEB}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10" xfId="240" xr:uid="{360406B2-8814-4E30-999D-1AFCD1BA325C}"/>
    <cellStyle name="Normal 10 2" xfId="681" xr:uid="{7EE5E344-39BB-4C24-B24C-F670462760C4}"/>
    <cellStyle name="Normal 10 2 2" xfId="88" xr:uid="{00000000-0005-0000-0000-00003F000000}"/>
    <cellStyle name="Normal 10 2 3 2" xfId="113" xr:uid="{A138364B-8CAF-4FAF-B33D-0FBCE226972F}"/>
    <cellStyle name="Normal 10 3" xfId="99" xr:uid="{C21E3CDB-D3B1-4272-8AF4-C170C87A7114}"/>
    <cellStyle name="Normal 10 3 9" xfId="126" xr:uid="{E13670E2-CFA2-4BA6-998E-A06AA55F8353}"/>
    <cellStyle name="Normal 10 5" xfId="142" xr:uid="{D95C2B17-7327-40CA-BF20-045B848416B4}"/>
    <cellStyle name="Normal 10 5 2" xfId="402" xr:uid="{63E471DB-7D93-4910-8824-03F9261ED120}"/>
    <cellStyle name="Normal 10 5 3" xfId="422" xr:uid="{BAE89EB7-FC30-47CC-816C-F92F7E072589}"/>
    <cellStyle name="Normal 10 5 4" xfId="688" xr:uid="{6021D916-0832-4CB7-AE0B-5DEE5ACC2FA7}"/>
    <cellStyle name="Normal 11" xfId="144" xr:uid="{D39090FA-EA74-4821-88D8-3FD5D0D3A4B4}"/>
    <cellStyle name="Normal 11 2" xfId="100" xr:uid="{F990A60B-5075-41A4-A799-A5A77D8068F6}"/>
    <cellStyle name="Normal 12" xfId="138" xr:uid="{387BFFD6-889D-470B-8E19-891D90AE30BD}"/>
    <cellStyle name="Normal 12 2" xfId="343" xr:uid="{3F24D461-1762-4F18-9638-71FA90DB9944}"/>
    <cellStyle name="Normal 12 3" xfId="399" xr:uid="{D10CB39E-5AF0-4302-80B6-DEA51834DF8A}"/>
    <cellStyle name="Normal 12 4" xfId="250" xr:uid="{EF9DA04A-A960-4E3E-8A45-D0B0F9140A86}"/>
    <cellStyle name="Normal 13" xfId="187" xr:uid="{DFAF8A93-7B9C-40E1-9A9A-79E090B24D26}"/>
    <cellStyle name="Normal 13 2" xfId="436" xr:uid="{CFC23391-0860-4463-8F21-4CEDA0BBE1C6}"/>
    <cellStyle name="Normal 14" xfId="59" xr:uid="{00000000-0005-0000-0000-000040000000}"/>
    <cellStyle name="Normal 15" xfId="58" xr:uid="{00000000-0005-0000-0000-000041000000}"/>
    <cellStyle name="Normal 15 2" xfId="419" xr:uid="{16B70A94-C577-44D3-BC02-6719153E8B27}"/>
    <cellStyle name="Normal 16" xfId="105" xr:uid="{1327CC8D-BD86-45C8-B6BD-CE41EF5F0857}"/>
    <cellStyle name="Normal 16 2" xfId="679" xr:uid="{406B0172-48A3-4F36-867D-1444914918E9}"/>
    <cellStyle name="Normal 167" xfId="80" xr:uid="{00000000-0005-0000-0000-000042000000}"/>
    <cellStyle name="Normal 17" xfId="83" xr:uid="{00000000-0005-0000-0000-000043000000}"/>
    <cellStyle name="Normal 18" xfId="101" xr:uid="{D817CF74-A493-414D-9CA6-88B47D39C278}"/>
    <cellStyle name="Normal 18 2" xfId="684" xr:uid="{7CCDAD57-A258-4D6B-B8DC-E4A476FB89F6}"/>
    <cellStyle name="Normal 19" xfId="259" xr:uid="{5A1B4F7C-D51B-4D31-8F4C-DE38B0F4F3EA}"/>
    <cellStyle name="Normal 2" xfId="54" xr:uid="{00000000-0005-0000-0000-000044000000}"/>
    <cellStyle name="Normal 2 2" xfId="73" xr:uid="{00000000-0005-0000-0000-000045000000}"/>
    <cellStyle name="Normal 2 2 2" xfId="107" xr:uid="{4C876DAB-C4D7-4EB2-8771-6B443F8E1FEB}"/>
    <cellStyle name="Normal 2 2 3" xfId="141" xr:uid="{69397B59-810E-474E-9BFD-AA6FB473E192}"/>
    <cellStyle name="Normal 2 2 3 2" xfId="401" xr:uid="{F16EE7E5-B489-4F44-A5ED-85D0B8DCFF36}"/>
    <cellStyle name="Normal 2 3" xfId="40" xr:uid="{00000000-0005-0000-0000-000046000000}"/>
    <cellStyle name="Normal 2 3 2" xfId="89" xr:uid="{00000000-0005-0000-0000-000047000000}"/>
    <cellStyle name="Normal 2 3 2 2" xfId="258" xr:uid="{1889D144-BA78-471C-9BBA-290293BF94D5}"/>
    <cellStyle name="Normal 2 3 2 2 2" xfId="699" xr:uid="{7FD41524-73F1-405D-8C24-5501C3AEA05C}"/>
    <cellStyle name="Normal 2 3 3" xfId="206" xr:uid="{DED0B820-F617-41EB-AA44-B4BF95EEB016}"/>
    <cellStyle name="Normal 2 3 4" xfId="120" xr:uid="{ABE7F4B8-2A70-4DA1-B2DB-FDFAC26FB9D0}"/>
    <cellStyle name="Normal 2 4" xfId="217" xr:uid="{EDCE2615-4311-46CC-9B20-0C4813523687}"/>
    <cellStyle name="Normal 2 5" xfId="223" xr:uid="{55188424-9B11-4A71-B292-9DD0EF498D86}"/>
    <cellStyle name="Normal 2 6" xfId="151" xr:uid="{0CBA13B5-527F-4FF5-B823-5C333F69257B}"/>
    <cellStyle name="Normal 2 9 2" xfId="68" xr:uid="{00000000-0005-0000-0000-000048000000}"/>
    <cellStyle name="Normal 20" xfId="66" xr:uid="{00000000-0005-0000-0000-000049000000}"/>
    <cellStyle name="Normal 29" xfId="82" xr:uid="{00000000-0005-0000-0000-00004A000000}"/>
    <cellStyle name="Normal 3" xfId="56" xr:uid="{00000000-0005-0000-0000-00004B000000}"/>
    <cellStyle name="Normal 3 2" xfId="91" xr:uid="{00000000-0005-0000-0000-00004C000000}"/>
    <cellStyle name="Normal 3 2 2" xfId="256" xr:uid="{3845AF4B-B49F-48BD-B513-6B8DEF379BEA}"/>
    <cellStyle name="Normal 3 2 3" xfId="152" xr:uid="{7FDB796C-AED4-418D-A07D-ACFFB4E29DBD}"/>
    <cellStyle name="Normal 3 3" xfId="220" xr:uid="{0E3305CB-181D-4B64-B0C8-0D80E475E9BC}"/>
    <cellStyle name="Normal 3 4" xfId="122" xr:uid="{CC559F3B-90F3-4396-8923-C6E1E66E3AA5}"/>
    <cellStyle name="Normal 3 5" xfId="150" xr:uid="{302B86EA-5EB4-4799-BA8E-3FFC676ECB88}"/>
    <cellStyle name="Normal 30" xfId="77" xr:uid="{00000000-0005-0000-0000-00004D000000}"/>
    <cellStyle name="Normal 32" xfId="85" xr:uid="{00000000-0005-0000-0000-00004E000000}"/>
    <cellStyle name="Normal 4" xfId="65" xr:uid="{00000000-0005-0000-0000-00004F000000}"/>
    <cellStyle name="Normal 4 2" xfId="156" xr:uid="{17C49E10-A47E-43BD-89EA-4B95FBE6D384}"/>
    <cellStyle name="Normal 4 2 2" xfId="405" xr:uid="{BB726D32-89F3-449D-8D76-D242FAB21286}"/>
    <cellStyle name="Normal 4 2 3" xfId="202" xr:uid="{D0FE9C73-0EAB-403C-8F83-C142CEF626BD}"/>
    <cellStyle name="Normal 4 3" xfId="112" xr:uid="{3D27828C-BE4A-4331-820E-2F7AFDB722ED}"/>
    <cellStyle name="Normal 4 5" xfId="60" xr:uid="{00000000-0005-0000-0000-000050000000}"/>
    <cellStyle name="Normal 5" xfId="69" xr:uid="{00000000-0005-0000-0000-000051000000}"/>
    <cellStyle name="Normal 5 2" xfId="413" xr:uid="{3041890B-C702-4C91-897C-01C6845D7F7D}"/>
    <cellStyle name="Normal 5 3" xfId="192" xr:uid="{0ABFE5A2-2D77-4B92-9882-320FBABDBD80}"/>
    <cellStyle name="Normal 5 4" xfId="178" xr:uid="{273FFA4D-06E3-4DFD-A9F8-DA529595BDD4}"/>
    <cellStyle name="Normal 6" xfId="92" xr:uid="{00000000-0005-0000-0000-000052000000}"/>
    <cellStyle name="Normal 6 2" xfId="135" xr:uid="{FBFDF44E-D09B-4A82-846D-73B1C6CCAFA3}"/>
    <cellStyle name="Normal 6 3" xfId="157" xr:uid="{B603FA87-ADA3-4435-8C3C-028A45F2741E}"/>
    <cellStyle name="Normal 6 4" xfId="213" xr:uid="{257F531E-3C92-487C-9606-A811C14653C1}"/>
    <cellStyle name="Normal 7" xfId="50" xr:uid="{00000000-0005-0000-0000-000053000000}"/>
    <cellStyle name="Normal 7 2" xfId="41" xr:uid="{00000000-0005-0000-0000-000054000000}"/>
    <cellStyle name="Normal 7 2 2" xfId="125" xr:uid="{A77A9288-E588-409A-B6B3-A2FCBB88D7A9}"/>
    <cellStyle name="Normal 7 3" xfId="147" xr:uid="{84173AE8-EDC2-442F-A5A3-37B61759007C}"/>
    <cellStyle name="Normal 7 4" xfId="215" xr:uid="{E4D06B41-625A-4D61-AAD6-6220BA430A12}"/>
    <cellStyle name="Normal 75" xfId="131" xr:uid="{1928FD3F-DAF4-455B-9BE7-13BB8BBD54D9}"/>
    <cellStyle name="Normal 75 2" xfId="395" xr:uid="{E82DE884-D5B9-40A3-A0BD-5D6CAAF6E0C1}"/>
    <cellStyle name="Normal 8" xfId="146" xr:uid="{12EB9DE5-8DA3-4A0D-9710-0B6926837A88}"/>
    <cellStyle name="Normal 9" xfId="42" xr:uid="{00000000-0005-0000-0000-000055000000}"/>
    <cellStyle name="Normal 9 2" xfId="137" xr:uid="{0223D40D-A02B-4A01-907E-E1DF7433F6D3}"/>
    <cellStyle name="Normal 9 2 2" xfId="398" xr:uid="{714603E6-7F42-4EB4-8ECB-60C163C7A946}"/>
    <cellStyle name="Normal 9 3" xfId="416" xr:uid="{251C0C6D-2799-4F1C-A865-4CBC3A182E86}"/>
    <cellStyle name="Normal 9 4" xfId="143" xr:uid="{1BDAF8CA-4F27-4574-B4EF-0C3D6165BB8E}"/>
    <cellStyle name="Normal 9 4 2" xfId="403" xr:uid="{FF123895-A676-46A0-A822-53C01553F55F}"/>
    <cellStyle name="Normal 9 5" xfId="238" xr:uid="{6DF9A310-B96E-4E28-BF0F-F1D022F3A64B}"/>
    <cellStyle name="Normal_CM Q3'07" xfId="98" xr:uid="{AD282937-2EF0-43DF-980F-CBFE749C630B}"/>
    <cellStyle name="Normal_Major Q2'06" xfId="43" xr:uid="{00000000-0005-0000-0000-000056000000}"/>
    <cellStyle name="Note" xfId="44" builtinId="10" customBuiltin="1"/>
    <cellStyle name="Output" xfId="45" builtinId="21" customBuiltin="1"/>
    <cellStyle name="Percent 11" xfId="79" xr:uid="{00000000-0005-0000-0000-000059000000}"/>
    <cellStyle name="Percent 2" xfId="53" xr:uid="{00000000-0005-0000-0000-00005A000000}"/>
    <cellStyle name="Percent 2 2" xfId="409" xr:uid="{E052CF88-F511-4123-8C58-327000E63DB4}"/>
    <cellStyle name="Percent 2 3" xfId="199" xr:uid="{978A50B9-6095-4AA5-8434-817D3E6F80D9}"/>
    <cellStyle name="Percent 2 4" xfId="165" xr:uid="{173D8D70-5E48-48AA-91E8-E5FB4136CDFD}"/>
    <cellStyle name="Percent 3" xfId="46" xr:uid="{00000000-0005-0000-0000-00005B000000}"/>
    <cellStyle name="Percent 3 2" xfId="97" xr:uid="{358C6901-208C-452D-A562-2B39AE86BF82}"/>
    <cellStyle name="Percent 3 2 2" xfId="389" xr:uid="{C2FCFE28-E3F3-4E84-B24D-72925BE712C5}"/>
    <cellStyle name="Percent 3 2 3" xfId="193" xr:uid="{598F1EA1-0E10-4A7C-A814-9DC1CF0C9007}"/>
    <cellStyle name="Percent 3 2 4" xfId="115" xr:uid="{BC17FE0A-B32A-4D22-A37C-77993AE25283}"/>
    <cellStyle name="Percent 3 3" xfId="411" xr:uid="{37926C4B-AD66-4722-BFE8-FF3AD19313D3}"/>
    <cellStyle name="Percent 3 3 2" xfId="692" xr:uid="{59B86967-CA38-449F-B8A5-630255A22799}"/>
    <cellStyle name="Percent 3 4" xfId="241" xr:uid="{B80DE1A9-3802-4B9B-8C75-A37941DC5E00}"/>
    <cellStyle name="Percent 3 5" xfId="175" xr:uid="{C38CE3AA-8D34-427C-A659-55FC4D18524B}"/>
    <cellStyle name="Percent 4" xfId="251" xr:uid="{52DAC649-718F-4663-A4DC-DE9430AF0D90}"/>
    <cellStyle name="Percent 4 2" xfId="691" xr:uid="{B21140C6-EDFB-4CC5-B224-F993D94D265A}"/>
    <cellStyle name="Percent 5" xfId="188" xr:uid="{11B43C5E-0BA1-493E-8B97-EAF973B300BB}"/>
    <cellStyle name="Title" xfId="47" builtinId="15" customBuiltin="1"/>
    <cellStyle name="Total" xfId="48" builtinId="25" customBuiltin="1"/>
    <cellStyle name="Warning Text" xfId="49" builtinId="11" customBuiltin="1"/>
    <cellStyle name="ปกติ_Sheet2" xfId="254" xr:uid="{65D5328D-C0B5-454C-8B89-4CEEE7F7F9B6}"/>
  </cellStyles>
  <dxfs count="0"/>
  <tableStyles count="0" defaultTableStyle="TableStyleMedium2" defaultPivotStyle="PivotStyleLight16"/>
  <colors>
    <mruColors>
      <color rgb="FFFAFAFA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769C0-EAB6-4E43-A448-F9D9E6E724BB}">
  <sheetPr>
    <tabColor rgb="FFC00000"/>
  </sheetPr>
  <dimension ref="A1:K145"/>
  <sheetViews>
    <sheetView topLeftCell="A126" zoomScaleNormal="100" zoomScaleSheetLayoutView="85" workbookViewId="0">
      <selection activeCell="O140" sqref="N140:O140"/>
    </sheetView>
  </sheetViews>
  <sheetFormatPr defaultColWidth="9.140625" defaultRowHeight="18.75"/>
  <cols>
    <col min="1" max="1" width="1.42578125" style="156" customWidth="1"/>
    <col min="2" max="2" width="36.7109375" style="156" customWidth="1"/>
    <col min="3" max="3" width="8.42578125" style="156" customWidth="1"/>
    <col min="4" max="4" width="0.85546875" style="156" customWidth="1"/>
    <col min="5" max="5" width="15.5703125" style="157" customWidth="1"/>
    <col min="6" max="6" width="0.85546875" style="158" customWidth="1"/>
    <col min="7" max="7" width="13.5703125" style="157" customWidth="1"/>
    <col min="8" max="8" width="0.85546875" style="158" customWidth="1"/>
    <col min="9" max="9" width="15.5703125" style="157" customWidth="1"/>
    <col min="10" max="10" width="0.85546875" style="158" customWidth="1"/>
    <col min="11" max="11" width="13.5703125" style="157" customWidth="1"/>
    <col min="12" max="16384" width="9.140625" style="156"/>
  </cols>
  <sheetData>
    <row r="1" spans="1:11" ht="20.100000000000001" customHeight="1">
      <c r="A1" s="155" t="s">
        <v>11</v>
      </c>
      <c r="K1" s="159"/>
    </row>
    <row r="2" spans="1:11" ht="20.100000000000001" customHeight="1">
      <c r="A2" s="160" t="s">
        <v>12</v>
      </c>
      <c r="B2" s="160"/>
      <c r="C2" s="161"/>
      <c r="D2" s="161"/>
    </row>
    <row r="3" spans="1:11" ht="20.100000000000001" customHeight="1">
      <c r="A3" s="232" t="s">
        <v>153</v>
      </c>
      <c r="B3" s="162"/>
      <c r="C3" s="163"/>
      <c r="D3" s="163"/>
      <c r="E3" s="164"/>
      <c r="F3" s="165"/>
      <c r="G3" s="164"/>
      <c r="H3" s="165"/>
      <c r="I3" s="164"/>
      <c r="J3" s="165"/>
      <c r="K3" s="164"/>
    </row>
    <row r="4" spans="1:11" ht="20.100000000000001" customHeight="1">
      <c r="A4" s="160"/>
      <c r="B4" s="160"/>
      <c r="C4" s="161"/>
      <c r="D4" s="161"/>
      <c r="E4" s="166"/>
      <c r="F4" s="167"/>
      <c r="G4" s="166"/>
      <c r="H4" s="167"/>
      <c r="I4" s="166"/>
      <c r="J4" s="167"/>
      <c r="K4" s="166"/>
    </row>
    <row r="5" spans="1:11" ht="20.100000000000001" customHeight="1">
      <c r="A5" s="160"/>
      <c r="B5" s="160"/>
      <c r="C5" s="161"/>
      <c r="D5" s="161"/>
      <c r="E5" s="251" t="s">
        <v>10</v>
      </c>
      <c r="F5" s="251"/>
      <c r="G5" s="251"/>
      <c r="H5" s="251"/>
      <c r="I5" s="251"/>
      <c r="J5" s="251"/>
      <c r="K5" s="251"/>
    </row>
    <row r="6" spans="1:11" s="155" customFormat="1" ht="20.100000000000001" customHeight="1">
      <c r="C6" s="168"/>
      <c r="D6" s="168"/>
      <c r="E6" s="252" t="s">
        <v>0</v>
      </c>
      <c r="F6" s="252"/>
      <c r="G6" s="252"/>
      <c r="H6" s="169"/>
      <c r="I6" s="252" t="s">
        <v>13</v>
      </c>
      <c r="J6" s="252"/>
      <c r="K6" s="252"/>
    </row>
    <row r="7" spans="1:11" s="155" customFormat="1" ht="20.100000000000001" customHeight="1">
      <c r="C7" s="168"/>
      <c r="D7" s="168"/>
      <c r="E7" s="170" t="s">
        <v>14</v>
      </c>
      <c r="F7" s="169"/>
      <c r="G7" s="171" t="s">
        <v>15</v>
      </c>
      <c r="H7" s="169"/>
      <c r="I7" s="170" t="s">
        <v>14</v>
      </c>
      <c r="J7" s="169"/>
      <c r="K7" s="171" t="s">
        <v>15</v>
      </c>
    </row>
    <row r="8" spans="1:11" s="155" customFormat="1" ht="20.100000000000001" customHeight="1">
      <c r="C8" s="168"/>
      <c r="D8" s="168"/>
      <c r="E8" s="233" t="s">
        <v>136</v>
      </c>
      <c r="F8" s="170"/>
      <c r="G8" s="170" t="s">
        <v>16</v>
      </c>
      <c r="H8" s="170"/>
      <c r="I8" s="233" t="s">
        <v>136</v>
      </c>
      <c r="J8" s="170"/>
      <c r="K8" s="170" t="s">
        <v>16</v>
      </c>
    </row>
    <row r="9" spans="1:11" s="155" customFormat="1" ht="20.100000000000001" customHeight="1">
      <c r="C9" s="172" t="s">
        <v>1</v>
      </c>
      <c r="D9" s="173"/>
      <c r="E9" s="174" t="s">
        <v>154</v>
      </c>
      <c r="F9" s="171"/>
      <c r="G9" s="174" t="s">
        <v>137</v>
      </c>
      <c r="H9" s="171"/>
      <c r="I9" s="174" t="s">
        <v>154</v>
      </c>
      <c r="J9" s="171"/>
      <c r="K9" s="174" t="s">
        <v>137</v>
      </c>
    </row>
    <row r="10" spans="1:11" s="155" customFormat="1" ht="20.100000000000001" customHeight="1">
      <c r="C10" s="168"/>
      <c r="D10" s="173"/>
      <c r="E10" s="175"/>
      <c r="F10" s="171"/>
      <c r="G10" s="159"/>
      <c r="H10" s="171"/>
      <c r="I10" s="175"/>
      <c r="J10" s="171"/>
      <c r="K10" s="159"/>
    </row>
    <row r="11" spans="1:11" s="155" customFormat="1" ht="20.100000000000001" customHeight="1">
      <c r="A11" s="155" t="s">
        <v>17</v>
      </c>
      <c r="C11" s="168"/>
      <c r="D11" s="168"/>
      <c r="E11" s="176"/>
      <c r="F11" s="171"/>
      <c r="G11" s="157"/>
      <c r="H11" s="158"/>
      <c r="I11" s="176"/>
      <c r="J11" s="158"/>
      <c r="K11" s="157"/>
    </row>
    <row r="12" spans="1:11" ht="8.1" customHeight="1">
      <c r="B12" s="155"/>
      <c r="C12" s="221"/>
      <c r="D12" s="221"/>
      <c r="E12" s="176"/>
      <c r="I12" s="176"/>
    </row>
    <row r="13" spans="1:11" ht="20.100000000000001" customHeight="1">
      <c r="A13" s="155" t="s">
        <v>18</v>
      </c>
      <c r="B13" s="155"/>
      <c r="C13" s="221"/>
      <c r="D13" s="221"/>
      <c r="E13" s="176"/>
      <c r="I13" s="176"/>
    </row>
    <row r="14" spans="1:11" ht="8.1" customHeight="1">
      <c r="A14" s="155"/>
      <c r="B14" s="155"/>
      <c r="C14" s="221"/>
      <c r="D14" s="221"/>
      <c r="E14" s="176"/>
      <c r="I14" s="176"/>
    </row>
    <row r="15" spans="1:11" ht="20.100000000000001" customHeight="1">
      <c r="A15" s="177" t="s">
        <v>19</v>
      </c>
      <c r="B15" s="177"/>
      <c r="C15" s="178">
        <v>5</v>
      </c>
      <c r="D15" s="221"/>
      <c r="E15" s="179">
        <v>16835009</v>
      </c>
      <c r="G15" s="200">
        <v>2401358</v>
      </c>
      <c r="I15" s="179">
        <v>11417422</v>
      </c>
      <c r="J15" s="180"/>
      <c r="K15" s="180">
        <v>356161</v>
      </c>
    </row>
    <row r="16" spans="1:11" ht="20.100000000000001" customHeight="1">
      <c r="A16" s="177" t="s">
        <v>20</v>
      </c>
      <c r="B16" s="177"/>
      <c r="C16" s="178">
        <v>6</v>
      </c>
      <c r="D16" s="221"/>
      <c r="E16" s="179">
        <v>16336049</v>
      </c>
      <c r="G16" s="200">
        <v>46213590</v>
      </c>
      <c r="I16" s="179">
        <v>23020844</v>
      </c>
      <c r="J16" s="180"/>
      <c r="K16" s="180">
        <v>57425391</v>
      </c>
    </row>
    <row r="17" spans="1:11" ht="20.100000000000001" customHeight="1">
      <c r="A17" s="156" t="s">
        <v>121</v>
      </c>
      <c r="C17" s="221">
        <v>17.399999999999999</v>
      </c>
      <c r="E17" s="179">
        <v>0</v>
      </c>
      <c r="G17" s="200">
        <v>0</v>
      </c>
      <c r="I17" s="179">
        <v>38355952</v>
      </c>
      <c r="J17" s="180"/>
      <c r="K17" s="180">
        <v>33952042</v>
      </c>
    </row>
    <row r="18" spans="1:11" ht="20.100000000000001" customHeight="1">
      <c r="A18" s="177" t="s">
        <v>21</v>
      </c>
      <c r="B18" s="181"/>
      <c r="C18" s="178">
        <v>7</v>
      </c>
      <c r="D18" s="221"/>
      <c r="E18" s="179">
        <v>351692533</v>
      </c>
      <c r="G18" s="200">
        <v>62677412</v>
      </c>
      <c r="I18" s="179">
        <v>354040568</v>
      </c>
      <c r="J18" s="180"/>
      <c r="K18" s="213">
        <v>61836164</v>
      </c>
    </row>
    <row r="19" spans="1:11" ht="20.100000000000001" customHeight="1">
      <c r="A19" s="177" t="s">
        <v>145</v>
      </c>
      <c r="B19" s="181"/>
      <c r="C19" s="178">
        <v>8</v>
      </c>
      <c r="D19" s="221"/>
      <c r="E19" s="214">
        <v>1774496</v>
      </c>
      <c r="G19" s="215" t="s">
        <v>159</v>
      </c>
      <c r="I19" s="214">
        <v>1774496</v>
      </c>
      <c r="J19" s="180"/>
      <c r="K19" s="224" t="s">
        <v>159</v>
      </c>
    </row>
    <row r="20" spans="1:11" ht="8.1" customHeight="1">
      <c r="A20" s="181"/>
      <c r="B20" s="181"/>
      <c r="C20" s="221"/>
      <c r="D20" s="221"/>
      <c r="E20" s="201"/>
      <c r="I20" s="176"/>
    </row>
    <row r="21" spans="1:11" ht="20.100000000000001" customHeight="1">
      <c r="A21" s="160" t="s">
        <v>22</v>
      </c>
      <c r="C21" s="221"/>
      <c r="D21" s="221"/>
      <c r="E21" s="182">
        <f>SUM(E15:E19)</f>
        <v>386638087</v>
      </c>
      <c r="G21" s="164">
        <f>SUM(G15:G19)</f>
        <v>111292360</v>
      </c>
      <c r="I21" s="182">
        <f>SUM(I15:I19)</f>
        <v>428609282</v>
      </c>
      <c r="K21" s="164">
        <f>SUM(K15:K19)</f>
        <v>153569758</v>
      </c>
    </row>
    <row r="22" spans="1:11" ht="20.100000000000001" customHeight="1">
      <c r="A22" s="181"/>
      <c r="B22" s="181"/>
      <c r="C22" s="221"/>
      <c r="D22" s="221"/>
      <c r="E22" s="176"/>
      <c r="I22" s="176"/>
    </row>
    <row r="23" spans="1:11" ht="18.75" customHeight="1">
      <c r="A23" s="160" t="s">
        <v>23</v>
      </c>
      <c r="B23" s="160"/>
      <c r="C23" s="247"/>
      <c r="D23" s="221"/>
      <c r="E23" s="176"/>
      <c r="I23" s="176"/>
    </row>
    <row r="24" spans="1:11" ht="8.1" customHeight="1">
      <c r="A24" s="160"/>
      <c r="B24" s="160"/>
      <c r="C24" s="247"/>
      <c r="D24" s="221"/>
      <c r="E24" s="176"/>
      <c r="I24" s="176"/>
    </row>
    <row r="25" spans="1:11" ht="20.100000000000001" customHeight="1">
      <c r="A25" s="177" t="s">
        <v>160</v>
      </c>
      <c r="B25" s="160"/>
      <c r="C25" s="247">
        <v>9</v>
      </c>
      <c r="D25" s="221"/>
      <c r="E25" s="176">
        <v>1065355</v>
      </c>
      <c r="G25" s="200">
        <v>1372304</v>
      </c>
      <c r="I25" s="176" t="s">
        <v>159</v>
      </c>
      <c r="K25" s="180">
        <v>0</v>
      </c>
    </row>
    <row r="26" spans="1:11" ht="20.100000000000001" customHeight="1">
      <c r="A26" s="177" t="s">
        <v>24</v>
      </c>
      <c r="B26" s="183"/>
      <c r="C26" s="247">
        <v>9</v>
      </c>
      <c r="D26" s="221"/>
      <c r="E26" s="176" t="s">
        <v>159</v>
      </c>
      <c r="G26" s="200">
        <v>0</v>
      </c>
      <c r="H26" s="185"/>
      <c r="I26" s="186">
        <v>308108348</v>
      </c>
      <c r="J26" s="185"/>
      <c r="K26" s="180">
        <v>304608348</v>
      </c>
    </row>
    <row r="27" spans="1:11" ht="20.100000000000001" customHeight="1">
      <c r="A27" s="177" t="s">
        <v>25</v>
      </c>
      <c r="B27" s="183"/>
      <c r="C27" s="184">
        <v>10</v>
      </c>
      <c r="D27" s="221"/>
      <c r="E27" s="176">
        <v>587922150</v>
      </c>
      <c r="G27" s="200">
        <v>604295997</v>
      </c>
      <c r="H27" s="185"/>
      <c r="I27" s="186">
        <v>449493322</v>
      </c>
      <c r="J27" s="185"/>
      <c r="K27" s="180">
        <v>458693719</v>
      </c>
    </row>
    <row r="28" spans="1:11" ht="20.100000000000001" customHeight="1">
      <c r="A28" s="177" t="s">
        <v>105</v>
      </c>
      <c r="B28" s="183"/>
      <c r="C28" s="184">
        <v>11</v>
      </c>
      <c r="D28" s="221"/>
      <c r="E28" s="176">
        <v>9052948</v>
      </c>
      <c r="G28" s="200">
        <v>8583190</v>
      </c>
      <c r="H28" s="185"/>
      <c r="I28" s="186">
        <v>7617994</v>
      </c>
      <c r="J28" s="185"/>
      <c r="K28" s="180">
        <v>8269898</v>
      </c>
    </row>
    <row r="29" spans="1:11" ht="20.100000000000001" customHeight="1">
      <c r="A29" s="156" t="s">
        <v>26</v>
      </c>
      <c r="B29" s="183"/>
      <c r="C29" s="184"/>
      <c r="D29" s="221"/>
      <c r="E29" s="176">
        <v>1150000</v>
      </c>
      <c r="G29" s="200">
        <v>1150000</v>
      </c>
      <c r="H29" s="185"/>
      <c r="I29" s="186">
        <v>0</v>
      </c>
      <c r="J29" s="185"/>
      <c r="K29" s="180">
        <v>0</v>
      </c>
    </row>
    <row r="30" spans="1:11" ht="20.100000000000001" customHeight="1">
      <c r="A30" s="177" t="s">
        <v>104</v>
      </c>
      <c r="B30" s="183"/>
      <c r="C30" s="184"/>
      <c r="D30" s="221"/>
      <c r="E30" s="176">
        <v>0</v>
      </c>
      <c r="G30" s="200">
        <v>0</v>
      </c>
      <c r="H30" s="185"/>
      <c r="I30" s="186">
        <v>0</v>
      </c>
      <c r="J30" s="185"/>
      <c r="K30" s="180">
        <v>0</v>
      </c>
    </row>
    <row r="31" spans="1:11" ht="20.100000000000001" customHeight="1">
      <c r="A31" s="187" t="s">
        <v>27</v>
      </c>
      <c r="B31" s="183"/>
      <c r="C31" s="184">
        <v>10</v>
      </c>
      <c r="D31" s="221"/>
      <c r="E31" s="176">
        <v>957363</v>
      </c>
      <c r="G31" s="200">
        <v>996609</v>
      </c>
      <c r="H31" s="185"/>
      <c r="I31" s="186">
        <v>125292</v>
      </c>
      <c r="J31" s="185"/>
      <c r="K31" s="180">
        <v>142052</v>
      </c>
    </row>
    <row r="32" spans="1:11" ht="20.100000000000001" customHeight="1">
      <c r="A32" s="187" t="s">
        <v>28</v>
      </c>
      <c r="B32" s="183"/>
      <c r="C32" s="184"/>
      <c r="D32" s="221"/>
      <c r="E32" s="176">
        <v>3324874</v>
      </c>
      <c r="G32" s="200">
        <v>3274478</v>
      </c>
      <c r="H32" s="185"/>
      <c r="I32" s="186">
        <v>1429267</v>
      </c>
      <c r="J32" s="185"/>
      <c r="K32" s="180">
        <v>1417521</v>
      </c>
    </row>
    <row r="33" spans="1:11" ht="20.100000000000001" customHeight="1">
      <c r="A33" s="187" t="s">
        <v>29</v>
      </c>
      <c r="B33" s="183"/>
      <c r="D33" s="221"/>
      <c r="E33" s="182">
        <v>9592893</v>
      </c>
      <c r="G33" s="222">
        <v>9071306</v>
      </c>
      <c r="H33" s="185"/>
      <c r="I33" s="188">
        <v>7737527</v>
      </c>
      <c r="J33" s="185"/>
      <c r="K33" s="223">
        <v>7367912</v>
      </c>
    </row>
    <row r="34" spans="1:11" ht="8.1" customHeight="1">
      <c r="A34" s="160"/>
      <c r="B34" s="160"/>
      <c r="C34" s="221"/>
      <c r="D34" s="221"/>
      <c r="E34" s="176"/>
      <c r="I34" s="176"/>
    </row>
    <row r="35" spans="1:11" ht="20.100000000000001" customHeight="1">
      <c r="A35" s="155" t="s">
        <v>30</v>
      </c>
      <c r="C35" s="221"/>
      <c r="D35" s="221"/>
      <c r="E35" s="182">
        <f>SUM(E25:E33)</f>
        <v>613065583</v>
      </c>
      <c r="G35" s="164">
        <f>SUM(G25:G33)</f>
        <v>628743884</v>
      </c>
      <c r="I35" s="182">
        <f>SUM(I25:I33)</f>
        <v>774511750</v>
      </c>
      <c r="K35" s="164">
        <f>SUM(K25:K33)</f>
        <v>780499450</v>
      </c>
    </row>
    <row r="36" spans="1:11" ht="8.1" customHeight="1">
      <c r="A36" s="160"/>
      <c r="B36" s="160"/>
      <c r="C36" s="221"/>
      <c r="D36" s="221"/>
      <c r="E36" s="176"/>
      <c r="I36" s="176"/>
    </row>
    <row r="37" spans="1:11" ht="20.100000000000001" customHeight="1" thickBot="1">
      <c r="A37" s="155" t="s">
        <v>31</v>
      </c>
      <c r="B37" s="155"/>
      <c r="C37" s="221"/>
      <c r="D37" s="221"/>
      <c r="E37" s="189">
        <f>+E21+E35</f>
        <v>999703670</v>
      </c>
      <c r="G37" s="190">
        <f>+G21+G35</f>
        <v>740036244</v>
      </c>
      <c r="I37" s="189">
        <f>+I21+I35</f>
        <v>1203121032</v>
      </c>
      <c r="K37" s="190">
        <f>+K21+K35</f>
        <v>934069208</v>
      </c>
    </row>
    <row r="38" spans="1:11" ht="20.100000000000001" customHeight="1" thickTop="1">
      <c r="A38" s="155"/>
      <c r="B38" s="155"/>
      <c r="C38" s="221"/>
      <c r="D38" s="221"/>
    </row>
    <row r="39" spans="1:11" ht="20.100000000000001" customHeight="1">
      <c r="A39" s="155"/>
      <c r="B39" s="155"/>
      <c r="C39" s="221"/>
      <c r="D39" s="221"/>
    </row>
    <row r="40" spans="1:11" ht="20.100000000000001" customHeight="1">
      <c r="A40" s="155"/>
      <c r="B40" s="155"/>
      <c r="C40" s="221"/>
      <c r="D40" s="221"/>
    </row>
    <row r="41" spans="1:11" ht="20.100000000000001" customHeight="1">
      <c r="A41" s="155"/>
      <c r="B41" s="155"/>
      <c r="C41" s="221"/>
      <c r="D41" s="221"/>
    </row>
    <row r="42" spans="1:11" ht="20.100000000000001" customHeight="1">
      <c r="A42" s="155"/>
      <c r="B42" s="155"/>
      <c r="C42" s="221"/>
      <c r="D42" s="221"/>
    </row>
    <row r="43" spans="1:11" ht="20.100000000000001" customHeight="1">
      <c r="A43" s="155"/>
      <c r="B43" s="155"/>
      <c r="C43" s="221"/>
      <c r="D43" s="221"/>
    </row>
    <row r="44" spans="1:11" ht="16.5" customHeight="1">
      <c r="A44" s="155"/>
      <c r="B44" s="155"/>
      <c r="C44" s="221"/>
      <c r="D44" s="221"/>
    </row>
    <row r="45" spans="1:11">
      <c r="A45" s="155"/>
      <c r="B45" s="155"/>
      <c r="C45" s="221"/>
      <c r="D45" s="221"/>
    </row>
    <row r="46" spans="1:11" ht="20.100000000000001" customHeight="1">
      <c r="A46" s="253" t="s">
        <v>32</v>
      </c>
      <c r="B46" s="253"/>
      <c r="C46" s="253"/>
      <c r="D46" s="253"/>
      <c r="E46" s="253"/>
      <c r="F46" s="253"/>
      <c r="G46" s="253"/>
      <c r="H46" s="253"/>
      <c r="I46" s="253"/>
      <c r="J46" s="253"/>
      <c r="K46" s="253"/>
    </row>
    <row r="47" spans="1:11" ht="20.100000000000001" customHeight="1">
      <c r="A47" s="221"/>
      <c r="B47" s="221"/>
      <c r="C47" s="221"/>
      <c r="D47" s="221"/>
      <c r="E47" s="221"/>
      <c r="F47" s="221"/>
      <c r="G47" s="221"/>
      <c r="H47" s="221"/>
      <c r="I47" s="221"/>
      <c r="J47" s="221"/>
      <c r="K47" s="221"/>
    </row>
    <row r="48" spans="1:11" ht="10.5" customHeight="1">
      <c r="A48" s="221"/>
      <c r="B48" s="221"/>
      <c r="C48" s="221"/>
      <c r="D48" s="221"/>
      <c r="E48" s="221"/>
      <c r="F48" s="221"/>
      <c r="G48" s="221"/>
      <c r="H48" s="221"/>
      <c r="I48" s="221"/>
      <c r="J48" s="221"/>
      <c r="K48" s="221"/>
    </row>
    <row r="49" spans="1:11" ht="22.15" customHeight="1">
      <c r="A49" s="254" t="s">
        <v>33</v>
      </c>
      <c r="B49" s="254"/>
      <c r="C49" s="254"/>
      <c r="D49" s="254"/>
      <c r="E49" s="254"/>
      <c r="F49" s="254"/>
      <c r="G49" s="254"/>
      <c r="H49" s="254"/>
      <c r="I49" s="254"/>
      <c r="J49" s="254"/>
      <c r="K49" s="254"/>
    </row>
    <row r="50" spans="1:11" ht="20.100000000000001" customHeight="1">
      <c r="A50" s="155" t="s">
        <v>34</v>
      </c>
      <c r="B50" s="160"/>
      <c r="C50" s="161"/>
      <c r="D50" s="161"/>
      <c r="E50" s="159"/>
      <c r="I50" s="159"/>
      <c r="K50" s="159"/>
    </row>
    <row r="51" spans="1:11" ht="20.100000000000001" customHeight="1">
      <c r="A51" s="160" t="s">
        <v>122</v>
      </c>
      <c r="B51" s="160"/>
      <c r="C51" s="161"/>
      <c r="D51" s="161"/>
    </row>
    <row r="52" spans="1:11" ht="20.100000000000001" customHeight="1">
      <c r="A52" s="162" t="str">
        <f>+A3</f>
        <v>ณ วันที่ 31 มีนาคม พ.ศ. 2566</v>
      </c>
      <c r="B52" s="162"/>
      <c r="C52" s="163"/>
      <c r="D52" s="163"/>
      <c r="E52" s="164"/>
      <c r="F52" s="165"/>
      <c r="G52" s="164"/>
      <c r="H52" s="165"/>
      <c r="I52" s="164"/>
      <c r="J52" s="165"/>
      <c r="K52" s="164"/>
    </row>
    <row r="53" spans="1:11" ht="20.100000000000001" customHeight="1">
      <c r="A53" s="160"/>
      <c r="B53" s="160"/>
      <c r="C53" s="161"/>
      <c r="D53" s="161"/>
      <c r="E53" s="166"/>
      <c r="F53" s="167"/>
      <c r="G53" s="166"/>
      <c r="H53" s="167"/>
      <c r="I53" s="166"/>
      <c r="J53" s="167"/>
      <c r="K53" s="166"/>
    </row>
    <row r="54" spans="1:11" ht="20.100000000000001" customHeight="1">
      <c r="A54" s="160"/>
      <c r="B54" s="160"/>
      <c r="C54" s="161"/>
      <c r="D54" s="161"/>
      <c r="E54" s="251" t="s">
        <v>10</v>
      </c>
      <c r="F54" s="251"/>
      <c r="G54" s="251"/>
      <c r="H54" s="251"/>
      <c r="I54" s="251"/>
      <c r="J54" s="251"/>
      <c r="K54" s="251"/>
    </row>
    <row r="55" spans="1:11" s="155" customFormat="1" ht="20.100000000000001" customHeight="1">
      <c r="C55" s="168"/>
      <c r="D55" s="168"/>
      <c r="E55" s="255" t="s">
        <v>0</v>
      </c>
      <c r="F55" s="255"/>
      <c r="G55" s="255"/>
      <c r="H55" s="169"/>
      <c r="I55" s="252" t="s">
        <v>13</v>
      </c>
      <c r="J55" s="252"/>
      <c r="K55" s="252"/>
    </row>
    <row r="56" spans="1:11" s="155" customFormat="1" ht="20.100000000000001" customHeight="1">
      <c r="C56" s="168"/>
      <c r="D56" s="168"/>
      <c r="E56" s="170" t="s">
        <v>14</v>
      </c>
      <c r="F56" s="169"/>
      <c r="G56" s="171" t="s">
        <v>15</v>
      </c>
      <c r="H56" s="169"/>
      <c r="I56" s="170" t="s">
        <v>14</v>
      </c>
      <c r="J56" s="169"/>
      <c r="K56" s="171" t="s">
        <v>15</v>
      </c>
    </row>
    <row r="57" spans="1:11" s="155" customFormat="1" ht="20.100000000000001" customHeight="1">
      <c r="C57" s="168"/>
      <c r="D57" s="168"/>
      <c r="E57" s="233" t="s">
        <v>136</v>
      </c>
      <c r="F57" s="170"/>
      <c r="G57" s="170" t="s">
        <v>16</v>
      </c>
      <c r="H57" s="170"/>
      <c r="I57" s="233" t="s">
        <v>136</v>
      </c>
      <c r="J57" s="170"/>
      <c r="K57" s="170" t="s">
        <v>16</v>
      </c>
    </row>
    <row r="58" spans="1:11" s="155" customFormat="1" ht="20.100000000000001" customHeight="1">
      <c r="C58" s="172" t="s">
        <v>1</v>
      </c>
      <c r="D58" s="173"/>
      <c r="E58" s="174" t="s">
        <v>154</v>
      </c>
      <c r="F58" s="171"/>
      <c r="G58" s="174" t="s">
        <v>137</v>
      </c>
      <c r="H58" s="171"/>
      <c r="I58" s="174" t="s">
        <v>154</v>
      </c>
      <c r="J58" s="171"/>
      <c r="K58" s="174" t="s">
        <v>137</v>
      </c>
    </row>
    <row r="59" spans="1:11" s="155" customFormat="1" ht="20.100000000000001" customHeight="1">
      <c r="C59" s="168"/>
      <c r="D59" s="173"/>
      <c r="E59" s="175"/>
      <c r="F59" s="171"/>
      <c r="G59" s="159"/>
      <c r="H59" s="171"/>
      <c r="I59" s="175"/>
      <c r="J59" s="171"/>
      <c r="K59" s="159"/>
    </row>
    <row r="60" spans="1:11" ht="20.100000000000001" customHeight="1">
      <c r="A60" s="160" t="s">
        <v>35</v>
      </c>
      <c r="B60" s="155"/>
      <c r="C60" s="168"/>
      <c r="D60" s="168"/>
      <c r="E60" s="176"/>
      <c r="F60" s="171"/>
      <c r="I60" s="176"/>
    </row>
    <row r="61" spans="1:11" ht="8.1" customHeight="1">
      <c r="B61" s="160"/>
      <c r="C61" s="221"/>
      <c r="D61" s="221"/>
      <c r="E61" s="176"/>
      <c r="I61" s="176"/>
    </row>
    <row r="62" spans="1:11" ht="20.100000000000001" customHeight="1">
      <c r="A62" s="155" t="s">
        <v>36</v>
      </c>
      <c r="B62" s="155"/>
      <c r="C62" s="191"/>
      <c r="D62" s="191"/>
      <c r="E62" s="176"/>
      <c r="I62" s="176"/>
    </row>
    <row r="63" spans="1:11" ht="8.1" customHeight="1">
      <c r="A63" s="155"/>
      <c r="B63" s="155"/>
      <c r="C63" s="191"/>
      <c r="D63" s="191"/>
      <c r="E63" s="176"/>
      <c r="I63" s="176"/>
    </row>
    <row r="64" spans="1:11" ht="20.100000000000001" customHeight="1">
      <c r="A64" s="156" t="s">
        <v>123</v>
      </c>
      <c r="B64" s="155"/>
      <c r="C64" s="191"/>
      <c r="D64" s="191"/>
      <c r="E64" s="192"/>
      <c r="F64" s="156"/>
      <c r="G64" s="156"/>
      <c r="H64" s="156"/>
      <c r="I64" s="192"/>
      <c r="J64" s="156"/>
      <c r="K64" s="156"/>
    </row>
    <row r="65" spans="1:11" ht="20.100000000000001" customHeight="1">
      <c r="B65" s="156" t="s">
        <v>124</v>
      </c>
      <c r="C65" s="191">
        <v>13</v>
      </c>
      <c r="D65" s="191"/>
      <c r="E65" s="176">
        <v>322044038</v>
      </c>
      <c r="G65" s="225">
        <v>89288810</v>
      </c>
      <c r="I65" s="176">
        <v>321912491</v>
      </c>
      <c r="K65" s="225">
        <v>88804757</v>
      </c>
    </row>
    <row r="66" spans="1:11" ht="20.100000000000001" customHeight="1">
      <c r="A66" s="156" t="s">
        <v>37</v>
      </c>
      <c r="C66" s="191">
        <v>12</v>
      </c>
      <c r="D66" s="191"/>
      <c r="E66" s="176">
        <v>61185443</v>
      </c>
      <c r="G66" s="200">
        <v>13858549</v>
      </c>
      <c r="H66" s="185"/>
      <c r="I66" s="176">
        <v>106905439</v>
      </c>
      <c r="J66" s="185"/>
      <c r="K66" s="180">
        <v>60106675</v>
      </c>
    </row>
    <row r="67" spans="1:11" ht="20.100000000000001" customHeight="1">
      <c r="A67" s="156" t="s">
        <v>125</v>
      </c>
      <c r="C67" s="191">
        <v>13</v>
      </c>
      <c r="D67" s="191"/>
      <c r="E67" s="176">
        <v>2501075</v>
      </c>
      <c r="G67" s="200">
        <v>2539937</v>
      </c>
      <c r="H67" s="185"/>
      <c r="I67" s="176">
        <v>2116574</v>
      </c>
      <c r="J67" s="185"/>
      <c r="K67" s="180">
        <v>2216672</v>
      </c>
    </row>
    <row r="68" spans="1:11" ht="20.100000000000001" customHeight="1">
      <c r="A68" s="193" t="s">
        <v>126</v>
      </c>
      <c r="C68" s="191"/>
      <c r="D68" s="191"/>
      <c r="E68" s="176"/>
      <c r="H68" s="185"/>
      <c r="I68" s="186"/>
      <c r="J68" s="185"/>
      <c r="K68" s="185"/>
    </row>
    <row r="69" spans="1:11" ht="20.100000000000001" customHeight="1">
      <c r="B69" s="193" t="s">
        <v>127</v>
      </c>
      <c r="C69" s="191">
        <v>13</v>
      </c>
      <c r="D69" s="191"/>
      <c r="E69" s="176">
        <v>9712013</v>
      </c>
      <c r="G69" s="200">
        <v>13874513</v>
      </c>
      <c r="H69" s="185"/>
      <c r="I69" s="186">
        <v>0</v>
      </c>
      <c r="J69" s="185"/>
      <c r="K69" s="180">
        <v>0</v>
      </c>
    </row>
    <row r="70" spans="1:11" ht="20.100000000000001" customHeight="1">
      <c r="A70" s="156" t="s">
        <v>144</v>
      </c>
      <c r="B70" s="193"/>
      <c r="C70" s="191">
        <v>8</v>
      </c>
      <c r="D70" s="191"/>
      <c r="E70" s="176">
        <v>7356782</v>
      </c>
      <c r="G70" s="157" t="s">
        <v>159</v>
      </c>
      <c r="H70" s="185"/>
      <c r="I70" s="176">
        <v>7356782</v>
      </c>
      <c r="J70" s="185"/>
      <c r="K70" s="185">
        <v>0</v>
      </c>
    </row>
    <row r="71" spans="1:11" ht="20.100000000000001" customHeight="1">
      <c r="A71" s="177" t="s">
        <v>38</v>
      </c>
      <c r="B71" s="181"/>
      <c r="C71" s="191"/>
      <c r="D71" s="191"/>
      <c r="E71" s="182">
        <v>5976585</v>
      </c>
      <c r="G71" s="226">
        <v>4827697</v>
      </c>
      <c r="H71" s="185"/>
      <c r="I71" s="188">
        <v>0</v>
      </c>
      <c r="J71" s="185"/>
      <c r="K71" s="223">
        <v>0</v>
      </c>
    </row>
    <row r="72" spans="1:11" ht="8.1" customHeight="1">
      <c r="A72" s="181"/>
      <c r="B72" s="181"/>
      <c r="C72" s="191"/>
      <c r="D72" s="191"/>
      <c r="E72" s="176"/>
      <c r="I72" s="176"/>
    </row>
    <row r="73" spans="1:11" ht="20.100000000000001" customHeight="1">
      <c r="A73" s="155" t="s">
        <v>39</v>
      </c>
      <c r="C73" s="191"/>
      <c r="D73" s="191"/>
      <c r="E73" s="182">
        <f>SUM(E65:E71)</f>
        <v>408775936</v>
      </c>
      <c r="G73" s="164">
        <f>SUM(G65:G71)</f>
        <v>124389506</v>
      </c>
      <c r="I73" s="182">
        <f>SUM(I65:I71)</f>
        <v>438291286</v>
      </c>
      <c r="K73" s="164">
        <f>SUM(K65:K71)</f>
        <v>151128104</v>
      </c>
    </row>
    <row r="74" spans="1:11" ht="20.100000000000001" customHeight="1">
      <c r="C74" s="191"/>
      <c r="D74" s="191"/>
      <c r="E74" s="176"/>
      <c r="I74" s="176"/>
    </row>
    <row r="75" spans="1:11" ht="20.100000000000001" customHeight="1">
      <c r="A75" s="160" t="s">
        <v>40</v>
      </c>
      <c r="B75" s="160"/>
      <c r="C75" s="191"/>
      <c r="D75" s="191"/>
      <c r="E75" s="176"/>
      <c r="F75" s="194"/>
      <c r="I75" s="176"/>
    </row>
    <row r="76" spans="1:11" ht="8.1" customHeight="1">
      <c r="A76" s="160"/>
      <c r="B76" s="160"/>
      <c r="C76" s="191"/>
      <c r="D76" s="191"/>
      <c r="E76" s="176"/>
      <c r="F76" s="194"/>
      <c r="I76" s="176"/>
    </row>
    <row r="77" spans="1:11" ht="20.100000000000001" customHeight="1">
      <c r="A77" s="177" t="s">
        <v>106</v>
      </c>
      <c r="B77" s="177"/>
      <c r="C77" s="221">
        <v>13</v>
      </c>
      <c r="D77" s="221"/>
      <c r="E77" s="176">
        <v>6517771</v>
      </c>
      <c r="G77" s="200">
        <v>5964040</v>
      </c>
      <c r="H77" s="185"/>
      <c r="I77" s="176">
        <v>5457620</v>
      </c>
      <c r="J77" s="185"/>
      <c r="K77" s="180">
        <v>5964040</v>
      </c>
    </row>
    <row r="78" spans="1:11" ht="20.100000000000001" customHeight="1">
      <c r="A78" s="177" t="s">
        <v>41</v>
      </c>
      <c r="B78" s="177"/>
      <c r="C78" s="221"/>
      <c r="D78" s="221"/>
      <c r="E78" s="176">
        <v>29786</v>
      </c>
      <c r="G78" s="200">
        <v>29786</v>
      </c>
      <c r="H78" s="185"/>
      <c r="I78" s="176">
        <v>29786</v>
      </c>
      <c r="J78" s="185"/>
      <c r="K78" s="180">
        <v>29786</v>
      </c>
    </row>
    <row r="79" spans="1:11" ht="20.100000000000001" customHeight="1">
      <c r="A79" s="177" t="s">
        <v>42</v>
      </c>
      <c r="B79" s="177"/>
      <c r="C79" s="221"/>
      <c r="D79" s="221"/>
      <c r="E79" s="176">
        <v>11530785</v>
      </c>
      <c r="G79" s="200">
        <v>11427444</v>
      </c>
      <c r="H79" s="185"/>
      <c r="I79" s="176">
        <v>8019277</v>
      </c>
      <c r="J79" s="185"/>
      <c r="K79" s="180">
        <v>7970569</v>
      </c>
    </row>
    <row r="80" spans="1:11" ht="20.100000000000001" customHeight="1">
      <c r="A80" s="156" t="s">
        <v>43</v>
      </c>
      <c r="C80" s="221"/>
      <c r="E80" s="230">
        <v>1111669</v>
      </c>
      <c r="G80" s="222">
        <v>1084921</v>
      </c>
      <c r="I80" s="230">
        <v>0</v>
      </c>
      <c r="K80" s="222">
        <v>0</v>
      </c>
    </row>
    <row r="81" spans="1:11" ht="8.1" customHeight="1">
      <c r="C81" s="221"/>
      <c r="D81" s="221"/>
      <c r="E81" s="176"/>
      <c r="I81" s="176"/>
    </row>
    <row r="82" spans="1:11" ht="20.100000000000001" customHeight="1">
      <c r="A82" s="155" t="s">
        <v>44</v>
      </c>
      <c r="C82" s="191"/>
      <c r="D82" s="191"/>
      <c r="E82" s="182">
        <f>SUM(E77:E80)</f>
        <v>19190011</v>
      </c>
      <c r="G82" s="164">
        <f>SUM(G77:G80)</f>
        <v>18506191</v>
      </c>
      <c r="I82" s="182">
        <f>SUM(I77:I80)</f>
        <v>13506683</v>
      </c>
      <c r="K82" s="164">
        <f>SUM(K77:K80)</f>
        <v>13964395</v>
      </c>
    </row>
    <row r="83" spans="1:11" ht="8.1" customHeight="1">
      <c r="C83" s="191"/>
      <c r="D83" s="191"/>
      <c r="E83" s="176"/>
      <c r="I83" s="176"/>
    </row>
    <row r="84" spans="1:11" ht="20.100000000000001" customHeight="1">
      <c r="A84" s="155" t="s">
        <v>45</v>
      </c>
      <c r="C84" s="195"/>
      <c r="D84" s="195"/>
      <c r="E84" s="182">
        <f>+E73+E82</f>
        <v>427965947</v>
      </c>
      <c r="G84" s="164">
        <f>+G73+G82</f>
        <v>142895697</v>
      </c>
      <c r="I84" s="182">
        <f>+I73+I82</f>
        <v>451797969</v>
      </c>
      <c r="K84" s="164">
        <f>+K73+K82</f>
        <v>165092499</v>
      </c>
    </row>
    <row r="85" spans="1:11" ht="20.100000000000001" customHeight="1">
      <c r="A85" s="155"/>
      <c r="C85" s="195"/>
      <c r="D85" s="195"/>
      <c r="E85" s="196"/>
      <c r="G85" s="196"/>
      <c r="I85" s="196"/>
      <c r="K85" s="196"/>
    </row>
    <row r="86" spans="1:11" ht="20.100000000000001" customHeight="1">
      <c r="A86" s="155"/>
      <c r="C86" s="195"/>
      <c r="D86" s="195"/>
      <c r="E86" s="196"/>
      <c r="G86" s="196"/>
      <c r="I86" s="196"/>
      <c r="K86" s="196"/>
    </row>
    <row r="87" spans="1:11" ht="20.100000000000001" customHeight="1">
      <c r="A87" s="155"/>
      <c r="C87" s="195"/>
      <c r="D87" s="195"/>
      <c r="E87" s="196"/>
      <c r="G87" s="196"/>
      <c r="I87" s="196"/>
      <c r="K87" s="196"/>
    </row>
    <row r="88" spans="1:11" ht="20.100000000000001" customHeight="1">
      <c r="A88" s="155"/>
      <c r="C88" s="195"/>
      <c r="D88" s="195"/>
      <c r="E88" s="196"/>
      <c r="G88" s="196"/>
      <c r="I88" s="196"/>
      <c r="K88" s="196"/>
    </row>
    <row r="89" spans="1:11" ht="20.100000000000001" customHeight="1">
      <c r="A89" s="155"/>
      <c r="C89" s="195"/>
      <c r="D89" s="195"/>
      <c r="E89" s="196"/>
      <c r="G89" s="196"/>
      <c r="I89" s="196"/>
      <c r="K89" s="196"/>
    </row>
    <row r="90" spans="1:11" ht="20.100000000000001" customHeight="1">
      <c r="A90" s="155"/>
      <c r="C90" s="195"/>
      <c r="D90" s="195"/>
      <c r="E90" s="196"/>
      <c r="G90" s="196"/>
      <c r="I90" s="196"/>
      <c r="K90" s="196"/>
    </row>
    <row r="91" spans="1:11" ht="20.100000000000001" customHeight="1">
      <c r="A91" s="155"/>
      <c r="C91" s="195"/>
      <c r="D91" s="195"/>
      <c r="E91" s="196"/>
      <c r="G91" s="196"/>
      <c r="I91" s="196"/>
      <c r="K91" s="196"/>
    </row>
    <row r="92" spans="1:11" ht="20.100000000000001" customHeight="1">
      <c r="A92" s="155"/>
      <c r="C92" s="195"/>
      <c r="D92" s="195"/>
      <c r="E92" s="196"/>
      <c r="G92" s="196"/>
      <c r="I92" s="196"/>
      <c r="K92" s="196"/>
    </row>
    <row r="93" spans="1:11" ht="20.100000000000001" customHeight="1">
      <c r="A93" s="155"/>
      <c r="C93" s="195"/>
      <c r="D93" s="195"/>
    </row>
    <row r="94" spans="1:11" ht="20.100000000000001" customHeight="1">
      <c r="A94" s="155"/>
      <c r="C94" s="195"/>
      <c r="D94" s="195"/>
    </row>
    <row r="95" spans="1:11" ht="20.100000000000001" customHeight="1">
      <c r="A95" s="155"/>
      <c r="C95" s="195"/>
      <c r="D95" s="195"/>
    </row>
    <row r="96" spans="1:11" ht="23.25" customHeight="1">
      <c r="A96" s="155"/>
      <c r="C96" s="195"/>
      <c r="D96" s="195"/>
    </row>
    <row r="97" spans="1:11" ht="22.15" customHeight="1">
      <c r="A97" s="254" t="str">
        <f>A49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7" s="254"/>
      <c r="C97" s="254"/>
      <c r="D97" s="254"/>
      <c r="E97" s="254"/>
      <c r="F97" s="254"/>
      <c r="G97" s="254"/>
      <c r="H97" s="254"/>
      <c r="I97" s="254"/>
      <c r="J97" s="254"/>
      <c r="K97" s="254"/>
    </row>
    <row r="98" spans="1:11" ht="20.100000000000001" customHeight="1">
      <c r="A98" s="155" t="s">
        <v>34</v>
      </c>
      <c r="B98" s="160"/>
      <c r="C98" s="161"/>
      <c r="D98" s="161"/>
      <c r="E98" s="159"/>
      <c r="I98" s="159"/>
      <c r="K98" s="159"/>
    </row>
    <row r="99" spans="1:11" ht="20.100000000000001" customHeight="1">
      <c r="A99" s="160" t="s">
        <v>122</v>
      </c>
      <c r="B99" s="160"/>
      <c r="C99" s="161"/>
      <c r="D99" s="161"/>
    </row>
    <row r="100" spans="1:11" s="155" customFormat="1" ht="20.100000000000001" customHeight="1">
      <c r="A100" s="162" t="str">
        <f>+A3</f>
        <v>ณ วันที่ 31 มีนาคม พ.ศ. 2566</v>
      </c>
      <c r="B100" s="162"/>
      <c r="C100" s="163"/>
      <c r="D100" s="163"/>
      <c r="E100" s="164"/>
      <c r="F100" s="165"/>
      <c r="G100" s="164"/>
      <c r="H100" s="165"/>
      <c r="I100" s="164"/>
      <c r="J100" s="165"/>
      <c r="K100" s="164"/>
    </row>
    <row r="101" spans="1:11" s="155" customFormat="1" ht="20.100000000000001" customHeight="1">
      <c r="A101" s="160"/>
      <c r="B101" s="160"/>
      <c r="C101" s="161"/>
      <c r="D101" s="161"/>
      <c r="E101" s="166"/>
      <c r="F101" s="167"/>
      <c r="G101" s="166"/>
      <c r="H101" s="167"/>
      <c r="I101" s="166"/>
      <c r="J101" s="167"/>
      <c r="K101" s="166"/>
    </row>
    <row r="102" spans="1:11" ht="20.100000000000001" customHeight="1">
      <c r="A102" s="160"/>
      <c r="B102" s="160"/>
      <c r="C102" s="161"/>
      <c r="D102" s="161"/>
      <c r="E102" s="251" t="s">
        <v>10</v>
      </c>
      <c r="F102" s="251"/>
      <c r="G102" s="251"/>
      <c r="H102" s="251"/>
      <c r="I102" s="251"/>
      <c r="J102" s="251"/>
      <c r="K102" s="251"/>
    </row>
    <row r="103" spans="1:11" s="155" customFormat="1" ht="20.100000000000001" customHeight="1">
      <c r="C103" s="168"/>
      <c r="D103" s="168"/>
      <c r="E103" s="255" t="s">
        <v>0</v>
      </c>
      <c r="F103" s="255"/>
      <c r="G103" s="255"/>
      <c r="H103" s="169"/>
      <c r="I103" s="252" t="s">
        <v>13</v>
      </c>
      <c r="J103" s="252"/>
      <c r="K103" s="252"/>
    </row>
    <row r="104" spans="1:11" s="155" customFormat="1" ht="20.100000000000001" customHeight="1">
      <c r="C104" s="168"/>
      <c r="D104" s="168"/>
      <c r="E104" s="170" t="s">
        <v>14</v>
      </c>
      <c r="F104" s="169"/>
      <c r="G104" s="171" t="s">
        <v>15</v>
      </c>
      <c r="H104" s="169"/>
      <c r="I104" s="170" t="s">
        <v>14</v>
      </c>
      <c r="J104" s="169"/>
      <c r="K104" s="171" t="s">
        <v>15</v>
      </c>
    </row>
    <row r="105" spans="1:11" s="155" customFormat="1" ht="20.100000000000001" customHeight="1">
      <c r="C105" s="168"/>
      <c r="D105" s="168"/>
      <c r="E105" s="233" t="s">
        <v>136</v>
      </c>
      <c r="F105" s="170"/>
      <c r="G105" s="170" t="s">
        <v>16</v>
      </c>
      <c r="H105" s="170"/>
      <c r="I105" s="233" t="s">
        <v>136</v>
      </c>
      <c r="J105" s="170"/>
      <c r="K105" s="170" t="s">
        <v>16</v>
      </c>
    </row>
    <row r="106" spans="1:11" s="155" customFormat="1" ht="20.100000000000001" customHeight="1">
      <c r="C106" s="168"/>
      <c r="D106" s="173"/>
      <c r="E106" s="174" t="s">
        <v>154</v>
      </c>
      <c r="F106" s="171"/>
      <c r="G106" s="174" t="s">
        <v>137</v>
      </c>
      <c r="H106" s="171"/>
      <c r="I106" s="174" t="s">
        <v>154</v>
      </c>
      <c r="J106" s="171"/>
      <c r="K106" s="174" t="s">
        <v>137</v>
      </c>
    </row>
    <row r="107" spans="1:11" s="155" customFormat="1" ht="20.100000000000001" customHeight="1">
      <c r="C107" s="168"/>
      <c r="D107" s="173"/>
      <c r="E107" s="175"/>
      <c r="F107" s="171"/>
      <c r="G107" s="159"/>
      <c r="H107" s="171"/>
      <c r="I107" s="175"/>
      <c r="J107" s="171"/>
      <c r="K107" s="159"/>
    </row>
    <row r="108" spans="1:11" ht="20.100000000000001" customHeight="1">
      <c r="A108" s="160" t="s">
        <v>128</v>
      </c>
      <c r="C108" s="168"/>
      <c r="D108" s="168"/>
      <c r="E108" s="176"/>
      <c r="F108" s="171"/>
      <c r="I108" s="176"/>
    </row>
    <row r="109" spans="1:11" ht="8.1" customHeight="1">
      <c r="C109" s="168"/>
      <c r="D109" s="168"/>
      <c r="E109" s="176"/>
      <c r="F109" s="171"/>
      <c r="I109" s="176"/>
    </row>
    <row r="110" spans="1:11" ht="20.100000000000001" customHeight="1">
      <c r="A110" s="155" t="s">
        <v>46</v>
      </c>
      <c r="B110" s="155"/>
      <c r="C110" s="197"/>
      <c r="D110" s="197"/>
      <c r="E110" s="176"/>
      <c r="I110" s="176"/>
    </row>
    <row r="111" spans="1:11" ht="8.1" customHeight="1">
      <c r="A111" s="155"/>
      <c r="B111" s="155"/>
      <c r="C111" s="197"/>
      <c r="D111" s="197"/>
      <c r="E111" s="176"/>
      <c r="I111" s="176"/>
    </row>
    <row r="112" spans="1:11" ht="20.100000000000001" customHeight="1">
      <c r="A112" s="156" t="s">
        <v>47</v>
      </c>
      <c r="C112" s="221"/>
      <c r="D112" s="221"/>
      <c r="E112" s="176"/>
      <c r="I112" s="176"/>
    </row>
    <row r="113" spans="1:11" ht="20.100000000000001" customHeight="1">
      <c r="B113" s="156" t="s">
        <v>48</v>
      </c>
      <c r="C113" s="221"/>
      <c r="D113" s="221"/>
      <c r="E113" s="192"/>
      <c r="F113" s="156"/>
      <c r="G113" s="156"/>
      <c r="H113" s="156"/>
      <c r="I113" s="192"/>
      <c r="J113" s="156"/>
      <c r="K113" s="156"/>
    </row>
    <row r="114" spans="1:11" ht="20.100000000000001" customHeight="1">
      <c r="B114" s="156" t="s">
        <v>49</v>
      </c>
      <c r="C114" s="221"/>
      <c r="D114" s="221"/>
      <c r="E114" s="192"/>
      <c r="F114" s="156"/>
      <c r="G114" s="156"/>
      <c r="H114" s="156"/>
      <c r="I114" s="192"/>
      <c r="J114" s="156"/>
      <c r="K114" s="156"/>
    </row>
    <row r="115" spans="1:11" ht="20.100000000000001" customHeight="1" thickBot="1">
      <c r="B115" s="156" t="s">
        <v>50</v>
      </c>
      <c r="C115" s="221"/>
      <c r="D115" s="221"/>
      <c r="E115" s="198">
        <v>940000000</v>
      </c>
      <c r="F115" s="156"/>
      <c r="G115" s="227">
        <v>940000000</v>
      </c>
      <c r="H115" s="156"/>
      <c r="I115" s="198">
        <v>940000000</v>
      </c>
      <c r="J115" s="156"/>
      <c r="K115" s="190">
        <v>940000000</v>
      </c>
    </row>
    <row r="116" spans="1:11" ht="8.1" customHeight="1" thickTop="1">
      <c r="A116" s="187"/>
      <c r="B116" s="187"/>
      <c r="C116" s="221"/>
      <c r="D116" s="221"/>
      <c r="E116" s="199"/>
      <c r="G116" s="200"/>
      <c r="H116" s="185"/>
      <c r="I116" s="199"/>
      <c r="J116" s="185"/>
      <c r="K116" s="185"/>
    </row>
    <row r="117" spans="1:11" ht="20.100000000000001" customHeight="1">
      <c r="A117" s="187"/>
      <c r="B117" s="187" t="s">
        <v>51</v>
      </c>
      <c r="C117" s="221"/>
      <c r="D117" s="221"/>
      <c r="E117" s="201"/>
      <c r="F117" s="202"/>
      <c r="G117" s="196"/>
      <c r="H117" s="185"/>
      <c r="I117" s="186"/>
      <c r="J117" s="185"/>
      <c r="K117" s="185"/>
    </row>
    <row r="118" spans="1:11" ht="20.100000000000001" customHeight="1">
      <c r="A118" s="187"/>
      <c r="B118" s="187" t="s">
        <v>49</v>
      </c>
      <c r="C118" s="221"/>
      <c r="D118" s="221"/>
      <c r="E118" s="176"/>
      <c r="H118" s="185"/>
      <c r="I118" s="186"/>
      <c r="J118" s="185"/>
      <c r="K118" s="185"/>
    </row>
    <row r="119" spans="1:11" ht="20.100000000000001" customHeight="1">
      <c r="A119" s="187"/>
      <c r="B119" s="187" t="s">
        <v>52</v>
      </c>
      <c r="C119" s="221"/>
      <c r="D119" s="221"/>
      <c r="E119" s="176">
        <v>940000000</v>
      </c>
      <c r="G119" s="200">
        <v>940000000</v>
      </c>
      <c r="H119" s="185"/>
      <c r="I119" s="186">
        <v>940000000</v>
      </c>
      <c r="J119" s="185"/>
      <c r="K119" s="185">
        <v>940000000</v>
      </c>
    </row>
    <row r="120" spans="1:11" ht="20.100000000000001" customHeight="1">
      <c r="A120" s="177" t="s">
        <v>53</v>
      </c>
      <c r="B120" s="177"/>
      <c r="C120" s="221"/>
      <c r="D120" s="221"/>
      <c r="E120" s="176">
        <v>227888500</v>
      </c>
      <c r="G120" s="200">
        <v>227888500</v>
      </c>
      <c r="H120" s="185"/>
      <c r="I120" s="186">
        <v>227888500</v>
      </c>
      <c r="J120" s="185"/>
      <c r="K120" s="180">
        <v>227888500</v>
      </c>
    </row>
    <row r="121" spans="1:11" ht="20.100000000000001" customHeight="1">
      <c r="A121" s="177" t="s">
        <v>54</v>
      </c>
      <c r="B121" s="177"/>
      <c r="C121" s="221"/>
      <c r="D121" s="221"/>
      <c r="E121" s="176"/>
      <c r="H121" s="185"/>
      <c r="I121" s="186"/>
      <c r="J121" s="185"/>
    </row>
    <row r="122" spans="1:11" ht="20.100000000000001" customHeight="1">
      <c r="A122" s="177"/>
      <c r="B122" s="177" t="s">
        <v>55</v>
      </c>
      <c r="C122" s="221"/>
      <c r="D122" s="221"/>
      <c r="E122" s="176">
        <v>-71756742</v>
      </c>
      <c r="G122" s="200">
        <v>-71756742</v>
      </c>
      <c r="H122" s="185"/>
      <c r="I122" s="186">
        <v>0</v>
      </c>
      <c r="J122" s="185"/>
      <c r="K122" s="228">
        <v>0</v>
      </c>
    </row>
    <row r="123" spans="1:11" ht="20.100000000000001" customHeight="1">
      <c r="A123" s="187" t="s">
        <v>56</v>
      </c>
      <c r="B123" s="187"/>
      <c r="C123" s="221"/>
      <c r="D123" s="221"/>
      <c r="E123" s="176"/>
      <c r="H123" s="185"/>
      <c r="I123" s="186"/>
      <c r="J123" s="185"/>
    </row>
    <row r="124" spans="1:11" ht="20.100000000000001" customHeight="1">
      <c r="A124" s="187"/>
      <c r="B124" s="187" t="s">
        <v>129</v>
      </c>
      <c r="E124" s="176">
        <v>25300000</v>
      </c>
      <c r="G124" s="200">
        <v>25300000</v>
      </c>
      <c r="H124" s="185"/>
      <c r="I124" s="186">
        <v>25300000</v>
      </c>
      <c r="J124" s="185"/>
      <c r="K124" s="180">
        <v>25300000</v>
      </c>
    </row>
    <row r="125" spans="1:11" ht="20.100000000000001" customHeight="1">
      <c r="B125" s="156" t="s">
        <v>57</v>
      </c>
      <c r="C125" s="221"/>
      <c r="D125" s="197"/>
      <c r="E125" s="230">
        <v>-550301975</v>
      </c>
      <c r="G125" s="222">
        <v>-525307984</v>
      </c>
      <c r="H125" s="185"/>
      <c r="I125" s="239">
        <v>-441865437</v>
      </c>
      <c r="J125" s="185"/>
      <c r="K125" s="223">
        <v>-424211791</v>
      </c>
    </row>
    <row r="126" spans="1:11" ht="8.1" customHeight="1">
      <c r="C126" s="221"/>
      <c r="D126" s="221"/>
      <c r="E126" s="176"/>
      <c r="I126" s="176"/>
    </row>
    <row r="127" spans="1:11" ht="20.100000000000001" customHeight="1">
      <c r="A127" s="203" t="s">
        <v>58</v>
      </c>
      <c r="B127" s="181"/>
      <c r="C127" s="197"/>
      <c r="D127" s="197"/>
      <c r="E127" s="201">
        <f>SUM(E119:E125)</f>
        <v>571129783</v>
      </c>
      <c r="F127" s="202"/>
      <c r="G127" s="196">
        <f>SUM(G119:G125)</f>
        <v>596123774</v>
      </c>
      <c r="H127" s="202"/>
      <c r="I127" s="201">
        <f>SUM(I119:I125)</f>
        <v>751323063</v>
      </c>
      <c r="J127" s="202"/>
      <c r="K127" s="196">
        <f>SUM(K119:K125)</f>
        <v>768976709</v>
      </c>
    </row>
    <row r="128" spans="1:11" ht="20.100000000000001" customHeight="1">
      <c r="A128" s="203" t="s">
        <v>161</v>
      </c>
      <c r="B128" s="181"/>
      <c r="C128" s="197"/>
      <c r="D128" s="197"/>
      <c r="E128" s="230">
        <v>607940</v>
      </c>
      <c r="G128" s="229">
        <v>1016773</v>
      </c>
      <c r="I128" s="230">
        <v>0</v>
      </c>
      <c r="K128" s="229">
        <v>0</v>
      </c>
    </row>
    <row r="129" spans="1:11" ht="8.1" customHeight="1">
      <c r="A129" s="181"/>
      <c r="B129" s="181"/>
      <c r="C129" s="221"/>
      <c r="D129" s="197"/>
      <c r="E129" s="176"/>
      <c r="I129" s="176"/>
    </row>
    <row r="130" spans="1:11" ht="20.100000000000001" customHeight="1">
      <c r="A130" s="160" t="s">
        <v>59</v>
      </c>
      <c r="C130" s="221"/>
      <c r="D130" s="197"/>
      <c r="E130" s="182">
        <f>SUM(E127:E128)</f>
        <v>571737723</v>
      </c>
      <c r="G130" s="164">
        <f>SUM(G127:G128)</f>
        <v>597140547</v>
      </c>
      <c r="I130" s="182">
        <f>+I127</f>
        <v>751323063</v>
      </c>
      <c r="K130" s="164">
        <f>SUM(K127:K128)</f>
        <v>768976709</v>
      </c>
    </row>
    <row r="131" spans="1:11" ht="8.1" customHeight="1">
      <c r="A131" s="160"/>
      <c r="B131" s="160"/>
      <c r="C131" s="221"/>
      <c r="D131" s="197"/>
      <c r="E131" s="176"/>
      <c r="I131" s="176"/>
    </row>
    <row r="132" spans="1:11" ht="20.100000000000001" customHeight="1" thickBot="1">
      <c r="A132" s="160" t="s">
        <v>60</v>
      </c>
      <c r="B132" s="160"/>
      <c r="C132" s="221"/>
      <c r="D132" s="221"/>
      <c r="E132" s="189">
        <f>+E130+E84</f>
        <v>999703670</v>
      </c>
      <c r="G132" s="190">
        <f>+G130+G84</f>
        <v>740036244</v>
      </c>
      <c r="I132" s="189">
        <f>+I130+I84</f>
        <v>1203121032</v>
      </c>
      <c r="K132" s="190">
        <f>+K130+K84</f>
        <v>934069208</v>
      </c>
    </row>
    <row r="133" spans="1:11" ht="20.100000000000001" customHeight="1" thickTop="1">
      <c r="A133" s="160"/>
      <c r="B133" s="160"/>
      <c r="C133" s="221"/>
      <c r="D133" s="221"/>
      <c r="F133" s="157"/>
      <c r="H133" s="157"/>
      <c r="J133" s="157"/>
    </row>
    <row r="134" spans="1:11" ht="20.100000000000001" customHeight="1">
      <c r="A134" s="160"/>
      <c r="B134" s="160"/>
      <c r="C134" s="221"/>
      <c r="D134" s="221"/>
      <c r="F134" s="157"/>
      <c r="H134" s="157"/>
      <c r="J134" s="157"/>
    </row>
    <row r="135" spans="1:11" ht="20.100000000000001" customHeight="1">
      <c r="A135" s="160"/>
      <c r="B135" s="160"/>
      <c r="C135" s="221"/>
      <c r="D135" s="221"/>
      <c r="F135" s="157"/>
      <c r="H135" s="157"/>
      <c r="J135" s="157"/>
    </row>
    <row r="136" spans="1:11" ht="20.100000000000001" customHeight="1">
      <c r="A136" s="160"/>
      <c r="B136" s="160"/>
      <c r="C136" s="221"/>
      <c r="D136" s="221"/>
      <c r="F136" s="157"/>
      <c r="H136" s="157"/>
      <c r="J136" s="157"/>
    </row>
    <row r="137" spans="1:11" ht="20.100000000000001" customHeight="1">
      <c r="A137" s="160"/>
      <c r="B137" s="160"/>
      <c r="C137" s="221"/>
      <c r="D137" s="221"/>
      <c r="F137" s="157"/>
      <c r="H137" s="157"/>
      <c r="J137" s="157"/>
    </row>
    <row r="138" spans="1:11" ht="20.100000000000001" customHeight="1">
      <c r="A138" s="160"/>
      <c r="B138" s="160"/>
      <c r="C138" s="221"/>
      <c r="D138" s="221"/>
      <c r="F138" s="157"/>
      <c r="H138" s="157"/>
      <c r="J138" s="157"/>
    </row>
    <row r="139" spans="1:11" ht="20.100000000000001" customHeight="1">
      <c r="A139" s="160"/>
      <c r="B139" s="160"/>
      <c r="C139" s="221"/>
      <c r="D139" s="221"/>
    </row>
    <row r="140" spans="1:11" ht="20.100000000000001" customHeight="1">
      <c r="A140" s="160"/>
      <c r="B140" s="160"/>
      <c r="C140" s="221"/>
      <c r="D140" s="221"/>
    </row>
    <row r="141" spans="1:11" ht="20.100000000000001" customHeight="1">
      <c r="A141" s="160"/>
      <c r="B141" s="160"/>
      <c r="C141" s="221"/>
      <c r="D141" s="221"/>
    </row>
    <row r="142" spans="1:11" ht="20.100000000000001" customHeight="1">
      <c r="A142" s="160"/>
      <c r="B142" s="160"/>
      <c r="C142" s="221"/>
      <c r="D142" s="221"/>
    </row>
    <row r="143" spans="1:11" ht="20.100000000000001" customHeight="1">
      <c r="A143" s="160"/>
      <c r="B143" s="160"/>
      <c r="C143" s="248"/>
      <c r="D143" s="248"/>
    </row>
    <row r="144" spans="1:11" ht="23.25" customHeight="1">
      <c r="A144" s="160"/>
      <c r="B144" s="160"/>
      <c r="C144" s="221"/>
      <c r="D144" s="221"/>
    </row>
    <row r="145" spans="1:11" ht="22.15" customHeight="1">
      <c r="A145" s="254" t="str">
        <f>A97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45" s="254"/>
      <c r="C145" s="254"/>
      <c r="D145" s="254"/>
      <c r="E145" s="254"/>
      <c r="F145" s="254"/>
      <c r="G145" s="254"/>
      <c r="H145" s="254"/>
      <c r="I145" s="254"/>
      <c r="J145" s="254"/>
      <c r="K145" s="254"/>
    </row>
  </sheetData>
  <mergeCells count="13">
    <mergeCell ref="A145:K145"/>
    <mergeCell ref="E55:G55"/>
    <mergeCell ref="I55:K55"/>
    <mergeCell ref="A97:K97"/>
    <mergeCell ref="E102:K102"/>
    <mergeCell ref="E103:G103"/>
    <mergeCell ref="I103:K103"/>
    <mergeCell ref="E54:K54"/>
    <mergeCell ref="E5:K5"/>
    <mergeCell ref="E6:G6"/>
    <mergeCell ref="I6:K6"/>
    <mergeCell ref="A46:K46"/>
    <mergeCell ref="A49:K49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A1:K55"/>
  <sheetViews>
    <sheetView topLeftCell="A27" zoomScale="85" zoomScaleNormal="85" zoomScaleSheetLayoutView="96" workbookViewId="0">
      <selection activeCell="R42" sqref="R42"/>
    </sheetView>
  </sheetViews>
  <sheetFormatPr defaultColWidth="9.140625" defaultRowHeight="20.100000000000001" customHeight="1"/>
  <cols>
    <col min="1" max="1" width="1.42578125" style="2" customWidth="1"/>
    <col min="2" max="2" width="45.7109375" style="2" customWidth="1"/>
    <col min="3" max="3" width="7.42578125" style="2" customWidth="1"/>
    <col min="4" max="4" width="0.7109375" style="2" customWidth="1"/>
    <col min="5" max="5" width="12.7109375" style="140" customWidth="1"/>
    <col min="6" max="6" width="0.7109375" style="140" customWidth="1"/>
    <col min="7" max="7" width="12.7109375" style="140" customWidth="1"/>
    <col min="8" max="8" width="0.7109375" style="145" customWidth="1"/>
    <col min="9" max="9" width="12.7109375" style="140" customWidth="1"/>
    <col min="10" max="10" width="0.7109375" style="140" customWidth="1"/>
    <col min="11" max="11" width="12.7109375" style="140" customWidth="1"/>
    <col min="12" max="16384" width="9.140625" style="2"/>
  </cols>
  <sheetData>
    <row r="1" spans="1:11" ht="19.5" customHeight="1">
      <c r="A1" s="1" t="s">
        <v>34</v>
      </c>
      <c r="B1" s="5"/>
      <c r="C1" s="6"/>
      <c r="D1" s="6"/>
      <c r="E1" s="130"/>
      <c r="F1" s="130"/>
      <c r="G1" s="130"/>
      <c r="H1" s="22"/>
      <c r="I1" s="131"/>
      <c r="J1" s="132"/>
      <c r="K1" s="131"/>
    </row>
    <row r="2" spans="1:11" ht="19.5" customHeight="1">
      <c r="A2" s="5" t="s">
        <v>9</v>
      </c>
      <c r="B2" s="5"/>
      <c r="C2" s="6"/>
      <c r="D2" s="6"/>
      <c r="E2" s="130"/>
      <c r="F2" s="130"/>
      <c r="G2" s="130"/>
      <c r="H2" s="22"/>
      <c r="I2" s="132"/>
      <c r="J2" s="132"/>
      <c r="K2" s="132"/>
    </row>
    <row r="3" spans="1:11" ht="19.5" customHeight="1">
      <c r="A3" s="207" t="s">
        <v>155</v>
      </c>
      <c r="B3" s="8"/>
      <c r="C3" s="9"/>
      <c r="D3" s="9"/>
      <c r="E3" s="133"/>
      <c r="F3" s="133"/>
      <c r="G3" s="133"/>
      <c r="H3" s="23"/>
      <c r="I3" s="133"/>
      <c r="J3" s="133"/>
      <c r="K3" s="133"/>
    </row>
    <row r="4" spans="1:11" ht="19.5" customHeight="1">
      <c r="A4" s="11"/>
      <c r="B4" s="11"/>
      <c r="C4" s="12"/>
      <c r="D4" s="12"/>
      <c r="E4" s="134"/>
      <c r="F4" s="134"/>
      <c r="G4" s="134"/>
      <c r="H4" s="135"/>
      <c r="I4" s="134"/>
      <c r="J4" s="134"/>
      <c r="K4" s="134"/>
    </row>
    <row r="5" spans="1:11" ht="19.5" customHeight="1">
      <c r="A5" s="11"/>
      <c r="B5" s="11"/>
      <c r="C5" s="12"/>
      <c r="D5" s="12"/>
      <c r="E5" s="256" t="s">
        <v>10</v>
      </c>
      <c r="F5" s="256"/>
      <c r="G5" s="256"/>
      <c r="H5" s="256"/>
      <c r="I5" s="256"/>
      <c r="J5" s="256"/>
      <c r="K5" s="256"/>
    </row>
    <row r="6" spans="1:11" ht="19.5" customHeight="1">
      <c r="A6" s="1"/>
      <c r="B6" s="31"/>
      <c r="C6" s="14"/>
      <c r="D6" s="16"/>
      <c r="E6" s="257" t="s">
        <v>0</v>
      </c>
      <c r="F6" s="257"/>
      <c r="G6" s="257"/>
      <c r="H6" s="136"/>
      <c r="I6" s="258" t="s">
        <v>13</v>
      </c>
      <c r="J6" s="258"/>
      <c r="K6" s="258"/>
    </row>
    <row r="7" spans="1:11" ht="19.5" customHeight="1">
      <c r="A7" s="1"/>
      <c r="B7" s="31"/>
      <c r="C7" s="14"/>
      <c r="D7" s="16"/>
      <c r="E7" s="206" t="s">
        <v>136</v>
      </c>
      <c r="F7" s="208"/>
      <c r="G7" s="208" t="s">
        <v>136</v>
      </c>
      <c r="H7" s="206"/>
      <c r="I7" s="206" t="s">
        <v>136</v>
      </c>
      <c r="J7" s="208"/>
      <c r="K7" s="208" t="s">
        <v>136</v>
      </c>
    </row>
    <row r="8" spans="1:11" ht="19.5" customHeight="1">
      <c r="C8" s="15" t="s">
        <v>1</v>
      </c>
      <c r="D8" s="137"/>
      <c r="E8" s="149" t="s">
        <v>154</v>
      </c>
      <c r="F8" s="138"/>
      <c r="G8" s="149" t="s">
        <v>137</v>
      </c>
      <c r="H8" s="138"/>
      <c r="I8" s="149" t="s">
        <v>154</v>
      </c>
      <c r="J8" s="138"/>
      <c r="K8" s="149" t="s">
        <v>137</v>
      </c>
    </row>
    <row r="9" spans="1:11" ht="4.1500000000000004" customHeight="1">
      <c r="B9" s="20"/>
      <c r="C9" s="146"/>
      <c r="D9" s="19"/>
      <c r="E9" s="24"/>
      <c r="F9" s="22"/>
      <c r="G9" s="7"/>
      <c r="H9" s="22"/>
      <c r="I9" s="24"/>
      <c r="J9" s="22"/>
      <c r="K9" s="7"/>
    </row>
    <row r="10" spans="1:11" ht="19.5" customHeight="1">
      <c r="A10" s="20" t="s">
        <v>2</v>
      </c>
      <c r="C10" s="146"/>
      <c r="D10" s="19"/>
      <c r="E10" s="21">
        <v>218157243</v>
      </c>
      <c r="F10" s="22"/>
      <c r="G10" s="140">
        <v>487537947</v>
      </c>
      <c r="H10" s="22"/>
      <c r="I10" s="21">
        <v>206883593</v>
      </c>
      <c r="J10" s="22"/>
      <c r="K10" s="140">
        <v>480564451</v>
      </c>
    </row>
    <row r="11" spans="1:11" ht="19.5" customHeight="1">
      <c r="A11" s="20" t="s">
        <v>3</v>
      </c>
      <c r="B11" s="20"/>
      <c r="C11" s="146"/>
      <c r="D11" s="19"/>
      <c r="E11" s="148">
        <v>-202864976</v>
      </c>
      <c r="F11" s="22"/>
      <c r="G11" s="10">
        <v>-451171263</v>
      </c>
      <c r="H11" s="22"/>
      <c r="I11" s="148">
        <v>-194139328</v>
      </c>
      <c r="J11" s="22"/>
      <c r="K11" s="10">
        <v>-448388963</v>
      </c>
    </row>
    <row r="12" spans="1:11" ht="4.1500000000000004" customHeight="1">
      <c r="B12" s="20"/>
      <c r="C12" s="146"/>
      <c r="D12" s="19"/>
      <c r="E12" s="24"/>
      <c r="F12" s="22"/>
      <c r="G12" s="7"/>
      <c r="H12" s="22"/>
      <c r="I12" s="24"/>
      <c r="J12" s="22"/>
      <c r="K12" s="7"/>
    </row>
    <row r="13" spans="1:11" s="1" customFormat="1" ht="19.5" customHeight="1">
      <c r="A13" s="5" t="s">
        <v>173</v>
      </c>
      <c r="B13" s="5"/>
      <c r="C13" s="14"/>
      <c r="D13" s="16"/>
      <c r="E13" s="21">
        <f>SUM(E10:E11)</f>
        <v>15292267</v>
      </c>
      <c r="F13" s="22"/>
      <c r="G13" s="22">
        <f>SUM(G10:G11)</f>
        <v>36366684</v>
      </c>
      <c r="H13" s="22"/>
      <c r="I13" s="21">
        <f>SUM(I10:I11)</f>
        <v>12744265</v>
      </c>
      <c r="J13" s="22"/>
      <c r="K13" s="22">
        <f>SUM(K10:K11)</f>
        <v>32175488</v>
      </c>
    </row>
    <row r="14" spans="1:11" ht="19.5" customHeight="1">
      <c r="A14" s="2" t="s">
        <v>61</v>
      </c>
      <c r="B14" s="20"/>
      <c r="C14" s="146"/>
      <c r="D14" s="19"/>
      <c r="E14" s="21">
        <v>4251</v>
      </c>
      <c r="F14" s="22"/>
      <c r="G14" s="22">
        <v>5234</v>
      </c>
      <c r="H14" s="22"/>
      <c r="I14" s="21">
        <v>428604</v>
      </c>
      <c r="J14" s="22"/>
      <c r="K14" s="22">
        <v>182018</v>
      </c>
    </row>
    <row r="15" spans="1:11" ht="19.5" customHeight="1">
      <c r="A15" s="2" t="s">
        <v>4</v>
      </c>
      <c r="B15" s="20"/>
      <c r="C15" s="146">
        <v>14</v>
      </c>
      <c r="D15" s="19"/>
      <c r="E15" s="21">
        <v>253406</v>
      </c>
      <c r="F15" s="22"/>
      <c r="G15" s="22">
        <v>607353</v>
      </c>
      <c r="H15" s="22"/>
      <c r="I15" s="21">
        <v>211831</v>
      </c>
      <c r="J15" s="22"/>
      <c r="K15" s="22">
        <v>430205</v>
      </c>
    </row>
    <row r="16" spans="1:11" ht="19.5" customHeight="1">
      <c r="A16" s="2" t="s">
        <v>5</v>
      </c>
      <c r="B16" s="20"/>
      <c r="C16" s="146"/>
      <c r="D16" s="19"/>
      <c r="E16" s="21">
        <v>-8176228</v>
      </c>
      <c r="F16" s="22"/>
      <c r="G16" s="22">
        <v>-3943887</v>
      </c>
      <c r="H16" s="22"/>
      <c r="I16" s="21">
        <v>-7958558</v>
      </c>
      <c r="J16" s="22"/>
      <c r="K16" s="22">
        <v>-3840053</v>
      </c>
    </row>
    <row r="17" spans="1:11" ht="19.5" customHeight="1">
      <c r="A17" s="2" t="s">
        <v>6</v>
      </c>
      <c r="B17" s="20"/>
      <c r="C17" s="146"/>
      <c r="D17" s="19"/>
      <c r="E17" s="21">
        <v>-24108843</v>
      </c>
      <c r="F17" s="22"/>
      <c r="G17" s="22">
        <v>-26019747</v>
      </c>
      <c r="H17" s="22"/>
      <c r="I17" s="21">
        <v>-16896291</v>
      </c>
      <c r="J17" s="22"/>
      <c r="K17" s="22">
        <v>-20239446</v>
      </c>
    </row>
    <row r="18" spans="1:11" ht="19.5" customHeight="1">
      <c r="A18" s="2" t="s">
        <v>135</v>
      </c>
      <c r="B18" s="20"/>
      <c r="C18" s="153"/>
      <c r="D18" s="19"/>
      <c r="E18" s="21">
        <v>-5582286</v>
      </c>
      <c r="F18" s="22"/>
      <c r="G18" s="22">
        <v>-4751644</v>
      </c>
      <c r="H18" s="22"/>
      <c r="I18" s="21">
        <v>-5582286</v>
      </c>
      <c r="J18" s="22"/>
      <c r="K18" s="22">
        <v>-4751644</v>
      </c>
    </row>
    <row r="19" spans="1:11" ht="19.5" customHeight="1">
      <c r="A19" s="2" t="s">
        <v>180</v>
      </c>
      <c r="B19" s="20"/>
      <c r="C19" s="153"/>
      <c r="D19" s="19"/>
      <c r="E19" s="21">
        <v>0</v>
      </c>
      <c r="F19" s="22"/>
      <c r="G19" s="22">
        <v>0</v>
      </c>
      <c r="H19" s="22"/>
      <c r="I19" s="21">
        <v>812770</v>
      </c>
      <c r="J19" s="22"/>
      <c r="K19" s="22">
        <v>-1039159</v>
      </c>
    </row>
    <row r="20" spans="1:11" ht="19.5" customHeight="1">
      <c r="A20" s="2" t="s">
        <v>7</v>
      </c>
      <c r="B20" s="20"/>
      <c r="C20" s="153"/>
      <c r="D20" s="19"/>
      <c r="E20" s="21">
        <v>-1579388</v>
      </c>
      <c r="F20" s="22"/>
      <c r="G20" s="22">
        <v>-2094065</v>
      </c>
      <c r="H20" s="22"/>
      <c r="I20" s="21">
        <v>-1425727</v>
      </c>
      <c r="J20" s="22"/>
      <c r="K20" s="22">
        <v>-1746036</v>
      </c>
    </row>
    <row r="21" spans="1:11" ht="19.5" customHeight="1">
      <c r="A21" s="2" t="s">
        <v>168</v>
      </c>
      <c r="B21" s="20"/>
      <c r="C21" s="146">
        <v>9</v>
      </c>
      <c r="D21" s="19"/>
      <c r="E21" s="148">
        <v>-306949</v>
      </c>
      <c r="F21" s="22"/>
      <c r="G21" s="216">
        <v>0</v>
      </c>
      <c r="H21" s="22"/>
      <c r="I21" s="148">
        <v>0</v>
      </c>
      <c r="J21" s="22"/>
      <c r="K21" s="216">
        <v>0</v>
      </c>
    </row>
    <row r="22" spans="1:11" ht="4.1500000000000004" customHeight="1">
      <c r="B22" s="20"/>
      <c r="C22" s="146"/>
      <c r="D22" s="19"/>
      <c r="E22" s="21"/>
      <c r="F22" s="22"/>
      <c r="G22" s="22"/>
      <c r="H22" s="22"/>
      <c r="I22" s="21"/>
      <c r="J22" s="22"/>
      <c r="K22" s="22"/>
    </row>
    <row r="23" spans="1:11" ht="19.5" customHeight="1">
      <c r="A23" s="1" t="s">
        <v>174</v>
      </c>
      <c r="C23" s="146"/>
      <c r="D23" s="146"/>
      <c r="E23" s="21">
        <f>SUM(E13:E21)</f>
        <v>-24203770</v>
      </c>
      <c r="F23" s="22"/>
      <c r="G23" s="22">
        <f>SUM(G13:G21)</f>
        <v>169928</v>
      </c>
      <c r="H23" s="22"/>
      <c r="I23" s="21">
        <f>SUM(I13:I21)</f>
        <v>-17665392</v>
      </c>
      <c r="J23" s="22"/>
      <c r="K23" s="22">
        <f>SUM(K13:K21)</f>
        <v>1171373</v>
      </c>
    </row>
    <row r="24" spans="1:11" ht="19.5" customHeight="1">
      <c r="A24" s="20" t="s">
        <v>179</v>
      </c>
      <c r="B24" s="20"/>
      <c r="C24" s="146">
        <v>15</v>
      </c>
      <c r="D24" s="146"/>
      <c r="E24" s="148">
        <v>-1199054</v>
      </c>
      <c r="F24" s="22"/>
      <c r="G24" s="10">
        <v>-2773975</v>
      </c>
      <c r="H24" s="22"/>
      <c r="I24" s="148">
        <v>11746</v>
      </c>
      <c r="J24" s="22"/>
      <c r="K24" s="10">
        <v>11022</v>
      </c>
    </row>
    <row r="25" spans="1:11" ht="4.1500000000000004" customHeight="1">
      <c r="A25" s="20"/>
      <c r="B25" s="20"/>
      <c r="C25" s="146"/>
      <c r="D25" s="146"/>
      <c r="E25" s="21"/>
      <c r="F25" s="22"/>
      <c r="G25" s="22"/>
      <c r="H25" s="22"/>
      <c r="I25" s="21"/>
      <c r="J25" s="22"/>
      <c r="K25" s="22"/>
    </row>
    <row r="26" spans="1:11" ht="19.5" customHeight="1">
      <c r="A26" s="5" t="s">
        <v>147</v>
      </c>
      <c r="B26" s="142"/>
      <c r="C26" s="19"/>
      <c r="D26" s="25"/>
      <c r="E26" s="21">
        <f>SUM(E23:E24)</f>
        <v>-25402824</v>
      </c>
      <c r="F26" s="22"/>
      <c r="G26" s="22">
        <f>SUM(G23:G24)</f>
        <v>-2604047</v>
      </c>
      <c r="H26" s="22"/>
      <c r="I26" s="21">
        <f>SUM(I23:I24)</f>
        <v>-17653646</v>
      </c>
      <c r="J26" s="22"/>
      <c r="K26" s="22">
        <f>SUM(K23:K24)</f>
        <v>1182395</v>
      </c>
    </row>
    <row r="27" spans="1:11" ht="6" customHeight="1">
      <c r="A27" s="5"/>
      <c r="B27" s="142"/>
      <c r="C27" s="19"/>
      <c r="D27" s="25"/>
      <c r="E27" s="21"/>
      <c r="F27" s="22"/>
      <c r="G27" s="22"/>
      <c r="H27" s="22"/>
      <c r="I27" s="21"/>
      <c r="J27" s="22"/>
      <c r="K27" s="22"/>
    </row>
    <row r="28" spans="1:11" ht="19.5" customHeight="1">
      <c r="A28" s="5" t="s">
        <v>132</v>
      </c>
      <c r="B28" s="142"/>
      <c r="C28" s="19"/>
      <c r="D28" s="25"/>
      <c r="E28" s="21"/>
      <c r="F28" s="22"/>
      <c r="G28" s="22"/>
      <c r="H28" s="22"/>
      <c r="I28" s="21"/>
      <c r="J28" s="22"/>
      <c r="K28" s="22"/>
    </row>
    <row r="29" spans="1:11" ht="6" customHeight="1">
      <c r="A29" s="5"/>
      <c r="B29" s="25"/>
      <c r="C29" s="19"/>
      <c r="D29" s="25"/>
      <c r="E29" s="21"/>
      <c r="F29" s="22"/>
      <c r="G29" s="22"/>
      <c r="H29" s="22"/>
      <c r="I29" s="21"/>
      <c r="J29" s="22"/>
      <c r="K29" s="22"/>
    </row>
    <row r="30" spans="1:11" ht="19.5" customHeight="1">
      <c r="A30" s="20" t="s">
        <v>108</v>
      </c>
      <c r="B30" s="25"/>
      <c r="C30" s="19"/>
      <c r="D30" s="25"/>
      <c r="E30" s="21"/>
      <c r="F30" s="22"/>
      <c r="G30" s="22"/>
      <c r="H30" s="22"/>
      <c r="I30" s="21"/>
      <c r="J30" s="22"/>
      <c r="K30" s="22"/>
    </row>
    <row r="31" spans="1:11" ht="19.5" customHeight="1">
      <c r="A31" s="5"/>
      <c r="B31" s="25" t="s">
        <v>109</v>
      </c>
      <c r="C31" s="19"/>
      <c r="D31" s="25"/>
      <c r="E31" s="21"/>
      <c r="F31" s="22"/>
      <c r="G31" s="22"/>
      <c r="H31" s="22"/>
      <c r="I31" s="21"/>
      <c r="J31" s="22"/>
      <c r="K31" s="22"/>
    </row>
    <row r="32" spans="1:11" ht="19.5" customHeight="1">
      <c r="B32" s="20" t="s">
        <v>110</v>
      </c>
      <c r="C32" s="19"/>
      <c r="D32" s="25"/>
      <c r="E32" s="21"/>
      <c r="F32" s="22"/>
      <c r="G32" s="22"/>
      <c r="H32" s="22"/>
      <c r="I32" s="21"/>
      <c r="J32" s="22"/>
      <c r="K32" s="22"/>
    </row>
    <row r="33" spans="1:11" ht="19.5" customHeight="1">
      <c r="A33" s="20"/>
      <c r="B33" s="25" t="s">
        <v>111</v>
      </c>
      <c r="C33" s="19"/>
      <c r="D33" s="25"/>
      <c r="E33" s="21">
        <v>0</v>
      </c>
      <c r="F33" s="22"/>
      <c r="G33" s="22">
        <v>-2069311</v>
      </c>
      <c r="H33" s="22"/>
      <c r="I33" s="21">
        <v>0</v>
      </c>
      <c r="J33" s="22"/>
      <c r="K33" s="22">
        <v>-2004007</v>
      </c>
    </row>
    <row r="34" spans="1:11" ht="19.5" customHeight="1">
      <c r="B34" s="20" t="s">
        <v>112</v>
      </c>
      <c r="C34" s="19"/>
      <c r="D34" s="25"/>
      <c r="E34" s="21"/>
      <c r="F34" s="22"/>
      <c r="G34" s="22"/>
      <c r="H34" s="22"/>
      <c r="I34" s="21"/>
      <c r="J34" s="22"/>
      <c r="K34" s="22"/>
    </row>
    <row r="35" spans="1:11" ht="19.5" customHeight="1">
      <c r="A35" s="20"/>
      <c r="B35" s="25" t="s">
        <v>113</v>
      </c>
      <c r="C35" s="19"/>
      <c r="D35" s="25"/>
      <c r="E35" s="148">
        <v>0</v>
      </c>
      <c r="F35" s="22"/>
      <c r="G35" s="216">
        <v>408124</v>
      </c>
      <c r="H35" s="22"/>
      <c r="I35" s="148">
        <v>0</v>
      </c>
      <c r="J35" s="22"/>
      <c r="K35" s="216">
        <v>400801</v>
      </c>
    </row>
    <row r="36" spans="1:11" ht="19.5" customHeight="1">
      <c r="A36" s="142" t="s">
        <v>117</v>
      </c>
      <c r="C36" s="19"/>
      <c r="D36" s="25"/>
      <c r="E36" s="141">
        <f>SUM(E33:E35)</f>
        <v>0</v>
      </c>
      <c r="F36" s="22"/>
      <c r="G36" s="23">
        <f>SUM(G33:G35)</f>
        <v>-1661187</v>
      </c>
      <c r="H36" s="22"/>
      <c r="I36" s="141">
        <f>SUM(I33:I35)</f>
        <v>0</v>
      </c>
      <c r="J36" s="22"/>
      <c r="K36" s="23">
        <f>SUM(K33:K35)</f>
        <v>-1603206</v>
      </c>
    </row>
    <row r="37" spans="1:11" ht="4.1500000000000004" customHeight="1">
      <c r="A37" s="20"/>
      <c r="B37" s="20"/>
      <c r="C37" s="146"/>
      <c r="D37" s="146"/>
      <c r="E37" s="21"/>
      <c r="F37" s="22"/>
      <c r="G37" s="22"/>
      <c r="H37" s="22"/>
      <c r="I37" s="21"/>
      <c r="J37" s="22"/>
      <c r="K37" s="22"/>
    </row>
    <row r="38" spans="1:11" ht="19.5" customHeight="1" thickBot="1">
      <c r="A38" s="5" t="s">
        <v>141</v>
      </c>
      <c r="B38" s="142"/>
      <c r="C38" s="19"/>
      <c r="D38" s="25"/>
      <c r="E38" s="29">
        <f>SUM(E26,E36)</f>
        <v>-25402824</v>
      </c>
      <c r="F38" s="22"/>
      <c r="G38" s="30">
        <f>SUM(G26,G36)</f>
        <v>-4265234</v>
      </c>
      <c r="H38" s="22"/>
      <c r="I38" s="29">
        <f>SUM(I26,I36)</f>
        <v>-17653646</v>
      </c>
      <c r="J38" s="22"/>
      <c r="K38" s="30">
        <f>SUM(K26,K36)</f>
        <v>-420811</v>
      </c>
    </row>
    <row r="39" spans="1:11" ht="5.0999999999999996" customHeight="1" thickTop="1">
      <c r="A39" s="5"/>
      <c r="B39" s="5"/>
      <c r="C39" s="146"/>
      <c r="D39" s="146"/>
      <c r="E39" s="21"/>
      <c r="G39" s="22"/>
      <c r="H39" s="22"/>
      <c r="I39" s="21"/>
      <c r="J39" s="22"/>
      <c r="K39" s="22"/>
    </row>
    <row r="40" spans="1:11" ht="19.5" customHeight="1">
      <c r="A40" s="5" t="s">
        <v>151</v>
      </c>
      <c r="B40" s="5"/>
      <c r="C40" s="146"/>
      <c r="D40" s="146"/>
      <c r="E40" s="21"/>
      <c r="G40" s="22"/>
      <c r="H40" s="22"/>
      <c r="I40" s="21"/>
      <c r="J40" s="22"/>
      <c r="K40" s="22"/>
    </row>
    <row r="41" spans="1:11" ht="19.5" customHeight="1">
      <c r="A41" s="20" t="s">
        <v>62</v>
      </c>
      <c r="B41" s="5"/>
      <c r="C41" s="146"/>
      <c r="D41" s="146"/>
      <c r="E41" s="21">
        <v>-24993991</v>
      </c>
      <c r="G41" s="22">
        <f>G26</f>
        <v>-2604047</v>
      </c>
      <c r="H41" s="22"/>
      <c r="I41" s="21">
        <v>-17653646</v>
      </c>
      <c r="J41" s="22"/>
      <c r="K41" s="22">
        <f>K26</f>
        <v>1182395</v>
      </c>
    </row>
    <row r="42" spans="1:11" ht="19.5" customHeight="1">
      <c r="A42" s="20" t="s">
        <v>8</v>
      </c>
      <c r="B42" s="5"/>
      <c r="C42" s="146"/>
      <c r="D42" s="146"/>
      <c r="E42" s="148">
        <v>-408833</v>
      </c>
      <c r="G42" s="23">
        <v>0</v>
      </c>
      <c r="H42" s="22"/>
      <c r="I42" s="148">
        <v>0</v>
      </c>
      <c r="J42" s="22"/>
      <c r="K42" s="23">
        <v>0</v>
      </c>
    </row>
    <row r="43" spans="1:11" ht="4.1500000000000004" customHeight="1">
      <c r="A43" s="20"/>
      <c r="B43" s="5"/>
      <c r="C43" s="146"/>
      <c r="D43" s="146"/>
      <c r="E43" s="21"/>
      <c r="G43" s="22"/>
      <c r="H43" s="22"/>
      <c r="I43" s="21"/>
      <c r="J43" s="22"/>
      <c r="K43" s="22"/>
    </row>
    <row r="44" spans="1:11" ht="19.5" customHeight="1" thickBot="1">
      <c r="A44" s="20"/>
      <c r="B44" s="5"/>
      <c r="C44" s="146"/>
      <c r="D44" s="146"/>
      <c r="E44" s="29">
        <f>SUM(E41:E43)</f>
        <v>-25402824</v>
      </c>
      <c r="G44" s="30">
        <f>SUM(G41:G43)</f>
        <v>-2604047</v>
      </c>
      <c r="H44" s="22"/>
      <c r="I44" s="29">
        <f>SUM(I41:I43)</f>
        <v>-17653646</v>
      </c>
      <c r="J44" s="22"/>
      <c r="K44" s="30">
        <f>SUM(K41:K43)</f>
        <v>1182395</v>
      </c>
    </row>
    <row r="45" spans="1:11" ht="5.0999999999999996" customHeight="1" thickTop="1">
      <c r="A45" s="20"/>
      <c r="B45" s="5"/>
      <c r="C45" s="146"/>
      <c r="D45" s="146"/>
      <c r="E45" s="21"/>
      <c r="G45" s="22"/>
      <c r="H45" s="22"/>
      <c r="I45" s="21"/>
      <c r="J45" s="22"/>
      <c r="K45" s="22"/>
    </row>
    <row r="46" spans="1:11" ht="19.5" customHeight="1">
      <c r="A46" s="5" t="s">
        <v>152</v>
      </c>
      <c r="B46" s="5"/>
      <c r="C46" s="146"/>
      <c r="D46" s="146"/>
      <c r="E46" s="21"/>
      <c r="G46" s="22"/>
      <c r="H46" s="22"/>
      <c r="I46" s="21"/>
      <c r="J46" s="22"/>
      <c r="K46" s="22"/>
    </row>
    <row r="47" spans="1:11" ht="19.5" customHeight="1">
      <c r="A47" s="2" t="s">
        <v>62</v>
      </c>
      <c r="C47" s="146"/>
      <c r="D47" s="146"/>
      <c r="E47" s="21">
        <v>-24993991</v>
      </c>
      <c r="F47" s="22"/>
      <c r="G47" s="7">
        <f>G38</f>
        <v>-4265234</v>
      </c>
      <c r="H47" s="22"/>
      <c r="I47" s="21">
        <v>-17653646</v>
      </c>
      <c r="J47" s="22"/>
      <c r="K47" s="7">
        <f>K38</f>
        <v>-420811</v>
      </c>
    </row>
    <row r="48" spans="1:11" ht="19.5" customHeight="1">
      <c r="A48" s="2" t="s">
        <v>8</v>
      </c>
      <c r="C48" s="146"/>
      <c r="D48" s="146"/>
      <c r="E48" s="148">
        <v>-408833</v>
      </c>
      <c r="F48" s="22"/>
      <c r="G48" s="23">
        <v>0</v>
      </c>
      <c r="H48" s="22"/>
      <c r="I48" s="148">
        <v>0</v>
      </c>
      <c r="J48" s="22"/>
      <c r="K48" s="23">
        <v>0</v>
      </c>
    </row>
    <row r="49" spans="1:11" ht="4.1500000000000004" customHeight="1">
      <c r="C49" s="146"/>
      <c r="D49" s="146"/>
      <c r="E49" s="21"/>
      <c r="F49" s="22"/>
      <c r="G49" s="22"/>
      <c r="H49" s="22"/>
      <c r="I49" s="21"/>
      <c r="J49" s="22"/>
      <c r="K49" s="22"/>
    </row>
    <row r="50" spans="1:11" ht="19.5" customHeight="1" thickBot="1">
      <c r="A50" s="5"/>
      <c r="C50" s="146"/>
      <c r="D50" s="146"/>
      <c r="E50" s="29">
        <f>SUM(E47:E49)</f>
        <v>-25402824</v>
      </c>
      <c r="F50" s="22"/>
      <c r="G50" s="30">
        <f>SUM(G47:G49)</f>
        <v>-4265234</v>
      </c>
      <c r="H50" s="22"/>
      <c r="I50" s="29">
        <f>SUM(I47:I49)</f>
        <v>-17653646</v>
      </c>
      <c r="J50" s="22"/>
      <c r="K50" s="30">
        <f>SUM(K47:K49)</f>
        <v>-420811</v>
      </c>
    </row>
    <row r="51" spans="1:11" ht="5.0999999999999996" customHeight="1" thickTop="1">
      <c r="C51" s="146"/>
      <c r="D51" s="146"/>
      <c r="E51" s="21"/>
      <c r="F51" s="22"/>
      <c r="G51" s="22"/>
      <c r="H51" s="22"/>
      <c r="I51" s="21"/>
      <c r="J51" s="22"/>
      <c r="K51" s="22"/>
    </row>
    <row r="52" spans="1:11" ht="19.5" customHeight="1">
      <c r="A52" s="5" t="s">
        <v>148</v>
      </c>
      <c r="B52" s="5"/>
      <c r="C52" s="146"/>
      <c r="D52" s="146"/>
      <c r="E52" s="139"/>
      <c r="H52" s="140"/>
      <c r="I52" s="139"/>
    </row>
    <row r="53" spans="1:11" ht="19.5" customHeight="1">
      <c r="A53" s="2" t="s">
        <v>149</v>
      </c>
      <c r="C53" s="146"/>
      <c r="D53" s="146"/>
      <c r="E53" s="243">
        <f>E26/940000000</f>
        <v>-2.7024280851063828E-2</v>
      </c>
      <c r="F53" s="143"/>
      <c r="G53" s="205">
        <f>G26/940000000</f>
        <v>-2.7702627659574467E-3</v>
      </c>
      <c r="H53" s="143"/>
      <c r="I53" s="243">
        <f>I26/940000000</f>
        <v>-1.8780474468085107E-2</v>
      </c>
      <c r="J53" s="143"/>
      <c r="K53" s="205">
        <f>K26/940000000</f>
        <v>1.2578670212765957E-3</v>
      </c>
    </row>
    <row r="54" spans="1:11" ht="18" customHeight="1">
      <c r="C54" s="146"/>
      <c r="D54" s="146"/>
      <c r="E54" s="144"/>
      <c r="F54" s="143"/>
      <c r="G54" s="144"/>
      <c r="H54" s="143"/>
      <c r="I54" s="144"/>
      <c r="J54" s="143"/>
      <c r="K54" s="144"/>
    </row>
    <row r="55" spans="1:11" ht="22.15" customHeight="1">
      <c r="A55" s="259" t="s">
        <v>33</v>
      </c>
      <c r="B55" s="259"/>
      <c r="C55" s="259"/>
      <c r="D55" s="259"/>
      <c r="E55" s="259"/>
      <c r="F55" s="259"/>
      <c r="G55" s="259"/>
      <c r="H55" s="259"/>
      <c r="I55" s="259"/>
      <c r="J55" s="259"/>
      <c r="K55" s="259"/>
    </row>
  </sheetData>
  <mergeCells count="4">
    <mergeCell ref="E5:K5"/>
    <mergeCell ref="E6:G6"/>
    <mergeCell ref="I6:K6"/>
    <mergeCell ref="A55:K5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0"/>
  </sheetPr>
  <dimension ref="A1:R29"/>
  <sheetViews>
    <sheetView topLeftCell="A10" zoomScaleNormal="100" zoomScaleSheetLayoutView="85" workbookViewId="0">
      <selection activeCell="W19" sqref="W19"/>
    </sheetView>
  </sheetViews>
  <sheetFormatPr defaultColWidth="9.140625" defaultRowHeight="20.100000000000001" customHeight="1"/>
  <cols>
    <col min="1" max="1" width="2" style="64" customWidth="1"/>
    <col min="2" max="2" width="33.85546875" style="64" customWidth="1"/>
    <col min="3" max="3" width="8.5703125" style="64" customWidth="1"/>
    <col min="4" max="4" width="12.42578125" style="64" customWidth="1"/>
    <col min="5" max="5" width="0.7109375" style="64" customWidth="1"/>
    <col min="6" max="6" width="11.140625" style="64" customWidth="1"/>
    <col min="7" max="7" width="0.7109375" style="64" customWidth="1"/>
    <col min="8" max="8" width="15.7109375" style="64" customWidth="1"/>
    <col min="9" max="9" width="0.7109375" style="64" customWidth="1"/>
    <col min="10" max="10" width="11" style="4" customWidth="1"/>
    <col min="11" max="11" width="0.7109375" style="4" customWidth="1"/>
    <col min="12" max="12" width="12" style="127" customWidth="1"/>
    <col min="13" max="13" width="0.7109375" style="128" customWidth="1"/>
    <col min="14" max="14" width="13.42578125" style="129" customWidth="1"/>
    <col min="15" max="15" width="0.7109375" style="64" customWidth="1"/>
    <col min="16" max="16" width="13" style="64" customWidth="1"/>
    <col min="17" max="17" width="0.7109375" style="64" customWidth="1"/>
    <col min="18" max="18" width="12.42578125" style="109" customWidth="1"/>
    <col min="19" max="16384" width="9.140625" style="64"/>
  </cols>
  <sheetData>
    <row r="1" spans="1:18" ht="20.100000000000001" customHeight="1">
      <c r="A1" s="63" t="s">
        <v>34</v>
      </c>
      <c r="C1" s="65"/>
      <c r="D1" s="65"/>
      <c r="E1" s="65"/>
      <c r="F1" s="65"/>
      <c r="G1" s="65"/>
      <c r="H1" s="65"/>
      <c r="I1" s="65"/>
      <c r="J1" s="66"/>
      <c r="K1" s="66"/>
      <c r="L1" s="67"/>
      <c r="M1" s="110"/>
      <c r="N1" s="110"/>
      <c r="O1" s="65"/>
      <c r="P1" s="65"/>
      <c r="Q1" s="65"/>
      <c r="R1" s="69"/>
    </row>
    <row r="2" spans="1:18" ht="20.100000000000001" customHeight="1">
      <c r="A2" s="70" t="s">
        <v>63</v>
      </c>
      <c r="B2" s="70"/>
      <c r="C2" s="72"/>
      <c r="D2" s="72"/>
      <c r="E2" s="72"/>
      <c r="F2" s="72"/>
      <c r="G2" s="72"/>
      <c r="H2" s="72"/>
      <c r="I2" s="72"/>
      <c r="J2" s="72"/>
      <c r="K2" s="72"/>
      <c r="L2" s="73"/>
      <c r="M2" s="73"/>
      <c r="N2" s="66"/>
      <c r="O2" s="73"/>
      <c r="P2" s="73"/>
      <c r="Q2" s="73"/>
      <c r="R2" s="74"/>
    </row>
    <row r="3" spans="1:18" ht="20.100000000000001" customHeight="1">
      <c r="A3" s="75" t="str">
        <f>'5 (3mth)'!A3</f>
        <v>สำหรับงวดสามเดือนสิ้นสุดวันที่ 31 มีนาคม พ.ศ. 2566</v>
      </c>
      <c r="B3" s="75"/>
      <c r="C3" s="77"/>
      <c r="D3" s="77"/>
      <c r="E3" s="77"/>
      <c r="F3" s="77"/>
      <c r="G3" s="77"/>
      <c r="H3" s="77"/>
      <c r="I3" s="77"/>
      <c r="J3" s="77"/>
      <c r="K3" s="77"/>
      <c r="L3" s="78"/>
      <c r="M3" s="78"/>
      <c r="N3" s="78"/>
      <c r="O3" s="78"/>
      <c r="P3" s="240"/>
      <c r="Q3" s="240"/>
      <c r="R3" s="79"/>
    </row>
    <row r="4" spans="1:18" s="63" customFormat="1" ht="20.100000000000001" customHeight="1">
      <c r="A4" s="70"/>
      <c r="B4" s="95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2"/>
      <c r="N4" s="111"/>
      <c r="O4" s="101"/>
      <c r="P4" s="101"/>
      <c r="Q4" s="101"/>
      <c r="R4" s="113"/>
    </row>
    <row r="5" spans="1:18" ht="20.100000000000001" customHeight="1">
      <c r="A5" s="87"/>
      <c r="B5" s="87"/>
      <c r="C5" s="87"/>
      <c r="D5" s="260" t="s">
        <v>10</v>
      </c>
      <c r="E5" s="260"/>
      <c r="F5" s="260"/>
      <c r="G5" s="260"/>
      <c r="H5" s="260"/>
      <c r="I5" s="260"/>
      <c r="J5" s="260"/>
      <c r="K5" s="260"/>
      <c r="L5" s="260"/>
      <c r="M5" s="261"/>
      <c r="N5" s="260"/>
      <c r="O5" s="260"/>
      <c r="P5" s="261"/>
      <c r="Q5" s="261"/>
      <c r="R5" s="260"/>
    </row>
    <row r="6" spans="1:18" ht="20.100000000000001" customHeight="1">
      <c r="A6" s="87"/>
      <c r="B6" s="87"/>
      <c r="C6" s="87"/>
      <c r="D6" s="262" t="s">
        <v>0</v>
      </c>
      <c r="E6" s="262"/>
      <c r="F6" s="262"/>
      <c r="G6" s="262"/>
      <c r="H6" s="262"/>
      <c r="I6" s="262"/>
      <c r="J6" s="262"/>
      <c r="K6" s="262"/>
      <c r="L6" s="262"/>
      <c r="M6" s="263"/>
      <c r="N6" s="262"/>
      <c r="O6" s="262"/>
      <c r="P6" s="263"/>
      <c r="Q6" s="263"/>
      <c r="R6" s="262"/>
    </row>
    <row r="7" spans="1:18" ht="20.100000000000001" customHeight="1">
      <c r="A7" s="87"/>
      <c r="B7" s="87"/>
      <c r="C7" s="87"/>
      <c r="D7" s="262" t="s">
        <v>64</v>
      </c>
      <c r="E7" s="262"/>
      <c r="F7" s="262"/>
      <c r="G7" s="262"/>
      <c r="H7" s="262"/>
      <c r="I7" s="262"/>
      <c r="J7" s="262"/>
      <c r="K7" s="262"/>
      <c r="L7" s="262"/>
      <c r="M7" s="263"/>
      <c r="N7" s="262"/>
      <c r="O7" s="92"/>
      <c r="P7" s="92"/>
      <c r="Q7" s="92"/>
      <c r="R7" s="92"/>
    </row>
    <row r="8" spans="1:18" ht="20.100000000000001" customHeight="1">
      <c r="A8" s="87"/>
      <c r="B8" s="87"/>
      <c r="C8" s="89"/>
      <c r="D8" s="89"/>
      <c r="E8" s="89"/>
      <c r="F8" s="89"/>
      <c r="G8" s="89"/>
      <c r="H8" s="90" t="s">
        <v>65</v>
      </c>
      <c r="I8" s="89"/>
      <c r="J8" s="64"/>
      <c r="K8" s="64"/>
      <c r="L8" s="64"/>
      <c r="M8" s="114"/>
      <c r="N8" s="114"/>
      <c r="O8" s="90"/>
      <c r="P8" s="90"/>
      <c r="Q8" s="90"/>
      <c r="R8" s="90"/>
    </row>
    <row r="9" spans="1:18" ht="20.100000000000001" customHeight="1">
      <c r="A9" s="87"/>
      <c r="B9" s="87"/>
      <c r="C9" s="89"/>
      <c r="D9" s="89"/>
      <c r="E9" s="89"/>
      <c r="F9" s="89"/>
      <c r="G9" s="89"/>
      <c r="H9" s="90" t="s">
        <v>66</v>
      </c>
      <c r="I9" s="89"/>
      <c r="J9" s="264" t="s">
        <v>56</v>
      </c>
      <c r="K9" s="264"/>
      <c r="L9" s="264"/>
      <c r="M9" s="114"/>
      <c r="N9" s="114"/>
      <c r="O9" s="90"/>
      <c r="P9" s="90"/>
      <c r="Q9" s="90"/>
      <c r="R9" s="90"/>
    </row>
    <row r="10" spans="1:18" ht="20.100000000000001" customHeight="1">
      <c r="A10" s="87"/>
      <c r="B10" s="87"/>
      <c r="C10" s="89"/>
      <c r="D10" s="89"/>
      <c r="E10" s="89"/>
      <c r="F10" s="89"/>
      <c r="G10" s="89"/>
      <c r="H10" s="90" t="s">
        <v>67</v>
      </c>
      <c r="I10" s="89"/>
      <c r="J10" s="91" t="s">
        <v>120</v>
      </c>
      <c r="K10" s="241"/>
      <c r="L10" s="91"/>
      <c r="M10" s="91"/>
      <c r="N10" s="91" t="s">
        <v>72</v>
      </c>
      <c r="O10" s="90"/>
      <c r="P10" s="237" t="s">
        <v>163</v>
      </c>
      <c r="Q10" s="90"/>
      <c r="R10" s="64"/>
    </row>
    <row r="11" spans="1:18" s="87" customFormat="1" ht="20.100000000000001" customHeight="1">
      <c r="C11" s="89"/>
      <c r="D11" s="89" t="s">
        <v>68</v>
      </c>
      <c r="E11" s="89"/>
      <c r="F11" s="89" t="s">
        <v>69</v>
      </c>
      <c r="G11" s="89"/>
      <c r="H11" s="90" t="s">
        <v>70</v>
      </c>
      <c r="I11" s="89"/>
      <c r="J11" s="91" t="s">
        <v>71</v>
      </c>
      <c r="K11" s="91"/>
      <c r="L11" s="91"/>
      <c r="M11" s="90"/>
      <c r="N11" s="91" t="s">
        <v>102</v>
      </c>
      <c r="O11" s="90"/>
      <c r="P11" s="237" t="s">
        <v>164</v>
      </c>
      <c r="Q11" s="90"/>
      <c r="R11" s="91" t="s">
        <v>72</v>
      </c>
    </row>
    <row r="12" spans="1:18" s="87" customFormat="1" ht="20.100000000000001" customHeight="1">
      <c r="C12" s="89"/>
      <c r="D12" s="93" t="s">
        <v>73</v>
      </c>
      <c r="E12" s="89"/>
      <c r="F12" s="93" t="s">
        <v>74</v>
      </c>
      <c r="G12" s="89"/>
      <c r="H12" s="152" t="s">
        <v>75</v>
      </c>
      <c r="I12" s="89"/>
      <c r="J12" s="152" t="s">
        <v>76</v>
      </c>
      <c r="K12" s="91"/>
      <c r="L12" s="235" t="s">
        <v>77</v>
      </c>
      <c r="M12" s="90"/>
      <c r="N12" s="152" t="s">
        <v>78</v>
      </c>
      <c r="O12" s="90"/>
      <c r="P12" s="238" t="s">
        <v>165</v>
      </c>
      <c r="Q12" s="90"/>
      <c r="R12" s="152" t="s">
        <v>79</v>
      </c>
    </row>
    <row r="13" spans="1:18" s="87" customFormat="1" ht="8.1" customHeight="1">
      <c r="C13" s="89"/>
      <c r="D13" s="89"/>
      <c r="E13" s="89"/>
      <c r="F13" s="89"/>
      <c r="G13" s="89"/>
      <c r="H13" s="89"/>
      <c r="I13" s="89"/>
      <c r="J13" s="89"/>
      <c r="K13" s="89"/>
      <c r="L13" s="91"/>
      <c r="M13" s="90"/>
      <c r="N13" s="91"/>
      <c r="O13" s="90"/>
      <c r="P13" s="90"/>
      <c r="Q13" s="90"/>
      <c r="R13" s="91"/>
    </row>
    <row r="14" spans="1:18" s="87" customFormat="1" ht="20.100000000000001" customHeight="1">
      <c r="A14" s="70" t="s">
        <v>138</v>
      </c>
      <c r="C14" s="89"/>
      <c r="D14" s="73">
        <v>940000000</v>
      </c>
      <c r="E14" s="89"/>
      <c r="F14" s="73">
        <v>227888500</v>
      </c>
      <c r="G14" s="89"/>
      <c r="H14" s="73">
        <v>-71756742</v>
      </c>
      <c r="I14" s="89"/>
      <c r="J14" s="73">
        <v>25300000</v>
      </c>
      <c r="K14" s="89"/>
      <c r="L14" s="73">
        <v>-540054488</v>
      </c>
      <c r="M14" s="110"/>
      <c r="N14" s="111">
        <v>581377270</v>
      </c>
      <c r="O14" s="110"/>
      <c r="P14" s="246">
        <v>0</v>
      </c>
      <c r="Q14" s="110"/>
      <c r="R14" s="246">
        <f>SUM(N14:P14)</f>
        <v>581377270</v>
      </c>
    </row>
    <row r="15" spans="1:18" s="63" customFormat="1" ht="20.100000000000001" customHeight="1">
      <c r="A15" s="70" t="s">
        <v>80</v>
      </c>
      <c r="B15" s="95"/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2"/>
      <c r="N15" s="111"/>
      <c r="O15" s="101"/>
      <c r="P15" s="246"/>
      <c r="Q15" s="101"/>
      <c r="R15" s="246">
        <f t="shared" ref="R15:R16" si="0">SUM(N15:P15)</f>
        <v>0</v>
      </c>
    </row>
    <row r="16" spans="1:18" ht="20.100000000000001" customHeight="1">
      <c r="A16" s="64" t="s">
        <v>141</v>
      </c>
      <c r="C16" s="101"/>
      <c r="D16" s="100">
        <v>0</v>
      </c>
      <c r="E16" s="101"/>
      <c r="F16" s="100">
        <v>0</v>
      </c>
      <c r="G16" s="101"/>
      <c r="H16" s="100">
        <v>0</v>
      </c>
      <c r="I16" s="101"/>
      <c r="J16" s="100">
        <v>0</v>
      </c>
      <c r="K16" s="111"/>
      <c r="L16" s="115">
        <v>-4265234</v>
      </c>
      <c r="M16" s="113"/>
      <c r="N16" s="115">
        <f>SUM(D16:L16)</f>
        <v>-4265234</v>
      </c>
      <c r="O16" s="116"/>
      <c r="P16" s="234">
        <v>0</v>
      </c>
      <c r="Q16" s="116"/>
      <c r="R16" s="234">
        <f t="shared" si="0"/>
        <v>-4265234</v>
      </c>
    </row>
    <row r="17" spans="1:18" ht="8.1" customHeight="1">
      <c r="C17" s="111"/>
      <c r="D17" s="111"/>
      <c r="E17" s="111"/>
      <c r="F17" s="111"/>
      <c r="G17" s="111"/>
      <c r="H17" s="113"/>
      <c r="I17" s="117"/>
      <c r="J17" s="111"/>
      <c r="K17" s="111"/>
      <c r="L17" s="113"/>
      <c r="M17" s="117"/>
      <c r="N17" s="111"/>
      <c r="O17" s="118"/>
      <c r="P17" s="246"/>
      <c r="Q17" s="118"/>
      <c r="R17" s="246"/>
    </row>
    <row r="18" spans="1:18" ht="20.100000000000001" customHeight="1" thickBot="1">
      <c r="A18" s="94" t="s">
        <v>139</v>
      </c>
      <c r="B18" s="70"/>
      <c r="C18" s="111"/>
      <c r="D18" s="119">
        <f>SUM(D14:D16)</f>
        <v>940000000</v>
      </c>
      <c r="E18" s="111"/>
      <c r="F18" s="119">
        <f>SUM(F14:F16)</f>
        <v>227888500</v>
      </c>
      <c r="G18" s="111"/>
      <c r="H18" s="119">
        <f>SUM(H14:H16)</f>
        <v>-71756742</v>
      </c>
      <c r="I18" s="111"/>
      <c r="J18" s="119">
        <f>SUM(J14:J16)</f>
        <v>25300000</v>
      </c>
      <c r="K18" s="111"/>
      <c r="L18" s="119">
        <f>SUM(L14:L16)</f>
        <v>-544319722</v>
      </c>
      <c r="M18" s="111"/>
      <c r="N18" s="119">
        <f>SUM(N14:N16)</f>
        <v>577112036</v>
      </c>
      <c r="O18" s="111"/>
      <c r="P18" s="242">
        <f>SUM(P14:P16)</f>
        <v>0</v>
      </c>
      <c r="Q18" s="111"/>
      <c r="R18" s="242">
        <f>SUM(R14:R16)</f>
        <v>577112036</v>
      </c>
    </row>
    <row r="19" spans="1:18" ht="20.100000000000001" customHeight="1" thickTop="1">
      <c r="A19" s="94"/>
      <c r="B19" s="70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</row>
    <row r="20" spans="1:18" s="87" customFormat="1" ht="20.100000000000001" customHeight="1">
      <c r="A20" s="70" t="s">
        <v>156</v>
      </c>
      <c r="C20" s="89"/>
      <c r="D20" s="231">
        <f>D18</f>
        <v>940000000</v>
      </c>
      <c r="E20" s="89"/>
      <c r="F20" s="231">
        <f>F18</f>
        <v>227888500</v>
      </c>
      <c r="G20" s="89"/>
      <c r="H20" s="231">
        <f>H18</f>
        <v>-71756742</v>
      </c>
      <c r="I20" s="89"/>
      <c r="J20" s="231">
        <f>J18</f>
        <v>25300000</v>
      </c>
      <c r="K20" s="89"/>
      <c r="L20" s="231">
        <v>-525307984</v>
      </c>
      <c r="M20" s="110"/>
      <c r="N20" s="120">
        <f>SUM(D20:L20)</f>
        <v>596123774</v>
      </c>
      <c r="O20" s="116"/>
      <c r="P20" s="120">
        <v>1016773</v>
      </c>
      <c r="Q20" s="116"/>
      <c r="R20" s="120">
        <f>SUM(N20:P20)</f>
        <v>597140547</v>
      </c>
    </row>
    <row r="21" spans="1:18" s="63" customFormat="1" ht="20.100000000000001" customHeight="1">
      <c r="A21" s="70" t="s">
        <v>80</v>
      </c>
      <c r="B21" s="95"/>
      <c r="C21" s="111"/>
      <c r="D21" s="120"/>
      <c r="E21" s="111"/>
      <c r="F21" s="120"/>
      <c r="G21" s="111"/>
      <c r="H21" s="120"/>
      <c r="I21" s="111"/>
      <c r="J21" s="120"/>
      <c r="K21" s="111"/>
      <c r="L21" s="120"/>
      <c r="M21" s="112"/>
      <c r="N21" s="120"/>
      <c r="O21" s="101"/>
      <c r="P21" s="120"/>
      <c r="Q21" s="101"/>
      <c r="R21" s="120">
        <f t="shared" ref="R21:R22" si="1">SUM(N21:P21)</f>
        <v>0</v>
      </c>
    </row>
    <row r="22" spans="1:18" ht="20.100000000000001" customHeight="1">
      <c r="A22" s="64" t="s">
        <v>141</v>
      </c>
      <c r="C22" s="101"/>
      <c r="D22" s="106">
        <v>0</v>
      </c>
      <c r="E22" s="101"/>
      <c r="F22" s="106">
        <v>0</v>
      </c>
      <c r="G22" s="101"/>
      <c r="H22" s="106">
        <v>0</v>
      </c>
      <c r="I22" s="101"/>
      <c r="J22" s="106">
        <v>0</v>
      </c>
      <c r="K22" s="111"/>
      <c r="L22" s="122">
        <f>'5 (3mth)'!E47</f>
        <v>-24993991</v>
      </c>
      <c r="M22" s="113"/>
      <c r="N22" s="122">
        <f>SUM(D22:M22)</f>
        <v>-24993991</v>
      </c>
      <c r="O22" s="116"/>
      <c r="P22" s="122">
        <v>-408833</v>
      </c>
      <c r="Q22" s="116"/>
      <c r="R22" s="122">
        <f t="shared" si="1"/>
        <v>-25402824</v>
      </c>
    </row>
    <row r="23" spans="1:18" ht="8.1" customHeight="1">
      <c r="C23" s="111"/>
      <c r="D23" s="120"/>
      <c r="E23" s="111"/>
      <c r="F23" s="120"/>
      <c r="G23" s="111"/>
      <c r="H23" s="121"/>
      <c r="I23" s="117"/>
      <c r="J23" s="120"/>
      <c r="K23" s="111"/>
      <c r="L23" s="121"/>
      <c r="M23" s="117"/>
      <c r="N23" s="120"/>
      <c r="O23" s="118"/>
      <c r="P23" s="120"/>
      <c r="Q23" s="118"/>
      <c r="R23" s="120"/>
    </row>
    <row r="24" spans="1:18" ht="20.100000000000001" customHeight="1" thickBot="1">
      <c r="A24" s="209" t="s">
        <v>157</v>
      </c>
      <c r="B24" s="70"/>
      <c r="C24" s="111"/>
      <c r="D24" s="123">
        <f>SUM(D20:D22)</f>
        <v>940000000</v>
      </c>
      <c r="E24" s="111"/>
      <c r="F24" s="123">
        <f>SUM(F20:F22)</f>
        <v>227888500</v>
      </c>
      <c r="G24" s="111"/>
      <c r="H24" s="123">
        <f>SUM(H20:H22)</f>
        <v>-71756742</v>
      </c>
      <c r="I24" s="111"/>
      <c r="J24" s="123">
        <f>SUM(J20:J22)</f>
        <v>25300000</v>
      </c>
      <c r="K24" s="111"/>
      <c r="L24" s="123">
        <f>SUM(L20:L22)</f>
        <v>-550301975</v>
      </c>
      <c r="M24" s="111"/>
      <c r="N24" s="123">
        <f>SUM(N20:N22)</f>
        <v>571129783</v>
      </c>
      <c r="O24" s="111"/>
      <c r="P24" s="123">
        <v>607940</v>
      </c>
      <c r="Q24" s="111"/>
      <c r="R24" s="123">
        <f>SUM(R20:R22)</f>
        <v>571737723</v>
      </c>
    </row>
    <row r="25" spans="1:18" ht="20.100000000000001" customHeight="1" thickTop="1">
      <c r="A25" s="94"/>
      <c r="B25" s="70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</row>
    <row r="26" spans="1:18" ht="20.100000000000001" customHeight="1">
      <c r="A26" s="94"/>
      <c r="B26" s="70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</row>
    <row r="27" spans="1:18" ht="20.100000000000001" customHeight="1">
      <c r="A27" s="94"/>
      <c r="B27" s="70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</row>
    <row r="28" spans="1:18" ht="20.25" customHeight="1">
      <c r="A28" s="94"/>
      <c r="B28" s="70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</row>
    <row r="29" spans="1:18" ht="21.95" customHeight="1">
      <c r="A29" s="124" t="str">
        <f>+'5 (3mth)'!A55:K55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29" s="124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5"/>
      <c r="N29" s="125"/>
      <c r="O29" s="126"/>
      <c r="P29" s="245"/>
      <c r="Q29" s="245"/>
      <c r="R29" s="126"/>
    </row>
  </sheetData>
  <mergeCells count="4">
    <mergeCell ref="D5:R5"/>
    <mergeCell ref="D6:R6"/>
    <mergeCell ref="D7:N7"/>
    <mergeCell ref="J9:L9"/>
  </mergeCells>
  <pageMargins left="0.5" right="0.5" top="0.5" bottom="0.6" header="0.49" footer="0.4"/>
  <pageSetup paperSize="9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13"/>
  </sheetPr>
  <dimension ref="A1:M28"/>
  <sheetViews>
    <sheetView topLeftCell="A15" zoomScaleNormal="100" zoomScaleSheetLayoutView="85" workbookViewId="0">
      <selection activeCell="H30" sqref="H30"/>
    </sheetView>
  </sheetViews>
  <sheetFormatPr defaultColWidth="9.140625" defaultRowHeight="21.75" customHeight="1"/>
  <cols>
    <col min="1" max="1" width="1.7109375" style="64" customWidth="1"/>
    <col min="2" max="2" width="29.7109375" style="64" customWidth="1"/>
    <col min="3" max="3" width="19.85546875" style="64" customWidth="1"/>
    <col min="4" max="4" width="8.85546875" style="65" customWidth="1"/>
    <col min="5" max="5" width="14.7109375" style="65" customWidth="1"/>
    <col min="6" max="6" width="0.85546875" style="65" customWidth="1"/>
    <col min="7" max="7" width="14.140625" style="65" bestFit="1" customWidth="1"/>
    <col min="8" max="8" width="0.85546875" style="65" customWidth="1"/>
    <col min="9" max="9" width="14.7109375" style="66" customWidth="1"/>
    <col min="10" max="10" width="0.85546875" style="66" customWidth="1"/>
    <col min="11" max="11" width="14.7109375" style="67" customWidth="1"/>
    <col min="12" max="12" width="0.85546875" style="68" customWidth="1"/>
    <col min="13" max="13" width="14.7109375" style="65" customWidth="1"/>
    <col min="14" max="16384" width="9.140625" style="64"/>
  </cols>
  <sheetData>
    <row r="1" spans="1:13" ht="21.75" customHeight="1">
      <c r="A1" s="63" t="s">
        <v>34</v>
      </c>
      <c r="M1" s="69"/>
    </row>
    <row r="2" spans="1:13" ht="21.75" customHeight="1">
      <c r="A2" s="70" t="s">
        <v>63</v>
      </c>
      <c r="B2" s="70"/>
      <c r="C2" s="71"/>
      <c r="D2" s="72"/>
      <c r="E2" s="72"/>
      <c r="F2" s="72"/>
      <c r="G2" s="72"/>
      <c r="H2" s="72"/>
      <c r="I2" s="72"/>
      <c r="J2" s="72"/>
      <c r="K2" s="73"/>
      <c r="L2" s="73"/>
      <c r="M2" s="74"/>
    </row>
    <row r="3" spans="1:13" ht="21.75" customHeight="1">
      <c r="A3" s="75" t="str">
        <f>'6 (Conso)'!A3</f>
        <v>สำหรับงวดสามเดือนสิ้นสุดวันที่ 31 มีนาคม พ.ศ. 2566</v>
      </c>
      <c r="B3" s="75"/>
      <c r="C3" s="76"/>
      <c r="D3" s="77"/>
      <c r="E3" s="77"/>
      <c r="F3" s="77"/>
      <c r="G3" s="77"/>
      <c r="H3" s="77"/>
      <c r="I3" s="77"/>
      <c r="J3" s="77"/>
      <c r="K3" s="78"/>
      <c r="L3" s="78"/>
      <c r="M3" s="79"/>
    </row>
    <row r="4" spans="1:13" ht="21.75" customHeight="1">
      <c r="A4" s="80"/>
      <c r="B4" s="80"/>
      <c r="C4" s="81"/>
      <c r="D4" s="82"/>
      <c r="E4" s="82"/>
      <c r="F4" s="82"/>
      <c r="G4" s="82"/>
      <c r="H4" s="82"/>
      <c r="I4" s="82"/>
      <c r="J4" s="82"/>
      <c r="K4" s="83"/>
      <c r="L4" s="83"/>
      <c r="M4" s="84"/>
    </row>
    <row r="5" spans="1:13" ht="21.75" customHeight="1">
      <c r="A5" s="85"/>
      <c r="B5" s="85"/>
      <c r="C5" s="86"/>
      <c r="D5" s="86"/>
      <c r="E5" s="260" t="s">
        <v>10</v>
      </c>
      <c r="F5" s="260"/>
      <c r="G5" s="260"/>
      <c r="H5" s="260"/>
      <c r="I5" s="260"/>
      <c r="J5" s="260"/>
      <c r="K5" s="260"/>
      <c r="L5" s="260"/>
      <c r="M5" s="260"/>
    </row>
    <row r="6" spans="1:13" ht="21.75" customHeight="1">
      <c r="A6" s="85"/>
      <c r="B6" s="85"/>
      <c r="C6" s="86"/>
      <c r="D6" s="86"/>
      <c r="E6" s="265" t="s">
        <v>13</v>
      </c>
      <c r="F6" s="265"/>
      <c r="G6" s="265"/>
      <c r="H6" s="266"/>
      <c r="I6" s="266"/>
      <c r="J6" s="266"/>
      <c r="K6" s="266"/>
      <c r="L6" s="266"/>
      <c r="M6" s="266"/>
    </row>
    <row r="7" spans="1:13" s="87" customFormat="1" ht="21.75" customHeight="1">
      <c r="C7" s="88"/>
      <c r="D7" s="89"/>
      <c r="E7" s="244"/>
      <c r="F7" s="244"/>
      <c r="G7" s="244"/>
      <c r="H7" s="89"/>
      <c r="I7" s="267" t="s">
        <v>56</v>
      </c>
      <c r="J7" s="267"/>
      <c r="K7" s="267"/>
      <c r="L7" s="90"/>
      <c r="M7" s="91"/>
    </row>
    <row r="8" spans="1:13" s="87" customFormat="1" ht="21.75" customHeight="1">
      <c r="C8" s="88"/>
      <c r="D8" s="89"/>
      <c r="E8" s="89"/>
      <c r="F8" s="89"/>
      <c r="G8" s="89"/>
      <c r="H8" s="89"/>
      <c r="I8" s="91" t="s">
        <v>120</v>
      </c>
      <c r="J8" s="92"/>
      <c r="K8" s="91"/>
      <c r="L8" s="90"/>
      <c r="M8" s="91"/>
    </row>
    <row r="9" spans="1:13" s="87" customFormat="1" ht="21.75" customHeight="1">
      <c r="C9" s="88"/>
      <c r="D9" s="89"/>
      <c r="E9" s="89" t="s">
        <v>68</v>
      </c>
      <c r="F9" s="89"/>
      <c r="G9" s="89" t="s">
        <v>69</v>
      </c>
      <c r="H9" s="89"/>
      <c r="I9" s="91" t="s">
        <v>71</v>
      </c>
      <c r="J9" s="91"/>
      <c r="K9" s="91"/>
      <c r="L9" s="90"/>
      <c r="M9" s="91" t="s">
        <v>72</v>
      </c>
    </row>
    <row r="10" spans="1:13" s="87" customFormat="1" ht="21.75" customHeight="1">
      <c r="C10" s="88"/>
      <c r="D10" s="89"/>
      <c r="E10" s="93" t="s">
        <v>73</v>
      </c>
      <c r="F10" s="89"/>
      <c r="G10" s="93" t="s">
        <v>74</v>
      </c>
      <c r="H10" s="89"/>
      <c r="I10" s="154" t="s">
        <v>76</v>
      </c>
      <c r="J10" s="91"/>
      <c r="K10" s="236" t="s">
        <v>77</v>
      </c>
      <c r="L10" s="90"/>
      <c r="M10" s="154" t="s">
        <v>79</v>
      </c>
    </row>
    <row r="11" spans="1:13" s="87" customFormat="1" ht="21.75" customHeight="1">
      <c r="C11" s="88"/>
      <c r="D11" s="89"/>
      <c r="E11" s="89"/>
      <c r="F11" s="89"/>
      <c r="G11" s="89"/>
      <c r="H11" s="89"/>
      <c r="I11" s="89"/>
      <c r="J11" s="89"/>
      <c r="K11" s="91"/>
      <c r="L11" s="90"/>
      <c r="M11" s="91"/>
    </row>
    <row r="12" spans="1:13" s="87" customFormat="1" ht="21.75" customHeight="1">
      <c r="A12" s="70" t="s">
        <v>138</v>
      </c>
      <c r="C12" s="73"/>
      <c r="D12" s="73"/>
      <c r="E12" s="7">
        <v>940000000</v>
      </c>
      <c r="F12" s="73"/>
      <c r="G12" s="7">
        <v>227888500</v>
      </c>
      <c r="H12" s="73"/>
      <c r="I12" s="7">
        <v>25300000</v>
      </c>
      <c r="J12" s="73"/>
      <c r="K12" s="7">
        <v>-416910568</v>
      </c>
      <c r="L12" s="73"/>
      <c r="M12" s="7">
        <f>SUM(E12:K12)</f>
        <v>776277932</v>
      </c>
    </row>
    <row r="13" spans="1:13" s="87" customFormat="1" ht="6" customHeight="1">
      <c r="C13" s="88"/>
      <c r="D13" s="89"/>
      <c r="E13" s="89"/>
      <c r="F13" s="89"/>
      <c r="G13" s="89"/>
      <c r="H13" s="89"/>
      <c r="I13" s="89"/>
      <c r="J13" s="89"/>
      <c r="K13" s="91"/>
      <c r="L13" s="90"/>
      <c r="M13" s="91"/>
    </row>
    <row r="14" spans="1:13" s="97" customFormat="1" ht="21.75" customHeight="1">
      <c r="A14" s="94" t="s">
        <v>80</v>
      </c>
      <c r="B14" s="98"/>
      <c r="C14" s="96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3" s="97" customFormat="1" ht="21.75" customHeight="1">
      <c r="A15" s="64" t="s">
        <v>141</v>
      </c>
      <c r="C15" s="96"/>
      <c r="D15" s="101"/>
      <c r="E15" s="100">
        <v>0</v>
      </c>
      <c r="F15" s="101"/>
      <c r="G15" s="100">
        <v>0</v>
      </c>
      <c r="H15" s="102"/>
      <c r="I15" s="100">
        <v>0</v>
      </c>
      <c r="J15" s="73"/>
      <c r="K15" s="100">
        <v>-420811</v>
      </c>
      <c r="L15" s="73"/>
      <c r="M15" s="100">
        <f>SUM(E15:K15)</f>
        <v>-420811</v>
      </c>
    </row>
    <row r="16" spans="1:13" s="97" customFormat="1" ht="6" customHeight="1">
      <c r="C16" s="96"/>
      <c r="D16" s="7"/>
      <c r="E16" s="7"/>
      <c r="F16" s="7"/>
      <c r="G16" s="7"/>
      <c r="H16" s="7"/>
      <c r="I16" s="7"/>
      <c r="J16" s="7"/>
      <c r="K16" s="7"/>
      <c r="L16" s="32"/>
      <c r="M16" s="7"/>
    </row>
    <row r="17" spans="1:13" s="97" customFormat="1" ht="21.75" customHeight="1" thickBot="1">
      <c r="A17" s="94" t="s">
        <v>139</v>
      </c>
      <c r="B17" s="103"/>
      <c r="C17" s="96"/>
      <c r="D17" s="7"/>
      <c r="E17" s="28">
        <f>SUM(E12:E15)</f>
        <v>940000000</v>
      </c>
      <c r="F17" s="7"/>
      <c r="G17" s="28">
        <f>SUM(G12:G15)</f>
        <v>227888500</v>
      </c>
      <c r="H17" s="7"/>
      <c r="I17" s="28">
        <f>SUM(I12:I15)</f>
        <v>25300000</v>
      </c>
      <c r="J17" s="7"/>
      <c r="K17" s="28">
        <f>SUM(K12:K15)</f>
        <v>-417331379</v>
      </c>
      <c r="L17" s="7"/>
      <c r="M17" s="28">
        <f>SUM(M12:M15)</f>
        <v>775857121</v>
      </c>
    </row>
    <row r="18" spans="1:13" s="97" customFormat="1" ht="21.75" customHeight="1" thickTop="1">
      <c r="A18" s="94"/>
      <c r="B18" s="103"/>
      <c r="C18" s="96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 s="87" customFormat="1" ht="21.75" customHeight="1">
      <c r="A19" s="70" t="s">
        <v>156</v>
      </c>
      <c r="C19" s="73"/>
      <c r="D19" s="73"/>
      <c r="E19" s="24">
        <f>E17</f>
        <v>940000000</v>
      </c>
      <c r="F19" s="73"/>
      <c r="G19" s="24">
        <f>G17</f>
        <v>227888500</v>
      </c>
      <c r="H19" s="73"/>
      <c r="I19" s="24">
        <f>I17</f>
        <v>25300000</v>
      </c>
      <c r="J19" s="73"/>
      <c r="K19" s="24">
        <v>-424211791</v>
      </c>
      <c r="L19" s="73"/>
      <c r="M19" s="24">
        <f>SUM(E19:K19)</f>
        <v>768976709</v>
      </c>
    </row>
    <row r="20" spans="1:13" s="87" customFormat="1" ht="6" customHeight="1">
      <c r="C20" s="88"/>
      <c r="D20" s="89"/>
      <c r="E20" s="104"/>
      <c r="F20" s="89"/>
      <c r="G20" s="104"/>
      <c r="H20" s="89"/>
      <c r="I20" s="104"/>
      <c r="J20" s="89"/>
      <c r="K20" s="105"/>
      <c r="L20" s="90"/>
      <c r="M20" s="105"/>
    </row>
    <row r="21" spans="1:13" s="97" customFormat="1" ht="21.75" customHeight="1">
      <c r="A21" s="94" t="s">
        <v>80</v>
      </c>
      <c r="B21" s="98"/>
      <c r="C21" s="96"/>
      <c r="D21" s="7"/>
      <c r="E21" s="24"/>
      <c r="F21" s="7"/>
      <c r="G21" s="24"/>
      <c r="H21" s="7"/>
      <c r="I21" s="24"/>
      <c r="J21" s="7"/>
      <c r="K21" s="24"/>
      <c r="L21" s="7"/>
      <c r="M21" s="24"/>
    </row>
    <row r="22" spans="1:13" s="97" customFormat="1" ht="21.75" customHeight="1">
      <c r="A22" s="99" t="s">
        <v>141</v>
      </c>
      <c r="C22" s="96"/>
      <c r="D22" s="101"/>
      <c r="E22" s="106">
        <v>0</v>
      </c>
      <c r="F22" s="101"/>
      <c r="G22" s="106">
        <v>0</v>
      </c>
      <c r="H22" s="102"/>
      <c r="I22" s="106">
        <v>0</v>
      </c>
      <c r="J22" s="73"/>
      <c r="K22" s="107">
        <f>'5 (3mth)'!I47</f>
        <v>-17653646</v>
      </c>
      <c r="L22" s="73"/>
      <c r="M22" s="106">
        <f>SUM(E22:K22)</f>
        <v>-17653646</v>
      </c>
    </row>
    <row r="23" spans="1:13" s="97" customFormat="1" ht="6" customHeight="1">
      <c r="C23" s="96"/>
      <c r="D23" s="7"/>
      <c r="E23" s="24"/>
      <c r="F23" s="7"/>
      <c r="G23" s="24"/>
      <c r="H23" s="7"/>
      <c r="I23" s="24"/>
      <c r="J23" s="7"/>
      <c r="K23" s="24"/>
      <c r="L23" s="32"/>
      <c r="M23" s="24"/>
    </row>
    <row r="24" spans="1:13" s="97" customFormat="1" ht="21.75" customHeight="1" thickBot="1">
      <c r="A24" s="209" t="s">
        <v>157</v>
      </c>
      <c r="B24" s="103"/>
      <c r="C24" s="96"/>
      <c r="D24" s="7"/>
      <c r="E24" s="27">
        <f>SUM(E19:E22)</f>
        <v>940000000</v>
      </c>
      <c r="F24" s="7"/>
      <c r="G24" s="27">
        <f>SUM(G19:G22)</f>
        <v>227888500</v>
      </c>
      <c r="H24" s="7"/>
      <c r="I24" s="27">
        <f>SUM(I19:I22)</f>
        <v>25300000</v>
      </c>
      <c r="J24" s="7"/>
      <c r="K24" s="27">
        <f>SUM(K19:K22)</f>
        <v>-441865437</v>
      </c>
      <c r="L24" s="7"/>
      <c r="M24" s="27">
        <f>SUM(M19:M22)</f>
        <v>751323063</v>
      </c>
    </row>
    <row r="25" spans="1:13" s="97" customFormat="1" ht="21.75" customHeight="1" thickTop="1">
      <c r="A25" s="94"/>
      <c r="B25" s="103"/>
      <c r="C25" s="96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spans="1:13" s="97" customFormat="1" ht="21.6" customHeight="1">
      <c r="A26" s="94"/>
      <c r="B26" s="103"/>
      <c r="C26" s="96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spans="1:13" s="97" customFormat="1" ht="22.5" customHeight="1">
      <c r="A27" s="94"/>
      <c r="B27" s="103"/>
      <c r="C27" s="96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spans="1:13" s="109" customFormat="1" ht="21.75" customHeight="1">
      <c r="A28" s="268" t="str">
        <f>'6 (Conso)'!A29:L29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28" s="268"/>
      <c r="C28" s="268"/>
      <c r="D28" s="269"/>
      <c r="E28" s="268"/>
      <c r="F28" s="268"/>
      <c r="G28" s="268"/>
      <c r="H28" s="268"/>
      <c r="I28" s="268"/>
      <c r="J28" s="268"/>
      <c r="K28" s="268"/>
      <c r="L28" s="108"/>
      <c r="M28" s="108"/>
    </row>
  </sheetData>
  <mergeCells count="4">
    <mergeCell ref="E5:M5"/>
    <mergeCell ref="E6:M6"/>
    <mergeCell ref="I7:K7"/>
    <mergeCell ref="A28:K28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13"/>
  </sheetPr>
  <dimension ref="A1:K95"/>
  <sheetViews>
    <sheetView tabSelected="1" topLeftCell="A70" zoomScale="85" zoomScaleNormal="85" zoomScaleSheetLayoutView="85" workbookViewId="0">
      <selection activeCell="O84" sqref="O84"/>
    </sheetView>
  </sheetViews>
  <sheetFormatPr defaultColWidth="9.140625" defaultRowHeight="21.75" customHeight="1"/>
  <cols>
    <col min="1" max="1" width="1.7109375" style="2" customWidth="1"/>
    <col min="2" max="2" width="44.7109375" style="2" customWidth="1"/>
    <col min="3" max="3" width="8.140625" style="2" customWidth="1"/>
    <col min="4" max="4" width="0.7109375" style="2" customWidth="1"/>
    <col min="5" max="5" width="12.7109375" style="32" customWidth="1"/>
    <col min="6" max="6" width="0.7109375" style="32" customWidth="1"/>
    <col min="7" max="7" width="12.7109375" style="32" customWidth="1"/>
    <col min="8" max="8" width="0.7109375" style="3" customWidth="1"/>
    <col min="9" max="9" width="12.7109375" style="32" customWidth="1"/>
    <col min="10" max="10" width="0.7109375" style="32" customWidth="1"/>
    <col min="11" max="11" width="12.7109375" style="32" customWidth="1"/>
    <col min="12" max="16384" width="9.140625" style="2"/>
  </cols>
  <sheetData>
    <row r="1" spans="1:11" ht="21.75" customHeight="1">
      <c r="A1" s="31" t="s">
        <v>34</v>
      </c>
    </row>
    <row r="2" spans="1:11" ht="21.75" customHeight="1">
      <c r="A2" s="33" t="s">
        <v>81</v>
      </c>
      <c r="B2" s="34"/>
      <c r="C2" s="35"/>
      <c r="D2" s="35"/>
      <c r="E2" s="36"/>
      <c r="F2" s="36"/>
      <c r="G2" s="36"/>
      <c r="H2" s="7"/>
      <c r="I2" s="37"/>
      <c r="J2" s="37"/>
      <c r="K2" s="37"/>
    </row>
    <row r="3" spans="1:11" ht="21.75" customHeight="1">
      <c r="A3" s="210" t="s">
        <v>155</v>
      </c>
      <c r="B3" s="38"/>
      <c r="C3" s="39"/>
      <c r="D3" s="39"/>
      <c r="E3" s="40"/>
      <c r="F3" s="40"/>
      <c r="G3" s="40"/>
      <c r="H3" s="10"/>
      <c r="I3" s="40"/>
      <c r="J3" s="40"/>
      <c r="K3" s="40"/>
    </row>
    <row r="4" spans="1:11" ht="20.65" customHeight="1">
      <c r="A4" s="41"/>
      <c r="B4" s="41"/>
      <c r="C4" s="42"/>
      <c r="D4" s="42"/>
      <c r="E4" s="43"/>
      <c r="F4" s="43"/>
      <c r="G4" s="43"/>
      <c r="H4" s="13"/>
      <c r="I4" s="43"/>
      <c r="J4" s="43"/>
      <c r="K4" s="43"/>
    </row>
    <row r="5" spans="1:11" ht="20.65" customHeight="1">
      <c r="A5" s="11"/>
      <c r="B5" s="11"/>
      <c r="C5" s="12"/>
      <c r="D5" s="12"/>
      <c r="E5" s="270" t="s">
        <v>10</v>
      </c>
      <c r="F5" s="270"/>
      <c r="G5" s="270"/>
      <c r="H5" s="270"/>
      <c r="I5" s="270"/>
      <c r="J5" s="270"/>
      <c r="K5" s="270"/>
    </row>
    <row r="6" spans="1:11" ht="20.65" customHeight="1">
      <c r="A6" s="31"/>
      <c r="B6" s="31"/>
      <c r="C6" s="44"/>
      <c r="D6" s="44"/>
      <c r="E6" s="271" t="s">
        <v>0</v>
      </c>
      <c r="F6" s="271"/>
      <c r="G6" s="271"/>
      <c r="H6" s="45"/>
      <c r="I6" s="258" t="s">
        <v>13</v>
      </c>
      <c r="J6" s="258"/>
      <c r="K6" s="258"/>
    </row>
    <row r="7" spans="1:11" ht="20.65" customHeight="1">
      <c r="A7" s="31"/>
      <c r="B7" s="31"/>
      <c r="C7" s="44"/>
      <c r="D7" s="44"/>
      <c r="E7" s="206" t="s">
        <v>136</v>
      </c>
      <c r="F7" s="208"/>
      <c r="G7" s="208" t="s">
        <v>136</v>
      </c>
      <c r="H7" s="206"/>
      <c r="I7" s="206" t="s">
        <v>136</v>
      </c>
      <c r="J7" s="208"/>
      <c r="K7" s="208" t="s">
        <v>136</v>
      </c>
    </row>
    <row r="8" spans="1:11" ht="20.65" customHeight="1">
      <c r="A8" s="46"/>
      <c r="B8" s="46"/>
      <c r="C8" s="15" t="s">
        <v>1</v>
      </c>
      <c r="D8" s="47"/>
      <c r="E8" s="150" t="s">
        <v>154</v>
      </c>
      <c r="F8" s="18"/>
      <c r="G8" s="150" t="s">
        <v>137</v>
      </c>
      <c r="H8" s="18"/>
      <c r="I8" s="150" t="s">
        <v>154</v>
      </c>
      <c r="J8" s="18"/>
      <c r="K8" s="150" t="s">
        <v>137</v>
      </c>
    </row>
    <row r="9" spans="1:11" ht="20.65" customHeight="1">
      <c r="A9" s="31" t="s">
        <v>82</v>
      </c>
      <c r="B9" s="31"/>
      <c r="C9" s="48"/>
      <c r="D9" s="48"/>
      <c r="E9" s="24"/>
      <c r="F9" s="50"/>
      <c r="G9" s="7"/>
      <c r="H9" s="7"/>
      <c r="I9" s="24"/>
      <c r="J9" s="18"/>
      <c r="K9" s="7"/>
    </row>
    <row r="10" spans="1:11" ht="20.65" customHeight="1">
      <c r="A10" s="46" t="s">
        <v>174</v>
      </c>
      <c r="B10" s="46"/>
      <c r="C10" s="48"/>
      <c r="D10" s="48"/>
      <c r="E10" s="24">
        <f>'5 (3mth)'!E23</f>
        <v>-24203770</v>
      </c>
      <c r="F10" s="49"/>
      <c r="G10" s="7">
        <f>'5 (3mth)'!G23</f>
        <v>169928</v>
      </c>
      <c r="H10" s="7"/>
      <c r="I10" s="24">
        <f>'5 (3mth)'!I23</f>
        <v>-17665392</v>
      </c>
      <c r="J10" s="7"/>
      <c r="K10" s="7">
        <f>'5 (3mth)'!K23</f>
        <v>1171373</v>
      </c>
    </row>
    <row r="11" spans="1:11" ht="20.65" customHeight="1">
      <c r="A11" s="46" t="s">
        <v>83</v>
      </c>
      <c r="B11" s="46"/>
      <c r="C11" s="48"/>
      <c r="D11" s="48"/>
      <c r="E11" s="24"/>
      <c r="F11" s="49"/>
      <c r="G11" s="7"/>
      <c r="H11" s="7"/>
      <c r="I11" s="24"/>
      <c r="J11" s="7"/>
      <c r="K11" s="7"/>
    </row>
    <row r="12" spans="1:11" ht="20.65" customHeight="1">
      <c r="B12" s="46" t="s">
        <v>84</v>
      </c>
      <c r="C12" s="48">
        <v>10</v>
      </c>
      <c r="D12" s="48"/>
      <c r="E12" s="24">
        <v>19658135</v>
      </c>
      <c r="F12" s="49"/>
      <c r="G12" s="7">
        <v>21827738</v>
      </c>
      <c r="H12" s="7"/>
      <c r="I12" s="24">
        <v>11383823</v>
      </c>
      <c r="J12" s="7"/>
      <c r="K12" s="7">
        <v>13687662</v>
      </c>
    </row>
    <row r="13" spans="1:11" ht="20.65" customHeight="1">
      <c r="B13" s="46" t="s">
        <v>114</v>
      </c>
      <c r="C13" s="48">
        <v>10</v>
      </c>
      <c r="D13" s="48"/>
      <c r="E13" s="24">
        <v>39246</v>
      </c>
      <c r="F13" s="49"/>
      <c r="G13" s="7">
        <v>54646</v>
      </c>
      <c r="H13" s="7"/>
      <c r="I13" s="24">
        <v>16760</v>
      </c>
      <c r="J13" s="7"/>
      <c r="K13" s="7">
        <v>30837</v>
      </c>
    </row>
    <row r="14" spans="1:11" ht="20.65" customHeight="1">
      <c r="B14" s="46" t="s">
        <v>115</v>
      </c>
      <c r="C14" s="48">
        <v>11</v>
      </c>
      <c r="D14" s="48"/>
      <c r="E14" s="24">
        <v>786841</v>
      </c>
      <c r="F14" s="49"/>
      <c r="G14" s="7">
        <v>724936</v>
      </c>
      <c r="H14" s="7"/>
      <c r="I14" s="24">
        <v>651904</v>
      </c>
      <c r="J14" s="7"/>
      <c r="K14" s="7">
        <v>607452</v>
      </c>
    </row>
    <row r="15" spans="1:11" ht="20.65" customHeight="1">
      <c r="B15" s="46" t="s">
        <v>166</v>
      </c>
      <c r="C15" s="151"/>
      <c r="D15" s="48"/>
      <c r="E15" s="24"/>
      <c r="F15" s="49"/>
      <c r="G15" s="7"/>
      <c r="H15" s="7"/>
      <c r="I15" s="24"/>
      <c r="J15" s="7"/>
      <c r="K15" s="7"/>
    </row>
    <row r="16" spans="1:11" ht="20.65" customHeight="1">
      <c r="B16" s="46" t="s">
        <v>167</v>
      </c>
      <c r="C16" s="151">
        <v>17.399999999999999</v>
      </c>
      <c r="D16" s="48"/>
      <c r="E16" s="24">
        <v>0</v>
      </c>
      <c r="F16" s="49"/>
      <c r="G16" s="7">
        <v>0</v>
      </c>
      <c r="H16" s="7"/>
      <c r="I16" s="24">
        <v>-133910</v>
      </c>
      <c r="J16" s="7"/>
      <c r="K16" s="7">
        <v>842996</v>
      </c>
    </row>
    <row r="17" spans="1:11" ht="20.65" customHeight="1">
      <c r="B17" s="46" t="s">
        <v>175</v>
      </c>
      <c r="C17" s="151"/>
      <c r="D17" s="48"/>
      <c r="E17" s="24"/>
      <c r="F17" s="49"/>
      <c r="G17" s="7"/>
      <c r="H17" s="7"/>
      <c r="I17" s="24"/>
      <c r="J17" s="7"/>
      <c r="K17" s="7"/>
    </row>
    <row r="18" spans="1:11" ht="20.65" customHeight="1">
      <c r="B18" s="46" t="s">
        <v>176</v>
      </c>
      <c r="C18" s="151"/>
      <c r="D18" s="48"/>
      <c r="E18" s="24">
        <v>0</v>
      </c>
      <c r="F18" s="49"/>
      <c r="G18" s="7">
        <v>0</v>
      </c>
      <c r="H18" s="7"/>
      <c r="I18" s="24">
        <v>-678860</v>
      </c>
      <c r="J18" s="7"/>
      <c r="K18" s="7">
        <v>196163</v>
      </c>
    </row>
    <row r="19" spans="1:11" ht="20.65" customHeight="1">
      <c r="B19" s="46" t="s">
        <v>133</v>
      </c>
      <c r="C19" s="48"/>
      <c r="D19" s="48"/>
      <c r="E19" s="24">
        <v>-43728</v>
      </c>
      <c r="F19" s="49"/>
      <c r="G19" s="7">
        <v>-1940452</v>
      </c>
      <c r="H19" s="7"/>
      <c r="I19" s="24">
        <v>-33691</v>
      </c>
      <c r="J19" s="7"/>
      <c r="K19" s="7">
        <v>-1940452</v>
      </c>
    </row>
    <row r="20" spans="1:11" ht="20.65" customHeight="1">
      <c r="B20" s="46" t="s">
        <v>134</v>
      </c>
      <c r="C20" s="48"/>
      <c r="D20" s="48"/>
      <c r="E20" s="24">
        <v>-20952</v>
      </c>
      <c r="F20" s="49"/>
      <c r="G20" s="7">
        <v>-118839</v>
      </c>
      <c r="H20" s="7"/>
      <c r="I20" s="24">
        <v>-19233</v>
      </c>
      <c r="J20" s="7"/>
      <c r="K20" s="7">
        <v>-115470</v>
      </c>
    </row>
    <row r="21" spans="1:11" ht="20.65" customHeight="1">
      <c r="B21" s="46" t="s">
        <v>130</v>
      </c>
      <c r="C21" s="48"/>
      <c r="D21" s="48"/>
      <c r="E21" s="24" t="s">
        <v>159</v>
      </c>
      <c r="F21" s="49"/>
      <c r="G21" s="7">
        <v>-267634</v>
      </c>
      <c r="H21" s="7"/>
      <c r="I21" s="24">
        <v>0</v>
      </c>
      <c r="J21" s="7"/>
      <c r="K21" s="7">
        <v>-267634</v>
      </c>
    </row>
    <row r="22" spans="1:11" ht="20.65" customHeight="1">
      <c r="B22" s="46" t="s">
        <v>178</v>
      </c>
      <c r="C22" s="48"/>
      <c r="D22" s="48"/>
      <c r="E22" s="24">
        <v>2</v>
      </c>
      <c r="F22" s="49"/>
      <c r="G22" s="7">
        <v>0</v>
      </c>
      <c r="H22" s="7"/>
      <c r="I22" s="24">
        <v>0</v>
      </c>
      <c r="J22" s="7"/>
      <c r="K22" s="7">
        <v>0</v>
      </c>
    </row>
    <row r="23" spans="1:11" ht="20.65" customHeight="1">
      <c r="B23" s="46" t="s">
        <v>135</v>
      </c>
      <c r="C23" s="48"/>
      <c r="D23" s="48"/>
      <c r="E23" s="24">
        <v>1173</v>
      </c>
      <c r="F23" s="49"/>
      <c r="G23" s="7">
        <v>2318257</v>
      </c>
      <c r="H23" s="7"/>
      <c r="I23" s="24">
        <v>1173</v>
      </c>
      <c r="J23" s="7"/>
      <c r="K23" s="7">
        <v>2318279</v>
      </c>
    </row>
    <row r="24" spans="1:11" ht="20.65" customHeight="1">
      <c r="B24" s="46" t="s">
        <v>146</v>
      </c>
      <c r="C24" s="48"/>
      <c r="D24" s="48"/>
      <c r="E24" s="24">
        <v>5582286</v>
      </c>
      <c r="F24" s="49"/>
      <c r="G24" s="7">
        <v>4751644</v>
      </c>
      <c r="H24" s="7"/>
      <c r="I24" s="24">
        <v>5582286</v>
      </c>
      <c r="J24" s="7"/>
      <c r="K24" s="7">
        <v>4751644</v>
      </c>
    </row>
    <row r="25" spans="1:11" ht="20.65" customHeight="1">
      <c r="B25" s="46" t="s">
        <v>85</v>
      </c>
      <c r="C25" s="48"/>
      <c r="D25" s="48"/>
      <c r="E25" s="24">
        <v>220941</v>
      </c>
      <c r="F25" s="49"/>
      <c r="G25" s="7">
        <v>223086</v>
      </c>
      <c r="H25" s="7"/>
      <c r="I25" s="24">
        <v>166308</v>
      </c>
      <c r="J25" s="7"/>
      <c r="K25" s="220">
        <v>174774</v>
      </c>
    </row>
    <row r="26" spans="1:11" ht="20.65" customHeight="1">
      <c r="B26" s="46" t="s">
        <v>86</v>
      </c>
      <c r="C26" s="48"/>
      <c r="D26" s="48"/>
      <c r="E26" s="24">
        <v>1579388</v>
      </c>
      <c r="F26" s="49"/>
      <c r="G26" s="7">
        <v>2094065</v>
      </c>
      <c r="H26" s="7"/>
      <c r="I26" s="24">
        <v>1425727</v>
      </c>
      <c r="J26" s="7"/>
      <c r="K26" s="7">
        <v>1746036</v>
      </c>
    </row>
    <row r="27" spans="1:11" ht="20.65" customHeight="1">
      <c r="B27" s="46" t="s">
        <v>61</v>
      </c>
      <c r="C27" s="48"/>
      <c r="D27" s="48"/>
      <c r="E27" s="24">
        <v>-4251</v>
      </c>
      <c r="F27" s="50"/>
      <c r="G27" s="7">
        <v>-5234</v>
      </c>
      <c r="H27" s="7"/>
      <c r="I27" s="24">
        <v>-428604</v>
      </c>
      <c r="J27" s="7"/>
      <c r="K27" s="7">
        <v>-182018</v>
      </c>
    </row>
    <row r="28" spans="1:11" ht="20.65" customHeight="1">
      <c r="B28" s="46" t="s">
        <v>168</v>
      </c>
      <c r="C28" s="151">
        <v>9</v>
      </c>
      <c r="D28" s="48"/>
      <c r="E28" s="24">
        <v>306949</v>
      </c>
      <c r="F28" s="50"/>
      <c r="G28" s="7">
        <v>0</v>
      </c>
      <c r="H28" s="7"/>
      <c r="I28" s="24">
        <v>0</v>
      </c>
      <c r="J28" s="7"/>
      <c r="K28" s="7">
        <v>0</v>
      </c>
    </row>
    <row r="29" spans="1:11" ht="20.65" customHeight="1">
      <c r="A29" s="46" t="s">
        <v>87</v>
      </c>
      <c r="B29" s="46"/>
      <c r="C29" s="48"/>
      <c r="D29" s="48"/>
      <c r="E29" s="24"/>
      <c r="F29" s="49"/>
      <c r="G29" s="7"/>
      <c r="H29" s="7"/>
      <c r="I29" s="24"/>
      <c r="J29" s="7"/>
      <c r="K29" s="7"/>
    </row>
    <row r="30" spans="1:11" ht="20.65" customHeight="1">
      <c r="A30" s="46"/>
      <c r="B30" s="46" t="s">
        <v>88</v>
      </c>
      <c r="C30" s="48"/>
      <c r="D30" s="48"/>
      <c r="E30" s="24">
        <v>29877541</v>
      </c>
      <c r="F30" s="49"/>
      <c r="G30" s="7">
        <v>-148984453</v>
      </c>
      <c r="H30" s="7"/>
      <c r="I30" s="24">
        <v>32438564</v>
      </c>
      <c r="J30" s="7"/>
      <c r="K30" s="7">
        <v>-145203253</v>
      </c>
    </row>
    <row r="31" spans="1:11" ht="20.65" customHeight="1">
      <c r="A31" s="46"/>
      <c r="B31" s="51" t="s">
        <v>89</v>
      </c>
      <c r="C31" s="48"/>
      <c r="D31" s="48"/>
      <c r="E31" s="24">
        <v>-288950441</v>
      </c>
      <c r="F31" s="49"/>
      <c r="G31" s="7">
        <v>-146175446</v>
      </c>
      <c r="H31" s="7"/>
      <c r="I31" s="24">
        <v>-292151480</v>
      </c>
      <c r="J31" s="7"/>
      <c r="K31" s="7">
        <v>-153501501</v>
      </c>
    </row>
    <row r="32" spans="1:11" ht="20.65" customHeight="1">
      <c r="A32" s="46"/>
      <c r="B32" s="46" t="s">
        <v>29</v>
      </c>
      <c r="C32" s="48"/>
      <c r="D32" s="48"/>
      <c r="E32" s="24">
        <v>-24409</v>
      </c>
      <c r="F32" s="49"/>
      <c r="G32" s="7">
        <v>-806796</v>
      </c>
      <c r="H32" s="7"/>
      <c r="I32" s="24">
        <v>3455</v>
      </c>
      <c r="J32" s="7"/>
      <c r="K32" s="7">
        <v>-806795</v>
      </c>
    </row>
    <row r="33" spans="1:11" ht="20.65" customHeight="1">
      <c r="A33" s="46"/>
      <c r="B33" s="46" t="s">
        <v>37</v>
      </c>
      <c r="C33" s="48"/>
      <c r="D33" s="48"/>
      <c r="E33" s="24">
        <v>47016084</v>
      </c>
      <c r="F33" s="50"/>
      <c r="G33" s="7">
        <v>72875234</v>
      </c>
      <c r="H33" s="7"/>
      <c r="I33" s="24">
        <v>48259108</v>
      </c>
      <c r="J33" s="7"/>
      <c r="K33" s="7">
        <v>85706838</v>
      </c>
    </row>
    <row r="34" spans="1:11" ht="20.65" customHeight="1">
      <c r="B34" s="46" t="s">
        <v>181</v>
      </c>
      <c r="C34" s="48"/>
      <c r="D34" s="48"/>
      <c r="E34" s="147">
        <v>-117600</v>
      </c>
      <c r="F34" s="50"/>
      <c r="G34" s="217">
        <v>0</v>
      </c>
      <c r="H34" s="7"/>
      <c r="I34" s="147">
        <v>-117600</v>
      </c>
      <c r="J34" s="7"/>
      <c r="K34" s="217">
        <v>0</v>
      </c>
    </row>
    <row r="35" spans="1:11" ht="6" customHeight="1">
      <c r="A35" s="46"/>
      <c r="B35" s="46"/>
      <c r="C35" s="48"/>
      <c r="D35" s="48"/>
      <c r="E35" s="24"/>
      <c r="F35" s="49"/>
      <c r="G35" s="7"/>
      <c r="H35" s="7"/>
      <c r="I35" s="24"/>
      <c r="J35" s="7"/>
      <c r="K35" s="7"/>
    </row>
    <row r="36" spans="1:11" s="46" customFormat="1" ht="20.65" customHeight="1">
      <c r="A36" s="46" t="s">
        <v>169</v>
      </c>
      <c r="E36" s="24">
        <f>SUM(E10:E35)</f>
        <v>-208296565</v>
      </c>
      <c r="G36" s="7">
        <f>SUM(G10:G35)</f>
        <v>-193259320</v>
      </c>
      <c r="I36" s="24">
        <f>SUM(I10:I35)</f>
        <v>-211299662</v>
      </c>
      <c r="K36" s="7">
        <f>SUM(K10:K35)</f>
        <v>-190783069</v>
      </c>
    </row>
    <row r="37" spans="1:11" s="25" customFormat="1" ht="20.65" customHeight="1">
      <c r="B37" s="25" t="s">
        <v>101</v>
      </c>
      <c r="C37" s="153"/>
      <c r="D37" s="153"/>
      <c r="E37" s="24">
        <v>4251</v>
      </c>
      <c r="F37" s="7"/>
      <c r="G37" s="7">
        <v>5234</v>
      </c>
      <c r="H37" s="7"/>
      <c r="I37" s="24">
        <v>3073447</v>
      </c>
      <c r="J37" s="7"/>
      <c r="K37" s="7">
        <v>4858</v>
      </c>
    </row>
    <row r="38" spans="1:11" ht="20.65" customHeight="1">
      <c r="A38" s="46"/>
      <c r="B38" s="25" t="s">
        <v>90</v>
      </c>
      <c r="C38" s="48"/>
      <c r="D38" s="48"/>
      <c r="E38" s="24">
        <v>-1555793</v>
      </c>
      <c r="F38" s="49"/>
      <c r="G38" s="7">
        <v>-2099114</v>
      </c>
      <c r="H38" s="7"/>
      <c r="I38" s="24">
        <v>-1400389</v>
      </c>
      <c r="J38" s="7"/>
      <c r="K38" s="7">
        <v>-1746799</v>
      </c>
    </row>
    <row r="39" spans="1:11" ht="20.65" customHeight="1">
      <c r="A39" s="46"/>
      <c r="B39" s="25" t="s">
        <v>150</v>
      </c>
      <c r="C39" s="48"/>
      <c r="D39" s="48"/>
      <c r="E39" s="24" t="s">
        <v>159</v>
      </c>
      <c r="F39" s="49"/>
      <c r="G39" s="7">
        <v>536750</v>
      </c>
      <c r="H39" s="7"/>
      <c r="I39" s="24">
        <v>0</v>
      </c>
      <c r="J39" s="7"/>
      <c r="K39" s="7">
        <v>203702</v>
      </c>
    </row>
    <row r="40" spans="1:11" ht="20.65" customHeight="1">
      <c r="B40" s="46" t="s">
        <v>91</v>
      </c>
      <c r="C40" s="48"/>
      <c r="D40" s="48"/>
      <c r="E40" s="147">
        <v>-570992</v>
      </c>
      <c r="F40" s="49"/>
      <c r="G40" s="217">
        <v>-666726</v>
      </c>
      <c r="H40" s="7"/>
      <c r="I40" s="147">
        <v>-373070</v>
      </c>
      <c r="J40" s="7"/>
      <c r="K40" s="217">
        <v>-572232</v>
      </c>
    </row>
    <row r="41" spans="1:11" ht="6" customHeight="1">
      <c r="A41" s="46"/>
      <c r="B41" s="46"/>
      <c r="C41" s="48"/>
      <c r="D41" s="48"/>
      <c r="E41" s="24"/>
      <c r="F41" s="49"/>
      <c r="G41" s="7"/>
      <c r="H41" s="7"/>
      <c r="I41" s="24"/>
      <c r="J41" s="7"/>
      <c r="K41" s="7"/>
    </row>
    <row r="42" spans="1:11" ht="20.65" customHeight="1">
      <c r="A42" s="46" t="s">
        <v>170</v>
      </c>
      <c r="B42" s="46"/>
      <c r="C42" s="48"/>
      <c r="D42" s="48"/>
      <c r="E42" s="26">
        <f>SUM(E36:E41)</f>
        <v>-210419099</v>
      </c>
      <c r="F42" s="49"/>
      <c r="G42" s="10">
        <f>SUM(G36:G41)</f>
        <v>-195483176</v>
      </c>
      <c r="H42" s="7"/>
      <c r="I42" s="26">
        <f>SUM(I36:I41)</f>
        <v>-209999674</v>
      </c>
      <c r="J42" s="7"/>
      <c r="K42" s="10">
        <f>SUM(K36:K41)</f>
        <v>-192893540</v>
      </c>
    </row>
    <row r="43" spans="1:11" ht="18" customHeight="1">
      <c r="A43" s="46"/>
      <c r="B43" s="46"/>
      <c r="C43" s="48"/>
      <c r="D43" s="48"/>
      <c r="E43" s="7"/>
      <c r="F43" s="49"/>
      <c r="G43" s="7"/>
      <c r="H43" s="7"/>
      <c r="I43" s="7"/>
      <c r="J43" s="7"/>
      <c r="K43" s="7"/>
    </row>
    <row r="44" spans="1:11" ht="15.75" customHeight="1">
      <c r="A44" s="46"/>
      <c r="B44" s="46"/>
      <c r="C44" s="48"/>
      <c r="D44" s="48"/>
      <c r="E44" s="7"/>
      <c r="F44" s="49"/>
      <c r="G44" s="7"/>
      <c r="H44" s="7"/>
      <c r="I44" s="7"/>
      <c r="J44" s="7"/>
      <c r="K44" s="7"/>
    </row>
    <row r="45" spans="1:11" ht="22.15" customHeight="1">
      <c r="A45" s="53" t="str">
        <f>'7 (Comp)'!A28:K28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45" s="53"/>
      <c r="C45" s="54"/>
      <c r="D45" s="54"/>
      <c r="E45" s="10"/>
      <c r="F45" s="55"/>
      <c r="G45" s="217"/>
      <c r="H45" s="10"/>
      <c r="I45" s="10"/>
      <c r="J45" s="10"/>
      <c r="K45" s="10"/>
    </row>
    <row r="46" spans="1:11" ht="21.75" customHeight="1">
      <c r="A46" s="31" t="s">
        <v>34</v>
      </c>
      <c r="G46" s="250"/>
    </row>
    <row r="47" spans="1:11" ht="21.75" customHeight="1">
      <c r="A47" s="33" t="s">
        <v>103</v>
      </c>
      <c r="B47" s="34"/>
      <c r="C47" s="35"/>
      <c r="D47" s="35"/>
      <c r="E47" s="36"/>
      <c r="F47" s="36"/>
      <c r="G47" s="36"/>
      <c r="H47" s="7"/>
      <c r="I47" s="37"/>
      <c r="J47" s="37"/>
      <c r="K47" s="37"/>
    </row>
    <row r="48" spans="1:11" ht="21.75" customHeight="1">
      <c r="A48" s="38" t="str">
        <f>'5 (3mth)'!A3</f>
        <v>สำหรับงวดสามเดือนสิ้นสุดวันที่ 31 มีนาคม พ.ศ. 2566</v>
      </c>
      <c r="B48" s="38"/>
      <c r="C48" s="39"/>
      <c r="D48" s="39"/>
      <c r="E48" s="40"/>
      <c r="F48" s="40"/>
      <c r="G48" s="40"/>
      <c r="H48" s="10"/>
      <c r="I48" s="40"/>
      <c r="J48" s="40"/>
      <c r="K48" s="40"/>
    </row>
    <row r="49" spans="1:11" ht="19.149999999999999" customHeight="1">
      <c r="A49" s="46"/>
      <c r="B49" s="46"/>
      <c r="C49" s="48"/>
      <c r="D49" s="48"/>
      <c r="E49" s="7"/>
      <c r="F49" s="49"/>
      <c r="G49" s="7"/>
      <c r="H49" s="7"/>
      <c r="I49" s="7"/>
      <c r="J49" s="7"/>
      <c r="K49" s="7"/>
    </row>
    <row r="50" spans="1:11" ht="19.149999999999999" customHeight="1">
      <c r="A50" s="11"/>
      <c r="B50" s="11"/>
      <c r="C50" s="12"/>
      <c r="D50" s="12"/>
      <c r="E50" s="270" t="s">
        <v>10</v>
      </c>
      <c r="F50" s="270"/>
      <c r="G50" s="270"/>
      <c r="H50" s="270"/>
      <c r="I50" s="270"/>
      <c r="J50" s="270"/>
      <c r="K50" s="270"/>
    </row>
    <row r="51" spans="1:11" ht="19.149999999999999" customHeight="1">
      <c r="A51" s="31"/>
      <c r="B51" s="31"/>
      <c r="C51" s="44"/>
      <c r="D51" s="44"/>
      <c r="E51" s="272" t="s">
        <v>0</v>
      </c>
      <c r="F51" s="272"/>
      <c r="G51" s="272"/>
      <c r="H51" s="45"/>
      <c r="I51" s="258" t="s">
        <v>13</v>
      </c>
      <c r="J51" s="258"/>
      <c r="K51" s="258"/>
    </row>
    <row r="52" spans="1:11" ht="19.149999999999999" customHeight="1">
      <c r="A52" s="31"/>
      <c r="B52" s="31"/>
      <c r="C52" s="44"/>
      <c r="D52" s="44"/>
      <c r="E52" s="206" t="s">
        <v>136</v>
      </c>
      <c r="F52" s="208"/>
      <c r="G52" s="208" t="s">
        <v>136</v>
      </c>
      <c r="H52" s="206"/>
      <c r="I52" s="206" t="s">
        <v>136</v>
      </c>
      <c r="J52" s="208"/>
      <c r="K52" s="208" t="s">
        <v>136</v>
      </c>
    </row>
    <row r="53" spans="1:11" ht="19.149999999999999" customHeight="1">
      <c r="A53" s="46"/>
      <c r="B53" s="46"/>
      <c r="C53" s="15" t="s">
        <v>1</v>
      </c>
      <c r="D53" s="47"/>
      <c r="E53" s="150" t="s">
        <v>154</v>
      </c>
      <c r="F53" s="18"/>
      <c r="G53" s="150" t="s">
        <v>137</v>
      </c>
      <c r="H53" s="18"/>
      <c r="I53" s="150" t="s">
        <v>154</v>
      </c>
      <c r="J53" s="18"/>
      <c r="K53" s="150" t="s">
        <v>137</v>
      </c>
    </row>
    <row r="54" spans="1:11" ht="19.149999999999999" customHeight="1">
      <c r="A54" s="31" t="s">
        <v>92</v>
      </c>
      <c r="B54" s="31"/>
      <c r="C54" s="48"/>
      <c r="D54" s="48"/>
      <c r="E54" s="24"/>
      <c r="F54" s="50"/>
      <c r="G54" s="7"/>
      <c r="H54" s="7"/>
      <c r="I54" s="24"/>
      <c r="J54" s="18"/>
      <c r="K54" s="7"/>
    </row>
    <row r="55" spans="1:11" s="25" customFormat="1" ht="19.149999999999999" customHeight="1">
      <c r="A55" s="2" t="s">
        <v>118</v>
      </c>
      <c r="B55" s="2"/>
      <c r="C55" s="151">
        <v>17.399999999999999</v>
      </c>
      <c r="D55" s="153"/>
      <c r="E55" s="24">
        <v>0</v>
      </c>
      <c r="F55" s="7"/>
      <c r="G55" s="7">
        <v>0</v>
      </c>
      <c r="H55" s="7"/>
      <c r="I55" s="24">
        <v>-8720000</v>
      </c>
      <c r="J55" s="7"/>
      <c r="K55" s="7">
        <v>-12119000</v>
      </c>
    </row>
    <row r="56" spans="1:11" s="25" customFormat="1" ht="19.149999999999999" customHeight="1">
      <c r="A56" s="2" t="s">
        <v>119</v>
      </c>
      <c r="B56" s="2"/>
      <c r="C56" s="151">
        <v>17.399999999999999</v>
      </c>
      <c r="D56" s="153"/>
      <c r="E56" s="24">
        <v>0</v>
      </c>
      <c r="F56" s="7"/>
      <c r="G56" s="7">
        <v>0</v>
      </c>
      <c r="H56" s="7"/>
      <c r="I56" s="24">
        <v>4450000</v>
      </c>
      <c r="J56" s="7"/>
      <c r="K56" s="7">
        <v>1910000</v>
      </c>
    </row>
    <row r="57" spans="1:11" s="25" customFormat="1" ht="19.149999999999999" customHeight="1">
      <c r="A57" s="2" t="s">
        <v>131</v>
      </c>
      <c r="B57" s="20"/>
      <c r="C57" s="153"/>
      <c r="D57" s="52"/>
      <c r="E57" s="24">
        <v>-2990023</v>
      </c>
      <c r="F57" s="7"/>
      <c r="G57" s="7">
        <v>-1758849</v>
      </c>
      <c r="H57" s="7"/>
      <c r="I57" s="24">
        <v>-3662056</v>
      </c>
      <c r="J57" s="7"/>
      <c r="K57" s="7">
        <v>-1723840</v>
      </c>
    </row>
    <row r="58" spans="1:11" s="25" customFormat="1" ht="19.149999999999999" customHeight="1">
      <c r="A58" s="20" t="s">
        <v>177</v>
      </c>
      <c r="B58" s="20"/>
      <c r="C58" s="249">
        <v>9</v>
      </c>
      <c r="D58" s="52"/>
      <c r="E58" s="147">
        <v>0</v>
      </c>
      <c r="F58" s="7"/>
      <c r="G58" s="217">
        <v>0</v>
      </c>
      <c r="H58" s="7"/>
      <c r="I58" s="147">
        <v>-3500000</v>
      </c>
      <c r="J58" s="7"/>
      <c r="K58" s="217">
        <v>0</v>
      </c>
    </row>
    <row r="59" spans="1:11" s="25" customFormat="1" ht="5.0999999999999996" customHeight="1">
      <c r="A59" s="20"/>
      <c r="B59" s="20"/>
      <c r="C59" s="48"/>
      <c r="D59" s="48"/>
      <c r="E59" s="24"/>
      <c r="F59" s="7"/>
      <c r="G59" s="7"/>
      <c r="H59" s="7"/>
      <c r="I59" s="24"/>
      <c r="J59" s="7"/>
      <c r="K59" s="7"/>
    </row>
    <row r="60" spans="1:11" s="25" customFormat="1" ht="19.149999999999999" customHeight="1">
      <c r="A60" s="20" t="s">
        <v>171</v>
      </c>
      <c r="B60" s="46"/>
      <c r="C60" s="48"/>
      <c r="D60" s="48"/>
      <c r="E60" s="26">
        <f>SUM(E55:E59)</f>
        <v>-2990023</v>
      </c>
      <c r="F60" s="7"/>
      <c r="G60" s="10">
        <f>SUM(G55:G59)</f>
        <v>-1758849</v>
      </c>
      <c r="H60" s="7"/>
      <c r="I60" s="26">
        <f>SUM(I55:I59)</f>
        <v>-11432056</v>
      </c>
      <c r="J60" s="7"/>
      <c r="K60" s="10">
        <f>SUM(K55:K59)</f>
        <v>-11932840</v>
      </c>
    </row>
    <row r="61" spans="1:11" s="25" customFormat="1" ht="19.149999999999999" customHeight="1">
      <c r="A61" s="20"/>
      <c r="B61" s="46"/>
      <c r="C61" s="48"/>
      <c r="D61" s="48"/>
      <c r="E61" s="24"/>
      <c r="F61" s="7"/>
      <c r="G61" s="7"/>
      <c r="H61" s="7"/>
      <c r="I61" s="24"/>
      <c r="J61" s="7"/>
      <c r="K61" s="7"/>
    </row>
    <row r="62" spans="1:11" ht="19.149999999999999" customHeight="1">
      <c r="A62" s="31" t="s">
        <v>93</v>
      </c>
      <c r="B62" s="31"/>
      <c r="C62" s="48"/>
      <c r="D62" s="48"/>
      <c r="E62" s="24"/>
      <c r="F62" s="50"/>
      <c r="G62" s="7"/>
      <c r="H62" s="7"/>
      <c r="I62" s="24"/>
      <c r="J62" s="18"/>
      <c r="K62" s="7"/>
    </row>
    <row r="63" spans="1:11" ht="19.149999999999999" customHeight="1">
      <c r="A63" s="46" t="s">
        <v>94</v>
      </c>
      <c r="B63" s="31"/>
      <c r="C63" s="153"/>
      <c r="D63" s="48"/>
      <c r="E63" s="24">
        <v>297000000</v>
      </c>
      <c r="F63" s="50"/>
      <c r="G63" s="218">
        <v>332000000</v>
      </c>
      <c r="H63" s="7"/>
      <c r="I63" s="24">
        <v>297000000</v>
      </c>
      <c r="J63" s="18"/>
      <c r="K63" s="218">
        <v>332000000</v>
      </c>
    </row>
    <row r="64" spans="1:11" ht="19.149999999999999" customHeight="1">
      <c r="A64" s="46" t="s">
        <v>116</v>
      </c>
      <c r="B64" s="31"/>
      <c r="C64" s="153"/>
      <c r="D64" s="48"/>
      <c r="E64" s="24">
        <v>-64000000</v>
      </c>
      <c r="F64" s="50"/>
      <c r="G64" s="218">
        <v>-123000000</v>
      </c>
      <c r="H64" s="7"/>
      <c r="I64" s="24">
        <v>-64000000</v>
      </c>
      <c r="J64" s="18"/>
      <c r="K64" s="218">
        <v>-123000000</v>
      </c>
    </row>
    <row r="65" spans="1:11" ht="19.149999999999999" customHeight="1">
      <c r="A65" s="56" t="s">
        <v>107</v>
      </c>
      <c r="B65" s="31"/>
      <c r="C65" s="52"/>
      <c r="D65" s="48"/>
      <c r="E65" s="24">
        <v>-749955</v>
      </c>
      <c r="F65" s="50"/>
      <c r="G65" s="7">
        <v>-632494</v>
      </c>
      <c r="H65" s="7"/>
      <c r="I65" s="24">
        <v>-614743</v>
      </c>
      <c r="J65" s="18"/>
      <c r="K65" s="7">
        <v>-515118</v>
      </c>
    </row>
    <row r="66" spans="1:11" s="25" customFormat="1" ht="19.149999999999999" customHeight="1">
      <c r="A66" s="56" t="s">
        <v>95</v>
      </c>
      <c r="B66" s="57"/>
      <c r="C66" s="52">
        <v>13</v>
      </c>
      <c r="D66" s="52"/>
      <c r="E66" s="58">
        <v>-4162500</v>
      </c>
      <c r="F66" s="7"/>
      <c r="G66" s="219">
        <v>-7500000</v>
      </c>
      <c r="H66" s="7"/>
      <c r="I66" s="58">
        <v>0</v>
      </c>
      <c r="J66" s="7"/>
      <c r="K66" s="219">
        <v>0</v>
      </c>
    </row>
    <row r="67" spans="1:11" ht="5.0999999999999996" customHeight="1">
      <c r="A67" s="46"/>
      <c r="B67" s="46"/>
      <c r="C67" s="48"/>
      <c r="D67" s="48"/>
      <c r="E67" s="24"/>
      <c r="F67" s="49"/>
      <c r="G67" s="7"/>
      <c r="H67" s="7"/>
      <c r="I67" s="24"/>
      <c r="J67" s="7"/>
      <c r="K67" s="7"/>
    </row>
    <row r="68" spans="1:11" s="25" customFormat="1" ht="19.149999999999999" customHeight="1">
      <c r="A68" s="56" t="s">
        <v>172</v>
      </c>
      <c r="B68" s="56"/>
      <c r="C68" s="52"/>
      <c r="D68" s="52"/>
      <c r="E68" s="59">
        <f>SUM(E63:E67)</f>
        <v>228087545</v>
      </c>
      <c r="F68" s="7"/>
      <c r="G68" s="10">
        <f>SUM(G63:G67)</f>
        <v>200867506</v>
      </c>
      <c r="H68" s="7"/>
      <c r="I68" s="59">
        <f>SUM(I63:I67)</f>
        <v>232385257</v>
      </c>
      <c r="J68" s="7"/>
      <c r="K68" s="204">
        <f>SUM(K63:K67)</f>
        <v>208484882</v>
      </c>
    </row>
    <row r="69" spans="1:11" ht="19.149999999999999" customHeight="1">
      <c r="A69" s="46"/>
      <c r="B69" s="46"/>
      <c r="C69" s="48"/>
      <c r="D69" s="48"/>
      <c r="E69" s="24"/>
      <c r="F69" s="49"/>
      <c r="G69" s="7"/>
      <c r="H69" s="7"/>
      <c r="I69" s="24"/>
      <c r="J69" s="7"/>
      <c r="K69" s="7"/>
    </row>
    <row r="70" spans="1:11" ht="19.149999999999999" customHeight="1">
      <c r="A70" s="31" t="s">
        <v>142</v>
      </c>
      <c r="B70" s="31"/>
      <c r="C70" s="48"/>
      <c r="D70" s="48"/>
      <c r="E70" s="24">
        <f>E42+E60+E68</f>
        <v>14678423</v>
      </c>
      <c r="F70" s="50"/>
      <c r="G70" s="7">
        <f>G42+G60+G68</f>
        <v>3625481</v>
      </c>
      <c r="H70" s="7"/>
      <c r="I70" s="24">
        <f>I42+I60+I68</f>
        <v>10953527</v>
      </c>
      <c r="J70" s="18"/>
      <c r="K70" s="7">
        <f>K42+K60+K68</f>
        <v>3658502</v>
      </c>
    </row>
    <row r="71" spans="1:11" ht="19.149999999999999" customHeight="1">
      <c r="A71" s="60" t="s">
        <v>96</v>
      </c>
      <c r="B71" s="61"/>
      <c r="C71" s="48"/>
      <c r="D71" s="48"/>
      <c r="E71" s="147">
        <v>1112548</v>
      </c>
      <c r="F71" s="7"/>
      <c r="G71" s="10">
        <v>-240760</v>
      </c>
      <c r="H71" s="7"/>
      <c r="I71" s="147">
        <v>-448596</v>
      </c>
      <c r="J71" s="7"/>
      <c r="K71" s="10">
        <v>329268</v>
      </c>
    </row>
    <row r="72" spans="1:11" ht="5.0999999999999996" customHeight="1">
      <c r="A72" s="46"/>
      <c r="B72" s="46"/>
      <c r="C72" s="48"/>
      <c r="D72" s="48"/>
      <c r="E72" s="24"/>
      <c r="F72" s="49"/>
      <c r="G72" s="7"/>
      <c r="H72" s="7"/>
      <c r="I72" s="24"/>
      <c r="J72" s="7"/>
      <c r="K72" s="7"/>
    </row>
    <row r="73" spans="1:11" ht="19.149999999999999" customHeight="1" thickBot="1">
      <c r="A73" s="33" t="s">
        <v>97</v>
      </c>
      <c r="B73" s="61"/>
      <c r="C73" s="48"/>
      <c r="D73" s="48"/>
      <c r="E73" s="27">
        <f>SUM(E70:E72)</f>
        <v>15790971</v>
      </c>
      <c r="F73" s="7"/>
      <c r="G73" s="28">
        <f>SUM(G70:G72)</f>
        <v>3384721</v>
      </c>
      <c r="H73" s="7"/>
      <c r="I73" s="27">
        <f>SUM(I70:I72)</f>
        <v>10504931</v>
      </c>
      <c r="J73" s="7"/>
      <c r="K73" s="28">
        <f>SUM(K70:K72)</f>
        <v>3987770</v>
      </c>
    </row>
    <row r="74" spans="1:11" ht="19.149999999999999" customHeight="1" thickTop="1">
      <c r="A74" s="34"/>
      <c r="B74" s="61"/>
      <c r="C74" s="48"/>
      <c r="D74" s="48"/>
      <c r="E74" s="24"/>
      <c r="F74" s="7"/>
      <c r="G74" s="7"/>
      <c r="H74" s="7"/>
      <c r="I74" s="24"/>
      <c r="J74" s="7"/>
      <c r="K74" s="7"/>
    </row>
    <row r="75" spans="1:11" ht="19.149999999999999" customHeight="1">
      <c r="A75" s="33" t="s">
        <v>140</v>
      </c>
      <c r="B75" s="61"/>
      <c r="C75" s="48"/>
      <c r="D75" s="48"/>
      <c r="E75" s="24"/>
      <c r="F75" s="7"/>
      <c r="G75" s="7"/>
      <c r="H75" s="7"/>
      <c r="I75" s="24"/>
      <c r="J75" s="7"/>
      <c r="K75" s="7"/>
    </row>
    <row r="76" spans="1:11" ht="19.149999999999999" customHeight="1">
      <c r="A76" s="60" t="s">
        <v>19</v>
      </c>
      <c r="B76" s="34"/>
      <c r="C76" s="48">
        <v>5</v>
      </c>
      <c r="D76" s="48"/>
      <c r="E76" s="24">
        <v>16835009</v>
      </c>
      <c r="F76" s="7"/>
      <c r="G76" s="7">
        <v>8511442</v>
      </c>
      <c r="H76" s="7"/>
      <c r="I76" s="24">
        <v>11417422</v>
      </c>
      <c r="J76" s="7"/>
      <c r="K76" s="7">
        <v>7964020</v>
      </c>
    </row>
    <row r="77" spans="1:11" ht="19.149999999999999" customHeight="1">
      <c r="A77" s="60" t="s">
        <v>98</v>
      </c>
      <c r="B77" s="34"/>
      <c r="C77" s="48">
        <v>13</v>
      </c>
      <c r="D77" s="48"/>
      <c r="E77" s="147">
        <v>-1044038</v>
      </c>
      <c r="F77" s="7"/>
      <c r="G77" s="10">
        <v>-5126721</v>
      </c>
      <c r="H77" s="7"/>
      <c r="I77" s="147">
        <v>-912491</v>
      </c>
      <c r="J77" s="7"/>
      <c r="K77" s="10">
        <v>-3976250</v>
      </c>
    </row>
    <row r="78" spans="1:11" ht="5.0999999999999996" customHeight="1">
      <c r="A78" s="34"/>
      <c r="B78" s="34"/>
      <c r="C78" s="48"/>
      <c r="D78" s="48"/>
      <c r="E78" s="24"/>
      <c r="F78" s="7"/>
      <c r="G78" s="7"/>
      <c r="H78" s="7"/>
      <c r="I78" s="24"/>
      <c r="J78" s="7"/>
      <c r="K78" s="7"/>
    </row>
    <row r="79" spans="1:11" ht="19.149999999999999" customHeight="1" thickBot="1">
      <c r="A79" s="34"/>
      <c r="B79" s="61"/>
      <c r="C79" s="48"/>
      <c r="D79" s="48"/>
      <c r="E79" s="27">
        <f>SUM(E76:E78)</f>
        <v>15790971</v>
      </c>
      <c r="F79" s="7"/>
      <c r="G79" s="28">
        <f>SUM(G76:G78)</f>
        <v>3384721</v>
      </c>
      <c r="H79" s="7"/>
      <c r="I79" s="27">
        <f>SUM(I76:I78)</f>
        <v>10504931</v>
      </c>
      <c r="J79" s="7"/>
      <c r="K79" s="28">
        <f>SUM(K76:K78)</f>
        <v>3987770</v>
      </c>
    </row>
    <row r="80" spans="1:11" ht="19.149999999999999" customHeight="1" thickTop="1">
      <c r="A80" s="34"/>
      <c r="B80" s="61"/>
      <c r="C80" s="48"/>
      <c r="D80" s="48"/>
      <c r="E80" s="7"/>
      <c r="F80" s="7"/>
      <c r="G80" s="7"/>
      <c r="H80" s="7"/>
      <c r="I80" s="7"/>
      <c r="J80" s="7"/>
      <c r="K80" s="7"/>
    </row>
    <row r="81" spans="1:11" ht="19.149999999999999" customHeight="1">
      <c r="A81" s="41" t="s">
        <v>99</v>
      </c>
      <c r="B81" s="41"/>
      <c r="C81" s="42"/>
      <c r="D81" s="36"/>
      <c r="E81" s="36"/>
      <c r="F81" s="7"/>
      <c r="G81" s="36"/>
      <c r="H81" s="36"/>
      <c r="I81" s="36"/>
      <c r="J81" s="36"/>
      <c r="K81" s="36"/>
    </row>
    <row r="82" spans="1:11" ht="19.149999999999999" customHeight="1">
      <c r="A82" s="46"/>
      <c r="B82" s="46"/>
      <c r="C82" s="48"/>
      <c r="D82" s="48"/>
      <c r="E82" s="7"/>
      <c r="F82" s="49"/>
      <c r="G82" s="7"/>
      <c r="H82" s="7"/>
      <c r="I82" s="7"/>
      <c r="J82" s="7"/>
      <c r="K82" s="7"/>
    </row>
    <row r="83" spans="1:11" ht="19.149999999999999" customHeight="1">
      <c r="A83" s="212" t="s">
        <v>158</v>
      </c>
      <c r="B83" s="56"/>
      <c r="C83" s="42"/>
      <c r="D83" s="36"/>
      <c r="E83" s="36"/>
      <c r="F83" s="7"/>
      <c r="G83" s="36"/>
      <c r="H83" s="36"/>
      <c r="I83" s="36"/>
      <c r="J83" s="36"/>
      <c r="K83" s="36"/>
    </row>
    <row r="84" spans="1:11" ht="19.149999999999999" customHeight="1">
      <c r="A84" s="56"/>
      <c r="B84" s="56"/>
      <c r="C84" s="42"/>
      <c r="D84" s="36"/>
      <c r="E84" s="36"/>
      <c r="F84" s="7"/>
      <c r="G84" s="36"/>
      <c r="H84" s="36"/>
      <c r="I84" s="36"/>
      <c r="J84" s="36"/>
      <c r="K84" s="36"/>
    </row>
    <row r="85" spans="1:11" ht="19.149999999999999" customHeight="1">
      <c r="A85" s="11"/>
      <c r="B85" s="11"/>
      <c r="C85" s="12"/>
      <c r="D85" s="12"/>
      <c r="E85" s="270" t="s">
        <v>10</v>
      </c>
      <c r="F85" s="270"/>
      <c r="G85" s="270"/>
      <c r="H85" s="270"/>
      <c r="I85" s="270"/>
      <c r="J85" s="270"/>
      <c r="K85" s="270"/>
    </row>
    <row r="86" spans="1:11" ht="19.149999999999999" customHeight="1">
      <c r="A86" s="31"/>
      <c r="B86" s="31"/>
      <c r="C86" s="44"/>
      <c r="D86" s="44"/>
      <c r="E86" s="271" t="s">
        <v>0</v>
      </c>
      <c r="F86" s="271"/>
      <c r="G86" s="271"/>
      <c r="H86" s="45"/>
      <c r="I86" s="258" t="s">
        <v>13</v>
      </c>
      <c r="J86" s="258"/>
      <c r="K86" s="258"/>
    </row>
    <row r="87" spans="1:11" ht="19.149999999999999" customHeight="1">
      <c r="A87" s="31"/>
      <c r="B87" s="31"/>
      <c r="C87" s="44"/>
      <c r="D87" s="44"/>
      <c r="E87" s="206" t="s">
        <v>136</v>
      </c>
      <c r="F87" s="208"/>
      <c r="G87" s="208" t="s">
        <v>136</v>
      </c>
      <c r="H87" s="206"/>
      <c r="I87" s="206" t="s">
        <v>136</v>
      </c>
      <c r="J87" s="208"/>
      <c r="K87" s="208" t="s">
        <v>136</v>
      </c>
    </row>
    <row r="88" spans="1:11" ht="19.149999999999999" customHeight="1">
      <c r="A88" s="46"/>
      <c r="B88" s="46"/>
      <c r="C88" s="16"/>
      <c r="D88" s="47"/>
      <c r="E88" s="150" t="s">
        <v>154</v>
      </c>
      <c r="F88" s="18"/>
      <c r="G88" s="150" t="s">
        <v>137</v>
      </c>
      <c r="H88" s="18"/>
      <c r="I88" s="150" t="s">
        <v>154</v>
      </c>
      <c r="J88" s="18"/>
      <c r="K88" s="150" t="s">
        <v>137</v>
      </c>
    </row>
    <row r="89" spans="1:11" ht="5.0999999999999996" customHeight="1">
      <c r="A89" s="56"/>
      <c r="B89" s="56"/>
      <c r="C89" s="62"/>
      <c r="D89" s="18"/>
      <c r="E89" s="17"/>
      <c r="F89" s="18"/>
      <c r="G89" s="18"/>
      <c r="H89" s="18"/>
      <c r="I89" s="17"/>
      <c r="J89" s="18"/>
      <c r="K89" s="18"/>
    </row>
    <row r="90" spans="1:11" ht="19.149999999999999" customHeight="1">
      <c r="A90" s="2" t="s">
        <v>100</v>
      </c>
      <c r="C90" s="25"/>
      <c r="D90" s="32"/>
      <c r="E90" s="24">
        <v>833457</v>
      </c>
      <c r="G90" s="7">
        <v>133377</v>
      </c>
      <c r="H90" s="32"/>
      <c r="I90" s="24">
        <v>139589</v>
      </c>
      <c r="K90" s="7">
        <v>11380</v>
      </c>
    </row>
    <row r="91" spans="1:11" ht="18.75" customHeight="1">
      <c r="A91" s="211" t="s">
        <v>143</v>
      </c>
      <c r="C91" s="25"/>
      <c r="D91" s="32"/>
      <c r="E91" s="24">
        <v>0</v>
      </c>
      <c r="G91" s="7">
        <v>484704</v>
      </c>
      <c r="H91" s="32"/>
      <c r="I91" s="24">
        <v>0</v>
      </c>
      <c r="K91" s="7">
        <v>484704</v>
      </c>
    </row>
    <row r="92" spans="1:11" ht="19.149999999999999" customHeight="1">
      <c r="A92" s="2" t="s">
        <v>162</v>
      </c>
      <c r="C92" s="25"/>
      <c r="D92" s="32"/>
      <c r="E92" s="24">
        <v>1256599</v>
      </c>
      <c r="G92" s="7" t="s">
        <v>159</v>
      </c>
      <c r="H92" s="32"/>
      <c r="I92" s="24">
        <v>0</v>
      </c>
      <c r="K92" s="7">
        <v>0</v>
      </c>
    </row>
    <row r="93" spans="1:11" ht="19.149999999999999" customHeight="1">
      <c r="C93" s="25"/>
      <c r="D93" s="32"/>
      <c r="E93" s="7"/>
      <c r="G93" s="7"/>
      <c r="H93" s="32"/>
      <c r="I93" s="7"/>
      <c r="K93" s="7"/>
    </row>
    <row r="94" spans="1:11" ht="18.75">
      <c r="C94" s="25"/>
      <c r="D94" s="32"/>
      <c r="E94" s="7"/>
      <c r="G94" s="7"/>
      <c r="H94" s="32"/>
      <c r="I94" s="7"/>
      <c r="K94" s="7"/>
    </row>
    <row r="95" spans="1:11" ht="22.15" customHeight="1">
      <c r="A95" s="53" t="str">
        <f>A45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5" s="53"/>
      <c r="C95" s="54"/>
      <c r="D95" s="54"/>
      <c r="E95" s="10"/>
      <c r="F95" s="55"/>
      <c r="G95" s="10"/>
      <c r="H95" s="10"/>
      <c r="I95" s="10"/>
      <c r="J95" s="10"/>
      <c r="K95" s="10"/>
    </row>
  </sheetData>
  <mergeCells count="9">
    <mergeCell ref="E85:K85"/>
    <mergeCell ref="E86:G86"/>
    <mergeCell ref="I86:K86"/>
    <mergeCell ref="E5:K5"/>
    <mergeCell ref="E6:G6"/>
    <mergeCell ref="I6:K6"/>
    <mergeCell ref="E50:K50"/>
    <mergeCell ref="E51:G51"/>
    <mergeCell ref="I51:K51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 (3mth)</vt:lpstr>
      <vt:lpstr>6 (Conso)</vt:lpstr>
      <vt:lpstr>7 (Comp)</vt:lpstr>
      <vt:lpstr>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Mevika Jaisue</cp:lastModifiedBy>
  <cp:lastPrinted>2023-05-10T08:14:19Z</cp:lastPrinted>
  <dcterms:created xsi:type="dcterms:W3CDTF">2001-04-26T01:24:58Z</dcterms:created>
  <dcterms:modified xsi:type="dcterms:W3CDTF">2023-05-10T08:14:33Z</dcterms:modified>
</cp:coreProperties>
</file>