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March23 Q1\"/>
    </mc:Choice>
  </mc:AlternateContent>
  <xr:revisionPtr revIDLastSave="0" documentId="13_ncr:1_{8F096C5B-F32D-464D-BD31-BEB425F401CF}" xr6:coauthVersionLast="47" xr6:coauthVersionMax="47" xr10:uidLastSave="{00000000-0000-0000-0000-000000000000}"/>
  <bookViews>
    <workbookView xWindow="-120" yWindow="-120" windowWidth="21840" windowHeight="13140" activeTab="4" xr2:uid="{7CD9A353-AC68-4A05-9335-E4229DBA70E5}"/>
  </bookViews>
  <sheets>
    <sheet name="2-3" sheetId="1" r:id="rId1"/>
    <sheet name="4 (3m)" sheetId="2" r:id="rId2"/>
    <sheet name="5" sheetId="3" r:id="rId3"/>
    <sheet name="6" sheetId="4" r:id="rId4"/>
    <sheet name="7-8" sheetId="5" r:id="rId5"/>
  </sheets>
  <externalReferences>
    <externalReference r:id="rId6"/>
    <externalReference r:id="rId7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x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" i="2" l="1"/>
  <c r="G20" i="2"/>
  <c r="R17" i="3"/>
  <c r="N15" i="3"/>
  <c r="R15" i="3" s="1"/>
  <c r="P28" i="3"/>
  <c r="L20" i="3"/>
  <c r="E15" i="2"/>
  <c r="I75" i="5" l="1"/>
  <c r="J24" i="4"/>
  <c r="L26" i="3"/>
  <c r="E47" i="2"/>
  <c r="F36" i="1"/>
  <c r="L36" i="1" l="1"/>
  <c r="H36" i="1"/>
  <c r="K96" i="5" l="1"/>
  <c r="K85" i="5"/>
  <c r="K75" i="5"/>
  <c r="G96" i="5"/>
  <c r="G85" i="5"/>
  <c r="G75" i="5"/>
  <c r="K38" i="2"/>
  <c r="K15" i="2"/>
  <c r="K25" i="2" s="1"/>
  <c r="K13" i="5" s="1"/>
  <c r="G38" i="2"/>
  <c r="G15" i="2"/>
  <c r="G25" i="2" s="1"/>
  <c r="G13" i="5" s="1"/>
  <c r="I96" i="5"/>
  <c r="E96" i="5"/>
  <c r="I85" i="5"/>
  <c r="E85" i="5"/>
  <c r="E75" i="5"/>
  <c r="J18" i="4"/>
  <c r="H18" i="4"/>
  <c r="H21" i="4" s="1"/>
  <c r="H26" i="4" s="1"/>
  <c r="F18" i="4"/>
  <c r="F21" i="4" s="1"/>
  <c r="F26" i="4" s="1"/>
  <c r="D18" i="4"/>
  <c r="D21" i="4" s="1"/>
  <c r="D26" i="4" s="1"/>
  <c r="L16" i="4"/>
  <c r="L13" i="4"/>
  <c r="A3" i="4"/>
  <c r="A3" i="5" s="1"/>
  <c r="A59" i="5" s="1"/>
  <c r="J20" i="3"/>
  <c r="J23" i="3" s="1"/>
  <c r="J28" i="3" s="1"/>
  <c r="H20" i="3"/>
  <c r="H23" i="3" s="1"/>
  <c r="F20" i="3"/>
  <c r="F23" i="3" s="1"/>
  <c r="F28" i="3" s="1"/>
  <c r="D20" i="3"/>
  <c r="D23" i="3" s="1"/>
  <c r="D28" i="3" s="1"/>
  <c r="N18" i="3"/>
  <c r="R18" i="3" s="1"/>
  <c r="R20" i="3" s="1"/>
  <c r="I38" i="2"/>
  <c r="E38" i="2"/>
  <c r="I15" i="2"/>
  <c r="I25" i="2" s="1"/>
  <c r="I13" i="5" s="1"/>
  <c r="I38" i="5" s="1"/>
  <c r="E25" i="2"/>
  <c r="L108" i="1"/>
  <c r="L111" i="1" s="1"/>
  <c r="H108" i="1"/>
  <c r="H111" i="1" s="1"/>
  <c r="L86" i="1"/>
  <c r="J86" i="1"/>
  <c r="H86" i="1"/>
  <c r="F86" i="1"/>
  <c r="L77" i="1"/>
  <c r="J77" i="1"/>
  <c r="H77" i="1"/>
  <c r="F77" i="1"/>
  <c r="A56" i="1"/>
  <c r="J36" i="1"/>
  <c r="L22" i="1"/>
  <c r="J22" i="1"/>
  <c r="H22" i="1"/>
  <c r="F22" i="1"/>
  <c r="G38" i="5" l="1"/>
  <c r="G44" i="5" s="1"/>
  <c r="G87" i="5" s="1"/>
  <c r="G90" i="5" s="1"/>
  <c r="K38" i="5"/>
  <c r="K44" i="5" s="1"/>
  <c r="K87" i="5" s="1"/>
  <c r="K90" i="5" s="1"/>
  <c r="L18" i="4"/>
  <c r="N23" i="3"/>
  <c r="R23" i="3" s="1"/>
  <c r="H28" i="3"/>
  <c r="L21" i="4"/>
  <c r="J26" i="4"/>
  <c r="I44" i="5"/>
  <c r="I87" i="5" s="1"/>
  <c r="I90" i="5" s="1"/>
  <c r="K28" i="2"/>
  <c r="G28" i="2"/>
  <c r="N20" i="3"/>
  <c r="F88" i="1"/>
  <c r="F38" i="1"/>
  <c r="H88" i="1"/>
  <c r="H113" i="1" s="1"/>
  <c r="J88" i="1"/>
  <c r="L88" i="1"/>
  <c r="L113" i="1" s="1"/>
  <c r="J38" i="1"/>
  <c r="L38" i="1"/>
  <c r="H38" i="1"/>
  <c r="E13" i="5"/>
  <c r="E38" i="5" s="1"/>
  <c r="E28" i="2"/>
  <c r="E59" i="2" s="1"/>
  <c r="I28" i="2"/>
  <c r="I59" i="2" s="1"/>
  <c r="E44" i="5" l="1"/>
  <c r="E87" i="5" s="1"/>
  <c r="E90" i="5" s="1"/>
  <c r="K59" i="2"/>
  <c r="K44" i="2"/>
  <c r="K47" i="2" s="1"/>
  <c r="K41" i="2"/>
  <c r="K51" i="2" s="1"/>
  <c r="K54" i="2" s="1"/>
  <c r="G59" i="2"/>
  <c r="G44" i="2"/>
  <c r="G47" i="2" s="1"/>
  <c r="G41" i="2"/>
  <c r="G51" i="2" s="1"/>
  <c r="G54" i="2" s="1"/>
  <c r="E41" i="2"/>
  <c r="E54" i="2" s="1"/>
  <c r="I41" i="2"/>
  <c r="I54" i="2" s="1"/>
  <c r="I47" i="2"/>
  <c r="J108" i="1" l="1"/>
  <c r="J111" i="1" s="1"/>
  <c r="J113" i="1" s="1"/>
  <c r="L24" i="4"/>
  <c r="L26" i="4" s="1"/>
  <c r="L28" i="3"/>
  <c r="N26" i="3"/>
  <c r="R26" i="3" s="1"/>
  <c r="R28" i="3" s="1"/>
  <c r="F108" i="1" l="1"/>
  <c r="F111" i="1" s="1"/>
  <c r="F113" i="1" s="1"/>
  <c r="N28" i="3"/>
</calcChain>
</file>

<file path=xl/sharedStrings.xml><?xml version="1.0" encoding="utf-8"?>
<sst xmlns="http://schemas.openxmlformats.org/spreadsheetml/2006/main" count="334" uniqueCount="187">
  <si>
    <t>Vichitbhan Palmoil Public Company Limited</t>
  </si>
  <si>
    <t>Statement of Financial Position</t>
  </si>
  <si>
    <t>Unit: Baht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</si>
  <si>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</si>
  <si>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</si>
  <si>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</si>
  <si>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</si>
  <si>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</si>
  <si>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</si>
  <si>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</si>
  <si>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Notes</t>
  </si>
  <si>
    <t>2022</t>
  </si>
  <si>
    <t>Assets</t>
  </si>
  <si>
    <t>Current assets</t>
  </si>
  <si>
    <t>Cash and cash equivalents</t>
  </si>
  <si>
    <t>Trade and other receivables</t>
  </si>
  <si>
    <t>Inventories</t>
  </si>
  <si>
    <t>Total current assets</t>
  </si>
  <si>
    <t>Non-current assets</t>
  </si>
  <si>
    <t>Investments in subsidiaries</t>
  </si>
  <si>
    <t>Property, plant and equipment</t>
  </si>
  <si>
    <t>Right-of-use assets</t>
  </si>
  <si>
    <t>Investment property</t>
  </si>
  <si>
    <t>Deferred palm plantation cost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</si>
  <si>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</si>
  <si>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</si>
  <si>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</si>
  <si>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</si>
  <si>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</si>
  <si>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9"/>
        <color theme="1"/>
        <rFont val="Arial"/>
        <family val="2"/>
      </rPr>
      <t xml:space="preserve">     </t>
    </r>
  </si>
  <si>
    <t>The accompanying condensed notes are an intergral part of these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</si>
  <si>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</si>
  <si>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</si>
  <si>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</si>
  <si>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from financial institutions</t>
  </si>
  <si>
    <t>Trade and other payables</t>
  </si>
  <si>
    <t>Current portion of lease liabilities</t>
  </si>
  <si>
    <t>Current portion of long-term borrowing</t>
  </si>
  <si>
    <t>Income tax payable</t>
  </si>
  <si>
    <t>Total current liabilities</t>
  </si>
  <si>
    <t>Non-current liabilities</t>
  </si>
  <si>
    <t>Lease liabilities</t>
  </si>
  <si>
    <t>Retention</t>
  </si>
  <si>
    <t>Employee benefit obligations</t>
  </si>
  <si>
    <t>Deferred tax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</si>
  <si>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</si>
  <si>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</si>
  <si>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</si>
  <si>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</si>
  <si>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</si>
  <si>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940,000,000 shares</t>
  </si>
  <si>
    <t xml:space="preserve">     at par value of Baht 1 each</t>
  </si>
  <si>
    <t xml:space="preserve">   </t>
  </si>
  <si>
    <t>Issued and fully paid-up share capital</t>
  </si>
  <si>
    <t xml:space="preserve">     at paid-up of Baht 1 each</t>
  </si>
  <si>
    <t>Share premium</t>
  </si>
  <si>
    <t>Discount from business combination under</t>
  </si>
  <si>
    <t>common control</t>
  </si>
  <si>
    <t>Retained earnings (deficit)</t>
  </si>
  <si>
    <t>Appropriated - legal reserve</t>
  </si>
  <si>
    <t>Unappropriated (deficit)</t>
  </si>
  <si>
    <t>Equity attributable to owners of the parent</t>
  </si>
  <si>
    <t>Total equity</t>
  </si>
  <si>
    <t>Total liabilities and equity</t>
  </si>
  <si>
    <t>Statement of Comprehensive Income (Unaudited)</t>
  </si>
  <si>
    <t xml:space="preserve">Revenue from sales </t>
  </si>
  <si>
    <t>Cost of sales</t>
  </si>
  <si>
    <t>Interest income</t>
  </si>
  <si>
    <t>Other operating income</t>
  </si>
  <si>
    <t>Selling expenses</t>
  </si>
  <si>
    <t xml:space="preserve">Administrative expenses </t>
  </si>
  <si>
    <t>Finance costs</t>
  </si>
  <si>
    <t>Other comprehensive income (expense):</t>
  </si>
  <si>
    <t>Item that will not be reclassified</t>
  </si>
  <si>
    <t>to profit or loss</t>
  </si>
  <si>
    <t xml:space="preserve">  Remeasurements of post-employment</t>
  </si>
  <si>
    <t xml:space="preserve">    benefit obligations</t>
  </si>
  <si>
    <t xml:space="preserve">  Income tax relating to items that</t>
  </si>
  <si>
    <t xml:space="preserve">    will not be reclassified</t>
  </si>
  <si>
    <t>Other comprehensive expense</t>
  </si>
  <si>
    <t>for the period, net of tax</t>
  </si>
  <si>
    <t>Owners of the parent</t>
  </si>
  <si>
    <t>Non-controlling interests</t>
  </si>
  <si>
    <t>attributable to:</t>
  </si>
  <si>
    <t>(Baht per share)</t>
  </si>
  <si>
    <t>Statement of Changes in Equity (Unaudited)</t>
  </si>
  <si>
    <t>Consolidated financial information</t>
  </si>
  <si>
    <t>Attributable to owners of the parent</t>
  </si>
  <si>
    <t xml:space="preserve">   from business</t>
  </si>
  <si>
    <t>Retained earnings (deficits)</t>
  </si>
  <si>
    <t>Issued and</t>
  </si>
  <si>
    <t xml:space="preserve"> combination</t>
  </si>
  <si>
    <t>Total</t>
  </si>
  <si>
    <t>paid-up</t>
  </si>
  <si>
    <t>Share</t>
  </si>
  <si>
    <t>under</t>
  </si>
  <si>
    <t>legal</t>
  </si>
  <si>
    <t>owners of</t>
  </si>
  <si>
    <t>share capital</t>
  </si>
  <si>
    <t>premium</t>
  </si>
  <si>
    <t>reserve</t>
  </si>
  <si>
    <t>Deficits</t>
  </si>
  <si>
    <t>the parent</t>
  </si>
  <si>
    <t>equity</t>
  </si>
  <si>
    <t>Opening balance as at 1 January 2022</t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</si>
  <si>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</si>
  <si>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</si>
  <si>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</si>
  <si>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</si>
  <si>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</t>
  </si>
  <si>
    <t>Amortisation of intangible assets</t>
  </si>
  <si>
    <t>Amortisation of rights of use assets</t>
  </si>
  <si>
    <t xml:space="preserve">Reversal of loss on devaluation value of inventories </t>
  </si>
  <si>
    <t>Reversal of loss from write-down of obsolete inventory</t>
  </si>
  <si>
    <t>Gain on disposal of property, plant and equipment</t>
  </si>
  <si>
    <t>Loss from exchange rate</t>
  </si>
  <si>
    <t>Interest expenses</t>
  </si>
  <si>
    <t xml:space="preserve">Changes in operating assets and liabilities </t>
  </si>
  <si>
    <t>Interest received</t>
  </si>
  <si>
    <t>Interest paid</t>
  </si>
  <si>
    <t>Income tax paid</t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</si>
  <si>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</si>
  <si>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>Cash flows from investing activities</t>
  </si>
  <si>
    <t>Cash payment for short-term loans to related parties</t>
  </si>
  <si>
    <t>Cash received from repayments of</t>
  </si>
  <si>
    <t>short-term loans to related parties</t>
  </si>
  <si>
    <t>Purchase of property, plant and equipment</t>
  </si>
  <si>
    <t>Cash flows from financing activities</t>
  </si>
  <si>
    <t>Proceeds from short-term borrowings</t>
  </si>
  <si>
    <t>Repayments of short-term borrowings</t>
  </si>
  <si>
    <t>Repayments of lease liabilities</t>
  </si>
  <si>
    <t>Repayments of long-term borrowings</t>
  </si>
  <si>
    <t>Opening balance of cash and cash equivalents</t>
  </si>
  <si>
    <t>Closing balance of cash and cash equivalents</t>
  </si>
  <si>
    <t>Cash and cash equivalents as at 31 March</t>
  </si>
  <si>
    <t>Bank overdrafts</t>
  </si>
  <si>
    <t>Non-cash transactions</t>
  </si>
  <si>
    <t>Purchase of property, plant and equipment, not yet paid</t>
  </si>
  <si>
    <t>Total comprehensive expense for the period</t>
  </si>
  <si>
    <t>Appropriated -</t>
  </si>
  <si>
    <t>Net increase in cash and cash equivalents</t>
  </si>
  <si>
    <t>Proceeds from disposal of property, plant and equipment,</t>
  </si>
  <si>
    <t>not yet received</t>
  </si>
  <si>
    <t>Derivative assets</t>
  </si>
  <si>
    <t>Derivative liabilities</t>
  </si>
  <si>
    <t>Fair value loss on derivatives</t>
  </si>
  <si>
    <t>(Loss) profit for the period</t>
  </si>
  <si>
    <t>Total comprehensive expense</t>
  </si>
  <si>
    <t>for the period</t>
  </si>
  <si>
    <t>(Loss) profit attributable to:</t>
  </si>
  <si>
    <t xml:space="preserve">(Loss) earnings  per share </t>
  </si>
  <si>
    <t>Basic (loss) earnings per share</t>
  </si>
  <si>
    <t xml:space="preserve">Bank overdrafts and short-term borrowings </t>
  </si>
  <si>
    <t>Changes in equity for the period</t>
  </si>
  <si>
    <t>Withholding tax refund received</t>
  </si>
  <si>
    <t>2023</t>
  </si>
  <si>
    <t>As at 31 March 2023</t>
  </si>
  <si>
    <t>For the three-month period ended 31 March 2023</t>
  </si>
  <si>
    <t>Opening balance as at 1 January 2023</t>
  </si>
  <si>
    <t>Closing balance at 31 March 2023</t>
  </si>
  <si>
    <t>Significant non-cash transactions for the nine-month periods ended 31 March 2023 and 2022:</t>
  </si>
  <si>
    <t>-</t>
  </si>
  <si>
    <t>Investments in associate</t>
  </si>
  <si>
    <t>Loss on write off property, plant and equipment</t>
  </si>
  <si>
    <t>Payments for acquisition of subsidiary</t>
  </si>
  <si>
    <t>Right-of-use under lease agreement</t>
  </si>
  <si>
    <t>Share of loss of associate accounted for using equity method</t>
  </si>
  <si>
    <t>Closing balance at 31 March 2022</t>
  </si>
  <si>
    <t>Non-controlling</t>
  </si>
  <si>
    <t xml:space="preserve"> interests</t>
  </si>
  <si>
    <t>Premium (discount)</t>
  </si>
  <si>
    <t>Appropriated</t>
  </si>
  <si>
    <t>Gross profit</t>
  </si>
  <si>
    <t>(Loss) profit before income tax expense</t>
  </si>
  <si>
    <t>(Reversal of) expected loss for interest receivables</t>
  </si>
  <si>
    <t>Net cash generated from financing activities</t>
  </si>
  <si>
    <t>Net cash used in investing activities</t>
  </si>
  <si>
    <t>Net cash used in operating activities</t>
  </si>
  <si>
    <t>Cash used in operations</t>
  </si>
  <si>
    <t>(Reversal of) expected loss for short-term loan to</t>
  </si>
  <si>
    <t xml:space="preserve">     related parties</t>
  </si>
  <si>
    <t>Share of loss from associate using equity method</t>
  </si>
  <si>
    <t>(Loss) profit before income tax</t>
  </si>
  <si>
    <t>Income tax (expense) benefit</t>
  </si>
  <si>
    <t>Short-term loan to related party</t>
  </si>
  <si>
    <t>(Expected credit loss) reversal of</t>
  </si>
  <si>
    <t>Employee benefit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</si>
</sst>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#,##0.00;\(#,##0.00\);\-"/>
    <numFmt numFmtId="169" formatCode="#,##0.000;\(#,##0.000\);\-"/>
    <numFmt numFmtId="170" formatCode="#,##0.00;\(#,##0.00\);&quot;-&quot;;@"/>
    <numFmt numFmtId="171" formatCode="&quot;$&quot;#,##0_);\(&quot;$&quot;#,##0\)"/>
    <numFmt numFmtId="172" formatCode="#,##0.000;\(#,##0.000\);&quot;-&quot;;@"/>
    <numFmt numFmtId="173" formatCode="_-* #,##0_-;\-* #,##0_-;_-* &quot;-&quot;??_-;_-@_-"/>
    <numFmt numFmtId="174" formatCode="#,##0.00_ ;\-#,##0.00\ "/>
    <numFmt numFmtId="175" formatCode="_(* #,##0_);_(* \(#,##0\);_(* &quot;-&quot;??_);_(@_)"/>
  </numFmts>
  <fonts count="30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color theme="1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indexed="8"/>
      <name val="Calibri"/>
      <family val="2"/>
      <charset val="222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3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7" applyNumberFormat="0" applyFill="0" applyAlignment="0">
      <protection locked="0"/>
    </xf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" fillId="0" borderId="0"/>
    <xf numFmtId="43" fontId="12" fillId="0" borderId="0" applyFont="0" applyFill="0" applyBorder="0" applyAlignment="0" applyProtection="0"/>
    <xf numFmtId="0" fontId="13" fillId="0" borderId="0"/>
    <xf numFmtId="0" fontId="20" fillId="0" borderId="0"/>
    <xf numFmtId="43" fontId="15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21" fillId="0" borderId="0"/>
    <xf numFmtId="0" fontId="10" fillId="0" borderId="0"/>
    <xf numFmtId="0" fontId="14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0" fontId="13" fillId="0" borderId="0"/>
    <xf numFmtId="43" fontId="1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0" fontId="20" fillId="0" borderId="0"/>
    <xf numFmtId="43" fontId="15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5" fillId="0" borderId="0" applyFont="0" applyFill="0" applyBorder="0" applyAlignment="0" applyProtection="0"/>
    <xf numFmtId="0" fontId="21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0" fontId="12" fillId="0" borderId="0"/>
  </cellStyleXfs>
  <cellXfs count="317">
    <xf numFmtId="0" fontId="0" fillId="0" borderId="0" xfId="0"/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5" fontId="2" fillId="0" borderId="0" xfId="3" applyNumberFormat="1" applyFont="1" applyFill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166" fontId="2" fillId="0" borderId="0" xfId="3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1" xfId="4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Continuous" vertical="center"/>
    </xf>
    <xf numFmtId="165" fontId="2" fillId="0" borderId="1" xfId="3" applyNumberFormat="1" applyFont="1" applyFill="1" applyBorder="1" applyAlignment="1">
      <alignment horizontal="right" vertical="center"/>
    </xf>
    <xf numFmtId="166" fontId="2" fillId="0" borderId="1" xfId="3" applyNumberFormat="1" applyFont="1" applyFill="1" applyBorder="1" applyAlignment="1">
      <alignment horizontal="right" vertical="center"/>
    </xf>
    <xf numFmtId="165" fontId="2" fillId="0" borderId="2" xfId="3" applyNumberFormat="1" applyFont="1" applyFill="1" applyBorder="1" applyAlignment="1">
      <alignment horizontal="right" vertical="center"/>
    </xf>
    <xf numFmtId="166" fontId="2" fillId="0" borderId="2" xfId="3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horizontal="centerContinuous" vertical="center"/>
    </xf>
    <xf numFmtId="0" fontId="2" fillId="0" borderId="1" xfId="4" applyFont="1" applyBorder="1" applyAlignment="1">
      <alignment vertical="center"/>
    </xf>
    <xf numFmtId="0" fontId="2" fillId="0" borderId="1" xfId="4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165" fontId="2" fillId="0" borderId="0" xfId="3" applyNumberFormat="1" applyFont="1" applyFill="1" applyAlignment="1">
      <alignment horizontal="center" vertical="center"/>
    </xf>
    <xf numFmtId="165" fontId="2" fillId="0" borderId="0" xfId="5" quotePrefix="1" applyNumberFormat="1" applyFont="1" applyFill="1" applyBorder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3" quotePrefix="1" applyNumberFormat="1" applyFont="1" applyAlignment="1">
      <alignment horizontal="right" vertical="center"/>
    </xf>
    <xf numFmtId="0" fontId="2" fillId="0" borderId="1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65" fontId="2" fillId="0" borderId="1" xfId="3" quotePrefix="1" applyNumberFormat="1" applyFont="1" applyFill="1" applyBorder="1" applyAlignment="1">
      <alignment horizontal="right" vertical="center"/>
    </xf>
    <xf numFmtId="166" fontId="2" fillId="0" borderId="0" xfId="3" quotePrefix="1" applyNumberFormat="1" applyFont="1" applyFill="1" applyAlignment="1">
      <alignment horizontal="right" vertical="center"/>
    </xf>
    <xf numFmtId="165" fontId="2" fillId="0" borderId="0" xfId="3" quotePrefix="1" applyNumberFormat="1" applyFont="1" applyFill="1" applyAlignment="1">
      <alignment horizontal="right" vertical="center"/>
    </xf>
    <xf numFmtId="166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165" fontId="5" fillId="2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2" borderId="0" xfId="3" applyNumberFormat="1" applyFont="1" applyFill="1" applyBorder="1" applyAlignment="1">
      <alignment vertical="center"/>
    </xf>
    <xf numFmtId="166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65" fontId="6" fillId="2" borderId="0" xfId="3" applyNumberFormat="1" applyFont="1" applyFill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165" fontId="6" fillId="2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6" fillId="0" borderId="0" xfId="2" quotePrefix="1" applyFont="1" applyAlignment="1">
      <alignment horizontal="left" vertical="center"/>
    </xf>
    <xf numFmtId="165" fontId="6" fillId="2" borderId="0" xfId="6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2" quotePrefix="1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165" fontId="6" fillId="2" borderId="1" xfId="3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0" fontId="6" fillId="2" borderId="0" xfId="2" applyFont="1" applyFill="1" applyAlignment="1">
      <alignment vertical="center"/>
    </xf>
    <xf numFmtId="165" fontId="6" fillId="2" borderId="3" xfId="3" applyNumberFormat="1" applyFont="1" applyFill="1" applyBorder="1" applyAlignment="1">
      <alignment horizontal="right" vertical="center"/>
    </xf>
    <xf numFmtId="165" fontId="6" fillId="0" borderId="3" xfId="3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5" fontId="3" fillId="0" borderId="0" xfId="3" applyNumberFormat="1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quotePrefix="1" applyFont="1" applyAlignment="1">
      <alignment horizontal="justify" vertical="center"/>
    </xf>
    <xf numFmtId="0" fontId="3" fillId="0" borderId="0" xfId="2" quotePrefix="1" applyFont="1" applyAlignment="1">
      <alignment horizontal="center" vertical="center"/>
    </xf>
    <xf numFmtId="165" fontId="3" fillId="0" borderId="0" xfId="2" quotePrefix="1" applyNumberFormat="1" applyFont="1" applyAlignment="1">
      <alignment horizontal="justify" vertical="center"/>
    </xf>
    <xf numFmtId="166" fontId="3" fillId="0" borderId="0" xfId="2" quotePrefix="1" applyNumberFormat="1" applyFont="1" applyAlignment="1">
      <alignment horizontal="justify" vertical="center"/>
    </xf>
    <xf numFmtId="165" fontId="2" fillId="2" borderId="0" xfId="3" quotePrefix="1" applyNumberFormat="1" applyFont="1" applyFill="1" applyBorder="1" applyAlignment="1">
      <alignment horizontal="right" vertical="center"/>
    </xf>
    <xf numFmtId="165" fontId="2" fillId="0" borderId="0" xfId="3" quotePrefix="1" applyNumberFormat="1" applyFont="1" applyFill="1" applyBorder="1" applyAlignment="1">
      <alignment horizontal="right" vertical="center"/>
    </xf>
    <xf numFmtId="165" fontId="5" fillId="2" borderId="0" xfId="3" quotePrefix="1" applyNumberFormat="1" applyFont="1" applyFill="1" applyBorder="1" applyAlignment="1">
      <alignment horizontal="right" vertical="center"/>
    </xf>
    <xf numFmtId="166" fontId="5" fillId="0" borderId="0" xfId="3" quotePrefix="1" applyNumberFormat="1" applyFont="1" applyFill="1" applyBorder="1" applyAlignment="1">
      <alignment horizontal="right" vertical="center"/>
    </xf>
    <xf numFmtId="165" fontId="5" fillId="0" borderId="0" xfId="3" quotePrefix="1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6" fontId="6" fillId="0" borderId="0" xfId="2" applyNumberFormat="1" applyFont="1" applyAlignment="1">
      <alignment horizontal="right" vertical="center"/>
    </xf>
    <xf numFmtId="165" fontId="6" fillId="2" borderId="3" xfId="6" applyNumberFormat="1" applyFont="1" applyFill="1" applyBorder="1" applyAlignment="1">
      <alignment horizontal="right" vertical="center"/>
    </xf>
    <xf numFmtId="165" fontId="6" fillId="0" borderId="3" xfId="6" applyNumberFormat="1" applyFont="1" applyFill="1" applyBorder="1" applyAlignment="1">
      <alignment horizontal="right" vertical="center"/>
    </xf>
    <xf numFmtId="167" fontId="6" fillId="2" borderId="0" xfId="2" applyNumberFormat="1" applyFont="1" applyFill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8" quotePrefix="1" applyFont="1" applyAlignment="1">
      <alignment horizontal="justify" vertical="center"/>
    </xf>
    <xf numFmtId="0" fontId="3" fillId="0" borderId="0" xfId="8" quotePrefix="1" applyFont="1" applyAlignment="1">
      <alignment horizontal="center" vertical="center"/>
    </xf>
    <xf numFmtId="165" fontId="3" fillId="0" borderId="0" xfId="8" quotePrefix="1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0" fontId="2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165" fontId="2" fillId="0" borderId="0" xfId="9" applyNumberFormat="1" applyFont="1" applyFill="1" applyBorder="1" applyAlignment="1">
      <alignment horizontal="right" vertical="center"/>
    </xf>
    <xf numFmtId="165" fontId="2" fillId="0" borderId="0" xfId="9" applyNumberFormat="1" applyFont="1" applyFill="1" applyAlignment="1">
      <alignment horizontal="right" vertical="center"/>
    </xf>
    <xf numFmtId="0" fontId="2" fillId="0" borderId="0" xfId="8" applyFont="1" applyAlignment="1">
      <alignment vertical="center"/>
    </xf>
    <xf numFmtId="0" fontId="2" fillId="0" borderId="1" xfId="8" applyFont="1" applyBorder="1" applyAlignment="1">
      <alignment horizontal="left" vertical="center"/>
    </xf>
    <xf numFmtId="0" fontId="2" fillId="0" borderId="1" xfId="8" applyFont="1" applyBorder="1" applyAlignment="1">
      <alignment horizontal="center" vertical="center"/>
    </xf>
    <xf numFmtId="165" fontId="2" fillId="0" borderId="1" xfId="9" applyNumberFormat="1" applyFont="1" applyFill="1" applyBorder="1" applyAlignment="1">
      <alignment horizontal="right" vertical="center"/>
    </xf>
    <xf numFmtId="165" fontId="2" fillId="0" borderId="2" xfId="9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0" fontId="3" fillId="0" borderId="0" xfId="8" applyFont="1" applyAlignment="1">
      <alignment horizontal="left" vertical="center"/>
    </xf>
    <xf numFmtId="0" fontId="4" fillId="0" borderId="0" xfId="8" applyFont="1" applyAlignment="1">
      <alignment horizontal="center" vertical="center"/>
    </xf>
    <xf numFmtId="166" fontId="2" fillId="0" borderId="0" xfId="3" quotePrefix="1" applyNumberFormat="1" applyFont="1" applyFill="1" applyBorder="1" applyAlignment="1">
      <alignment horizontal="right" vertical="center"/>
    </xf>
    <xf numFmtId="165" fontId="2" fillId="0" borderId="0" xfId="9" quotePrefix="1" applyNumberFormat="1" applyFont="1" applyFill="1" applyBorder="1" applyAlignment="1">
      <alignment horizontal="right" vertical="center"/>
    </xf>
    <xf numFmtId="165" fontId="2" fillId="2" borderId="0" xfId="9" quotePrefix="1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center" vertical="center"/>
    </xf>
    <xf numFmtId="165" fontId="11" fillId="2" borderId="0" xfId="6" applyNumberFormat="1" applyFont="1" applyFill="1" applyAlignment="1">
      <alignment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165" fontId="11" fillId="2" borderId="4" xfId="3" applyNumberFormat="1" applyFont="1" applyFill="1" applyBorder="1" applyAlignment="1">
      <alignment horizontal="right" vertical="center"/>
    </xf>
    <xf numFmtId="165" fontId="3" fillId="0" borderId="1" xfId="9" applyNumberFormat="1" applyFont="1" applyFill="1" applyBorder="1" applyAlignment="1">
      <alignment horizontal="right" vertical="center"/>
    </xf>
    <xf numFmtId="165" fontId="3" fillId="2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11" fillId="2" borderId="0" xfId="6" applyNumberFormat="1" applyFont="1" applyFill="1" applyBorder="1" applyAlignment="1">
      <alignment horizontal="right" vertical="center"/>
    </xf>
    <xf numFmtId="165" fontId="11" fillId="2" borderId="4" xfId="6" applyNumberFormat="1" applyFont="1" applyFill="1" applyBorder="1" applyAlignment="1">
      <alignment horizontal="right" vertical="center"/>
    </xf>
    <xf numFmtId="165" fontId="2" fillId="2" borderId="2" xfId="9" quotePrefix="1" applyNumberFormat="1" applyFont="1" applyFill="1" applyBorder="1" applyAlignment="1">
      <alignment horizontal="right" vertical="center"/>
    </xf>
    <xf numFmtId="165" fontId="2" fillId="0" borderId="2" xfId="9" quotePrefix="1" applyNumberFormat="1" applyFont="1" applyFill="1" applyBorder="1" applyAlignment="1">
      <alignment horizontal="right" vertical="center"/>
    </xf>
    <xf numFmtId="165" fontId="3" fillId="2" borderId="0" xfId="9" applyNumberFormat="1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2" borderId="1" xfId="9" applyNumberFormat="1" applyFont="1" applyFill="1" applyBorder="1" applyAlignment="1">
      <alignment horizontal="right" vertical="center"/>
    </xf>
    <xf numFmtId="165" fontId="3" fillId="2" borderId="3" xfId="9" applyNumberFormat="1" applyFont="1" applyFill="1" applyBorder="1" applyAlignment="1">
      <alignment horizontal="right" vertical="center"/>
    </xf>
    <xf numFmtId="165" fontId="3" fillId="0" borderId="3" xfId="9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165" fontId="3" fillId="2" borderId="5" xfId="9" applyNumberFormat="1" applyFont="1" applyFill="1" applyBorder="1" applyAlignment="1">
      <alignment horizontal="right" vertical="center"/>
    </xf>
    <xf numFmtId="165" fontId="3" fillId="0" borderId="5" xfId="9" applyNumberFormat="1" applyFont="1" applyFill="1" applyBorder="1" applyAlignment="1">
      <alignment horizontal="right" vertical="center"/>
    </xf>
    <xf numFmtId="165" fontId="3" fillId="2" borderId="0" xfId="9" applyNumberFormat="1" applyFont="1" applyFill="1" applyAlignment="1">
      <alignment horizontal="right" vertical="center"/>
    </xf>
    <xf numFmtId="168" fontId="3" fillId="2" borderId="0" xfId="9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0" xfId="9" applyNumberFormat="1" applyFont="1" applyFill="1" applyBorder="1" applyAlignment="1">
      <alignment horizontal="right" vertical="center"/>
    </xf>
    <xf numFmtId="168" fontId="3" fillId="2" borderId="0" xfId="1" applyNumberFormat="1" applyFont="1" applyFill="1" applyBorder="1" applyAlignment="1">
      <alignment horizontal="right" vertical="center"/>
    </xf>
    <xf numFmtId="169" fontId="3" fillId="0" borderId="0" xfId="9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70" fontId="3" fillId="0" borderId="0" xfId="9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166" fontId="3" fillId="0" borderId="0" xfId="4" applyNumberFormat="1" applyFont="1" applyAlignment="1">
      <alignment vertical="center"/>
    </xf>
    <xf numFmtId="165" fontId="3" fillId="0" borderId="0" xfId="10" applyNumberFormat="1" applyFont="1" applyFill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6" fontId="2" fillId="0" borderId="0" xfId="4" applyNumberFormat="1" applyFont="1" applyAlignment="1">
      <alignment horizontal="left" vertical="center"/>
    </xf>
    <xf numFmtId="165" fontId="2" fillId="0" borderId="0" xfId="10" applyNumberFormat="1" applyFont="1" applyFill="1" applyBorder="1" applyAlignment="1">
      <alignment horizontal="right" vertical="center"/>
    </xf>
    <xf numFmtId="165" fontId="2" fillId="0" borderId="0" xfId="10" applyNumberFormat="1" applyFont="1" applyFill="1" applyAlignment="1">
      <alignment horizontal="right" vertical="center"/>
    </xf>
    <xf numFmtId="166" fontId="2" fillId="0" borderId="1" xfId="4" applyNumberFormat="1" applyFont="1" applyBorder="1" applyAlignment="1">
      <alignment horizontal="left" vertical="center"/>
    </xf>
    <xf numFmtId="165" fontId="2" fillId="0" borderId="1" xfId="10" applyNumberFormat="1" applyFont="1" applyFill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5" fontId="2" fillId="0" borderId="0" xfId="10" applyNumberFormat="1" applyFont="1" applyFill="1" applyBorder="1" applyAlignment="1">
      <alignment horizontal="center" vertical="center"/>
    </xf>
    <xf numFmtId="165" fontId="2" fillId="0" borderId="0" xfId="10" quotePrefix="1" applyNumberFormat="1" applyFont="1" applyFill="1" applyBorder="1" applyAlignment="1">
      <alignment horizontal="right" vertical="center"/>
    </xf>
    <xf numFmtId="165" fontId="2" fillId="0" borderId="0" xfId="4" applyNumberFormat="1" applyFont="1" applyAlignment="1">
      <alignment horizontal="right" vertical="center"/>
    </xf>
    <xf numFmtId="165" fontId="2" fillId="0" borderId="0" xfId="4" applyNumberFormat="1" applyFont="1" applyAlignment="1">
      <alignment horizontal="center" vertical="center"/>
    </xf>
    <xf numFmtId="165" fontId="2" fillId="0" borderId="1" xfId="4" applyNumberFormat="1" applyFont="1" applyBorder="1" applyAlignment="1">
      <alignment horizontal="right" vertical="center"/>
    </xf>
    <xf numFmtId="166" fontId="2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left" vertical="center"/>
    </xf>
    <xf numFmtId="165" fontId="3" fillId="0" borderId="1" xfId="11" applyNumberFormat="1" applyFont="1" applyFill="1" applyBorder="1" applyAlignment="1">
      <alignment horizontal="right" vertical="center"/>
    </xf>
    <xf numFmtId="165" fontId="3" fillId="0" borderId="0" xfId="11" applyNumberFormat="1" applyFont="1" applyFill="1" applyBorder="1" applyAlignment="1">
      <alignment horizontal="right" vertical="center"/>
    </xf>
    <xf numFmtId="165" fontId="3" fillId="0" borderId="3" xfId="4" applyNumberFormat="1" applyFont="1" applyBorder="1" applyAlignment="1">
      <alignment horizontal="right" vertical="center"/>
    </xf>
    <xf numFmtId="165" fontId="3" fillId="2" borderId="0" xfId="4" applyNumberFormat="1" applyFont="1" applyFill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2" borderId="1" xfId="11" applyNumberFormat="1" applyFont="1" applyFill="1" applyBorder="1" applyAlignment="1">
      <alignment horizontal="right" vertical="center"/>
    </xf>
    <xf numFmtId="165" fontId="3" fillId="2" borderId="0" xfId="11" applyNumberFormat="1" applyFont="1" applyFill="1" applyBorder="1" applyAlignment="1">
      <alignment horizontal="right" vertical="center"/>
    </xf>
    <xf numFmtId="165" fontId="3" fillId="2" borderId="3" xfId="4" applyNumberFormat="1" applyFont="1" applyFill="1" applyBorder="1" applyAlignment="1">
      <alignment horizontal="right" vertical="center"/>
    </xf>
    <xf numFmtId="0" fontId="3" fillId="0" borderId="1" xfId="8" applyFont="1" applyBorder="1" applyAlignment="1">
      <alignment vertical="center"/>
    </xf>
    <xf numFmtId="166" fontId="2" fillId="0" borderId="2" xfId="4" applyNumberFormat="1" applyFont="1" applyBorder="1" applyAlignment="1">
      <alignment horizontal="left" vertical="center"/>
    </xf>
    <xf numFmtId="165" fontId="2" fillId="0" borderId="2" xfId="10" applyNumberFormat="1" applyFont="1" applyFill="1" applyBorder="1" applyAlignment="1">
      <alignment horizontal="right" vertical="center"/>
    </xf>
    <xf numFmtId="165" fontId="3" fillId="0" borderId="2" xfId="4" applyNumberFormat="1" applyFont="1" applyBorder="1" applyAlignment="1">
      <alignment horizontal="right" vertical="center"/>
    </xf>
    <xf numFmtId="165" fontId="2" fillId="0" borderId="0" xfId="4" applyNumberFormat="1" applyFont="1" applyAlignment="1">
      <alignment horizontal="lef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0" xfId="10" applyNumberFormat="1" applyFont="1" applyFill="1" applyBorder="1" applyAlignment="1">
      <alignment horizontal="right" vertical="center"/>
    </xf>
    <xf numFmtId="165" fontId="3" fillId="2" borderId="3" xfId="10" applyNumberFormat="1" applyFont="1" applyFill="1" applyBorder="1" applyAlignment="1">
      <alignment horizontal="right" vertical="center"/>
    </xf>
    <xf numFmtId="166" fontId="3" fillId="0" borderId="1" xfId="4" applyNumberFormat="1" applyFont="1" applyBorder="1" applyAlignment="1">
      <alignment vertical="center"/>
    </xf>
    <xf numFmtId="165" fontId="3" fillId="0" borderId="1" xfId="10" applyNumberFormat="1" applyFont="1" applyFill="1" applyBorder="1" applyAlignment="1">
      <alignment horizontal="right" vertical="center"/>
    </xf>
    <xf numFmtId="0" fontId="2" fillId="0" borderId="0" xfId="8" applyFont="1" applyAlignment="1">
      <alignment horizontal="centerContinuous" vertical="center"/>
    </xf>
    <xf numFmtId="0" fontId="2" fillId="0" borderId="1" xfId="8" applyFont="1" applyBorder="1" applyAlignment="1">
      <alignment horizontal="centerContinuous" vertical="center"/>
    </xf>
    <xf numFmtId="166" fontId="3" fillId="0" borderId="0" xfId="8" applyNumberFormat="1" applyFont="1" applyAlignment="1">
      <alignment horizontal="center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4" xfId="3" applyNumberFormat="1" applyFont="1" applyFill="1" applyBorder="1" applyAlignment="1">
      <alignment horizontal="right" vertical="center"/>
    </xf>
    <xf numFmtId="165" fontId="3" fillId="0" borderId="0" xfId="8" applyNumberFormat="1" applyFont="1" applyAlignment="1">
      <alignment vertical="center"/>
    </xf>
    <xf numFmtId="165" fontId="2" fillId="0" borderId="0" xfId="9" quotePrefix="1" applyNumberFormat="1" applyFont="1" applyFill="1" applyBorder="1" applyAlignment="1">
      <alignment horizontal="left" vertical="center"/>
    </xf>
    <xf numFmtId="165" fontId="2" fillId="0" borderId="1" xfId="9" quotePrefix="1" applyNumberFormat="1" applyFont="1" applyFill="1" applyBorder="1" applyAlignment="1">
      <alignment horizontal="left" vertical="center"/>
    </xf>
    <xf numFmtId="165" fontId="2" fillId="2" borderId="0" xfId="9" applyNumberFormat="1" applyFont="1" applyFill="1" applyBorder="1" applyAlignment="1">
      <alignment horizontal="right" vertical="center"/>
    </xf>
    <xf numFmtId="165" fontId="6" fillId="2" borderId="5" xfId="6" applyNumberFormat="1" applyFont="1" applyFill="1" applyBorder="1" applyAlignment="1">
      <alignment horizontal="right" vertical="center"/>
    </xf>
    <xf numFmtId="165" fontId="6" fillId="0" borderId="5" xfId="6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left" vertical="center"/>
    </xf>
    <xf numFmtId="165" fontId="2" fillId="0" borderId="0" xfId="4" applyNumberFormat="1" applyFont="1" applyFill="1" applyAlignment="1">
      <alignment horizontal="right" vertical="center"/>
    </xf>
    <xf numFmtId="165" fontId="2" fillId="0" borderId="1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lef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10" applyNumberFormat="1" applyFont="1" applyFill="1" applyBorder="1" applyAlignment="1">
      <alignment horizontal="right" vertical="center"/>
    </xf>
    <xf numFmtId="165" fontId="3" fillId="0" borderId="0" xfId="8" quotePrefix="1" applyNumberFormat="1" applyFont="1" applyFill="1" applyAlignment="1">
      <alignment horizontal="right" vertical="center"/>
    </xf>
    <xf numFmtId="165" fontId="11" fillId="0" borderId="0" xfId="6" applyNumberFormat="1" applyFont="1" applyFill="1" applyAlignment="1">
      <alignment vertical="center"/>
    </xf>
    <xf numFmtId="165" fontId="11" fillId="0" borderId="0" xfId="6" applyNumberFormat="1" applyFont="1" applyFill="1" applyBorder="1" applyAlignment="1">
      <alignment horizontal="right" vertical="center"/>
    </xf>
    <xf numFmtId="165" fontId="11" fillId="0" borderId="4" xfId="6" applyNumberFormat="1" applyFont="1" applyFill="1" applyBorder="1" applyAlignment="1">
      <alignment horizontal="right" vertical="center"/>
    </xf>
    <xf numFmtId="165" fontId="3" fillId="0" borderId="0" xfId="8" applyNumberFormat="1" applyFont="1" applyFill="1" applyAlignment="1">
      <alignment horizontal="right" vertical="center"/>
    </xf>
    <xf numFmtId="165" fontId="3" fillId="0" borderId="0" xfId="8" applyNumberFormat="1" applyFont="1" applyFill="1" applyAlignment="1">
      <alignment vertical="center"/>
    </xf>
    <xf numFmtId="0" fontId="3" fillId="0" borderId="0" xfId="8" applyFont="1" applyFill="1" applyAlignment="1">
      <alignment vertical="center"/>
    </xf>
    <xf numFmtId="167" fontId="6" fillId="0" borderId="0" xfId="0" applyNumberFormat="1" applyFont="1" applyAlignment="1">
      <alignment vertical="center"/>
    </xf>
    <xf numFmtId="167" fontId="6" fillId="0" borderId="5" xfId="0" applyNumberFormat="1" applyFont="1" applyBorder="1" applyAlignment="1">
      <alignment vertical="center"/>
    </xf>
    <xf numFmtId="167" fontId="6" fillId="0" borderId="0" xfId="0" applyNumberFormat="1" applyFont="1" applyBorder="1" applyAlignment="1">
      <alignment vertical="center"/>
    </xf>
    <xf numFmtId="167" fontId="6" fillId="0" borderId="5" xfId="2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5" xfId="3" applyNumberFormat="1" applyFont="1" applyFill="1" applyBorder="1" applyAlignment="1">
      <alignment horizontal="right" vertical="center"/>
    </xf>
    <xf numFmtId="167" fontId="6" fillId="0" borderId="5" xfId="0" applyNumberFormat="1" applyFont="1" applyBorder="1" applyAlignment="1">
      <alignment horizontal="right" vertical="center"/>
    </xf>
    <xf numFmtId="0" fontId="5" fillId="0" borderId="0" xfId="2" applyFont="1" applyBorder="1" applyAlignment="1">
      <alignment vertical="center"/>
    </xf>
    <xf numFmtId="165" fontId="6" fillId="2" borderId="5" xfId="3" applyNumberFormat="1" applyFont="1" applyFill="1" applyBorder="1" applyAlignment="1">
      <alignment horizontal="right" vertical="center"/>
    </xf>
    <xf numFmtId="172" fontId="3" fillId="2" borderId="0" xfId="9" applyNumberFormat="1" applyFont="1" applyFill="1" applyAlignment="1">
      <alignment horizontal="right" vertical="center"/>
    </xf>
    <xf numFmtId="165" fontId="3" fillId="2" borderId="0" xfId="9" applyNumberFormat="1" applyFont="1" applyFill="1" applyBorder="1" applyAlignment="1">
      <alignment horizontal="right" vertical="center"/>
    </xf>
    <xf numFmtId="165" fontId="3" fillId="3" borderId="0" xfId="9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center" vertical="center"/>
    </xf>
    <xf numFmtId="165" fontId="2" fillId="0" borderId="0" xfId="9" applyNumberFormat="1" applyFont="1" applyFill="1" applyBorder="1" applyAlignment="1">
      <alignment horizontal="right" vertical="center"/>
    </xf>
    <xf numFmtId="0" fontId="2" fillId="0" borderId="0" xfId="8" applyFont="1" applyAlignment="1">
      <alignment vertical="center"/>
    </xf>
    <xf numFmtId="165" fontId="3" fillId="0" borderId="0" xfId="9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center" vertical="center"/>
    </xf>
    <xf numFmtId="165" fontId="2" fillId="0" borderId="0" xfId="9" applyNumberFormat="1" applyFont="1" applyFill="1" applyBorder="1" applyAlignment="1">
      <alignment horizontal="right" vertical="center"/>
    </xf>
    <xf numFmtId="0" fontId="2" fillId="0" borderId="0" xfId="8" applyFont="1" applyAlignment="1">
      <alignment vertical="center"/>
    </xf>
    <xf numFmtId="165" fontId="3" fillId="3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3" borderId="0" xfId="9" applyNumberFormat="1" applyFont="1" applyFill="1" applyBorder="1" applyAlignment="1">
      <alignment horizontal="right" vertical="center"/>
    </xf>
    <xf numFmtId="165" fontId="3" fillId="3" borderId="0" xfId="9" applyNumberFormat="1" applyFont="1" applyFill="1" applyBorder="1" applyAlignment="1">
      <alignment horizontal="right" vertical="center"/>
    </xf>
    <xf numFmtId="165" fontId="3" fillId="2" borderId="0" xfId="9" applyNumberFormat="1" applyFont="1" applyFill="1" applyBorder="1" applyAlignment="1">
      <alignment horizontal="right" vertical="center"/>
    </xf>
    <xf numFmtId="165" fontId="3" fillId="3" borderId="0" xfId="9" applyNumberFormat="1" applyFont="1" applyFill="1" applyBorder="1" applyAlignment="1">
      <alignment horizontal="right" vertical="center"/>
    </xf>
    <xf numFmtId="165" fontId="3" fillId="2" borderId="5" xfId="9" applyNumberFormat="1" applyFont="1" applyFill="1" applyBorder="1" applyAlignment="1">
      <alignment horizontal="right" vertical="center"/>
    </xf>
    <xf numFmtId="165" fontId="3" fillId="3" borderId="0" xfId="9" applyNumberFormat="1" applyFont="1" applyFill="1" applyBorder="1" applyAlignment="1">
      <alignment horizontal="right" vertical="center"/>
    </xf>
    <xf numFmtId="165" fontId="3" fillId="3" borderId="0" xfId="9" applyNumberFormat="1" applyFont="1" applyFill="1" applyBorder="1" applyAlignment="1">
      <alignment horizontal="right" vertical="center"/>
    </xf>
    <xf numFmtId="165" fontId="3" fillId="3" borderId="0" xfId="9" applyNumberFormat="1" applyFont="1" applyFill="1" applyBorder="1" applyAlignment="1">
      <alignment horizontal="right" vertical="center"/>
    </xf>
    <xf numFmtId="165" fontId="3" fillId="3" borderId="0" xfId="9" applyNumberFormat="1" applyFont="1" applyFill="1" applyBorder="1" applyAlignment="1">
      <alignment horizontal="right" vertical="center"/>
    </xf>
    <xf numFmtId="165" fontId="11" fillId="3" borderId="0" xfId="17" applyNumberFormat="1" applyFont="1" applyFill="1" applyBorder="1" applyAlignment="1">
      <alignment horizontal="right" vertical="center"/>
    </xf>
    <xf numFmtId="165" fontId="11" fillId="3" borderId="1" xfId="17" applyNumberFormat="1" applyFont="1" applyFill="1" applyBorder="1" applyAlignment="1">
      <alignment horizontal="right" vertical="center"/>
    </xf>
    <xf numFmtId="165" fontId="3" fillId="3" borderId="0" xfId="9" applyNumberFormat="1" applyFont="1" applyFill="1" applyAlignment="1">
      <alignment horizontal="right" vertical="center"/>
    </xf>
    <xf numFmtId="165" fontId="3" fillId="3" borderId="1" xfId="9" applyNumberFormat="1" applyFont="1" applyFill="1" applyBorder="1" applyAlignment="1">
      <alignment horizontal="right" vertical="center"/>
    </xf>
    <xf numFmtId="165" fontId="3" fillId="3" borderId="0" xfId="9" applyNumberFormat="1" applyFont="1" applyFill="1" applyAlignment="1">
      <alignment horizontal="right" vertical="center"/>
    </xf>
    <xf numFmtId="165" fontId="11" fillId="3" borderId="1" xfId="17" applyNumberFormat="1" applyFont="1" applyFill="1" applyBorder="1" applyAlignment="1">
      <alignment horizontal="right" vertical="center"/>
    </xf>
    <xf numFmtId="165" fontId="3" fillId="3" borderId="0" xfId="9" applyNumberFormat="1" applyFont="1" applyFill="1" applyBorder="1" applyAlignment="1">
      <alignment horizontal="right" vertical="center"/>
    </xf>
    <xf numFmtId="165" fontId="3" fillId="3" borderId="1" xfId="9" applyNumberFormat="1" applyFont="1" applyFill="1" applyBorder="1" applyAlignment="1">
      <alignment horizontal="right" vertical="center"/>
    </xf>
    <xf numFmtId="165" fontId="3" fillId="2" borderId="0" xfId="9" applyNumberFormat="1" applyFont="1" applyFill="1" applyAlignment="1">
      <alignment horizontal="right" vertical="center"/>
    </xf>
    <xf numFmtId="0" fontId="3" fillId="0" borderId="0" xfId="8" applyFont="1" applyFill="1" applyAlignment="1">
      <alignment horizontal="left" vertical="center"/>
    </xf>
    <xf numFmtId="165" fontId="3" fillId="3" borderId="5" xfId="9" applyNumberFormat="1" applyFont="1" applyFill="1" applyBorder="1" applyAlignment="1">
      <alignment horizontal="right" vertical="center"/>
    </xf>
    <xf numFmtId="165" fontId="3" fillId="3" borderId="0" xfId="9" applyNumberFormat="1" applyFont="1" applyFill="1" applyAlignment="1">
      <alignment horizontal="right" vertical="center"/>
    </xf>
    <xf numFmtId="165" fontId="11" fillId="3" borderId="4" xfId="17" applyNumberFormat="1" applyFont="1" applyFill="1" applyBorder="1" applyAlignment="1">
      <alignment horizontal="right" vertical="center"/>
    </xf>
    <xf numFmtId="165" fontId="3" fillId="3" borderId="0" xfId="9" applyNumberFormat="1" applyFont="1" applyFill="1" applyBorder="1" applyAlignment="1">
      <alignment horizontal="right" vertical="center"/>
    </xf>
    <xf numFmtId="165" fontId="3" fillId="3" borderId="1" xfId="9" applyNumberFormat="1" applyFont="1" applyFill="1" applyBorder="1" applyAlignment="1">
      <alignment horizontal="right" vertical="center"/>
    </xf>
    <xf numFmtId="165" fontId="11" fillId="2" borderId="0" xfId="17" applyNumberFormat="1" applyFont="1" applyFill="1" applyBorder="1" applyAlignment="1">
      <alignment horizontal="right" vertical="center"/>
    </xf>
    <xf numFmtId="165" fontId="3" fillId="2" borderId="0" xfId="9" applyNumberFormat="1" applyFont="1" applyFill="1" applyAlignment="1">
      <alignment horizontal="right" vertical="center"/>
    </xf>
    <xf numFmtId="0" fontId="3" fillId="0" borderId="0" xfId="8" applyFont="1" applyAlignment="1">
      <alignment vertical="center"/>
    </xf>
    <xf numFmtId="165" fontId="3" fillId="0" borderId="0" xfId="9" applyNumberFormat="1" applyFont="1" applyFill="1" applyAlignment="1">
      <alignment horizontal="right" vertical="center"/>
    </xf>
    <xf numFmtId="0" fontId="2" fillId="0" borderId="0" xfId="8" applyFont="1" applyAlignment="1">
      <alignment horizontal="center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11" fillId="2" borderId="0" xfId="17" applyNumberFormat="1" applyFont="1" applyFill="1" applyBorder="1" applyAlignment="1">
      <alignment horizontal="right" vertical="center"/>
    </xf>
    <xf numFmtId="165" fontId="3" fillId="2" borderId="0" xfId="9" applyNumberFormat="1" applyFont="1" applyFill="1" applyAlignment="1">
      <alignment horizontal="right" vertical="center"/>
    </xf>
    <xf numFmtId="175" fontId="6" fillId="2" borderId="0" xfId="155" applyNumberFormat="1" applyFont="1" applyFill="1" applyAlignment="1">
      <alignment vertical="center"/>
    </xf>
    <xf numFmtId="175" fontId="6" fillId="2" borderId="1" xfId="155" applyNumberFormat="1" applyFont="1" applyFill="1" applyBorder="1" applyAlignment="1">
      <alignment vertical="center"/>
    </xf>
    <xf numFmtId="165" fontId="6" fillId="2" borderId="0" xfId="87" applyNumberFormat="1" applyFont="1" applyFill="1" applyBorder="1" applyAlignment="1">
      <alignment horizontal="right" vertical="center"/>
    </xf>
    <xf numFmtId="165" fontId="6" fillId="2" borderId="1" xfId="87" applyNumberFormat="1" applyFont="1" applyFill="1" applyBorder="1" applyAlignment="1">
      <alignment horizontal="right" vertical="center"/>
    </xf>
    <xf numFmtId="165" fontId="6" fillId="2" borderId="0" xfId="87" applyNumberFormat="1" applyFont="1" applyFill="1" applyBorder="1" applyAlignment="1">
      <alignment horizontal="right" vertical="center"/>
    </xf>
    <xf numFmtId="165" fontId="6" fillId="2" borderId="1" xfId="87" applyNumberFormat="1" applyFont="1" applyFill="1" applyBorder="1" applyAlignment="1">
      <alignment horizontal="right" vertical="center"/>
    </xf>
    <xf numFmtId="167" fontId="6" fillId="2" borderId="0" xfId="2" applyNumberFormat="1" applyFont="1" applyFill="1" applyAlignment="1">
      <alignment vertical="center"/>
    </xf>
    <xf numFmtId="167" fontId="6" fillId="2" borderId="1" xfId="2" applyNumberFormat="1" applyFont="1" applyFill="1" applyBorder="1" applyAlignment="1">
      <alignment vertical="center"/>
    </xf>
    <xf numFmtId="165" fontId="2" fillId="0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165" fontId="2" fillId="0" borderId="0" xfId="8" applyNumberFormat="1" applyFont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5" xfId="3" applyNumberFormat="1" applyFont="1" applyFill="1" applyBorder="1" applyAlignment="1">
      <alignment horizontal="right" vertical="center"/>
    </xf>
    <xf numFmtId="165" fontId="3" fillId="0" borderId="0" xfId="4" applyNumberFormat="1" applyFont="1" applyBorder="1" applyAlignment="1">
      <alignment vertical="center"/>
    </xf>
    <xf numFmtId="175" fontId="11" fillId="2" borderId="0" xfId="155" applyNumberFormat="1" applyFont="1" applyFill="1" applyBorder="1" applyAlignment="1">
      <alignment horizontal="right" vertical="center"/>
    </xf>
    <xf numFmtId="175" fontId="11" fillId="2" borderId="0" xfId="155" applyNumberFormat="1" applyFont="1" applyFill="1" applyBorder="1" applyAlignment="1">
      <alignment horizontal="right" vertical="center"/>
    </xf>
    <xf numFmtId="175" fontId="11" fillId="2" borderId="0" xfId="155" applyNumberFormat="1" applyFont="1" applyFill="1" applyBorder="1" applyAlignment="1">
      <alignment horizontal="righ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165" fontId="3" fillId="0" borderId="0" xfId="9" applyNumberFormat="1" applyFont="1" applyFill="1" applyBorder="1" applyAlignment="1">
      <alignment horizontal="right" vertical="center"/>
    </xf>
    <xf numFmtId="175" fontId="11" fillId="2" borderId="0" xfId="155" applyNumberFormat="1" applyFont="1" applyFill="1" applyBorder="1" applyAlignment="1">
      <alignment horizontal="right" vertical="center"/>
    </xf>
    <xf numFmtId="175" fontId="11" fillId="2" borderId="0" xfId="155" applyNumberFormat="1" applyFont="1" applyFill="1" applyBorder="1" applyAlignment="1">
      <alignment horizontal="right" vertical="center"/>
    </xf>
    <xf numFmtId="165" fontId="11" fillId="2" borderId="0" xfId="87" applyNumberFormat="1" applyFont="1" applyFill="1" applyBorder="1" applyAlignment="1">
      <alignment horizontal="right" vertical="center"/>
    </xf>
    <xf numFmtId="165" fontId="11" fillId="3" borderId="0" xfId="87" applyNumberFormat="1" applyFont="1" applyFill="1" applyBorder="1" applyAlignment="1">
      <alignment horizontal="right" vertical="center"/>
    </xf>
    <xf numFmtId="165" fontId="11" fillId="3" borderId="1" xfId="87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1" xfId="9" applyNumberFormat="1" applyFont="1" applyFill="1" applyBorder="1" applyAlignment="1">
      <alignment horizontal="right" vertical="center"/>
    </xf>
    <xf numFmtId="167" fontId="6" fillId="2" borderId="0" xfId="351" applyNumberFormat="1" applyFont="1" applyFill="1" applyAlignment="1">
      <alignment horizontal="right" vertical="center"/>
    </xf>
    <xf numFmtId="165" fontId="5" fillId="0" borderId="0" xfId="14" applyNumberFormat="1" applyFont="1" applyAlignment="1">
      <alignment horizontal="right" vertical="center"/>
    </xf>
    <xf numFmtId="165" fontId="5" fillId="0" borderId="1" xfId="352" applyNumberFormat="1" applyFont="1" applyFill="1" applyBorder="1" applyAlignment="1">
      <alignment horizontal="right" vertical="center"/>
    </xf>
    <xf numFmtId="167" fontId="6" fillId="2" borderId="0" xfId="351" applyNumberFormat="1" applyFont="1" applyFill="1" applyAlignment="1">
      <alignment horizontal="right" vertical="center"/>
    </xf>
    <xf numFmtId="167" fontId="6" fillId="2" borderId="0" xfId="351" applyNumberFormat="1" applyFont="1" applyFill="1" applyAlignment="1">
      <alignment horizontal="right" vertical="center"/>
    </xf>
    <xf numFmtId="167" fontId="6" fillId="2" borderId="5" xfId="351" applyNumberFormat="1" applyFont="1" applyFill="1" applyBorder="1" applyAlignment="1">
      <alignment horizontal="right" vertical="center"/>
    </xf>
    <xf numFmtId="167" fontId="6" fillId="2" borderId="0" xfId="351" applyNumberFormat="1" applyFont="1" applyFill="1" applyAlignment="1">
      <alignment horizontal="right" vertical="center"/>
    </xf>
    <xf numFmtId="165" fontId="5" fillId="0" borderId="0" xfId="14" applyNumberFormat="1" applyFont="1" applyAlignment="1">
      <alignment horizontal="right" vertical="center"/>
    </xf>
    <xf numFmtId="167" fontId="5" fillId="0" borderId="0" xfId="351" applyNumberFormat="1" applyFont="1" applyAlignment="1">
      <alignment horizontal="right" vertical="center"/>
    </xf>
    <xf numFmtId="167" fontId="6" fillId="2" borderId="0" xfId="351" applyNumberFormat="1" applyFont="1" applyFill="1" applyAlignment="1">
      <alignment horizontal="right" vertical="center"/>
    </xf>
    <xf numFmtId="167" fontId="6" fillId="2" borderId="5" xfId="351" applyNumberFormat="1" applyFont="1" applyFill="1" applyBorder="1" applyAlignment="1">
      <alignment horizontal="right" vertical="center"/>
    </xf>
    <xf numFmtId="165" fontId="2" fillId="0" borderId="5" xfId="4" applyNumberFormat="1" applyFont="1" applyFill="1" applyBorder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2" fillId="0" borderId="5" xfId="4" applyNumberFormat="1" applyFont="1" applyBorder="1" applyAlignment="1">
      <alignment horizontal="right" vertical="center"/>
    </xf>
    <xf numFmtId="0" fontId="3" fillId="0" borderId="0" xfId="8" applyFont="1" applyFill="1" applyAlignment="1">
      <alignment vertical="center"/>
    </xf>
    <xf numFmtId="0" fontId="3" fillId="0" borderId="0" xfId="8" applyFont="1" applyFill="1" applyAlignment="1">
      <alignment horizontal="left" vertical="center"/>
    </xf>
    <xf numFmtId="0" fontId="6" fillId="0" borderId="0" xfId="2" applyFont="1" applyFill="1" applyAlignment="1">
      <alignment horizontal="center" vertical="center"/>
    </xf>
    <xf numFmtId="0" fontId="2" fillId="0" borderId="0" xfId="8" applyFont="1" applyFill="1" applyAlignment="1">
      <alignment horizontal="left" vertical="center"/>
    </xf>
    <xf numFmtId="0" fontId="3" fillId="0" borderId="0" xfId="4" applyFont="1" applyFill="1" applyAlignment="1">
      <alignment vertical="center"/>
    </xf>
    <xf numFmtId="0" fontId="2" fillId="0" borderId="0" xfId="8" applyFont="1" applyFill="1" applyAlignment="1">
      <alignment vertical="center"/>
    </xf>
    <xf numFmtId="3" fontId="6" fillId="0" borderId="0" xfId="2" applyNumberFormat="1" applyFont="1" applyAlignment="1">
      <alignment horizontal="center" vertical="center"/>
    </xf>
    <xf numFmtId="167" fontId="6" fillId="2" borderId="0" xfId="2" applyNumberFormat="1" applyFont="1" applyFill="1" applyAlignment="1">
      <alignment horizontal="right" vertical="center"/>
    </xf>
    <xf numFmtId="165" fontId="2" fillId="0" borderId="1" xfId="3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justify" vertical="center"/>
    </xf>
    <xf numFmtId="0" fontId="3" fillId="0" borderId="1" xfId="2" applyFont="1" applyBorder="1" applyAlignment="1">
      <alignment vertical="center"/>
    </xf>
    <xf numFmtId="165" fontId="2" fillId="0" borderId="0" xfId="3" applyNumberFormat="1" applyFont="1" applyFill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0" fontId="3" fillId="0" borderId="5" xfId="8" quotePrefix="1" applyFont="1" applyBorder="1" applyAlignment="1">
      <alignment horizontal="justify" vertical="center"/>
    </xf>
    <xf numFmtId="165" fontId="2" fillId="0" borderId="1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1" xfId="4" applyNumberFormat="1" applyFont="1" applyBorder="1" applyAlignment="1">
      <alignment horizontal="right" vertical="center"/>
    </xf>
    <xf numFmtId="165" fontId="2" fillId="0" borderId="6" xfId="4" applyNumberFormat="1" applyFont="1" applyBorder="1" applyAlignment="1">
      <alignment horizontal="center" vertical="center"/>
    </xf>
    <xf numFmtId="165" fontId="2" fillId="0" borderId="6" xfId="8" applyNumberFormat="1" applyFont="1" applyBorder="1" applyAlignment="1">
      <alignment horizontal="center" vertical="center"/>
    </xf>
    <xf numFmtId="165" fontId="2" fillId="0" borderId="1" xfId="10" applyNumberFormat="1" applyFont="1" applyFill="1" applyBorder="1" applyAlignment="1">
      <alignment horizontal="center" vertical="center"/>
    </xf>
    <xf numFmtId="0" fontId="3" fillId="0" borderId="1" xfId="8" quotePrefix="1" applyFont="1" applyBorder="1" applyAlignment="1">
      <alignment horizontal="justify" vertical="center"/>
    </xf>
    <xf numFmtId="165" fontId="2" fillId="0" borderId="6" xfId="10" applyNumberFormat="1" applyFont="1" applyFill="1" applyBorder="1" applyAlignment="1">
      <alignment horizontal="center" vertical="center"/>
    </xf>
    <xf numFmtId="167" fontId="5" fillId="0" borderId="0" xfId="351" applyNumberFormat="1" applyFont="1" applyBorder="1" applyAlignment="1">
      <alignment vertical="center"/>
    </xf>
    <xf numFmtId="165" fontId="2" fillId="0" borderId="5" xfId="10" applyNumberFormat="1" applyFont="1" applyFill="1" applyBorder="1" applyAlignment="1">
      <alignment horizontal="center" vertical="center"/>
    </xf>
  </cellXfs>
  <cellStyles count="634">
    <cellStyle name="Comma" xfId="1" builtinId="3"/>
    <cellStyle name="Comma 10" xfId="62" xr:uid="{1008475B-35F3-4147-82CE-1FE3FA25028B}"/>
    <cellStyle name="Comma 10 2" xfId="95" xr:uid="{D093F067-F806-48F8-8FCA-C242857292AB}"/>
    <cellStyle name="Comma 10 2 2" xfId="145" xr:uid="{0CAC9C39-686E-4501-98FB-11871110429E}"/>
    <cellStyle name="Comma 10 2 2 2" xfId="21" xr:uid="{B355CA85-FE28-45F6-BAED-2407D7B2AB64}"/>
    <cellStyle name="Comma 10 2 2 2 2" xfId="289" xr:uid="{E322A651-E5E1-4506-ADA5-9B087FF4C7FC}"/>
    <cellStyle name="Comma 10 2 2 2 2 2" xfId="568" xr:uid="{58CCA399-56F0-4562-90F9-35ADC6FE238B}"/>
    <cellStyle name="Comma 10 2 2 2 3" xfId="201" xr:uid="{AFD7F0DD-3CFA-4832-B48D-01578D2086CF}"/>
    <cellStyle name="Comma 10 2 2 2 3 2" xfId="482" xr:uid="{CB511836-9AB5-436C-978C-9CD176809AC9}"/>
    <cellStyle name="Comma 10 2 2 2 4" xfId="365" xr:uid="{855FF578-4808-45AD-B527-289A6F0F7A0B}"/>
    <cellStyle name="Comma 10 2 2 3" xfId="243" xr:uid="{9F49300D-626F-4E11-B3C8-E61F020D8F3D}"/>
    <cellStyle name="Comma 10 2 2 3 2" xfId="523" xr:uid="{EC01BAF1-A731-4045-8AF0-5B7ACD83ADB3}"/>
    <cellStyle name="Comma 10 2 2 4" xfId="437" xr:uid="{0BBE2DE2-C2E7-4734-B362-059189CC57C6}"/>
    <cellStyle name="Comma 10 2 3" xfId="146" xr:uid="{9240B8DC-2786-4AFD-AB2F-21878057EF05}"/>
    <cellStyle name="Comma 10 2 3 2" xfId="202" xr:uid="{F12613C4-1D25-4551-8149-17298907EE86}"/>
    <cellStyle name="Comma 10 2 3 2 2" xfId="290" xr:uid="{031B2D33-96CE-47B3-8AFC-74A1A946634D}"/>
    <cellStyle name="Comma 10 2 3 2 2 2" xfId="569" xr:uid="{5C86B7E4-EE9D-4C56-BD4A-D125855A40C7}"/>
    <cellStyle name="Comma 10 2 3 2 3" xfId="483" xr:uid="{F64ECEE9-1EBE-4C81-82D8-FFD411B55338}"/>
    <cellStyle name="Comma 10 2 3 3" xfId="244" xr:uid="{0946B746-4807-45C4-9860-C3EB2657E897}"/>
    <cellStyle name="Comma 10 2 3 3 2" xfId="524" xr:uid="{AECBFACC-5155-480E-814C-3AFE30374D3B}"/>
    <cellStyle name="Comma 10 2 3 4" xfId="438" xr:uid="{E77F3A77-EAD4-4175-AF47-A0D9566BA862}"/>
    <cellStyle name="Comma 10 2 4" xfId="186" xr:uid="{AD8501F0-A322-4F2F-B278-6DAA5DCF36B5}"/>
    <cellStyle name="Comma 10 2 4 2" xfId="274" xr:uid="{893FA9A7-4954-4EA2-B62F-9764BF5D85F7}"/>
    <cellStyle name="Comma 10 2 4 2 2" xfId="553" xr:uid="{ECDED855-728B-43C5-9114-45D397004AB8}"/>
    <cellStyle name="Comma 10 2 4 3" xfId="467" xr:uid="{7C53B6F4-6A9C-423F-B120-96C524A04496}"/>
    <cellStyle name="Comma 10 2 5" xfId="228" xr:uid="{C27A69BE-92FC-4590-B204-24E96C1EFE93}"/>
    <cellStyle name="Comma 10 2 5 2" xfId="508" xr:uid="{9E8E23B1-B79C-4605-8DAE-2F80D79694BF}"/>
    <cellStyle name="Comma 10 2 6" xfId="125" xr:uid="{5738E485-3D8D-4FD7-81E2-88906DCD50BE}"/>
    <cellStyle name="Comma 10 2 6 2" xfId="422" xr:uid="{DAA17E8F-E46E-4E0A-A337-A2A4AA484D2C}"/>
    <cellStyle name="Comma 10 2 7" xfId="401" xr:uid="{D0229817-A10A-4447-8C82-531723C46E20}"/>
    <cellStyle name="Comma 10 3" xfId="199" xr:uid="{61F34BA2-2A44-4645-9687-ACD0D1B56BF0}"/>
    <cellStyle name="Comma 10 3 2" xfId="287" xr:uid="{C33C5A14-27BC-403A-9163-07EC0D7D3B4E}"/>
    <cellStyle name="Comma 10 3 2 2" xfId="566" xr:uid="{9886435E-DD51-4448-A8E3-04FBC27E6180}"/>
    <cellStyle name="Comma 10 3 3" xfId="480" xr:uid="{A57289D2-41A2-4501-8A52-A53E4DFD6764}"/>
    <cellStyle name="Comma 10 4" xfId="241" xr:uid="{8523521B-F276-400E-BC07-89C6E229C8B9}"/>
    <cellStyle name="Comma 10 4 2" xfId="521" xr:uid="{E6F84521-229E-420B-B381-FEDC900EF872}"/>
    <cellStyle name="Comma 10 5" xfId="320" xr:uid="{A29AA6E3-69D9-4C59-A28D-85AC81C1765A}"/>
    <cellStyle name="Comma 10 5 2" xfId="592" xr:uid="{CB823E72-E56C-4B5E-BF9A-A2531CEE6A5A}"/>
    <cellStyle name="Comma 10 6" xfId="143" xr:uid="{3BBF2DA7-A57D-458C-86E8-70D83085E579}"/>
    <cellStyle name="Comma 10 6 2" xfId="435" xr:uid="{8C12F45D-8098-4EB2-94FB-90391ED128E4}"/>
    <cellStyle name="Comma 10 7" xfId="384" xr:uid="{F0A30F51-40EE-48BC-B26A-81735ADA26B6}"/>
    <cellStyle name="Comma 11" xfId="101" xr:uid="{458AA2DF-802F-4B3A-BB44-76586B0A99BF}"/>
    <cellStyle name="Comma 11 2" xfId="82" xr:uid="{A46C912D-B07F-4621-AF13-49FD1508BA97}"/>
    <cellStyle name="Comma 11 2 2" xfId="288" xr:uid="{82F6E875-F76E-492A-A9BC-58BD0D124B9A}"/>
    <cellStyle name="Comma 11 2 2 2" xfId="567" xr:uid="{C4C5B04C-ACC2-4E39-9D0B-C5159DDEFBCE}"/>
    <cellStyle name="Comma 11 2 3" xfId="200" xr:uid="{1AD91861-F248-440B-BA5D-7396C8C24774}"/>
    <cellStyle name="Comma 11 2 3 2" xfId="481" xr:uid="{B5A0A872-3744-40B1-B26E-181448189EAA}"/>
    <cellStyle name="Comma 11 2 4" xfId="346" xr:uid="{43F1CF68-248F-48BD-A8D8-F232F5C94C50}"/>
    <cellStyle name="Comma 11 2 4 2" xfId="611" xr:uid="{60121AFA-67E2-44ED-A984-3BB738C1EA0A}"/>
    <cellStyle name="Comma 11 2 5" xfId="392" xr:uid="{17EA13FE-7B3C-4981-A638-317270367435}"/>
    <cellStyle name="Comma 11 2 6" xfId="364" xr:uid="{FEFAFCF7-6BCB-4FE5-B00B-5F4C98773DC1}"/>
    <cellStyle name="Comma 11 3" xfId="242" xr:uid="{4E74F3DD-24B3-429C-B430-C270FEA93A17}"/>
    <cellStyle name="Comma 11 3 2" xfId="522" xr:uid="{986D88A3-A095-47B9-BF72-BDDB17D75D35}"/>
    <cellStyle name="Comma 11 4" xfId="333" xr:uid="{F87AA8CE-1768-4FB5-9E98-0D552D91DA27}"/>
    <cellStyle name="Comma 11 4 2" xfId="600" xr:uid="{07F72037-5F90-47E5-81F9-9D076FA33899}"/>
    <cellStyle name="Comma 11 5" xfId="144" xr:uid="{A01DFD0E-6D2C-4282-AA1E-10C6144EB1E7}"/>
    <cellStyle name="Comma 11 5 2" xfId="436" xr:uid="{54F8D003-044E-46F0-93E6-F8593764DA58}"/>
    <cellStyle name="Comma 11 6" xfId="406" xr:uid="{F45D8784-A43A-4D17-BF90-4ED4118BC033}"/>
    <cellStyle name="Comma 12" xfId="102" xr:uid="{94FB403A-732B-4F13-8B91-83A7AD475166}"/>
    <cellStyle name="Comma 12 2" xfId="203" xr:uid="{EE5653C8-BA2C-4EE7-B4C7-DB1923A5EC5E}"/>
    <cellStyle name="Comma 12 2 2" xfId="291" xr:uid="{4ACFCCE5-2F8F-47C3-AF6C-7C275E488EF2}"/>
    <cellStyle name="Comma 12 2 2 2" xfId="570" xr:uid="{1BC6E61A-B96C-4428-88C7-2B923DD8161A}"/>
    <cellStyle name="Comma 12 2 3" xfId="484" xr:uid="{BF7988D6-C56F-484B-A7FE-ADC8F1A0B2BC}"/>
    <cellStyle name="Comma 12 3" xfId="245" xr:uid="{7EFBDD2C-89B4-4ED6-B358-577844891E32}"/>
    <cellStyle name="Comma 12 3 2" xfId="525" xr:uid="{76681DDA-0332-46B1-B589-A92CB1729C55}"/>
    <cellStyle name="Comma 12 4" xfId="334" xr:uid="{D249050A-2AEE-4B53-ADF1-13057F9BEFA1}"/>
    <cellStyle name="Comma 12 4 2" xfId="601" xr:uid="{6F5E9E39-98D7-4513-A345-95B3094D6ED8}"/>
    <cellStyle name="Comma 12 5" xfId="147" xr:uid="{6CD0CA32-B260-4601-AD48-3051DB877B05}"/>
    <cellStyle name="Comma 12 5 2" xfId="439" xr:uid="{4FB4A731-A432-468B-8936-677A0EA89F8F}"/>
    <cellStyle name="Comma 12 6" xfId="407" xr:uid="{81A3C337-C863-4311-B8F5-AC6DC908C366}"/>
    <cellStyle name="Comma 13" xfId="150" xr:uid="{38C313D7-7A4E-42DA-816A-DDEF0F08CDFD}"/>
    <cellStyle name="Comma 13 2" xfId="206" xr:uid="{E94DBB50-5520-4D9A-9707-A2E218F12971}"/>
    <cellStyle name="Comma 13 2 2" xfId="294" xr:uid="{E6BA5C7E-18D0-4DE1-900E-50E887CB2BF6}"/>
    <cellStyle name="Comma 13 2 2 2" xfId="573" xr:uid="{CE68A4A1-21E2-4795-BB72-4F79DB634938}"/>
    <cellStyle name="Comma 13 2 3" xfId="487" xr:uid="{4A577ADF-1AC5-4D53-8435-0A8B8D7F320B}"/>
    <cellStyle name="Comma 13 3" xfId="248" xr:uid="{2427704A-6002-41CC-9DBF-A97E939B2971}"/>
    <cellStyle name="Comma 13 3 2" xfId="528" xr:uid="{72D3D07A-298F-4766-A3B7-5CFB2801C500}"/>
    <cellStyle name="Comma 13 4" xfId="442" xr:uid="{7B11338F-6775-4BE3-829B-1D1C592B698F}"/>
    <cellStyle name="Comma 14" xfId="152" xr:uid="{74B1EEFF-B411-4940-9EFA-6BE13F48E2B1}"/>
    <cellStyle name="Comma 14 2" xfId="207" xr:uid="{2FF3FE7A-2A84-4910-9A8F-DA5C24E3E2A8}"/>
    <cellStyle name="Comma 14 2 2" xfId="59" xr:uid="{CDB3F050-F314-491D-8EAA-0C49E9E32354}"/>
    <cellStyle name="Comma 14 2 2 2" xfId="295" xr:uid="{B8DD9A18-0B88-4AA7-ABBE-201F5B7B83C4}"/>
    <cellStyle name="Comma 14 2 2 2 2" xfId="574" xr:uid="{6C87390C-A72D-4006-80D6-3FEC48891410}"/>
    <cellStyle name="Comma 14 2 2 3" xfId="382" xr:uid="{7E3B7FEC-F4C7-42C9-B6B1-F40F9C1D3471}"/>
    <cellStyle name="Comma 14 2 3" xfId="488" xr:uid="{9FC4CC58-4489-4F6E-90D3-7B84DE9C7F40}"/>
    <cellStyle name="Comma 14 3" xfId="249" xr:uid="{3FB2B000-28F0-41D7-AF9B-90D3DB5E7D6D}"/>
    <cellStyle name="Comma 14 3 2" xfId="529" xr:uid="{E2F57F2B-0B58-4B46-837C-A7BBC51215C5}"/>
    <cellStyle name="Comma 14 4" xfId="443" xr:uid="{2C1B5CC6-BAEF-4204-B411-6DA942A891F5}"/>
    <cellStyle name="Comma 143" xfId="38" xr:uid="{557FC6A5-520C-4A2D-BD17-25A418158C91}"/>
    <cellStyle name="Comma 143 2" xfId="310" xr:uid="{566F653C-3909-4765-A6E4-BB2484F922C9}"/>
    <cellStyle name="Comma 143 2 2" xfId="588" xr:uid="{8FB830CE-13CA-4908-AE10-37220C1642A4}"/>
    <cellStyle name="Comma 143 3" xfId="374" xr:uid="{729F0D08-70A8-4F31-AE6F-6B0B76D1A3A5}"/>
    <cellStyle name="Comma 15" xfId="63" xr:uid="{1C9927AE-E6D8-416C-B68C-666EBA5AE0D8}"/>
    <cellStyle name="Comma 16" xfId="164" xr:uid="{EDB54C8B-5AF4-45D2-B44A-886B0EC4255B}"/>
    <cellStyle name="Comma 16 2" xfId="215" xr:uid="{77A60F73-1DCF-448C-932D-80012222DFED}"/>
    <cellStyle name="Comma 16 2 2" xfId="303" xr:uid="{BE067A14-1898-43F1-8B19-7F06995DC778}"/>
    <cellStyle name="Comma 16 2 2 2" xfId="582" xr:uid="{0A79D35F-F125-48AA-883A-CB550BDAFDAE}"/>
    <cellStyle name="Comma 16 2 3" xfId="496" xr:uid="{E4C11A7F-42CB-428D-812A-567B39255096}"/>
    <cellStyle name="Comma 16 3" xfId="257" xr:uid="{C274E620-785D-40CF-A2E2-EEBE3A1F3643}"/>
    <cellStyle name="Comma 16 3 2" xfId="537" xr:uid="{9CA0DC3C-E8CD-4557-80C8-F3A36ED37360}"/>
    <cellStyle name="Comma 16 4" xfId="451" xr:uid="{6C5BC2DC-446B-4FE6-B24E-87E700EC02A3}"/>
    <cellStyle name="Comma 17" xfId="155" xr:uid="{DEA6AC37-A2A5-44BF-8202-2C7727D87517}"/>
    <cellStyle name="Comma 17 2" xfId="209" xr:uid="{63F1717E-04DA-4FE1-AD2A-18C694334B11}"/>
    <cellStyle name="Comma 17 2 2" xfId="297" xr:uid="{F205B5FE-3438-4BFA-BF3A-BC031A4BCB39}"/>
    <cellStyle name="Comma 17 2 2 2" xfId="576" xr:uid="{FFD8E5F7-4B5B-477E-A276-DFD6FEBC3F24}"/>
    <cellStyle name="Comma 17 2 3" xfId="490" xr:uid="{3CECC0D0-893C-46D1-8ADF-1EBC9BB27CB5}"/>
    <cellStyle name="Comma 17 3" xfId="251" xr:uid="{98352074-188D-4483-A0AB-F0FEB5B2B71D}"/>
    <cellStyle name="Comma 17 3 2" xfId="531" xr:uid="{F65555EC-5E5D-4336-BDF3-50A964985507}"/>
    <cellStyle name="Comma 17 4" xfId="445" xr:uid="{309E7942-6D76-4E1A-8A5F-DD55F548E834}"/>
    <cellStyle name="Comma 18" xfId="168" xr:uid="{47F0D204-B156-4A50-A288-F3936B6E1C82}"/>
    <cellStyle name="Comma 18 2" xfId="260" xr:uid="{DC3380FE-4A2E-467F-93D7-D3598DBFDD5B}"/>
    <cellStyle name="Comma 18 2 2" xfId="539" xr:uid="{E0FF7B28-BBDE-4A24-9D5E-7C7E2B2F768F}"/>
    <cellStyle name="Comma 18 3" xfId="453" xr:uid="{DB302A88-C994-4D01-9FA7-126D80391A2C}"/>
    <cellStyle name="Comma 18 4" xfId="617" xr:uid="{B63E79E9-F498-43A6-8A46-F5442B8CBC66}"/>
    <cellStyle name="Comma 19" xfId="177" xr:uid="{B0651D01-F661-4DD0-BADD-4AAA2C878F50}"/>
    <cellStyle name="Comma 19 2" xfId="265" xr:uid="{86D8020A-6F67-4A72-B3DC-5CD752757FAD}"/>
    <cellStyle name="Comma 19 2 2" xfId="544" xr:uid="{30598A6D-E1B5-4145-B4D6-CCC7A0F6A8C0}"/>
    <cellStyle name="Comma 19 3" xfId="458" xr:uid="{4301C829-22FF-49C4-8279-8A3AA9A26D2B}"/>
    <cellStyle name="Comma 19 4" xfId="623" xr:uid="{5FCDB647-2B8A-40DD-823C-58E4F7CB5D81}"/>
    <cellStyle name="Comma 2" xfId="16" xr:uid="{F1D19DBC-1848-40E0-AD8B-56C80C0B1D4A}"/>
    <cellStyle name="Comma 2 10" xfId="114" xr:uid="{207B8E61-2E68-40D1-99E8-2EB76FB59B89}"/>
    <cellStyle name="Comma 2 10 2" xfId="414" xr:uid="{65959050-4420-4F37-A06C-A377812E67E6}"/>
    <cellStyle name="Comma 2 11" xfId="347" xr:uid="{4F898F26-02A8-45A3-B79C-E1DA5FD7BAFD}"/>
    <cellStyle name="Comma 2 11 2" xfId="612" xr:uid="{DE560111-4CAE-4848-A5D8-A1B96D3E15F4}"/>
    <cellStyle name="Comma 2 12" xfId="361" xr:uid="{47994810-9B98-44CD-8A5F-8471DF3D5A19}"/>
    <cellStyle name="Comma 2 12 2" xfId="632" xr:uid="{8856E6BE-9E0F-4A6A-8B96-799FF6188004}"/>
    <cellStyle name="Comma 2 13" xfId="354" xr:uid="{4BBA201C-822C-402D-86A7-D91859885AC2}"/>
    <cellStyle name="Comma 2 13 2" xfId="616" xr:uid="{6042224D-6F24-426D-9B17-8A25DB053A32}"/>
    <cellStyle name="Comma 2 2" xfId="3" xr:uid="{DF473251-774B-4EFE-BEDB-F0E888DAD06A}"/>
    <cellStyle name="Comma 2 2 2" xfId="85" xr:uid="{213ABBC2-1AE5-4CC8-955B-2F2A0D764A62}"/>
    <cellStyle name="Comma 2 2 2 2" xfId="17" xr:uid="{CC7B7ACF-52A3-488F-B539-9B992EFDDFCF}"/>
    <cellStyle name="Comma 2 2 2 2 2" xfId="267" xr:uid="{9239A17A-9CFF-46DC-A4A8-E3CFCA65585B}"/>
    <cellStyle name="Comma 2 2 2 2 2 2" xfId="546" xr:uid="{3399991E-B432-4245-A52A-B38F4F6E9EF7}"/>
    <cellStyle name="Comma 2 2 2 2 3" xfId="179" xr:uid="{9F90EDC1-3820-4A40-BD5E-6B27A7EC13DB}"/>
    <cellStyle name="Comma 2 2 2 2 3 2" xfId="460" xr:uid="{DBBB068F-57EF-4367-9F58-1FAD8948118E}"/>
    <cellStyle name="Comma 2 2 2 2 4" xfId="337" xr:uid="{1E0B2936-22FC-4950-81DA-75CABCB1DDEE}"/>
    <cellStyle name="Comma 2 2 2 2 4 2" xfId="603" xr:uid="{FEA522D0-97FC-4270-87FA-87B5D623AF04}"/>
    <cellStyle name="Comma 2 2 2 2 5" xfId="362" xr:uid="{E019A143-3703-4357-A537-5F56B2BFDDAC}"/>
    <cellStyle name="Comma 2 2 2 2 6" xfId="398" xr:uid="{EB040A5A-A1CF-4C15-A977-B272EC2C77AB}"/>
    <cellStyle name="Comma 2 2 2 3" xfId="221" xr:uid="{318B5D1E-DA9D-4E5A-A9ED-52DFB86C949C}"/>
    <cellStyle name="Comma 2 2 2 3 2" xfId="501" xr:uid="{79369228-B4CB-4C99-A1C3-EA7DFFAB97BA}"/>
    <cellStyle name="Comma 2 2 2 4" xfId="116" xr:uid="{13CC4675-3B8A-418D-99C4-26DC951C4929}"/>
    <cellStyle name="Comma 2 2 2 4 2" xfId="415" xr:uid="{FB9B23FF-3848-4D10-84B0-2F70A2E5E37A}"/>
    <cellStyle name="Comma 2 2 2 5" xfId="394" xr:uid="{C3A0042D-699D-481F-B987-C60A7B6CCB0E}"/>
    <cellStyle name="Comma 2 2 3" xfId="171" xr:uid="{157054DC-AAD8-47FD-8B5B-785BE66429DF}"/>
    <cellStyle name="Comma 2 2 3 2" xfId="262" xr:uid="{443BFE82-C885-46B2-9B74-CFC3BECA1DB4}"/>
    <cellStyle name="Comma 2 2 3 2 2" xfId="541" xr:uid="{F476FC09-F328-4269-8929-B25C609A6813}"/>
    <cellStyle name="Comma 2 2 3 3" xfId="455" xr:uid="{22928F93-BD26-4AC5-92E9-11495EFA9427}"/>
    <cellStyle name="Comma 2 2 3 4" xfId="626" xr:uid="{67893393-A98B-4DD7-A7B9-86028112DB3A}"/>
    <cellStyle name="Comma 2 2 4" xfId="183" xr:uid="{A73A311C-E0E7-45C4-A7E7-21AD971E648F}"/>
    <cellStyle name="Comma 2 2 4 2" xfId="271" xr:uid="{FC87382A-3856-4FA4-A4D0-26CD4A5D653B}"/>
    <cellStyle name="Comma 2 2 4 2 2" xfId="550" xr:uid="{9D80993F-699E-4250-BC1E-DA38F77D1E5B}"/>
    <cellStyle name="Comma 2 2 4 3" xfId="464" xr:uid="{A4C915C7-9639-4D3C-A6B3-362AC35C52D1}"/>
    <cellStyle name="Comma 2 2 5" xfId="225" xr:uid="{55E5CFEB-728F-40B4-B5E5-D04818A689DC}"/>
    <cellStyle name="Comma 2 2 5 2" xfId="505" xr:uid="{F1F69EC2-6DC0-47AF-8A2E-3E8091352678}"/>
    <cellStyle name="Comma 2 2 6" xfId="121" xr:uid="{A58D144C-64D8-4E13-A7C6-7AC8F5798E63}"/>
    <cellStyle name="Comma 2 2 6 2" xfId="419" xr:uid="{18343660-B3C8-4781-8209-231E8A0E17C8}"/>
    <cellStyle name="Comma 2 2 7" xfId="23" xr:uid="{A41BE36D-8CC9-43F2-B308-567188D0F38F}"/>
    <cellStyle name="Comma 2 2 7 2" xfId="366" xr:uid="{CC407B4B-9ED9-474F-A88C-B3748C963789}"/>
    <cellStyle name="Comma 2 2 8" xfId="356" xr:uid="{F766CB21-58AB-4EA4-AF34-2772D5E5E5BB}"/>
    <cellStyle name="Comma 2 3" xfId="31" xr:uid="{073950F8-580F-492F-ABB2-2020735DF9E9}"/>
    <cellStyle name="Comma 2 3 10" xfId="630" xr:uid="{5CBAA895-26FB-484E-B97E-D92CE01D76CA}"/>
    <cellStyle name="Comma 2 3 2" xfId="40" xr:uid="{65D43F43-7D96-4CED-B758-24021CB6855C}"/>
    <cellStyle name="Comma 2 3 2 2" xfId="81" xr:uid="{8F66CC51-2B2B-48DF-9A32-36343A411387}"/>
    <cellStyle name="Comma 2 3 2 2 2" xfId="197" xr:uid="{AA77311F-A9F2-411F-8BDA-52281509E5B5}"/>
    <cellStyle name="Comma 2 3 2 2 2 2" xfId="285" xr:uid="{3E160B4F-8F84-4EB9-A792-749A45C44E52}"/>
    <cellStyle name="Comma 2 3 2 2 2 2 2" xfId="564" xr:uid="{0AFFB3A2-9D6E-41AD-9EE1-F03AD1D1E9B9}"/>
    <cellStyle name="Comma 2 3 2 2 2 3" xfId="478" xr:uid="{BFA0AE1F-2D40-4632-B947-CD2BEC9C87B1}"/>
    <cellStyle name="Comma 2 3 2 2 3" xfId="239" xr:uid="{967DB27F-EE82-4AA9-B21E-1D05BBB5ABB4}"/>
    <cellStyle name="Comma 2 3 2 2 3 2" xfId="519" xr:uid="{7B32795F-EF5E-49F3-A415-0624C1471FCD}"/>
    <cellStyle name="Comma 2 3 2 2 4" xfId="141" xr:uid="{E952198C-C543-4C28-AFD4-0413AFB5BB84}"/>
    <cellStyle name="Comma 2 3 2 2 4 2" xfId="433" xr:uid="{9D368FA0-B1B8-427B-92C2-39CC43E9493D}"/>
    <cellStyle name="Comma 2 3 2 2 5" xfId="345" xr:uid="{A127C706-D2FC-4FE7-B889-BFE6FFD81A45}"/>
    <cellStyle name="Comma 2 3 2 2 5 2" xfId="610" xr:uid="{EBD21A74-26EE-4800-92E7-CAFECC39FDEF}"/>
    <cellStyle name="Comma 2 3 2 2 6" xfId="391" xr:uid="{734A7214-DB49-4712-8AA9-339A6AF6D710}"/>
    <cellStyle name="Comma 2 3 2 2 7" xfId="385" xr:uid="{6A49BCA4-84DF-4A52-948D-262850361931}"/>
    <cellStyle name="Comma 2 3 2 3" xfId="89" xr:uid="{C68ED11D-DC21-48B0-A6E7-702E2B7088B2}"/>
    <cellStyle name="Comma 2 3 2 3 2" xfId="214" xr:uid="{ADF075EA-2A3C-41FF-BFBB-1A9754977283}"/>
    <cellStyle name="Comma 2 3 2 3 2 2" xfId="302" xr:uid="{A5FEB788-3965-4C96-9396-DCAEAE6EFC4E}"/>
    <cellStyle name="Comma 2 3 2 3 2 2 2" xfId="581" xr:uid="{8D2FE046-6654-42AB-A056-653EAED94A78}"/>
    <cellStyle name="Comma 2 3 2 3 2 3" xfId="495" xr:uid="{749D7B87-CB9F-43DD-9737-8C77A774F050}"/>
    <cellStyle name="Comma 2 3 2 3 3" xfId="256" xr:uid="{D1BA0532-11EC-4A17-AF72-1C7195BE9DD4}"/>
    <cellStyle name="Comma 2 3 2 3 3 2" xfId="536" xr:uid="{3BFD2BDB-F1CE-45F0-87B1-43CFE61D863E}"/>
    <cellStyle name="Comma 2 3 2 3 4" xfId="163" xr:uid="{1F21663B-1EF9-41C8-B7FD-C117F5A64FDD}"/>
    <cellStyle name="Comma 2 3 2 3 4 2" xfId="450" xr:uid="{5599CFD4-A609-4C80-8295-6D3F5CD39CD6}"/>
    <cellStyle name="Comma 2 3 2 3 5" xfId="397" xr:uid="{C0ADBDA6-5F1B-4195-8F82-8BF372574A4D}"/>
    <cellStyle name="Comma 2 3 2 4" xfId="176" xr:uid="{51B67B76-96AB-4B00-B954-E7E830E6980E}"/>
    <cellStyle name="Comma 2 3 2 4 2" xfId="264" xr:uid="{6362F2FD-D72D-4D8B-B3C3-DDC5E4BDD9E1}"/>
    <cellStyle name="Comma 2 3 2 4 2 2" xfId="543" xr:uid="{00B29414-C874-444B-B54F-04680FEF8903}"/>
    <cellStyle name="Comma 2 3 2 4 3" xfId="457" xr:uid="{50C40ECC-F855-4DEE-972F-8AA390976FBE}"/>
    <cellStyle name="Comma 2 3 2 5" xfId="218" xr:uid="{5AE341A4-AAA8-4056-A7B6-CFC1BFDD10AD}"/>
    <cellStyle name="Comma 2 3 2 5 2" xfId="498" xr:uid="{0FA708D4-B1F1-49CD-B2DB-C4E05F901813}"/>
    <cellStyle name="Comma 2 3 2 6" xfId="112" xr:uid="{B227FD15-8C49-42B3-9AC3-25EDD9020711}"/>
    <cellStyle name="Comma 2 3 2 6 2" xfId="412" xr:uid="{9F841BAF-2B3B-4B0E-900B-2C500D58DA2F}"/>
    <cellStyle name="Comma 2 3 2 7" xfId="375" xr:uid="{7D2BDF4D-6094-4FC2-A55F-B389BC9EF076}"/>
    <cellStyle name="Comma 2 3 3" xfId="78" xr:uid="{F2B03D21-67BA-4791-A5B9-C9F840AFDAE1}"/>
    <cellStyle name="Comma 2 3 3 2" xfId="190" xr:uid="{20735CC9-B828-4E6D-A7F8-18661BEB2D32}"/>
    <cellStyle name="Comma 2 3 3 2 2" xfId="278" xr:uid="{AC7DCD33-C65F-469A-B3BB-F56D86BC1671}"/>
    <cellStyle name="Comma 2 3 3 2 2 2" xfId="557" xr:uid="{DFDECDEE-F971-4E9B-BECE-8E9DDB9CB878}"/>
    <cellStyle name="Comma 2 3 3 2 3" xfId="471" xr:uid="{D9CF3FCE-E97D-45EE-8EEF-551D82378E3B}"/>
    <cellStyle name="Comma 2 3 3 3" xfId="232" xr:uid="{E0554DF3-9406-4949-BE55-FA6E70E021A9}"/>
    <cellStyle name="Comma 2 3 3 3 2" xfId="512" xr:uid="{892F0F09-E477-4C16-BEFF-01AE10FBA64C}"/>
    <cellStyle name="Comma 2 3 3 4" xfId="324" xr:uid="{7ED11258-F9D0-47A6-85E9-B172CDDD3573}"/>
    <cellStyle name="Comma 2 3 3 5" xfId="130" xr:uid="{09848261-CA65-410B-92EF-9A41DAEE19C6}"/>
    <cellStyle name="Comma 2 3 3 5 2" xfId="426" xr:uid="{D104D8E6-F05E-4F70-B366-D1A581F0918D}"/>
    <cellStyle name="Comma 2 3 4" xfId="173" xr:uid="{CC12BE8B-7A47-47F9-BF59-6310C2261A2B}"/>
    <cellStyle name="Comma 2 3 4 2" xfId="263" xr:uid="{F542FD92-86B1-461A-A521-A27F38B90E43}"/>
    <cellStyle name="Comma 2 3 4 2 2" xfId="542" xr:uid="{A5914195-C665-4D74-BD52-B08D9FA36E28}"/>
    <cellStyle name="Comma 2 3 4 3" xfId="456" xr:uid="{6DFA6340-852D-4974-A799-A9E854AD8407}"/>
    <cellStyle name="Comma 2 3 4 4" xfId="625" xr:uid="{006022B5-FB75-4354-A515-AB81521A2BE3}"/>
    <cellStyle name="Comma 2 3 5" xfId="185" xr:uid="{2A8F4A6A-F92D-4B17-BDC9-DEAF710440E4}"/>
    <cellStyle name="Comma 2 3 5 2" xfId="273" xr:uid="{DAB387BD-FB5E-44D0-8A19-40DDC2BB618C}"/>
    <cellStyle name="Comma 2 3 5 2 2" xfId="552" xr:uid="{E0042A2D-9543-4E1E-9782-166E7D5765FE}"/>
    <cellStyle name="Comma 2 3 5 3" xfId="466" xr:uid="{55704A71-D1EB-4778-B193-FC6148695044}"/>
    <cellStyle name="Comma 2 3 6" xfId="227" xr:uid="{1D238B16-9B6C-4EB2-A9B6-CA89388CEE0B}"/>
    <cellStyle name="Comma 2 3 6 2" xfId="507" xr:uid="{4AB6FE14-C3D1-49F4-BA64-A4A265725BE6}"/>
    <cellStyle name="Comma 2 3 7" xfId="124" xr:uid="{C5928F5A-FE21-402B-B5F5-A16C1E6D923B}"/>
    <cellStyle name="Comma 2 3 7 2" xfId="421" xr:uid="{8CEB4E13-D41E-4FCB-A636-49D0C243F6BF}"/>
    <cellStyle name="Comma 2 3 8" xfId="342" xr:uid="{B7915FBA-8D0F-4969-AD71-D285BF2FCD22}"/>
    <cellStyle name="Comma 2 3 8 2" xfId="607" xr:uid="{00109FD6-D85C-4657-BBCC-E243D53BCDAE}"/>
    <cellStyle name="Comma 2 3 9" xfId="371" xr:uid="{A1807908-0CEB-49AF-818C-D73BDC7FCA34}"/>
    <cellStyle name="Comma 2 4" xfId="98" xr:uid="{45F25B95-0631-419F-933E-0A47398F9689}"/>
    <cellStyle name="Comma 2 4 2" xfId="72" xr:uid="{318BC251-750F-4400-A2DA-98257393E0D5}"/>
    <cellStyle name="Comma 2 4 2 2" xfId="293" xr:uid="{EE079164-A335-4C95-9D9B-4BCF671C969E}"/>
    <cellStyle name="Comma 2 4 2 2 2" xfId="572" xr:uid="{A11327C3-BDD8-4D93-91F8-EFF70BBEB09F}"/>
    <cellStyle name="Comma 2 4 2 3" xfId="322" xr:uid="{048872FA-7096-4B40-B691-DE716EB944C9}"/>
    <cellStyle name="Comma 2 4 2 3 2" xfId="593" xr:uid="{B109E0B7-3777-4C41-8A3C-A907333ECAD5}"/>
    <cellStyle name="Comma 2 4 2 4" xfId="205" xr:uid="{F9507D3E-20F7-43CC-A907-DA4B067872B8}"/>
    <cellStyle name="Comma 2 4 2 4 2" xfId="486" xr:uid="{27953CB5-6938-4FBA-9DC8-2BE2F6EFDD69}"/>
    <cellStyle name="Comma 2 4 2 5" xfId="388" xr:uid="{D2C00336-3202-402A-A098-09DC639667DC}"/>
    <cellStyle name="Comma 2 4 3" xfId="247" xr:uid="{97A82562-2408-4965-9A40-D437FDB42AF7}"/>
    <cellStyle name="Comma 2 4 3 2" xfId="527" xr:uid="{C3ED137A-89A0-429D-A486-C575A18EEB18}"/>
    <cellStyle name="Comma 2 4 4" xfId="149" xr:uid="{2418EA4D-55F5-4308-9A89-3A6E48AE9156}"/>
    <cellStyle name="Comma 2 4 4 2" xfId="441" xr:uid="{04287342-FF6F-4BBA-AED8-B980F45D51DA}"/>
    <cellStyle name="Comma 2 4 5" xfId="404" xr:uid="{4DF7812D-9B14-491A-A5A8-3E6D8079DE27}"/>
    <cellStyle name="Comma 2 5" xfId="25" xr:uid="{D26A53BB-D692-4FF2-957B-C3677EB7BF7D}"/>
    <cellStyle name="Comma 2 5 2" xfId="216" xr:uid="{929AEACD-D0B6-4438-9575-85B2FBA742F0}"/>
    <cellStyle name="Comma 2 5 2 2" xfId="304" xr:uid="{4F95F8B6-954D-40BF-AFE9-6D38D6241C2D}"/>
    <cellStyle name="Comma 2 5 2 2 2" xfId="583" xr:uid="{DC88C293-A0DF-4DFE-92DA-609794801A99}"/>
    <cellStyle name="Comma 2 5 2 3" xfId="497" xr:uid="{89275AB3-BD3A-441C-9002-C355F946D603}"/>
    <cellStyle name="Comma 2 5 3" xfId="258" xr:uid="{150156D2-B5C6-4504-BB41-7E78C394CC75}"/>
    <cellStyle name="Comma 2 5 3 2" xfId="538" xr:uid="{5EC35A0A-C68E-407A-8D3A-444666C9E51E}"/>
    <cellStyle name="Comma 2 5 4" xfId="306" xr:uid="{BA435CF5-78FA-441F-8BAC-D2C33F11518E}"/>
    <cellStyle name="Comma 2 5 4 2" xfId="584" xr:uid="{704A84AC-D4C8-475D-AC0E-B0C6515F15C7}"/>
    <cellStyle name="Comma 2 5 5" xfId="165" xr:uid="{C18DC3A9-6810-410B-892B-6D0319D395DE}"/>
    <cellStyle name="Comma 2 5 5 2" xfId="452" xr:uid="{C9ACB2A8-C91C-40D7-AEA4-D856534DE2DC}"/>
    <cellStyle name="Comma 2 5 6" xfId="367" xr:uid="{8E723186-AD2C-40CE-883A-323575BD12D5}"/>
    <cellStyle name="Comma 2 6" xfId="120" xr:uid="{180769F5-9E59-4B09-88B9-8209BE1B07A9}"/>
    <cellStyle name="Comma 2 6 2" xfId="182" xr:uid="{260B34F2-A664-43FD-B0D6-7ED719B195E5}"/>
    <cellStyle name="Comma 2 6 2 2" xfId="270" xr:uid="{F29239FF-2CC5-49DD-AACF-094F1845E867}"/>
    <cellStyle name="Comma 2 6 2 2 2" xfId="549" xr:uid="{3CE9EF2A-2DEC-421F-A694-A201AA66C4BE}"/>
    <cellStyle name="Comma 2 6 2 3" xfId="463" xr:uid="{AF378021-5297-4CBF-B158-A80F872E55F7}"/>
    <cellStyle name="Comma 2 6 3" xfId="224" xr:uid="{2C23B422-4F97-4C1F-9CFC-73C0E67DB218}"/>
    <cellStyle name="Comma 2 6 3 2" xfId="504" xr:uid="{459F41B8-6781-4C77-AEDB-76E9AC73DDCE}"/>
    <cellStyle name="Comma 2 6 4" xfId="418" xr:uid="{48AFE684-9801-4F35-8E75-3EAE2647C6BA}"/>
    <cellStyle name="Comma 2 7" xfId="169" xr:uid="{42CE0A01-8CF2-4260-B407-C4EBB06FB20B}"/>
    <cellStyle name="Comma 2 7 19" xfId="6" xr:uid="{A105E27B-EFB6-4DD0-BF44-77A35EA478B9}"/>
    <cellStyle name="Comma 2 7 19 2" xfId="87" xr:uid="{643D7B9F-F573-4A59-8273-FFE01B88CAE3}"/>
    <cellStyle name="Comma 2 7 19 2 2" xfId="272" xr:uid="{36287022-2E1D-4625-8F79-8A972912D2ED}"/>
    <cellStyle name="Comma 2 7 19 2 2 2" xfId="551" xr:uid="{1B8B8968-2812-426D-A595-188E3C63D905}"/>
    <cellStyle name="Comma 2 7 19 2 3" xfId="184" xr:uid="{88F5FC99-8497-48F9-859B-C10131A7CA61}"/>
    <cellStyle name="Comma 2 7 19 2 3 2" xfId="465" xr:uid="{39BC76BD-B8E0-45ED-B6DE-A2ABFC950106}"/>
    <cellStyle name="Comma 2 7 19 2 4" xfId="396" xr:uid="{D528005D-B8F7-4316-A928-067E90FDB9DA}"/>
    <cellStyle name="Comma 2 7 19 3" xfId="226" xr:uid="{609A9319-324C-40D5-AD37-2F31158D889E}"/>
    <cellStyle name="Comma 2 7 19 3 2" xfId="506" xr:uid="{1EAAB004-E33F-4EBB-96AD-2C11A250A12B}"/>
    <cellStyle name="Comma 2 7 19 4" xfId="123" xr:uid="{8409BB22-FD3B-4DA5-8A57-EDA5F6FBD6DC}"/>
    <cellStyle name="Comma 2 7 19 4 2" xfId="420" xr:uid="{BF6E32AF-78A9-4C2B-B42F-49793C901A09}"/>
    <cellStyle name="Comma 2 7 19 5" xfId="340" xr:uid="{D28DFA15-A530-412E-ACAF-6F12DE436251}"/>
    <cellStyle name="Comma 2 7 19 5 2" xfId="605" xr:uid="{CBE5CCCA-20A8-4D02-A8B0-D5C1EE7BA0CF}"/>
    <cellStyle name="Comma 2 7 19 6" xfId="29" xr:uid="{01CF0409-4E66-44B4-A10F-8E04C5C08B3B}"/>
    <cellStyle name="Comma 2 7 19 6 2" xfId="370" xr:uid="{DBB41555-FCD4-40DE-BA42-0981EF624B35}"/>
    <cellStyle name="Comma 2 7 19 7" xfId="358" xr:uid="{8AF7C75E-84A8-4CD6-AA57-52B2B7F678EA}"/>
    <cellStyle name="Comma 2 7 2" xfId="261" xr:uid="{34950BF8-8398-4C84-AA83-7C249457E4AF}"/>
    <cellStyle name="Comma 2 7 2 2" xfId="540" xr:uid="{F5469FA5-7B9D-450B-8FA2-D27C483D32A4}"/>
    <cellStyle name="Comma 2 7 3" xfId="454" xr:uid="{98D7144E-8A91-49C1-B14B-D155095FA17D}"/>
    <cellStyle name="Comma 2 7 3 2" xfId="627" xr:uid="{EF17A4AB-0587-4686-9616-DC9F19DB90CF}"/>
    <cellStyle name="Comma 2 7 4" xfId="624" xr:uid="{61D1ACEC-F6AF-4CC2-9053-525CA61D282A}"/>
    <cellStyle name="Comma 2 8" xfId="49" xr:uid="{A873BE3A-B4F5-4EF0-BD8A-852B256422AC}"/>
    <cellStyle name="Comma 2 8 2" xfId="266" xr:uid="{AB7CEF9C-F943-41EE-B62C-928AF547EEAF}"/>
    <cellStyle name="Comma 2 8 2 2" xfId="545" xr:uid="{5DD347DA-9A9A-44BD-90EB-E97764710047}"/>
    <cellStyle name="Comma 2 8 3" xfId="313" xr:uid="{8728DB90-13F8-4872-83D4-F15B2A69AE09}"/>
    <cellStyle name="Comma 2 8 3 2" xfId="590" xr:uid="{96A807C1-0022-4214-8173-BC892CDE0D47}"/>
    <cellStyle name="Comma 2 8 4" xfId="178" xr:uid="{A80F44DD-7A55-449E-AB7C-3B7BCAB7CFBB}"/>
    <cellStyle name="Comma 2 8 4 2" xfId="459" xr:uid="{2D7ED12F-FA01-4FCD-9690-7FB2DEC16814}"/>
    <cellStyle name="Comma 2 8 5" xfId="379" xr:uid="{90C1CF26-881D-407E-9051-4F43C2CAFB0A}"/>
    <cellStyle name="Comma 2 9" xfId="220" xr:uid="{1321E459-4AED-46A3-A42A-A8ADFFA7E3A7}"/>
    <cellStyle name="Comma 2 9 2" xfId="500" xr:uid="{D89472BD-29A0-463C-8E1F-1A082D7E7711}"/>
    <cellStyle name="Comma 20" xfId="219" xr:uid="{404B9F44-B40F-4116-BE5E-CFEDE94CE073}"/>
    <cellStyle name="Comma 20 2" xfId="499" xr:uid="{4CC518D4-EF4D-4ACA-9E1C-B072884CD2F5}"/>
    <cellStyle name="Comma 21" xfId="113" xr:uid="{8F0974A5-142D-4F52-A641-2907F1A1A411}"/>
    <cellStyle name="Comma 21 2" xfId="413" xr:uid="{068B51E3-A4CB-44C9-B27B-9CB9D4668110}"/>
    <cellStyle name="Comma 22" xfId="336" xr:uid="{390AC61E-FE68-47D4-8F4F-2F7E9BE95C49}"/>
    <cellStyle name="Comma 22 2" xfId="602" xr:uid="{4BC361E4-E737-48D5-970A-F801CEAA0291}"/>
    <cellStyle name="Comma 23" xfId="348" xr:uid="{41AC4493-EF07-4DCD-8646-E6EBCC7DFF3B}"/>
    <cellStyle name="Comma 23 2" xfId="613" xr:uid="{9F2C638C-F9B1-4861-9CB2-832105ADED3D}"/>
    <cellStyle name="Comma 24" xfId="350" xr:uid="{A8221484-E65A-4012-B1AA-FF5E8F7B0445}"/>
    <cellStyle name="Comma 24 2" xfId="615" xr:uid="{AB9375BB-0027-4086-9624-A5097D741A99}"/>
    <cellStyle name="Comma 25" xfId="13" xr:uid="{B0717314-DD60-4512-8ABB-F080138A84A0}"/>
    <cellStyle name="Comma 25 2" xfId="359" xr:uid="{121CE40F-7163-43CD-B8FC-3D1B46FF7005}"/>
    <cellStyle name="Comma 26" xfId="355" xr:uid="{E9C585FD-26D3-4044-98A1-310CE07C0381}"/>
    <cellStyle name="Comma 26 2" xfId="628" xr:uid="{2761F73A-08A1-4292-9CCA-8283E93AAE13}"/>
    <cellStyle name="Comma 3" xfId="67" xr:uid="{32FD995E-CF77-4D94-BB7A-568747E9B399}"/>
    <cellStyle name="Comma 3 2" xfId="15" xr:uid="{63465E95-2768-48E4-930A-1B158651E8CF}"/>
    <cellStyle name="Comma 3 2 2" xfId="33" xr:uid="{97A13635-874F-4282-AFB6-E65FD76BD2CC}"/>
    <cellStyle name="Comma 3 2 2 2" xfId="269" xr:uid="{E4106208-B0F5-4098-B674-8529495BAB3C}"/>
    <cellStyle name="Comma 3 2 2 2 2" xfId="548" xr:uid="{52503FD7-7FEA-4B49-8BB9-1F4AD6B68C68}"/>
    <cellStyle name="Comma 3 2 2 3" xfId="308" xr:uid="{F57CE424-4D9B-4A0A-B157-B6A4D279E134}"/>
    <cellStyle name="Comma 3 2 2 3 2" xfId="586" xr:uid="{CFFF118D-540F-405F-B1E7-332671EBACEF}"/>
    <cellStyle name="Comma 3 2 2 4" xfId="181" xr:uid="{9A5DA3C0-204F-48CC-9196-4984974E6A33}"/>
    <cellStyle name="Comma 3 2 2 4 2" xfId="462" xr:uid="{D5DDF242-1C73-41B2-AA99-17CD966EFAE6}"/>
    <cellStyle name="Comma 3 2 2 5" xfId="343" xr:uid="{25623132-A9F1-4E38-ADDE-A734D8A2215D}"/>
    <cellStyle name="Comma 3 2 2 5 2" xfId="608" xr:uid="{AB8891C2-D914-41B4-91A3-B8F44DBF4396}"/>
    <cellStyle name="Comma 3 2 2 6" xfId="372" xr:uid="{32346823-BD03-4B5C-92B8-C1074FFD9155}"/>
    <cellStyle name="Comma 3 2 2 7" xfId="618" xr:uid="{C5BCEB71-1F28-4931-A578-DEFADFD523C0}"/>
    <cellStyle name="Comma 3 2 3" xfId="223" xr:uid="{EC03A6AD-226D-4E65-A39E-7835CF46B54D}"/>
    <cellStyle name="Comma 3 2 3 2" xfId="503" xr:uid="{B00BCDAC-FDD9-4718-B10A-DD6CF6FC639B}"/>
    <cellStyle name="Comma 3 2 4" xfId="119" xr:uid="{91467D6A-DADA-4F2F-BBDE-F2AEB85F631C}"/>
    <cellStyle name="Comma 3 2 4 2" xfId="417" xr:uid="{1B0F8070-4F29-411C-993F-46EF35EF2F0B}"/>
    <cellStyle name="Comma 3 2 5" xfId="360" xr:uid="{652FE1DB-26F0-4DE9-91B8-2B9639276689}"/>
    <cellStyle name="Comma 3 3" xfId="11" xr:uid="{F1E903B9-2BB1-440D-A760-EDCB5C77CF74}"/>
    <cellStyle name="Comma 3 4" xfId="137" xr:uid="{0C0CDCD9-024D-4932-B257-C5806CB28CE2}"/>
    <cellStyle name="Comma 3 4 2" xfId="194" xr:uid="{DECAADC0-6B89-405C-BEDB-4122295590B3}"/>
    <cellStyle name="Comma 3 4 2 2" xfId="282" xr:uid="{FC8E2A10-54F7-4E2B-B3F1-61CD67E6AA67}"/>
    <cellStyle name="Comma 3 4 2 2 2" xfId="561" xr:uid="{3D826105-EFFA-411E-9471-AB4CFCFF93D2}"/>
    <cellStyle name="Comma 3 4 2 3" xfId="475" xr:uid="{F1A14E1A-A87C-4668-819C-AFA97B2DDC70}"/>
    <cellStyle name="Comma 3 4 3" xfId="236" xr:uid="{4D627064-3226-4259-A40B-DFB9F0B11C99}"/>
    <cellStyle name="Comma 3 4 3 2" xfId="516" xr:uid="{7D1FDA29-0DCE-482B-B695-3088016CE1D4}"/>
    <cellStyle name="Comma 3 4 4" xfId="430" xr:uid="{0CA389E3-6FF4-4E37-96C6-0D935564EDAB}"/>
    <cellStyle name="Comma 3 5" xfId="159" xr:uid="{0DB05DA8-9B1F-40CB-A387-B44CC7AB7EB7}"/>
    <cellStyle name="Comma 3 5 2" xfId="211" xr:uid="{605E6945-2EC6-474B-8A23-4F9C005CDA46}"/>
    <cellStyle name="Comma 3 5 2 2" xfId="299" xr:uid="{CE4B34CA-52B6-48B1-B4E4-4053A7BC6ADD}"/>
    <cellStyle name="Comma 3 5 2 2 2" xfId="578" xr:uid="{05CA1537-8F1B-4A77-86BC-1A876A8D854D}"/>
    <cellStyle name="Comma 3 5 2 3" xfId="492" xr:uid="{E70E2AE9-901B-49FC-B4AF-A469B69F4739}"/>
    <cellStyle name="Comma 3 5 3" xfId="253" xr:uid="{A3DAD34D-392F-48D5-B0FE-7CCF43EEE8A3}"/>
    <cellStyle name="Comma 3 5 3 2" xfId="533" xr:uid="{92F08540-781F-444E-AEC4-69A7BA333AA5}"/>
    <cellStyle name="Comma 3 5 4" xfId="447" xr:uid="{59A791B0-1218-4AE0-B52C-365CD7C88557}"/>
    <cellStyle name="Comma 3 6" xfId="138" xr:uid="{73779922-DB44-484E-BFC6-4706E82BB8E3}"/>
    <cellStyle name="Comma 3 6 2" xfId="195" xr:uid="{8B6C767A-DB9E-4470-B238-D9E295970396}"/>
    <cellStyle name="Comma 3 6 2 2" xfId="283" xr:uid="{B6D23088-F134-4B69-8854-EB299DFF20B0}"/>
    <cellStyle name="Comma 3 6 2 2 2" xfId="562" xr:uid="{F92943BC-D731-4166-8B7A-F4463D769141}"/>
    <cellStyle name="Comma 3 6 2 3" xfId="476" xr:uid="{935CB208-D347-41EF-87A2-4DCF21DE962C}"/>
    <cellStyle name="Comma 3 6 3" xfId="237" xr:uid="{3D52D3DA-E84B-44FA-B7A9-15B07B3B8E48}"/>
    <cellStyle name="Comma 3 6 3 2" xfId="517" xr:uid="{CC70ABFD-7FAF-4DC0-863F-75B2C9DD8432}"/>
    <cellStyle name="Comma 3 6 4" xfId="431" xr:uid="{94E5E5F4-9F29-49BE-89D4-DABA3952A1E3}"/>
    <cellStyle name="Comma 3 7" xfId="106" xr:uid="{B5F8E2A7-6D7D-4A75-BBEC-FCF9CDD2E354}"/>
    <cellStyle name="Comma 3 7 2" xfId="409" xr:uid="{AA4C2B04-EF41-472E-8B5A-89CB013E2ADD}"/>
    <cellStyle name="Comma 3 8" xfId="386" xr:uid="{95360296-A590-4B9A-A0DB-4267D04BCE4C}"/>
    <cellStyle name="Comma 4" xfId="88" xr:uid="{E384C5DE-CA90-49C2-B11E-01792E9AC157}"/>
    <cellStyle name="Comma 4 2" xfId="39" xr:uid="{BF5317D9-7AD0-4E32-B614-E4BCF4517120}"/>
    <cellStyle name="Comma 4 2 2" xfId="80" xr:uid="{C62ADBDF-D17D-49D6-878B-9E3EC6261504}"/>
    <cellStyle name="Comma 4 2 2 2" xfId="213" xr:uid="{41C02B41-FB52-4DB3-B1A5-02CA2F04AC34}"/>
    <cellStyle name="Comma 4 2 2 2 2" xfId="301" xr:uid="{70262CE4-BA4A-4DBB-B958-EDF1F89C8B67}"/>
    <cellStyle name="Comma 4 2 2 2 2 2" xfId="580" xr:uid="{2332CFFC-7FF4-4893-91B1-FC51E7A3C5AA}"/>
    <cellStyle name="Comma 4 2 2 2 3" xfId="494" xr:uid="{A5E37BDC-1C9C-4F4C-AD49-6C66A271A20A}"/>
    <cellStyle name="Comma 4 2 2 3" xfId="217" xr:uid="{3E1BBF64-BC66-418F-8DC4-EE576E812EEC}"/>
    <cellStyle name="Comma 4 2 2 4" xfId="255" xr:uid="{0076F217-37C0-416B-A605-5AD5B54E8400}"/>
    <cellStyle name="Comma 4 2 2 4 2" xfId="535" xr:uid="{FC3B9BE1-CE8C-4A30-A8DE-423C7DAE26D0}"/>
    <cellStyle name="Comma 4 2 2 5" xfId="161" xr:uid="{D696EEE6-A0D5-40CF-BD2B-4CE7ABF07D60}"/>
    <cellStyle name="Comma 4 2 2 5 2" xfId="449" xr:uid="{57646BFA-6898-42EA-A566-AEE465F7C306}"/>
    <cellStyle name="Comma 4 2 22" xfId="5" xr:uid="{C49666B8-2562-47EF-B45B-0BDC2627F7D9}"/>
    <cellStyle name="Comma 4 2 22 2" xfId="86" xr:uid="{1D4C97BE-2504-4AF9-AC11-B8AA3C855073}"/>
    <cellStyle name="Comma 4 2 22 2 2" xfId="268" xr:uid="{3BA654F0-600F-4150-B9B5-F938C219F3E9}"/>
    <cellStyle name="Comma 4 2 22 2 2 2" xfId="547" xr:uid="{EC5695BB-9412-487C-8FD3-5B85373098E0}"/>
    <cellStyle name="Comma 4 2 22 2 3" xfId="180" xr:uid="{C465B35B-C4B5-4D80-A15C-49EB3819DC0E}"/>
    <cellStyle name="Comma 4 2 22 2 3 2" xfId="461" xr:uid="{F5C1B637-F1BB-4C22-9963-D9BB55F592B9}"/>
    <cellStyle name="Comma 4 2 22 2 4" xfId="341" xr:uid="{6455BCF9-DA43-4383-A1F5-4916A0178B5A}"/>
    <cellStyle name="Comma 4 2 22 2 4 2" xfId="606" xr:uid="{089BBE76-2CD6-4258-9068-D4F6A09C0BBB}"/>
    <cellStyle name="Comma 4 2 22 2 5" xfId="395" xr:uid="{6BAEF97B-43AF-475B-935B-944E5A8F7FC3}"/>
    <cellStyle name="Comma 4 2 22 2 6" xfId="369" xr:uid="{D2C80D3A-5907-4264-B487-E525AC27A1C5}"/>
    <cellStyle name="Comma 4 2 22 3" xfId="222" xr:uid="{F43D169C-8DCB-4AFA-9702-22962617D0C9}"/>
    <cellStyle name="Comma 4 2 22 3 2" xfId="502" xr:uid="{FAEDE861-D958-4017-98C9-F7632EDB8AFA}"/>
    <cellStyle name="Comma 4 2 22 4" xfId="117" xr:uid="{03C4D4FA-8343-4535-8D2D-6B05AAEE017D}"/>
    <cellStyle name="Comma 4 2 22 4 2" xfId="416" xr:uid="{898E0091-0525-4D61-9BAE-C3FF318D083F}"/>
    <cellStyle name="Comma 4 2 22 5" xfId="339" xr:uid="{20E47153-083B-4CFE-8E28-806C322C6E6E}"/>
    <cellStyle name="Comma 4 2 22 5 2" xfId="604" xr:uid="{D129ADA1-41CC-4D46-A6A9-58CB44D48103}"/>
    <cellStyle name="Comma 4 2 22 6" xfId="18" xr:uid="{EC830598-DF60-41CC-8197-BEAE4285B7D6}"/>
    <cellStyle name="Comma 4 2 22 6 2" xfId="363" xr:uid="{7938F956-D777-44CA-B4D0-CF0216E84E68}"/>
    <cellStyle name="Comma 4 2 22 7" xfId="357" xr:uid="{5AFE4338-A369-4F6C-944B-C3F66E61C54A}"/>
    <cellStyle name="Comma 4 2 3" xfId="135" xr:uid="{EB780E02-980B-4D8F-AE02-D06B4D05A1F6}"/>
    <cellStyle name="Comma 4 2 3 2" xfId="193" xr:uid="{D5EE0567-424A-4B69-800B-B51B7D12FF82}"/>
    <cellStyle name="Comma 4 2 3 2 2" xfId="281" xr:uid="{7236F2C5-678B-48E8-AC4F-70973DD12EF0}"/>
    <cellStyle name="Comma 4 2 3 2 2 2" xfId="560" xr:uid="{71AA5AF7-D2C6-45F1-B169-75018047A7CB}"/>
    <cellStyle name="Comma 4 2 3 2 3" xfId="474" xr:uid="{F228FDD6-ACDC-4A3B-B924-C53D3868AC82}"/>
    <cellStyle name="Comma 4 2 3 3" xfId="235" xr:uid="{45143499-8E95-4832-B659-FFCA3A31617D}"/>
    <cellStyle name="Comma 4 2 3 3 2" xfId="515" xr:uid="{8B4A00B0-B73F-4A1F-8BCA-E1F33325B523}"/>
    <cellStyle name="Comma 4 2 3 4" xfId="429" xr:uid="{9F6AAC5F-4373-42CE-B168-25240D01924C}"/>
    <cellStyle name="Comma 4 2 4" xfId="110" xr:uid="{BD2D0724-EFAA-4E69-ABA3-0E8946E5ED65}"/>
    <cellStyle name="Comma 4 2 4 2" xfId="411" xr:uid="{72E9CB5E-616A-4FC7-B24D-FFED7D985B9F}"/>
    <cellStyle name="Comma 4 3" xfId="54" xr:uid="{49EE06ED-BD43-4009-9E63-687171C3DD50}"/>
    <cellStyle name="Comma 4 3 2" xfId="162" xr:uid="{3741935F-43C0-491A-9060-AF05C74E8F6D}"/>
    <cellStyle name="Comma 4 3 3" xfId="153" xr:uid="{6B3D3FD8-AA6D-402C-B783-560982A67EC3}"/>
    <cellStyle name="Comma 4 3 3 2" xfId="208" xr:uid="{6518E37C-B135-40F3-B4A0-6A5E7BA8C744}"/>
    <cellStyle name="Comma 4 3 3 2 2" xfId="296" xr:uid="{A7838459-F2CE-4C46-8A49-1E82AFD0D4BA}"/>
    <cellStyle name="Comma 4 3 3 2 2 2" xfId="575" xr:uid="{1626BECC-CCC6-46E8-9869-5AEC7CC0719F}"/>
    <cellStyle name="Comma 4 3 3 2 3" xfId="489" xr:uid="{DA3F5DD1-9AE2-43B4-90F5-CBDD66EA96D0}"/>
    <cellStyle name="Comma 4 3 3 3" xfId="250" xr:uid="{87FADB6B-C1E3-4F00-B2C5-BAAFA65F5BCD}"/>
    <cellStyle name="Comma 4 3 3 3 2" xfId="530" xr:uid="{BE61493F-2D6D-4056-8916-B37B2B03B267}"/>
    <cellStyle name="Comma 4 3 3 4" xfId="444" xr:uid="{F6196F9A-3FFA-4E29-B313-98FD130D781B}"/>
    <cellStyle name="Comma 4 3 4" xfId="111" xr:uid="{7B64E6A3-D53A-4E79-B9A9-18CFF283F35E}"/>
    <cellStyle name="Comma 4 3 5" xfId="381" xr:uid="{3AF2ADED-5AFA-4C3F-9D16-98B0B9947F71}"/>
    <cellStyle name="Comma 4 4" xfId="100" xr:uid="{EC9AD4C5-76EC-4826-9199-346AC4789575}"/>
    <cellStyle name="Comma 4 4 2" xfId="210" xr:uid="{2A128691-E7B2-432E-A762-E5E5FD70AF03}"/>
    <cellStyle name="Comma 4 4 2 2" xfId="298" xr:uid="{716A89D4-C320-419A-A92D-99AE475B4CE4}"/>
    <cellStyle name="Comma 4 4 2 2 2" xfId="577" xr:uid="{A867601C-80CE-4A9F-BED4-7DB97EA04B25}"/>
    <cellStyle name="Comma 4 4 2 3" xfId="491" xr:uid="{41E928E9-5C0F-4112-8CF8-0A7EB237C2DF}"/>
    <cellStyle name="Comma 4 4 3" xfId="252" xr:uid="{2F21B53D-D461-43B7-AD67-4EA2CEF4A665}"/>
    <cellStyle name="Comma 4 4 3 2" xfId="532" xr:uid="{177E2467-8241-47C2-9DD8-B2DF68FFFC97}"/>
    <cellStyle name="Comma 4 4 4" xfId="158" xr:uid="{28C8251A-4219-4512-8874-32469337585E}"/>
    <cellStyle name="Comma 4 4 4 2" xfId="446" xr:uid="{2AA6C1DE-5FDC-4807-AF4F-681F7183ED9C}"/>
    <cellStyle name="Comma 4 4 5" xfId="405" xr:uid="{505332FC-0EB4-4FAB-8E60-F7CC30816DB0}"/>
    <cellStyle name="Comma 4 5" xfId="53" xr:uid="{C553D890-E562-4FA9-9D83-EAF79A318B67}"/>
    <cellStyle name="Comma 4 5 2" xfId="316" xr:uid="{A82D4310-EAFE-4269-B158-4B6B057CC169}"/>
    <cellStyle name="Comma 4 5 2 2" xfId="591" xr:uid="{64802D04-6E3A-4792-AA92-79ABA2439CB1}"/>
    <cellStyle name="Comma 4 5 3" xfId="380" xr:uid="{BB35B32E-BE6C-4864-AD83-272D9B556BD9}"/>
    <cellStyle name="Comma 4 6" xfId="105" xr:uid="{5E6A09A9-939B-4A57-8EB2-87A892F35D1B}"/>
    <cellStyle name="Comma 4 6 2" xfId="408" xr:uid="{71775309-ABD7-48ED-ABA3-0A30813C5FA0}"/>
    <cellStyle name="Comma 4 7" xfId="349" xr:uid="{5C18152F-1FC1-4389-A623-CFAB3C689790}"/>
    <cellStyle name="Comma 4 7 2" xfId="614" xr:uid="{CE44252F-D3A7-4EA4-AA81-603FEDFE1864}"/>
    <cellStyle name="Comma 42" xfId="26" xr:uid="{48DB14F2-74F6-4442-85ED-A884E4FCF86F}"/>
    <cellStyle name="Comma 42 2" xfId="307" xr:uid="{79561968-A5F5-47AF-81E8-5129F89C9399}"/>
    <cellStyle name="Comma 42 2 2" xfId="585" xr:uid="{DF3590FB-2436-4845-A14C-1C96BE83AE33}"/>
    <cellStyle name="Comma 42 3" xfId="368" xr:uid="{FD3BB7C1-99B9-4994-9F65-A7EF6FBF90CC}"/>
    <cellStyle name="Comma 46 2 2" xfId="37" xr:uid="{2F3C0399-F87F-40B8-9952-8A9AA04E4297}"/>
    <cellStyle name="Comma 46 2 2 2" xfId="309" xr:uid="{7304BD6D-FCFC-4735-A52B-246A49D7D55D}"/>
    <cellStyle name="Comma 46 2 2 2 2" xfId="587" xr:uid="{4EE59564-AEC2-4E71-B912-AC77E77495C2}"/>
    <cellStyle name="Comma 46 2 2 3" xfId="344" xr:uid="{53106751-F9A1-4D46-91BC-99D68DFBAAC3}"/>
    <cellStyle name="Comma 46 2 2 3 2" xfId="609" xr:uid="{13100FFC-5BF2-4C27-A39F-70ACB521AD24}"/>
    <cellStyle name="Comma 46 2 2 4" xfId="373" xr:uid="{C3D272E7-1CDB-43D2-BB5B-9815C6BCE592}"/>
    <cellStyle name="Comma 46 2 2 5" xfId="629" xr:uid="{AA94F35F-AD66-4F4D-AD2A-D3DDA31EC250}"/>
    <cellStyle name="Comma 47" xfId="97" xr:uid="{32ABC900-D7EA-4994-BF78-ACD2FD69A044}"/>
    <cellStyle name="Comma 47 2" xfId="46" xr:uid="{D1D341AE-7644-48BE-AE3E-AB6E350C7425}"/>
    <cellStyle name="Comma 47 2 2" xfId="204" xr:uid="{737AC081-5A0F-46AA-8D8C-F0E0221E540D}"/>
    <cellStyle name="Comma 47 2 2 2" xfId="292" xr:uid="{E901268A-28F4-4CA1-AA51-77B5DCA083CE}"/>
    <cellStyle name="Comma 47 2 2 2 2" xfId="571" xr:uid="{952A3BE4-E894-43BD-9076-F4A28FA9085E}"/>
    <cellStyle name="Comma 47 2 2 3" xfId="485" xr:uid="{CE9B15A1-D9D1-40B9-B94B-F3D8CD6467A3}"/>
    <cellStyle name="Comma 47 2 3" xfId="246" xr:uid="{D12F3878-9258-4E8C-93B9-1D105C742895}"/>
    <cellStyle name="Comma 47 2 3 2" xfId="526" xr:uid="{DB928BD2-D2CA-4DE8-88D4-71BCBF6C6691}"/>
    <cellStyle name="Comma 47 2 4" xfId="148" xr:uid="{199EAE9C-96B3-437B-B497-AC807694828A}"/>
    <cellStyle name="Comma 47 2 4 2" xfId="440" xr:uid="{789AF2E4-2D14-45A3-A455-3F358F64B430}"/>
    <cellStyle name="Comma 47 2 5" xfId="378" xr:uid="{EE2C228F-CDE5-47CE-A5D6-DE7F3442376A}"/>
    <cellStyle name="Comma 47 3" xfId="189" xr:uid="{6D45AFC1-39AF-427B-BB33-812AF22D3470}"/>
    <cellStyle name="Comma 47 3 2" xfId="277" xr:uid="{D8ACB3F3-A17F-4689-9119-271F14E6B920}"/>
    <cellStyle name="Comma 47 3 2 2" xfId="556" xr:uid="{7849D96F-DF2D-4C7B-8B53-583EBA719EFE}"/>
    <cellStyle name="Comma 47 3 3" xfId="470" xr:uid="{688DE468-1E42-4DE6-9C27-550AE9D9E08A}"/>
    <cellStyle name="Comma 47 4" xfId="231" xr:uid="{439801DF-A210-4B91-907C-C5EE498F6A59}"/>
    <cellStyle name="Comma 47 4 2" xfId="511" xr:uid="{D7AF67E5-1CF4-418D-B2EB-64E7A05D9C96}"/>
    <cellStyle name="Comma 47 5" xfId="128" xr:uid="{40154D87-E48B-4B99-9992-67EEE2267E10}"/>
    <cellStyle name="Comma 47 5 2" xfId="425" xr:uid="{C15D9147-55A0-44CF-A699-CA396F8BB81A}"/>
    <cellStyle name="Comma 47 6" xfId="403" xr:uid="{ECFFEACC-2D68-424C-B7FB-85101740702F}"/>
    <cellStyle name="Comma 5" xfId="84" xr:uid="{30004762-A0F7-411B-A9C0-FF58A84929DB}"/>
    <cellStyle name="Comma 5 2" xfId="69" xr:uid="{F4D44F36-F12F-4775-B7FF-A61A72DEBC48}"/>
    <cellStyle name="Comma 5 2 2" xfId="280" xr:uid="{8E39A56C-01C6-4D4A-91BF-FD882F91B9C6}"/>
    <cellStyle name="Comma 5 2 2 2" xfId="559" xr:uid="{9D499A2C-A39B-439C-A33E-B90A8E300D9B}"/>
    <cellStyle name="Comma 5 2 3" xfId="192" xr:uid="{CC62A518-D5AF-44B1-A131-5BC93889D7E8}"/>
    <cellStyle name="Comma 5 2 3 2" xfId="473" xr:uid="{2A551B1C-0D0E-41B7-BF9C-3CBECBB74081}"/>
    <cellStyle name="Comma 5 2 4" xfId="387" xr:uid="{AE064FAE-A9D0-48BC-9CBF-641161CDE6CF}"/>
    <cellStyle name="Comma 5 3" xfId="234" xr:uid="{03D260BB-5DA7-4324-BAFD-024C6D6BC484}"/>
    <cellStyle name="Comma 5 3 2" xfId="514" xr:uid="{FC7EE738-16F4-4400-8191-2E9AE85CD5BE}"/>
    <cellStyle name="Comma 5 4" xfId="326" xr:uid="{A6E944C3-BDC5-4894-A97D-95652E00D2C4}"/>
    <cellStyle name="Comma 5 4 2" xfId="595" xr:uid="{A61A6442-71AA-4002-962B-678C3CE6F0C6}"/>
    <cellStyle name="Comma 5 5" xfId="134" xr:uid="{8452EABF-2CB9-4748-B818-A01D028140F9}"/>
    <cellStyle name="Comma 5 5 2" xfId="428" xr:uid="{FD8848E6-031D-4ACF-BD79-D07AD13DBB1A}"/>
    <cellStyle name="Comma 5 6" xfId="393" xr:uid="{F1E058AA-78C4-41D9-A978-67D357D373B4}"/>
    <cellStyle name="Comma 6" xfId="91" xr:uid="{3A4602C1-EA98-4F1A-9055-96045552CACE}"/>
    <cellStyle name="Comma 6 2" xfId="45" xr:uid="{FB0F34AE-CC81-46DA-896B-FEDBCEC286D7}"/>
    <cellStyle name="Comma 6 2 2" xfId="188" xr:uid="{6C0E7618-9BEA-459D-89B4-34D29B212953}"/>
    <cellStyle name="Comma 6 2 2 2" xfId="276" xr:uid="{AD9207A1-CC3D-4D74-AE5D-666AE775DABF}"/>
    <cellStyle name="Comma 6 2 2 2 2" xfId="555" xr:uid="{EDD08FA6-A4D6-4638-888F-AA8F1ACB16AA}"/>
    <cellStyle name="Comma 6 2 2 3" xfId="469" xr:uid="{4D22822E-208C-4E43-9DE7-C306268C259E}"/>
    <cellStyle name="Comma 6 2 3" xfId="230" xr:uid="{9F944F91-E622-4F0A-B2EB-D6709123B986}"/>
    <cellStyle name="Comma 6 2 3 2" xfId="510" xr:uid="{9B88EEAD-3F0F-4BB8-80EC-14ACB82D57EB}"/>
    <cellStyle name="Comma 6 2 4" xfId="127" xr:uid="{B5AC2ADF-4EFB-4583-979A-3FA9825DD5A1}"/>
    <cellStyle name="Comma 6 2 4 2" xfId="424" xr:uid="{75397D7E-5B2D-4342-94FE-BBBB4E93B15D}"/>
    <cellStyle name="Comma 6 2 5" xfId="377" xr:uid="{78575A1E-DB3F-4436-BC74-1235E35BEE7F}"/>
    <cellStyle name="Comma 6 3" xfId="196" xr:uid="{DEE60771-7871-485C-A360-0BDD96CCAECC}"/>
    <cellStyle name="Comma 6 3 2" xfId="284" xr:uid="{099224B8-A5A6-4F33-B349-271533469E79}"/>
    <cellStyle name="Comma 6 3 2 2" xfId="563" xr:uid="{82F46377-DCB2-4378-A945-D8D60FF7755F}"/>
    <cellStyle name="Comma 6 3 3" xfId="477" xr:uid="{7C62741B-18E0-4DD9-B5E5-38E4106A66D7}"/>
    <cellStyle name="Comma 6 4" xfId="238" xr:uid="{6CE37D61-621E-4150-A31C-8C5F5EF56C5A}"/>
    <cellStyle name="Comma 6 4 2" xfId="518" xr:uid="{45964E05-AC87-4011-B6A0-01154358CD9A}"/>
    <cellStyle name="Comma 6 5" xfId="328" xr:uid="{454FA2F1-30F5-4D29-A498-20A9B226A8E0}"/>
    <cellStyle name="Comma 6 5 2" xfId="596" xr:uid="{28070F58-AD31-4383-9E14-E12DE606DFFB}"/>
    <cellStyle name="Comma 6 6" xfId="140" xr:uid="{E1115FAC-8B0D-4483-8A18-7AD013999CF2}"/>
    <cellStyle name="Comma 6 6 2" xfId="432" xr:uid="{DC5EA9EB-247D-4C94-B393-E3154CADD1D8}"/>
    <cellStyle name="Comma 6 7" xfId="399" xr:uid="{244B4EC6-78E1-40FD-899A-C64A67DF2BB8}"/>
    <cellStyle name="Comma 7" xfId="94" xr:uid="{3D67E771-39CD-47C8-8C0D-EB5B3B89AF25}"/>
    <cellStyle name="Comma 7 2" xfId="160" xr:uid="{C385B375-71D4-4F04-9178-80078DE3F07F}"/>
    <cellStyle name="Comma 7 2 2" xfId="212" xr:uid="{E9AE77F8-08F7-4B52-AE39-1604C6470020}"/>
    <cellStyle name="Comma 7 2 2 2" xfId="300" xr:uid="{B072250F-71B6-4F68-B6F5-8B0B6D57B66B}"/>
    <cellStyle name="Comma 7 2 2 2 2" xfId="579" xr:uid="{8BB6289E-CDE4-4894-A458-1260BB452B28}"/>
    <cellStyle name="Comma 7 2 2 3" xfId="493" xr:uid="{03F17EBD-F7B5-4008-A876-13FFC49D9B87}"/>
    <cellStyle name="Comma 7 2 3" xfId="254" xr:uid="{19FF2D31-4F51-415B-9D15-4D4AD7BB3170}"/>
    <cellStyle name="Comma 7 2 3 2" xfId="534" xr:uid="{213650CF-174E-4740-8828-B19472797CD2}"/>
    <cellStyle name="Comma 7 2 4" xfId="448" xr:uid="{1F4DAAAB-C7D4-472C-90E6-372B63993DAF}"/>
    <cellStyle name="Comma 7 3" xfId="126" xr:uid="{FB4403D5-8A61-4594-8F29-3D288593A26F}"/>
    <cellStyle name="Comma 7 3 2" xfId="187" xr:uid="{698369D2-6835-474F-BFE7-BEBA862BAC4C}"/>
    <cellStyle name="Comma 7 3 2 2" xfId="275" xr:uid="{765E0753-FF3B-46B4-A982-B2AFAF40D44F}"/>
    <cellStyle name="Comma 7 3 2 2 2" xfId="554" xr:uid="{8B34F97C-B10E-4047-91E4-C7C65AED9AEA}"/>
    <cellStyle name="Comma 7 3 2 3" xfId="468" xr:uid="{E048C2B0-DBF4-4CA5-BE09-EA63B5EF1CD4}"/>
    <cellStyle name="Comma 7 3 3" xfId="229" xr:uid="{5BA7C9BB-AC18-4C3A-8670-2236B22B1F92}"/>
    <cellStyle name="Comma 7 3 3 2" xfId="509" xr:uid="{5CA85B29-F88D-4801-BB5F-7AB9B822D8C9}"/>
    <cellStyle name="Comma 7 3 4" xfId="423" xr:uid="{5E158107-C491-4FB4-9199-B0403D7FCF45}"/>
    <cellStyle name="Comma 7 4" xfId="330" xr:uid="{6D841816-48C8-49CF-8E76-45A6192F18BB}"/>
    <cellStyle name="Comma 7 4 2" xfId="598" xr:uid="{22C2B47F-6224-4EE6-A9C2-83108A938067}"/>
    <cellStyle name="Comma 7 4 3" xfId="621" xr:uid="{4CCCC294-4279-4DA5-9E73-88D75ECE75D6}"/>
    <cellStyle name="Comma 7 5" xfId="107" xr:uid="{FFFFE54D-FA1F-4F57-8D62-36770549C5B0}"/>
    <cellStyle name="Comma 7 5 2" xfId="410" xr:uid="{C5FF1867-5CB1-4201-8B8A-2879D021936E}"/>
    <cellStyle name="Comma 7 6" xfId="400" xr:uid="{0A266E37-445E-485A-898F-4AD457902CD9}"/>
    <cellStyle name="Comma 78 2" xfId="77" xr:uid="{39808124-C306-4FAE-BC48-B85780217018}"/>
    <cellStyle name="Comma 78 2 2" xfId="323" xr:uid="{3195AB28-54B5-4C05-97C3-6D52C4D49EB7}"/>
    <cellStyle name="Comma 78 2 2 2" xfId="594" xr:uid="{E6DEFE70-BC9D-4581-903E-358DD687B27D}"/>
    <cellStyle name="Comma 78 2 3" xfId="389" xr:uid="{F2D98C49-D47D-4747-A76D-B8192D3E0E07}"/>
    <cellStyle name="Comma 8" xfId="96" xr:uid="{C859546E-4CA3-423C-9796-BB8B6B7CDAA6}"/>
    <cellStyle name="Comma 8 2" xfId="191" xr:uid="{4E40D25C-D782-46E2-9FA9-4CD9C9F1EEE9}"/>
    <cellStyle name="Comma 8 2 2" xfId="279" xr:uid="{F6F15EBA-29DB-4259-B483-2093F4A532F5}"/>
    <cellStyle name="Comma 8 2 2 2" xfId="558" xr:uid="{CAA59C29-674A-4651-B545-DB9A044E2DAC}"/>
    <cellStyle name="Comma 8 2 3" xfId="472" xr:uid="{28ABD28D-B5A0-405D-89B4-1B59A36CAA8E}"/>
    <cellStyle name="Comma 8 3" xfId="233" xr:uid="{9E231498-E229-4E5C-904A-D866FEE93694}"/>
    <cellStyle name="Comma 8 3 2" xfId="513" xr:uid="{33A01C3E-32E4-427B-86D6-75804F9A0E17}"/>
    <cellStyle name="Comma 8 4" xfId="331" xr:uid="{F597D6D6-0999-410D-8E0A-434D7E1BFB08}"/>
    <cellStyle name="Comma 8 4 2" xfId="599" xr:uid="{5D40E26E-2D0D-4475-BDD4-80BC94740BB3}"/>
    <cellStyle name="Comma 8 5" xfId="132" xr:uid="{0A71EE98-8A87-4DF0-8344-9743D49164CB}"/>
    <cellStyle name="Comma 8 5 2" xfId="427" xr:uid="{9F072683-0BDE-4253-A181-2977F0F7C256}"/>
    <cellStyle name="Comma 8 6" xfId="402" xr:uid="{74C21A30-1996-472F-B0B4-67D0E18B2341}"/>
    <cellStyle name="Comma 9" xfId="44" xr:uid="{F3000859-F2C8-4639-BED2-E790990CA3AA}"/>
    <cellStyle name="Comma 9 2" xfId="198" xr:uid="{0F77A29F-9C19-4AFF-A5E5-E736AB4D6F12}"/>
    <cellStyle name="Comma 9 2 2" xfId="286" xr:uid="{F20B72D2-CB46-4FD9-923C-0204CABEF474}"/>
    <cellStyle name="Comma 9 2 2 2" xfId="565" xr:uid="{AECA918B-EF45-440A-B21E-79F23C6EAF52}"/>
    <cellStyle name="Comma 9 2 3" xfId="479" xr:uid="{B3036CFA-1F81-46DD-847D-D4A975C2B3F4}"/>
    <cellStyle name="Comma 9 3" xfId="240" xr:uid="{3EE23589-4192-477D-ADC1-903525E700D8}"/>
    <cellStyle name="Comma 9 3 2" xfId="520" xr:uid="{F04ED7E1-C054-4A75-B55F-9C3872C991CF}"/>
    <cellStyle name="Comma 9 4" xfId="312" xr:uid="{CAA2DD64-FF1D-4916-9642-9BDDCE74FD7F}"/>
    <cellStyle name="Comma 9 4 2" xfId="589" xr:uid="{9D7ADBE2-EA9E-484E-9479-EDE243754186}"/>
    <cellStyle name="Comma 9 5" xfId="142" xr:uid="{08919DF2-110B-409E-8149-8B2784847439}"/>
    <cellStyle name="Comma 9 5 2" xfId="434" xr:uid="{770C7FC5-D9E2-491E-8F82-A06185A91765}"/>
    <cellStyle name="Comma 9 6" xfId="376" xr:uid="{E6101BF6-0C02-4BFD-98B7-C26223B91FD3}"/>
    <cellStyle name="Comma_Major Q2'06" xfId="9" xr:uid="{E458F222-84B9-4E29-86A0-B1F316F91AF6}"/>
    <cellStyle name="Comma_RGR Q2'03 - Eng 2" xfId="352" xr:uid="{020C8489-F669-45F5-9619-72AD03A6D102}"/>
    <cellStyle name="Comma_RGR Q2'03 - Eng 2 2" xfId="10" xr:uid="{42A915F3-2086-49A8-BC41-D75B18CEBF64}"/>
    <cellStyle name="Hyperlink 2" xfId="24" xr:uid="{8FA10D8D-CC52-4E5B-87C4-F9F6BE85ECAD}"/>
    <cellStyle name="Hyperlink 2 2" xfId="68" xr:uid="{2FBD12F7-4731-4EE3-9326-29746D7C709A}"/>
    <cellStyle name="Hyperlink 2 2 2" xfId="74" xr:uid="{BB8A0270-E1B2-44F6-A38E-FFA8C155403C}"/>
    <cellStyle name="Hyperlink 2 2 2 2" xfId="75" xr:uid="{62248640-998F-44F9-A630-4DD7EAA630D7}"/>
    <cellStyle name="Hyperlink 2 3" xfId="76" xr:uid="{073B5B4F-047B-4908-8048-9932CAE28ECE}"/>
    <cellStyle name="Hyperlink 3" xfId="27" xr:uid="{5A50BAAA-7E1E-4C99-A23B-980CB776F6EE}"/>
    <cellStyle name="Hyperlink 3 2" xfId="73" xr:uid="{A07DAD51-D3C9-489E-825A-2C83AF8BC9B7}"/>
    <cellStyle name="Hyperlink 4" xfId="92" xr:uid="{876EC4BD-CA5F-4F5B-B9DD-F5C833C4C980}"/>
    <cellStyle name="Hyperlink 5" xfId="151" xr:uid="{3C99E6CB-268D-4BBF-B864-DF5F46F0B08F}"/>
    <cellStyle name="Normal" xfId="0" builtinId="0"/>
    <cellStyle name="Normal 10" xfId="156" xr:uid="{5632EB60-3F5A-4ADD-BA5F-5D426A1F3FC0}"/>
    <cellStyle name="Normal 10 2" xfId="597" xr:uid="{385C6EE9-8E78-4B9D-BBBC-B43AFD3EAE97}"/>
    <cellStyle name="Normal 10 2 3 2" xfId="20" xr:uid="{B6A0E504-CC14-46F6-B8C1-5BE313440CB8}"/>
    <cellStyle name="Normal 10 3" xfId="35" xr:uid="{D3831D75-D01B-4761-BA78-3427C970EF4B}"/>
    <cellStyle name="Normal 10 3 9" xfId="36" xr:uid="{EA2DE344-FC23-4D05-976E-6FE9E3F13AC3}"/>
    <cellStyle name="Normal 10 5" xfId="56" xr:uid="{334AC851-8411-4DF6-BBF6-6E42695BE0C9}"/>
    <cellStyle name="Normal 10 5 2" xfId="318" xr:uid="{4CFCB62B-AF1E-4895-9295-FD11D6487E0E}"/>
    <cellStyle name="Normal 10 5 3" xfId="338" xr:uid="{2E79D92F-F387-4BB4-A42F-C58F22CDC200}"/>
    <cellStyle name="Normal 10 5 4" xfId="631" xr:uid="{A6CA7443-3C7D-4A1E-BFF1-23AE057DFE14}"/>
    <cellStyle name="Normal 11" xfId="58" xr:uid="{7C219959-3C97-4A9E-BB7C-689971F0996B}"/>
    <cellStyle name="Normal 11 2" xfId="2" xr:uid="{60017E21-B520-4EDF-8951-4A7E5762E3B7}"/>
    <cellStyle name="Normal 12" xfId="52" xr:uid="{5411C575-082D-4AB1-B758-9481C3BF8C51}"/>
    <cellStyle name="Normal 12 2" xfId="259" xr:uid="{1028F517-61FA-4943-B7DA-F259F71F6A44}"/>
    <cellStyle name="Normal 12 3" xfId="315" xr:uid="{84B97FFE-5250-40B5-A2E1-A48218FA3B2F}"/>
    <cellStyle name="Normal 12 4" xfId="166" xr:uid="{6EE543BE-7DFA-4F3A-82DB-B531C8147D57}"/>
    <cellStyle name="Normal 13" xfId="103" xr:uid="{8CC3287C-C82D-4CD5-A0CC-ABDCB0CAD760}"/>
    <cellStyle name="Normal 13 2" xfId="383" xr:uid="{C572D404-AE2A-4FA3-966F-559981DD1B4A}"/>
    <cellStyle name="Normal 14" xfId="42" xr:uid="{920E5737-267B-414D-A68B-B1BF6FEAA593}"/>
    <cellStyle name="Normal 15" xfId="335" xr:uid="{46C460CE-4E14-444C-B766-AFC53E632C46}"/>
    <cellStyle name="Normal 16" xfId="12" xr:uid="{1E998636-1FEE-48F1-A0A4-9FAEAC341081}"/>
    <cellStyle name="Normal 16 2" xfId="353" xr:uid="{96330235-7CC3-436A-9A7B-B9D23FB5227D}"/>
    <cellStyle name="Normal 17" xfId="83" xr:uid="{4EBC6930-D412-4BA1-B90F-FD6CF5819063}"/>
    <cellStyle name="Normal 18" xfId="622" xr:uid="{8631F17E-D567-4770-84AB-BAC8B41F6E85}"/>
    <cellStyle name="Normal 19" xfId="175" xr:uid="{935D1308-E5AC-4037-90BE-EBFD427EA128}"/>
    <cellStyle name="Normal 2" xfId="65" xr:uid="{7A5BD8A0-7626-4CC2-AE18-AF4946647F8F}"/>
    <cellStyle name="Normal 2 2" xfId="4" xr:uid="{18E77880-DD35-4B5A-8161-EA3817E0A98D}"/>
    <cellStyle name="Normal 2 2 2" xfId="14" xr:uid="{0539F554-FB56-4009-96F9-795B653DBEB3}"/>
    <cellStyle name="Normal 2 2 3" xfId="55" xr:uid="{D9D3031A-64D5-4462-A26C-B6A97F79E34C}"/>
    <cellStyle name="Normal 2 2 3 2" xfId="317" xr:uid="{EBC0DDE4-1595-4830-90A1-5EE755F6036C}"/>
    <cellStyle name="Normal 2 3" xfId="28" xr:uid="{B2A5EA54-60C6-48F5-852B-04B3A85C5E63}"/>
    <cellStyle name="Normal 2 3 2" xfId="174" xr:uid="{B8EF1757-AB36-49D6-8081-A45FF1439982}"/>
    <cellStyle name="Normal 2 3 2 2" xfId="633" xr:uid="{DBCB534E-D145-47AD-B6D3-D467F2B6D84F}"/>
    <cellStyle name="Normal 2 3 3" xfId="122" xr:uid="{6C3A46B4-7359-47B2-9EF7-95438AE602AE}"/>
    <cellStyle name="Normal 2 4" xfId="133" xr:uid="{90D5FD7F-AC12-4D32-94E6-FB724A371D69}"/>
    <cellStyle name="Normal 2 5" xfId="139" xr:uid="{9EF6531A-9C26-4800-9BFF-36C4FA897AFE}"/>
    <cellStyle name="Normal 2 9 2" xfId="50" xr:uid="{046044DD-647E-40EC-A26C-20234413E3CE}"/>
    <cellStyle name="Normal 20" xfId="48" xr:uid="{5DB06F73-9A3C-46B3-B40B-98626292AAD4}"/>
    <cellStyle name="Normal 3" xfId="7" xr:uid="{05AD77F9-D26C-4216-A678-7CE689160B3F}"/>
    <cellStyle name="Normal 3 2" xfId="66" xr:uid="{FD84752D-E578-4EB5-A3B3-7A50E2334248}"/>
    <cellStyle name="Normal 3 2 2" xfId="172" xr:uid="{62D6CCF7-D6CF-4C09-98F5-5839007D4D5D}"/>
    <cellStyle name="Normal 3 3" xfId="136" xr:uid="{5E3B3113-D974-4768-BC15-68AB8113D165}"/>
    <cellStyle name="Normal 3 4" xfId="30" xr:uid="{CCCB15A6-EEF2-425F-B4E3-58A1FB8ED955}"/>
    <cellStyle name="Normal 3 5" xfId="64" xr:uid="{4DAC0DE8-9FBC-4C50-AC39-23D6849BF879}"/>
    <cellStyle name="Normal 4" xfId="19" xr:uid="{2970B1CC-A3F1-4EF3-A2FF-41CA8982739A}"/>
    <cellStyle name="Normal 4 2" xfId="70" xr:uid="{7261855C-0D1E-475B-84C8-1C31838D77DE}"/>
    <cellStyle name="Normal 4 2 2" xfId="321" xr:uid="{C928B9D7-4C45-4440-90BD-F8208E9AC2D3}"/>
    <cellStyle name="Normal 4 2 3" xfId="118" xr:uid="{D6CC38F5-5295-4DAF-8038-0ACCA4A211AD}"/>
    <cellStyle name="Normal 4 5" xfId="43" xr:uid="{68F69DBD-9643-4290-8FB9-CE4615B6B3A8}"/>
    <cellStyle name="Normal 5" xfId="93" xr:uid="{4914A5B9-81E3-4D1B-9A63-F43A089F153B}"/>
    <cellStyle name="Normal 5 2" xfId="329" xr:uid="{0857CA27-00B9-4681-8732-D4D32ED49B88}"/>
    <cellStyle name="Normal 5 3" xfId="108" xr:uid="{0609F574-CA36-4CCD-B407-B3F84865E533}"/>
    <cellStyle name="Normal 6" xfId="129" xr:uid="{CEA3CFD0-724C-44FC-8B3D-913DAA2BC75A}"/>
    <cellStyle name="Normal 6 2" xfId="47" xr:uid="{CEB7DDB2-E75C-43BC-A3CC-9723EA24C53D}"/>
    <cellStyle name="Normal 6 3" xfId="71" xr:uid="{08561A41-F6CC-4CDE-8B0D-693BDFC68396}"/>
    <cellStyle name="Normal 7" xfId="131" xr:uid="{A31C905A-F8CB-4AFC-849A-240B0352E41B}"/>
    <cellStyle name="Normal 7 2" xfId="32" xr:uid="{70F51021-B9D3-4472-BE21-E478BB91E090}"/>
    <cellStyle name="Normal 7 2 2" xfId="34" xr:uid="{E0711C5D-895B-40CB-8201-6B79BCED5A3D}"/>
    <cellStyle name="Normal 7 3" xfId="61" xr:uid="{DA40C87B-5EF2-4023-9B27-4A90E1FBB63F}"/>
    <cellStyle name="Normal 75" xfId="41" xr:uid="{5AC18819-7847-47C7-92C2-ADAF24CBA124}"/>
    <cellStyle name="Normal 75 2" xfId="311" xr:uid="{D51BE7D2-3F35-497E-B6B9-DF7A132DE6CD}"/>
    <cellStyle name="Normal 8" xfId="60" xr:uid="{E05996AA-52BA-4355-BF1C-AE14924B6E70}"/>
    <cellStyle name="Normal 9" xfId="99" xr:uid="{8E193A66-84CD-40FB-A804-FE3815746B54}"/>
    <cellStyle name="Normal 9 2" xfId="51" xr:uid="{977ADB3D-9FD4-4472-B928-0435A9D1CCFE}"/>
    <cellStyle name="Normal 9 2 2" xfId="314" xr:uid="{73447755-D3DB-447D-B44B-976C70ED5544}"/>
    <cellStyle name="Normal 9 3" xfId="332" xr:uid="{D3AE334A-3B04-4700-8050-7786D498C150}"/>
    <cellStyle name="Normal 9 4" xfId="57" xr:uid="{F2F3A8D1-A48D-4B3D-B60A-371E2F59A5DE}"/>
    <cellStyle name="Normal 9 4 2" xfId="319" xr:uid="{9D963FA2-AC05-42B8-AB1B-4AD11A0A39BE}"/>
    <cellStyle name="Normal 9 5" xfId="154" xr:uid="{3FE4CBDF-20AE-4E91-9468-DB7C50DD591E}"/>
    <cellStyle name="Normal_CM Q3'07" xfId="351" xr:uid="{6677F785-AF7C-42BD-9ACA-259F100613DE}"/>
    <cellStyle name="Normal_Major Q2'06" xfId="8" xr:uid="{13F1A650-DE14-4E47-9D71-8796AC46D2AA}"/>
    <cellStyle name="Percent 2" xfId="79" xr:uid="{220653BB-1EB3-46AE-A7B2-ACAD983CD925}"/>
    <cellStyle name="Percent 2 2" xfId="325" xr:uid="{39D257E6-1781-43E5-91BA-B69CEA43A1A7}"/>
    <cellStyle name="Percent 2 3" xfId="115" xr:uid="{A5CBCEF8-6804-47A6-9B91-C8A85849006E}"/>
    <cellStyle name="Percent 2 4" xfId="390" xr:uid="{2152A2A6-E065-4BFE-AEFD-9B46EDC3D07D}"/>
    <cellStyle name="Percent 3" xfId="90" xr:uid="{A5EE3AAF-5100-4E1D-B95C-406AEFA1B2FA}"/>
    <cellStyle name="Percent 3 2" xfId="22" xr:uid="{E7B03AB4-4FF8-4985-89FD-1930597E0D29}"/>
    <cellStyle name="Percent 3 2 2" xfId="305" xr:uid="{F4071D2B-370D-43B0-B006-B9428718D718}"/>
    <cellStyle name="Percent 3 2 3" xfId="109" xr:uid="{621399FE-F3F4-4199-9B70-881B718DC2CF}"/>
    <cellStyle name="Percent 3 3" xfId="327" xr:uid="{A7E9B4B0-76EA-4699-AE89-987787DE1AD9}"/>
    <cellStyle name="Percent 3 3 2" xfId="620" xr:uid="{1DFC6DB8-E31C-4C0F-9B07-5BEF894D23D0}"/>
    <cellStyle name="Percent 3 4" xfId="157" xr:uid="{4A830A38-476F-435F-B454-1D325FCF4CF7}"/>
    <cellStyle name="Percent 4" xfId="167" xr:uid="{DA94AB1C-2066-41E6-A93D-C8FAB96AC728}"/>
    <cellStyle name="Percent 4 2" xfId="619" xr:uid="{79CD93DE-C001-43DE-8378-49AF8AFA4274}"/>
    <cellStyle name="Percent 5" xfId="104" xr:uid="{F75C7BBA-B1D8-4DB2-AE7B-A983A4C7E1A1}"/>
    <cellStyle name="ปกติ_Sheet2" xfId="170" xr:uid="{C5FA2741-410D-462B-AD66-EF9F45460F7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7B511-0B3F-405C-B40A-A3FB2FD389E6}">
  <sheetPr>
    <tabColor rgb="FFC00000"/>
  </sheetPr>
  <dimension ref="A1:L116"/>
  <sheetViews>
    <sheetView topLeftCell="A90" zoomScaleNormal="100" zoomScaleSheetLayoutView="85" workbookViewId="0">
      <selection activeCell="M101" sqref="M101"/>
    </sheetView>
  </sheetViews>
  <sheetFormatPr defaultColWidth="9.28515625" defaultRowHeight="16.5" customHeight="1"/>
  <cols>
    <col min="1" max="1" width="1.7109375" style="4" customWidth="1"/>
    <col min="2" max="2" width="20.5703125" style="2" customWidth="1"/>
    <col min="3" max="3" width="13.42578125" style="2" customWidth="1"/>
    <col min="4" max="4" width="6.42578125" style="3" customWidth="1"/>
    <col min="5" max="5" width="0.7109375" style="4" customWidth="1"/>
    <col min="6" max="6" width="13.5703125" style="5" customWidth="1"/>
    <col min="7" max="7" width="0.7109375" style="6" customWidth="1"/>
    <col min="8" max="8" width="13.5703125" style="5" customWidth="1"/>
    <col min="9" max="9" width="0.7109375" style="6" customWidth="1"/>
    <col min="10" max="10" width="13.5703125" style="5" customWidth="1"/>
    <col min="11" max="11" width="0.7109375" style="6" customWidth="1"/>
    <col min="12" max="12" width="13.5703125" style="5" customWidth="1"/>
    <col min="13" max="16384" width="9.28515625" style="4"/>
  </cols>
  <sheetData>
    <row r="1" spans="1:12" ht="16.5" customHeight="1">
      <c r="A1" s="1" t="s">
        <v>0</v>
      </c>
      <c r="L1" s="7"/>
    </row>
    <row r="2" spans="1:12" s="11" customFormat="1" ht="16.5" customHeight="1">
      <c r="A2" s="1" t="s">
        <v>1</v>
      </c>
      <c r="B2" s="1"/>
      <c r="C2" s="1"/>
      <c r="D2" s="8"/>
      <c r="E2" s="9"/>
      <c r="F2" s="7"/>
      <c r="G2" s="10"/>
      <c r="H2" s="7"/>
      <c r="I2" s="10"/>
      <c r="J2" s="7"/>
      <c r="K2" s="10"/>
      <c r="L2" s="7"/>
    </row>
    <row r="3" spans="1:12" s="11" customFormat="1" ht="16.5" customHeight="1">
      <c r="A3" s="12" t="s">
        <v>156</v>
      </c>
      <c r="B3" s="13"/>
      <c r="C3" s="13"/>
      <c r="D3" s="14"/>
      <c r="E3" s="15"/>
      <c r="F3" s="16"/>
      <c r="G3" s="17"/>
      <c r="H3" s="16"/>
      <c r="I3" s="17"/>
      <c r="J3" s="16"/>
      <c r="K3" s="17"/>
      <c r="L3" s="16"/>
    </row>
    <row r="4" spans="1:12" s="11" customFormat="1" ht="16.5" customHeight="1">
      <c r="A4" s="1"/>
      <c r="B4" s="1"/>
      <c r="C4" s="1"/>
      <c r="D4" s="8"/>
      <c r="E4" s="9"/>
      <c r="F4" s="18"/>
      <c r="G4" s="19"/>
      <c r="H4" s="18"/>
      <c r="I4" s="19"/>
      <c r="J4" s="18"/>
      <c r="K4" s="19"/>
      <c r="L4" s="7"/>
    </row>
    <row r="5" spans="1:12" s="11" customFormat="1" ht="16.5" customHeight="1">
      <c r="A5" s="1"/>
      <c r="B5" s="1"/>
      <c r="C5" s="1"/>
      <c r="D5" s="8"/>
      <c r="E5" s="9"/>
      <c r="F5" s="7"/>
      <c r="G5" s="10"/>
      <c r="H5" s="7"/>
      <c r="I5" s="10"/>
      <c r="J5" s="7"/>
      <c r="K5" s="10"/>
      <c r="L5" s="7"/>
    </row>
    <row r="6" spans="1:12" s="11" customFormat="1" ht="16.5" customHeight="1">
      <c r="A6" s="1"/>
      <c r="B6" s="1"/>
      <c r="C6" s="1"/>
      <c r="D6" s="20"/>
      <c r="E6" s="21"/>
      <c r="F6" s="22"/>
      <c r="G6" s="22"/>
      <c r="H6" s="22"/>
      <c r="I6" s="22"/>
      <c r="J6" s="22"/>
      <c r="K6" s="22"/>
      <c r="L6" s="23" t="s">
        <v>2</v>
      </c>
    </row>
    <row r="7" spans="1:12" s="11" customFormat="1" ht="16.5" customHeight="1">
      <c r="A7" s="1"/>
      <c r="B7" s="1"/>
      <c r="C7" s="1"/>
      <c r="D7" s="20"/>
      <c r="E7" s="21"/>
      <c r="F7" s="304" t="s">
        <v>3</v>
      </c>
      <c r="G7" s="304"/>
      <c r="H7" s="304"/>
      <c r="I7" s="7"/>
      <c r="J7" s="304" t="s">
        <v>4</v>
      </c>
      <c r="K7" s="304"/>
      <c r="L7" s="304"/>
    </row>
    <row r="8" spans="1:12" s="11" customFormat="1" ht="16.5" customHeight="1">
      <c r="B8" s="1"/>
      <c r="C8" s="1"/>
      <c r="D8" s="24"/>
      <c r="E8" s="20"/>
      <c r="F8" s="301" t="s">
        <v>5</v>
      </c>
      <c r="G8" s="301"/>
      <c r="H8" s="301"/>
      <c r="I8" s="25"/>
      <c r="J8" s="301" t="s">
        <v>5</v>
      </c>
      <c r="K8" s="301"/>
      <c r="L8" s="301"/>
    </row>
    <row r="9" spans="1:12" s="11" customFormat="1" ht="16.5" customHeight="1">
      <c r="B9" s="1"/>
      <c r="C9" s="1"/>
      <c r="D9" s="8"/>
      <c r="E9" s="8"/>
      <c r="F9" s="7" t="s">
        <v>6</v>
      </c>
      <c r="G9" s="7"/>
      <c r="H9" s="7" t="s">
        <v>7</v>
      </c>
      <c r="I9" s="7"/>
      <c r="J9" s="7" t="s">
        <v>6</v>
      </c>
      <c r="K9" s="25"/>
      <c r="L9" s="7" t="s">
        <v>7</v>
      </c>
    </row>
    <row r="10" spans="1:12" s="11" customFormat="1" ht="16.5" customHeight="1">
      <c r="B10" s="1"/>
      <c r="C10" s="1"/>
      <c r="D10" s="8"/>
      <c r="E10" s="8"/>
      <c r="F10" s="26" t="s">
        <v>8</v>
      </c>
      <c r="G10" s="27"/>
      <c r="H10" s="28" t="s">
        <v>9</v>
      </c>
      <c r="I10" s="28"/>
      <c r="J10" s="26" t="s">
        <v>8</v>
      </c>
      <c r="K10" s="27"/>
      <c r="L10" s="28" t="s">
        <v>9</v>
      </c>
    </row>
    <row r="11" spans="1:12" s="11" customFormat="1" ht="16.5" customHeight="1">
      <c r="B11" s="1"/>
      <c r="C11" s="1"/>
      <c r="D11" s="29" t="s">
        <v>10</v>
      </c>
      <c r="E11" s="30"/>
      <c r="F11" s="31" t="s">
        <v>155</v>
      </c>
      <c r="G11" s="32"/>
      <c r="H11" s="31" t="s">
        <v>11</v>
      </c>
      <c r="I11" s="33"/>
      <c r="J11" s="31" t="s">
        <v>155</v>
      </c>
      <c r="K11" s="32"/>
      <c r="L11" s="31" t="s">
        <v>11</v>
      </c>
    </row>
    <row r="12" spans="1:12" s="43" customFormat="1" ht="16.5" customHeight="1">
      <c r="A12" s="34" t="s">
        <v>12</v>
      </c>
      <c r="B12" s="35"/>
      <c r="C12" s="35"/>
      <c r="D12" s="36"/>
      <c r="E12" s="36"/>
      <c r="F12" s="37"/>
      <c r="G12" s="38"/>
      <c r="H12" s="39"/>
      <c r="I12" s="38"/>
      <c r="J12" s="40"/>
      <c r="K12" s="41"/>
      <c r="L12" s="42"/>
    </row>
    <row r="13" spans="1:12" s="50" customFormat="1" ht="16.5" customHeight="1">
      <c r="A13" s="43"/>
      <c r="B13" s="35"/>
      <c r="C13" s="35"/>
      <c r="D13" s="44"/>
      <c r="E13" s="44"/>
      <c r="F13" s="45"/>
      <c r="G13" s="46"/>
      <c r="H13" s="47"/>
      <c r="I13" s="46"/>
      <c r="J13" s="48"/>
      <c r="K13" s="46"/>
      <c r="L13" s="49"/>
    </row>
    <row r="14" spans="1:12" s="50" customFormat="1" ht="16.5" customHeight="1">
      <c r="A14" s="34" t="s">
        <v>13</v>
      </c>
      <c r="B14" s="35"/>
      <c r="C14" s="35"/>
      <c r="D14" s="44"/>
      <c r="E14" s="44"/>
      <c r="F14" s="45"/>
      <c r="G14" s="46"/>
      <c r="H14" s="47"/>
      <c r="I14" s="46"/>
      <c r="J14" s="48"/>
      <c r="K14" s="46"/>
      <c r="L14" s="49"/>
    </row>
    <row r="15" spans="1:12" s="43" customFormat="1" ht="16.5" customHeight="1">
      <c r="B15" s="35"/>
      <c r="C15" s="35"/>
      <c r="D15" s="44"/>
      <c r="E15" s="51"/>
      <c r="F15" s="52"/>
      <c r="J15" s="52"/>
      <c r="K15" s="46"/>
      <c r="L15" s="49"/>
    </row>
    <row r="16" spans="1:12" s="50" customFormat="1" ht="16.5" customHeight="1">
      <c r="A16" s="53" t="s">
        <v>14</v>
      </c>
      <c r="B16" s="53"/>
      <c r="C16" s="53"/>
      <c r="D16" s="44">
        <v>5</v>
      </c>
      <c r="E16" s="44"/>
      <c r="F16" s="54">
        <v>16835009</v>
      </c>
      <c r="G16" s="55"/>
      <c r="H16" s="56">
        <v>2401358</v>
      </c>
      <c r="I16" s="55"/>
      <c r="J16" s="54">
        <v>11417422</v>
      </c>
      <c r="K16" s="57"/>
      <c r="L16" s="197">
        <v>356161</v>
      </c>
    </row>
    <row r="17" spans="1:12" s="50" customFormat="1" ht="16.5" customHeight="1">
      <c r="A17" s="53" t="s">
        <v>15</v>
      </c>
      <c r="B17" s="58"/>
      <c r="C17" s="58"/>
      <c r="D17" s="44">
        <v>6</v>
      </c>
      <c r="E17" s="44"/>
      <c r="F17" s="54">
        <v>16336049</v>
      </c>
      <c r="G17" s="55"/>
      <c r="H17" s="56">
        <v>46213590</v>
      </c>
      <c r="I17" s="55"/>
      <c r="J17" s="54">
        <v>23020844</v>
      </c>
      <c r="K17" s="57"/>
      <c r="L17" s="197">
        <v>57425391</v>
      </c>
    </row>
    <row r="18" spans="1:12" s="50" customFormat="1" ht="16.5" customHeight="1">
      <c r="A18" s="50" t="s">
        <v>184</v>
      </c>
      <c r="B18" s="58"/>
      <c r="C18" s="58"/>
      <c r="D18" s="59">
        <v>17.399999999999999</v>
      </c>
      <c r="E18" s="44"/>
      <c r="F18" s="54">
        <v>0</v>
      </c>
      <c r="G18" s="55"/>
      <c r="H18" s="56">
        <v>0</v>
      </c>
      <c r="I18" s="55"/>
      <c r="J18" s="54">
        <v>38355952</v>
      </c>
      <c r="K18" s="57"/>
      <c r="L18" s="197">
        <v>33952042</v>
      </c>
    </row>
    <row r="19" spans="1:12" s="50" customFormat="1" ht="16.5" customHeight="1">
      <c r="A19" s="53" t="s">
        <v>16</v>
      </c>
      <c r="B19" s="58"/>
      <c r="C19" s="58"/>
      <c r="D19" s="44">
        <v>7</v>
      </c>
      <c r="E19" s="44"/>
      <c r="F19" s="54">
        <v>351692533</v>
      </c>
      <c r="G19" s="55"/>
      <c r="H19" s="56">
        <v>62677412</v>
      </c>
      <c r="I19" s="55"/>
      <c r="J19" s="54">
        <v>354040568</v>
      </c>
      <c r="K19" s="57"/>
      <c r="L19" s="199">
        <v>61836164</v>
      </c>
    </row>
    <row r="20" spans="1:12" s="50" customFormat="1" ht="16.5" customHeight="1">
      <c r="A20" s="53" t="s">
        <v>143</v>
      </c>
      <c r="B20" s="58"/>
      <c r="C20" s="58"/>
      <c r="D20" s="44">
        <v>8</v>
      </c>
      <c r="E20" s="44"/>
      <c r="F20" s="180">
        <v>1774496</v>
      </c>
      <c r="G20" s="55"/>
      <c r="H20" s="181" t="s">
        <v>161</v>
      </c>
      <c r="I20" s="55"/>
      <c r="J20" s="180">
        <v>1774496</v>
      </c>
      <c r="K20" s="57"/>
      <c r="L20" s="200" t="s">
        <v>161</v>
      </c>
    </row>
    <row r="21" spans="1:12" s="50" customFormat="1" ht="16.5" customHeight="1">
      <c r="B21" s="58"/>
      <c r="C21" s="58"/>
      <c r="D21" s="60"/>
      <c r="E21" s="44"/>
      <c r="F21" s="48"/>
      <c r="G21" s="46"/>
      <c r="H21" s="49"/>
      <c r="I21" s="46"/>
      <c r="J21" s="48"/>
      <c r="K21" s="46"/>
      <c r="L21" s="49"/>
    </row>
    <row r="22" spans="1:12" s="50" customFormat="1" ht="16.5" customHeight="1">
      <c r="A22" s="35" t="s">
        <v>17</v>
      </c>
      <c r="B22" s="58"/>
      <c r="C22" s="58"/>
      <c r="D22" s="44"/>
      <c r="E22" s="44"/>
      <c r="F22" s="61">
        <f>SUM(F16:F21)</f>
        <v>386638087</v>
      </c>
      <c r="G22" s="46"/>
      <c r="H22" s="62">
        <f>SUM(H16:H21)</f>
        <v>111292360</v>
      </c>
      <c r="I22" s="46"/>
      <c r="J22" s="61">
        <f>SUM(J16:J21)</f>
        <v>428609282</v>
      </c>
      <c r="K22" s="46"/>
      <c r="L22" s="62">
        <f>SUM(L16:L21)</f>
        <v>153569758</v>
      </c>
    </row>
    <row r="23" spans="1:12" s="50" customFormat="1" ht="16.5" customHeight="1">
      <c r="A23" s="58"/>
      <c r="B23" s="58"/>
      <c r="C23" s="58"/>
      <c r="D23" s="44"/>
      <c r="E23" s="44"/>
      <c r="F23" s="48"/>
      <c r="G23" s="46"/>
      <c r="H23" s="49"/>
      <c r="I23" s="46"/>
      <c r="J23" s="48"/>
      <c r="K23" s="46"/>
      <c r="L23" s="49"/>
    </row>
    <row r="24" spans="1:12" s="50" customFormat="1" ht="16.5" customHeight="1">
      <c r="A24" s="35" t="s">
        <v>18</v>
      </c>
      <c r="B24" s="35"/>
      <c r="C24" s="35"/>
      <c r="D24" s="44"/>
      <c r="E24" s="44"/>
      <c r="F24" s="48"/>
      <c r="G24" s="46"/>
      <c r="H24" s="49"/>
      <c r="I24" s="46"/>
      <c r="J24" s="48"/>
      <c r="K24" s="46"/>
      <c r="L24" s="47"/>
    </row>
    <row r="25" spans="1:12" s="43" customFormat="1" ht="16.5" customHeight="1">
      <c r="B25" s="35"/>
      <c r="C25" s="35"/>
      <c r="D25" s="295"/>
      <c r="E25" s="51"/>
      <c r="F25" s="52"/>
      <c r="J25" s="52"/>
      <c r="K25" s="46"/>
      <c r="L25" s="49"/>
    </row>
    <row r="26" spans="1:12" s="43" customFormat="1" ht="16.5" customHeight="1">
      <c r="A26" s="201" t="s">
        <v>162</v>
      </c>
      <c r="B26" s="35"/>
      <c r="C26" s="35"/>
      <c r="D26" s="295">
        <v>9</v>
      </c>
      <c r="E26" s="51"/>
      <c r="F26" s="48">
        <v>1065355</v>
      </c>
      <c r="H26" s="49">
        <v>1372304</v>
      </c>
      <c r="J26" s="48" t="s">
        <v>161</v>
      </c>
      <c r="K26" s="46"/>
      <c r="L26" s="197">
        <v>0</v>
      </c>
    </row>
    <row r="27" spans="1:12" s="50" customFormat="1" ht="16.5" customHeight="1">
      <c r="A27" s="50" t="s">
        <v>19</v>
      </c>
      <c r="B27" s="58"/>
      <c r="C27" s="58"/>
      <c r="D27" s="295">
        <v>9</v>
      </c>
      <c r="E27" s="44"/>
      <c r="F27" s="48" t="s">
        <v>161</v>
      </c>
      <c r="G27" s="55"/>
      <c r="H27" s="49">
        <v>0</v>
      </c>
      <c r="I27" s="55"/>
      <c r="J27" s="48">
        <v>308108348</v>
      </c>
      <c r="K27" s="57"/>
      <c r="L27" s="197">
        <v>304608348</v>
      </c>
    </row>
    <row r="28" spans="1:12" s="50" customFormat="1" ht="16.5" customHeight="1">
      <c r="A28" s="58" t="s">
        <v>20</v>
      </c>
      <c r="B28" s="35"/>
      <c r="C28" s="35"/>
      <c r="D28" s="295">
        <v>10</v>
      </c>
      <c r="E28" s="44"/>
      <c r="F28" s="48">
        <v>587922150</v>
      </c>
      <c r="G28" s="55"/>
      <c r="H28" s="49">
        <v>604295997</v>
      </c>
      <c r="I28" s="55"/>
      <c r="J28" s="48">
        <v>449493322</v>
      </c>
      <c r="K28" s="57"/>
      <c r="L28" s="197">
        <v>458693719</v>
      </c>
    </row>
    <row r="29" spans="1:12" s="50" customFormat="1" ht="16.5" customHeight="1">
      <c r="A29" s="58" t="s">
        <v>21</v>
      </c>
      <c r="B29" s="35"/>
      <c r="C29" s="35"/>
      <c r="D29" s="44">
        <v>11</v>
      </c>
      <c r="E29" s="299"/>
      <c r="F29" s="48">
        <v>9052948</v>
      </c>
      <c r="G29" s="55"/>
      <c r="H29" s="49">
        <v>8583190</v>
      </c>
      <c r="I29" s="55"/>
      <c r="J29" s="48">
        <v>7617994</v>
      </c>
      <c r="K29" s="57"/>
      <c r="L29" s="197">
        <v>8269898</v>
      </c>
    </row>
    <row r="30" spans="1:12" s="50" customFormat="1" ht="16.5" customHeight="1">
      <c r="A30" s="58" t="s">
        <v>22</v>
      </c>
      <c r="B30" s="35"/>
      <c r="C30" s="35"/>
      <c r="D30" s="44"/>
      <c r="E30" s="44"/>
      <c r="F30" s="48">
        <v>1150000</v>
      </c>
      <c r="G30" s="55"/>
      <c r="H30" s="49">
        <v>1150000</v>
      </c>
      <c r="I30" s="55"/>
      <c r="J30" s="48">
        <v>0</v>
      </c>
      <c r="K30" s="57"/>
      <c r="L30" s="197">
        <v>0</v>
      </c>
    </row>
    <row r="31" spans="1:12" s="50" customFormat="1" ht="16.5" customHeight="1">
      <c r="A31" s="50" t="s">
        <v>23</v>
      </c>
      <c r="B31" s="58"/>
      <c r="C31" s="58"/>
      <c r="D31" s="44"/>
      <c r="E31" s="44"/>
      <c r="F31" s="48">
        <v>0</v>
      </c>
      <c r="G31" s="55"/>
      <c r="H31" s="49">
        <v>0</v>
      </c>
      <c r="I31" s="55"/>
      <c r="J31" s="48">
        <v>0</v>
      </c>
      <c r="K31" s="57"/>
      <c r="L31" s="197">
        <v>0</v>
      </c>
    </row>
    <row r="32" spans="1:12" s="50" customFormat="1" ht="16.5" customHeight="1">
      <c r="A32" s="50" t="s">
        <v>24</v>
      </c>
      <c r="B32" s="58"/>
      <c r="C32" s="58"/>
      <c r="D32" s="44">
        <v>10</v>
      </c>
      <c r="E32" s="44"/>
      <c r="F32" s="48">
        <v>957363</v>
      </c>
      <c r="G32" s="55"/>
      <c r="H32" s="49">
        <v>996609</v>
      </c>
      <c r="I32" s="55"/>
      <c r="J32" s="48">
        <v>125292</v>
      </c>
      <c r="K32" s="57"/>
      <c r="L32" s="197">
        <v>142052</v>
      </c>
    </row>
    <row r="33" spans="1:12" s="50" customFormat="1" ht="16.5" customHeight="1">
      <c r="A33" s="58" t="s">
        <v>25</v>
      </c>
      <c r="B33" s="58"/>
      <c r="C33" s="58"/>
      <c r="D33" s="44"/>
      <c r="E33" s="44"/>
      <c r="F33" s="48">
        <v>3324874</v>
      </c>
      <c r="G33" s="55"/>
      <c r="H33" s="49">
        <v>3274478</v>
      </c>
      <c r="I33" s="55"/>
      <c r="J33" s="48">
        <v>1429267</v>
      </c>
      <c r="K33" s="57"/>
      <c r="L33" s="197">
        <v>1417521</v>
      </c>
    </row>
    <row r="34" spans="1:12" s="50" customFormat="1" ht="16.5" customHeight="1">
      <c r="A34" s="50" t="s">
        <v>26</v>
      </c>
      <c r="B34" s="58"/>
      <c r="C34" s="58"/>
      <c r="D34" s="44"/>
      <c r="E34" s="44"/>
      <c r="F34" s="61">
        <v>9592893</v>
      </c>
      <c r="G34" s="55"/>
      <c r="H34" s="202">
        <v>9071306</v>
      </c>
      <c r="I34" s="55"/>
      <c r="J34" s="61">
        <v>7737527</v>
      </c>
      <c r="K34" s="57"/>
      <c r="L34" s="198">
        <v>7367912</v>
      </c>
    </row>
    <row r="35" spans="1:12" s="50" customFormat="1" ht="16.5" customHeight="1">
      <c r="B35" s="58"/>
      <c r="C35" s="58"/>
      <c r="D35" s="44"/>
      <c r="E35" s="44"/>
      <c r="F35" s="63"/>
      <c r="J35" s="63"/>
    </row>
    <row r="36" spans="1:12" s="50" customFormat="1" ht="16.5" customHeight="1">
      <c r="A36" s="35" t="s">
        <v>27</v>
      </c>
      <c r="B36" s="58"/>
      <c r="C36" s="58"/>
      <c r="D36" s="44"/>
      <c r="E36" s="44"/>
      <c r="F36" s="61">
        <f>SUM(F26:F34)</f>
        <v>613065583</v>
      </c>
      <c r="G36" s="46"/>
      <c r="H36" s="62">
        <f>SUM(H26:H34)</f>
        <v>628743884</v>
      </c>
      <c r="I36" s="46"/>
      <c r="J36" s="61">
        <f>SUM(J27:J34)</f>
        <v>774511750</v>
      </c>
      <c r="K36" s="49"/>
      <c r="L36" s="62">
        <f>SUM(L26:L34)</f>
        <v>780499450</v>
      </c>
    </row>
    <row r="37" spans="1:12" s="50" customFormat="1" ht="16.5" customHeight="1">
      <c r="B37" s="58"/>
      <c r="C37" s="58"/>
      <c r="D37" s="44"/>
      <c r="E37" s="44"/>
      <c r="F37" s="48"/>
      <c r="G37" s="46"/>
      <c r="H37" s="49"/>
      <c r="I37" s="46"/>
      <c r="J37" s="48"/>
      <c r="K37" s="46"/>
      <c r="L37" s="49"/>
    </row>
    <row r="38" spans="1:12" s="50" customFormat="1" ht="16.5" customHeight="1" thickBot="1">
      <c r="A38" s="43" t="s">
        <v>28</v>
      </c>
      <c r="B38" s="58"/>
      <c r="C38" s="58"/>
      <c r="D38" s="44"/>
      <c r="E38" s="44"/>
      <c r="F38" s="64">
        <f>SUM(F22+F36)</f>
        <v>999703670</v>
      </c>
      <c r="G38" s="46"/>
      <c r="H38" s="65">
        <f>SUM(H22+H36)</f>
        <v>740036244</v>
      </c>
      <c r="I38" s="46"/>
      <c r="J38" s="64">
        <f>SUM(J22+J36)</f>
        <v>1203121032</v>
      </c>
      <c r="K38" s="46"/>
      <c r="L38" s="65">
        <f>SUM(L22+L36)</f>
        <v>934069208</v>
      </c>
    </row>
    <row r="39" spans="1:12" ht="16.5" customHeight="1" thickTop="1">
      <c r="A39" s="11"/>
      <c r="E39" s="3"/>
    </row>
    <row r="40" spans="1:12" ht="16.5" customHeight="1">
      <c r="A40" s="11"/>
      <c r="C40" s="4"/>
      <c r="D40" s="4"/>
      <c r="E40" s="3"/>
    </row>
    <row r="41" spans="1:12" ht="16.5" customHeight="1">
      <c r="A41" s="11"/>
      <c r="C41" s="4"/>
      <c r="D41" s="4"/>
      <c r="E41" s="3"/>
    </row>
    <row r="42" spans="1:12" ht="16.5" customHeight="1">
      <c r="A42" s="11"/>
      <c r="C42" s="4"/>
      <c r="D42" s="4"/>
      <c r="E42" s="3"/>
    </row>
    <row r="43" spans="1:12" ht="16.5" customHeight="1">
      <c r="A43" s="11"/>
      <c r="C43" s="4"/>
      <c r="D43" s="4"/>
      <c r="E43" s="3"/>
    </row>
    <row r="44" spans="1:12" ht="16.5" customHeight="1">
      <c r="A44" s="11"/>
      <c r="C44" s="4"/>
      <c r="D44" s="4"/>
      <c r="E44" s="3"/>
    </row>
    <row r="45" spans="1:12" ht="19.5" customHeight="1">
      <c r="A45" s="11"/>
      <c r="E45" s="3"/>
    </row>
    <row r="46" spans="1:12" ht="16.5" customHeight="1">
      <c r="A46" s="11"/>
      <c r="B46" s="1"/>
      <c r="C46" s="1"/>
      <c r="E46" s="3"/>
    </row>
    <row r="47" spans="1:12" ht="16.5" customHeight="1">
      <c r="A47" s="11"/>
      <c r="B47" s="1"/>
      <c r="C47" s="1"/>
      <c r="E47" s="3"/>
    </row>
    <row r="48" spans="1:12" ht="16.5" customHeight="1">
      <c r="A48" s="4" t="s">
        <v>29</v>
      </c>
      <c r="F48" s="66"/>
      <c r="G48" s="67"/>
      <c r="H48" s="68"/>
      <c r="I48" s="69"/>
      <c r="J48" s="68"/>
      <c r="K48" s="69"/>
      <c r="L48" s="70" t="s">
        <v>29</v>
      </c>
    </row>
    <row r="49" spans="1:12" ht="16.5" customHeight="1">
      <c r="F49" s="66"/>
      <c r="G49" s="67"/>
      <c r="H49" s="68"/>
      <c r="I49" s="69"/>
      <c r="J49" s="68"/>
      <c r="K49" s="69"/>
      <c r="L49" s="70"/>
    </row>
    <row r="50" spans="1:12" ht="16.5" customHeight="1">
      <c r="F50" s="66"/>
      <c r="G50" s="67"/>
      <c r="H50" s="68"/>
      <c r="I50" s="69"/>
      <c r="J50" s="68"/>
      <c r="K50" s="69"/>
      <c r="L50" s="70"/>
    </row>
    <row r="51" spans="1:12" ht="16.5" customHeight="1">
      <c r="F51" s="66"/>
      <c r="G51" s="67"/>
      <c r="H51" s="68"/>
      <c r="I51" s="69"/>
      <c r="J51" s="68"/>
      <c r="K51" s="69"/>
      <c r="L51" s="70"/>
    </row>
    <row r="52" spans="1:12" ht="13.5" customHeight="1">
      <c r="F52" s="66"/>
      <c r="G52" s="67"/>
      <c r="H52" s="68"/>
      <c r="I52" s="69"/>
      <c r="J52" s="68"/>
      <c r="K52" s="69"/>
      <c r="L52" s="70"/>
    </row>
    <row r="53" spans="1:12" ht="22.15" customHeight="1">
      <c r="A53" s="302" t="s">
        <v>30</v>
      </c>
      <c r="B53" s="305"/>
      <c r="C53" s="305"/>
      <c r="D53" s="305"/>
      <c r="E53" s="305"/>
      <c r="F53" s="305"/>
      <c r="G53" s="305"/>
      <c r="H53" s="305"/>
      <c r="I53" s="305"/>
      <c r="J53" s="305"/>
      <c r="K53" s="305"/>
      <c r="L53" s="305"/>
    </row>
    <row r="54" spans="1:12" ht="16.5" customHeight="1">
      <c r="A54" s="1" t="s">
        <v>0</v>
      </c>
      <c r="B54" s="71"/>
      <c r="C54" s="71"/>
      <c r="D54" s="72"/>
      <c r="E54" s="71"/>
      <c r="F54" s="73"/>
      <c r="G54" s="74"/>
      <c r="H54" s="73"/>
      <c r="I54" s="74"/>
      <c r="J54" s="73"/>
      <c r="K54" s="74"/>
      <c r="L54" s="7"/>
    </row>
    <row r="55" spans="1:12" s="11" customFormat="1" ht="16.5" customHeight="1">
      <c r="A55" s="1" t="s">
        <v>31</v>
      </c>
      <c r="B55" s="1"/>
      <c r="C55" s="1"/>
      <c r="D55" s="8"/>
      <c r="E55" s="9"/>
      <c r="F55" s="7"/>
      <c r="G55" s="10"/>
      <c r="H55" s="7"/>
      <c r="I55" s="10"/>
      <c r="J55" s="7"/>
      <c r="K55" s="10"/>
      <c r="L55" s="7"/>
    </row>
    <row r="56" spans="1:12" s="11" customFormat="1" ht="16.5" customHeight="1">
      <c r="A56" s="12" t="str">
        <f>+A3</f>
        <v>As at 31 March 2023</v>
      </c>
      <c r="B56" s="13"/>
      <c r="C56" s="13"/>
      <c r="D56" s="14"/>
      <c r="E56" s="15"/>
      <c r="F56" s="16"/>
      <c r="G56" s="17"/>
      <c r="H56" s="16"/>
      <c r="I56" s="17"/>
      <c r="J56" s="16"/>
      <c r="K56" s="17"/>
      <c r="L56" s="16"/>
    </row>
    <row r="57" spans="1:12" s="11" customFormat="1" ht="15" customHeight="1">
      <c r="A57" s="1"/>
      <c r="B57" s="1"/>
      <c r="C57" s="1"/>
      <c r="D57" s="8"/>
      <c r="E57" s="9"/>
      <c r="F57" s="7"/>
      <c r="G57" s="10"/>
      <c r="H57" s="7"/>
      <c r="I57" s="10"/>
      <c r="J57" s="7"/>
      <c r="K57" s="10"/>
      <c r="L57" s="7"/>
    </row>
    <row r="58" spans="1:12" s="11" customFormat="1" ht="15" customHeight="1">
      <c r="A58" s="1"/>
      <c r="B58" s="1"/>
      <c r="C58" s="1"/>
      <c r="D58" s="8"/>
      <c r="E58" s="9"/>
    </row>
    <row r="59" spans="1:12" s="11" customFormat="1" ht="15" customHeight="1">
      <c r="A59" s="1"/>
      <c r="B59" s="1"/>
      <c r="C59" s="1"/>
      <c r="D59" s="20"/>
      <c r="E59" s="21"/>
      <c r="F59" s="22"/>
      <c r="G59" s="22"/>
      <c r="H59" s="22"/>
      <c r="I59" s="22"/>
      <c r="J59" s="22"/>
      <c r="K59" s="22"/>
      <c r="L59" s="23" t="s">
        <v>2</v>
      </c>
    </row>
    <row r="60" spans="1:12" s="11" customFormat="1" ht="15" customHeight="1">
      <c r="A60" s="1"/>
      <c r="B60" s="1"/>
      <c r="C60" s="1"/>
      <c r="D60" s="20"/>
      <c r="E60" s="21"/>
      <c r="F60" s="304" t="s">
        <v>3</v>
      </c>
      <c r="G60" s="304"/>
      <c r="H60" s="304"/>
      <c r="I60" s="7"/>
      <c r="J60" s="304" t="s">
        <v>4</v>
      </c>
      <c r="K60" s="304"/>
      <c r="L60" s="304"/>
    </row>
    <row r="61" spans="1:12" s="11" customFormat="1" ht="15" customHeight="1">
      <c r="B61" s="1"/>
      <c r="C61" s="1"/>
      <c r="D61" s="24"/>
      <c r="E61" s="20"/>
      <c r="F61" s="301" t="s">
        <v>5</v>
      </c>
      <c r="G61" s="301"/>
      <c r="H61" s="301"/>
      <c r="I61" s="25"/>
      <c r="J61" s="301" t="s">
        <v>5</v>
      </c>
      <c r="K61" s="301"/>
      <c r="L61" s="301"/>
    </row>
    <row r="62" spans="1:12" s="11" customFormat="1" ht="15" customHeight="1">
      <c r="B62" s="1"/>
      <c r="C62" s="1"/>
      <c r="D62" s="8"/>
      <c r="E62" s="8"/>
      <c r="F62" s="7" t="s">
        <v>6</v>
      </c>
      <c r="G62" s="7"/>
      <c r="H62" s="7" t="s">
        <v>7</v>
      </c>
      <c r="I62" s="7"/>
      <c r="J62" s="7" t="s">
        <v>6</v>
      </c>
      <c r="K62" s="25"/>
      <c r="L62" s="7" t="s">
        <v>7</v>
      </c>
    </row>
    <row r="63" spans="1:12" s="11" customFormat="1" ht="15" customHeight="1">
      <c r="B63" s="1"/>
      <c r="C63" s="1"/>
      <c r="D63" s="8"/>
      <c r="E63" s="8"/>
      <c r="F63" s="26" t="s">
        <v>8</v>
      </c>
      <c r="G63" s="27"/>
      <c r="H63" s="28" t="s">
        <v>9</v>
      </c>
      <c r="I63" s="28"/>
      <c r="J63" s="26" t="s">
        <v>8</v>
      </c>
      <c r="K63" s="27"/>
      <c r="L63" s="28" t="s">
        <v>9</v>
      </c>
    </row>
    <row r="64" spans="1:12" s="11" customFormat="1" ht="15" customHeight="1">
      <c r="B64" s="1"/>
      <c r="C64" s="1"/>
      <c r="D64" s="29" t="s">
        <v>10</v>
      </c>
      <c r="E64" s="30"/>
      <c r="F64" s="31" t="s">
        <v>155</v>
      </c>
      <c r="G64" s="32"/>
      <c r="H64" s="31" t="s">
        <v>11</v>
      </c>
      <c r="I64" s="33"/>
      <c r="J64" s="31" t="s">
        <v>155</v>
      </c>
      <c r="K64" s="32"/>
      <c r="L64" s="31" t="s">
        <v>11</v>
      </c>
    </row>
    <row r="65" spans="1:12" s="11" customFormat="1" ht="15" customHeight="1">
      <c r="A65" s="34" t="s">
        <v>32</v>
      </c>
      <c r="B65" s="1"/>
      <c r="C65" s="1"/>
      <c r="D65" s="20"/>
      <c r="E65" s="30"/>
      <c r="F65" s="75"/>
      <c r="G65" s="32"/>
      <c r="H65" s="76"/>
      <c r="I65" s="33"/>
      <c r="J65" s="75"/>
      <c r="K65" s="32"/>
      <c r="L65" s="76"/>
    </row>
    <row r="66" spans="1:12" s="11" customFormat="1" ht="10.15" customHeight="1">
      <c r="B66" s="1"/>
      <c r="C66" s="1"/>
      <c r="D66" s="20"/>
      <c r="E66" s="30"/>
      <c r="F66" s="75"/>
      <c r="G66" s="32"/>
      <c r="H66" s="76"/>
      <c r="I66" s="33"/>
      <c r="J66" s="75"/>
      <c r="K66" s="32"/>
      <c r="L66" s="76"/>
    </row>
    <row r="67" spans="1:12" s="11" customFormat="1" ht="15" customHeight="1">
      <c r="A67" s="11" t="s">
        <v>33</v>
      </c>
      <c r="B67" s="1"/>
      <c r="C67" s="1"/>
      <c r="D67" s="20"/>
      <c r="E67" s="30"/>
      <c r="F67" s="75"/>
      <c r="G67" s="32"/>
      <c r="H67" s="76"/>
      <c r="I67" s="33"/>
      <c r="J67" s="75"/>
      <c r="K67" s="32"/>
      <c r="L67" s="76"/>
    </row>
    <row r="68" spans="1:12" s="43" customFormat="1" ht="10.15" customHeight="1">
      <c r="B68" s="35"/>
      <c r="C68" s="35"/>
      <c r="D68" s="44"/>
      <c r="E68" s="51"/>
      <c r="F68" s="52"/>
      <c r="J68" s="52"/>
      <c r="K68" s="46"/>
      <c r="L68" s="49"/>
    </row>
    <row r="69" spans="1:12" s="43" customFormat="1" ht="15" customHeight="1">
      <c r="A69" s="50" t="s">
        <v>152</v>
      </c>
      <c r="B69" s="35"/>
      <c r="C69" s="35"/>
      <c r="D69" s="44"/>
      <c r="E69" s="51"/>
      <c r="F69" s="48"/>
      <c r="G69" s="46"/>
      <c r="H69" s="49"/>
      <c r="I69" s="46"/>
      <c r="J69" s="48"/>
      <c r="K69" s="46"/>
      <c r="L69" s="49"/>
    </row>
    <row r="70" spans="1:12" s="43" customFormat="1" ht="15" customHeight="1">
      <c r="A70" s="50"/>
      <c r="B70" s="58" t="s">
        <v>34</v>
      </c>
      <c r="C70" s="35"/>
      <c r="D70" s="44">
        <v>13</v>
      </c>
      <c r="E70" s="51"/>
      <c r="F70" s="254">
        <v>322044038</v>
      </c>
      <c r="G70" s="46"/>
      <c r="H70" s="49">
        <v>89288810</v>
      </c>
      <c r="I70" s="46"/>
      <c r="J70" s="252">
        <v>321912491</v>
      </c>
      <c r="K70" s="46"/>
      <c r="L70" s="49">
        <v>88804757</v>
      </c>
    </row>
    <row r="71" spans="1:12" s="50" customFormat="1" ht="15" customHeight="1">
      <c r="A71" s="50" t="s">
        <v>35</v>
      </c>
      <c r="B71" s="58"/>
      <c r="C71" s="58"/>
      <c r="D71" s="44">
        <v>12</v>
      </c>
      <c r="E71" s="44"/>
      <c r="F71" s="254">
        <v>61185443</v>
      </c>
      <c r="G71" s="46"/>
      <c r="H71" s="49">
        <v>13858549</v>
      </c>
      <c r="I71" s="46"/>
      <c r="J71" s="252">
        <v>106905439</v>
      </c>
      <c r="K71" s="57"/>
      <c r="L71" s="197">
        <v>60106675</v>
      </c>
    </row>
    <row r="72" spans="1:12" s="50" customFormat="1" ht="15" customHeight="1">
      <c r="A72" s="50" t="s">
        <v>36</v>
      </c>
      <c r="B72" s="58"/>
      <c r="C72" s="58"/>
      <c r="D72" s="44">
        <v>13</v>
      </c>
      <c r="E72" s="44"/>
      <c r="F72" s="254">
        <v>2501075</v>
      </c>
      <c r="G72" s="46"/>
      <c r="H72" s="49">
        <v>2539937</v>
      </c>
      <c r="I72" s="46"/>
      <c r="J72" s="252">
        <v>2116574</v>
      </c>
      <c r="K72" s="57"/>
      <c r="L72" s="197">
        <v>2216672</v>
      </c>
    </row>
    <row r="73" spans="1:12" s="50" customFormat="1" ht="15" customHeight="1">
      <c r="A73" s="50" t="s">
        <v>37</v>
      </c>
      <c r="B73" s="58"/>
      <c r="C73" s="58"/>
      <c r="D73" s="44">
        <v>13</v>
      </c>
      <c r="E73" s="44"/>
      <c r="F73" s="254">
        <v>9712013</v>
      </c>
      <c r="G73" s="46"/>
      <c r="H73" s="49">
        <v>13874513</v>
      </c>
      <c r="I73" s="46"/>
      <c r="J73" s="252">
        <v>0</v>
      </c>
      <c r="K73" s="57"/>
      <c r="L73" s="197">
        <v>0</v>
      </c>
    </row>
    <row r="74" spans="1:12" s="50" customFormat="1" ht="15" customHeight="1">
      <c r="A74" s="50" t="s">
        <v>144</v>
      </c>
      <c r="B74" s="58"/>
      <c r="C74" s="58"/>
      <c r="D74" s="44">
        <v>8</v>
      </c>
      <c r="E74" s="44"/>
      <c r="F74" s="254">
        <v>7356782</v>
      </c>
      <c r="G74" s="46"/>
      <c r="H74" s="49" t="s">
        <v>161</v>
      </c>
      <c r="I74" s="46"/>
      <c r="J74" s="252">
        <v>7356782</v>
      </c>
      <c r="K74" s="57"/>
      <c r="L74" s="197">
        <v>0</v>
      </c>
    </row>
    <row r="75" spans="1:12" s="50" customFormat="1" ht="15" customHeight="1">
      <c r="A75" s="50" t="s">
        <v>38</v>
      </c>
      <c r="B75" s="58"/>
      <c r="C75" s="58"/>
      <c r="D75" s="44"/>
      <c r="F75" s="255">
        <v>5976585</v>
      </c>
      <c r="G75" s="46"/>
      <c r="H75" s="202">
        <v>4827697</v>
      </c>
      <c r="I75" s="46"/>
      <c r="J75" s="253">
        <v>0</v>
      </c>
      <c r="K75" s="57"/>
      <c r="L75" s="198">
        <v>0</v>
      </c>
    </row>
    <row r="76" spans="1:12" s="43" customFormat="1" ht="10.15" customHeight="1">
      <c r="B76" s="35"/>
      <c r="C76" s="35"/>
      <c r="D76" s="44"/>
      <c r="E76" s="51"/>
      <c r="F76" s="52"/>
      <c r="J76" s="52"/>
      <c r="K76" s="46"/>
      <c r="L76" s="49"/>
    </row>
    <row r="77" spans="1:12" s="50" customFormat="1" ht="15" customHeight="1">
      <c r="A77" s="35" t="s">
        <v>39</v>
      </c>
      <c r="B77" s="58"/>
      <c r="C77" s="58"/>
      <c r="D77" s="44"/>
      <c r="E77" s="44"/>
      <c r="F77" s="61">
        <f>SUM(F69:F75)</f>
        <v>408775936</v>
      </c>
      <c r="G77" s="46"/>
      <c r="H77" s="62">
        <f>SUM(H69:H75)</f>
        <v>124389506</v>
      </c>
      <c r="I77" s="46"/>
      <c r="J77" s="61">
        <f>SUM(J69:J75)</f>
        <v>438291286</v>
      </c>
      <c r="K77" s="46"/>
      <c r="L77" s="62">
        <f>SUM(L69:L75)</f>
        <v>151128104</v>
      </c>
    </row>
    <row r="78" spans="1:12" s="50" customFormat="1" ht="10.15" customHeight="1">
      <c r="B78" s="58"/>
      <c r="C78" s="58"/>
      <c r="D78" s="44"/>
      <c r="E78" s="44"/>
      <c r="F78" s="48"/>
      <c r="G78" s="46"/>
      <c r="H78" s="49"/>
      <c r="I78" s="46"/>
      <c r="J78" s="48"/>
      <c r="K78" s="46"/>
      <c r="L78" s="49"/>
    </row>
    <row r="79" spans="1:12" s="50" customFormat="1" ht="15" customHeight="1">
      <c r="A79" s="43" t="s">
        <v>40</v>
      </c>
      <c r="B79" s="35"/>
      <c r="C79" s="35"/>
      <c r="D79" s="44"/>
      <c r="E79" s="44"/>
      <c r="F79" s="77"/>
      <c r="G79" s="78"/>
      <c r="H79" s="79"/>
      <c r="I79" s="78"/>
      <c r="J79" s="77"/>
      <c r="K79" s="46"/>
      <c r="L79" s="49"/>
    </row>
    <row r="80" spans="1:12" s="43" customFormat="1" ht="10.15" customHeight="1">
      <c r="B80" s="35"/>
      <c r="C80" s="35"/>
      <c r="D80" s="44"/>
      <c r="E80" s="51"/>
      <c r="F80" s="52"/>
      <c r="J80" s="52"/>
      <c r="K80" s="46"/>
      <c r="L80" s="49"/>
    </row>
    <row r="81" spans="1:12" s="50" customFormat="1" ht="15" customHeight="1">
      <c r="A81" s="58" t="s">
        <v>41</v>
      </c>
      <c r="B81" s="58"/>
      <c r="C81" s="58"/>
      <c r="D81" s="44">
        <v>13</v>
      </c>
      <c r="E81" s="80"/>
      <c r="F81" s="254">
        <v>6517771</v>
      </c>
      <c r="G81" s="81"/>
      <c r="H81" s="49">
        <v>5964040</v>
      </c>
      <c r="I81" s="81"/>
      <c r="J81" s="254">
        <v>5457620</v>
      </c>
      <c r="K81" s="57"/>
      <c r="L81" s="197">
        <v>5964040</v>
      </c>
    </row>
    <row r="82" spans="1:12" s="50" customFormat="1" ht="15" customHeight="1">
      <c r="A82" s="50" t="s">
        <v>42</v>
      </c>
      <c r="B82" s="58"/>
      <c r="C82" s="58"/>
      <c r="D82" s="44"/>
      <c r="E82" s="44"/>
      <c r="F82" s="254">
        <v>29786</v>
      </c>
      <c r="G82" s="46"/>
      <c r="H82" s="49">
        <v>29786</v>
      </c>
      <c r="I82" s="46"/>
      <c r="J82" s="254">
        <v>29786</v>
      </c>
      <c r="K82" s="57"/>
      <c r="L82" s="197">
        <v>29786</v>
      </c>
    </row>
    <row r="83" spans="1:12" s="50" customFormat="1" ht="15" customHeight="1">
      <c r="A83" s="58" t="s">
        <v>43</v>
      </c>
      <c r="B83" s="58"/>
      <c r="C83" s="58"/>
      <c r="D83" s="44"/>
      <c r="E83" s="44"/>
      <c r="F83" s="254">
        <v>11530785</v>
      </c>
      <c r="G83" s="46"/>
      <c r="H83" s="49">
        <v>11427444</v>
      </c>
      <c r="I83" s="46"/>
      <c r="J83" s="254">
        <v>8019277</v>
      </c>
      <c r="K83" s="57"/>
      <c r="L83" s="197">
        <v>7970569</v>
      </c>
    </row>
    <row r="84" spans="1:12" s="50" customFormat="1" ht="15" customHeight="1">
      <c r="A84" s="58" t="s">
        <v>44</v>
      </c>
      <c r="B84" s="58"/>
      <c r="C84" s="58"/>
      <c r="D84" s="44"/>
      <c r="E84" s="44"/>
      <c r="F84" s="255">
        <v>1111669</v>
      </c>
      <c r="G84" s="46"/>
      <c r="H84" s="202">
        <v>1084921</v>
      </c>
      <c r="I84" s="46"/>
      <c r="J84" s="255">
        <v>0</v>
      </c>
      <c r="K84" s="57"/>
      <c r="L84" s="203">
        <v>0</v>
      </c>
    </row>
    <row r="85" spans="1:12" s="43" customFormat="1" ht="10.15" customHeight="1">
      <c r="B85" s="35"/>
      <c r="C85" s="35"/>
      <c r="D85" s="44"/>
      <c r="E85" s="51"/>
      <c r="F85" s="52"/>
      <c r="J85" s="52"/>
    </row>
    <row r="86" spans="1:12" s="50" customFormat="1" ht="15" customHeight="1">
      <c r="A86" s="35" t="s">
        <v>45</v>
      </c>
      <c r="B86" s="58"/>
      <c r="C86" s="58"/>
      <c r="D86" s="44"/>
      <c r="E86" s="44"/>
      <c r="F86" s="61">
        <f>SUM(F81:F84)</f>
        <v>19190011</v>
      </c>
      <c r="G86" s="46"/>
      <c r="H86" s="62">
        <f>SUM(H81:H84)</f>
        <v>18506191</v>
      </c>
      <c r="I86" s="46"/>
      <c r="J86" s="61">
        <f>SUM(J81:J84)</f>
        <v>13506683</v>
      </c>
      <c r="K86" s="46"/>
      <c r="L86" s="62">
        <f>SUM(L81:L84)</f>
        <v>13964395</v>
      </c>
    </row>
    <row r="87" spans="1:12" s="43" customFormat="1" ht="10.15" customHeight="1">
      <c r="B87" s="35"/>
      <c r="C87" s="35"/>
      <c r="D87" s="36"/>
      <c r="E87" s="51"/>
      <c r="F87" s="77"/>
      <c r="G87" s="78"/>
      <c r="H87" s="79"/>
      <c r="I87" s="78"/>
      <c r="J87" s="77"/>
      <c r="K87" s="78"/>
      <c r="L87" s="79"/>
    </row>
    <row r="88" spans="1:12" s="50" customFormat="1" ht="15" customHeight="1">
      <c r="A88" s="43" t="s">
        <v>46</v>
      </c>
      <c r="B88" s="58"/>
      <c r="C88" s="58"/>
      <c r="D88" s="44"/>
      <c r="E88" s="44"/>
      <c r="F88" s="61">
        <f>SUM(F77+F86)</f>
        <v>427965947</v>
      </c>
      <c r="G88" s="46"/>
      <c r="H88" s="62">
        <f>SUM(H77+H86)</f>
        <v>142895697</v>
      </c>
      <c r="I88" s="46"/>
      <c r="J88" s="61">
        <f>SUM(J77+J86)</f>
        <v>451797969</v>
      </c>
      <c r="K88" s="46"/>
      <c r="L88" s="62">
        <f>SUM(L77+L86)</f>
        <v>165092499</v>
      </c>
    </row>
    <row r="89" spans="1:12" s="50" customFormat="1" ht="10.15" customHeight="1">
      <c r="A89" s="43"/>
      <c r="B89" s="58"/>
      <c r="C89" s="58"/>
      <c r="D89" s="44"/>
      <c r="E89" s="44"/>
      <c r="F89" s="48"/>
      <c r="G89" s="46"/>
      <c r="H89" s="49"/>
      <c r="I89" s="46"/>
      <c r="J89" s="48"/>
      <c r="K89" s="46"/>
      <c r="L89" s="49"/>
    </row>
    <row r="90" spans="1:12" s="50" customFormat="1" ht="10.15" customHeight="1">
      <c r="A90" s="43"/>
      <c r="B90" s="58"/>
      <c r="C90" s="58"/>
      <c r="D90" s="44"/>
      <c r="E90" s="44"/>
      <c r="F90" s="48"/>
      <c r="G90" s="46"/>
      <c r="H90" s="49"/>
      <c r="I90" s="46"/>
      <c r="J90" s="48"/>
      <c r="K90" s="46"/>
      <c r="L90" s="49"/>
    </row>
    <row r="91" spans="1:12" s="50" customFormat="1" ht="15" customHeight="1">
      <c r="A91" s="43" t="s">
        <v>47</v>
      </c>
      <c r="B91" s="58"/>
      <c r="C91" s="58"/>
      <c r="E91" s="44"/>
      <c r="F91" s="77"/>
      <c r="G91" s="78"/>
      <c r="H91" s="79"/>
      <c r="I91" s="78"/>
      <c r="J91" s="77"/>
      <c r="K91" s="78"/>
      <c r="L91" s="79"/>
    </row>
    <row r="92" spans="1:12" s="43" customFormat="1" ht="10.15" customHeight="1">
      <c r="B92" s="35"/>
      <c r="C92" s="35"/>
      <c r="D92" s="36"/>
      <c r="E92" s="51"/>
      <c r="F92" s="48"/>
      <c r="G92" s="46"/>
      <c r="H92" s="49"/>
      <c r="I92" s="46"/>
      <c r="J92" s="48"/>
      <c r="K92" s="46"/>
      <c r="L92" s="49"/>
    </row>
    <row r="93" spans="1:12" s="50" customFormat="1" ht="15" customHeight="1">
      <c r="A93" s="50" t="s">
        <v>48</v>
      </c>
      <c r="B93" s="58"/>
      <c r="C93" s="58"/>
      <c r="D93" s="44"/>
      <c r="E93" s="44"/>
      <c r="F93" s="48"/>
      <c r="G93" s="46"/>
      <c r="H93" s="49"/>
      <c r="I93" s="46"/>
      <c r="J93" s="48"/>
      <c r="K93" s="46"/>
      <c r="L93" s="49"/>
    </row>
    <row r="94" spans="1:12" s="50" customFormat="1" ht="15" customHeight="1">
      <c r="B94" s="58" t="s">
        <v>49</v>
      </c>
      <c r="C94" s="58"/>
      <c r="D94" s="44"/>
      <c r="E94" s="44"/>
      <c r="F94" s="48"/>
      <c r="G94" s="46"/>
      <c r="H94" s="49"/>
      <c r="I94" s="46"/>
      <c r="J94" s="48"/>
      <c r="K94" s="46"/>
      <c r="L94" s="49"/>
    </row>
    <row r="95" spans="1:12" s="50" customFormat="1" ht="15" customHeight="1">
      <c r="B95" s="50" t="s">
        <v>50</v>
      </c>
      <c r="D95" s="44"/>
      <c r="E95" s="44"/>
      <c r="F95" s="48"/>
      <c r="G95" s="46"/>
      <c r="H95" s="49"/>
      <c r="I95" s="46"/>
      <c r="J95" s="48"/>
      <c r="K95" s="46"/>
      <c r="L95" s="49"/>
    </row>
    <row r="96" spans="1:12" s="50" customFormat="1" ht="15" customHeight="1" thickBot="1">
      <c r="B96" s="50" t="s">
        <v>51</v>
      </c>
      <c r="D96" s="44"/>
      <c r="E96" s="44"/>
      <c r="F96" s="82">
        <v>940000000</v>
      </c>
      <c r="G96" s="46"/>
      <c r="H96" s="83">
        <v>940000000</v>
      </c>
      <c r="I96" s="46"/>
      <c r="J96" s="82">
        <v>940000000</v>
      </c>
      <c r="K96" s="46"/>
      <c r="L96" s="83">
        <v>940000000</v>
      </c>
    </row>
    <row r="97" spans="1:12" s="43" customFormat="1" ht="10.15" customHeight="1" thickTop="1">
      <c r="B97" s="35" t="s">
        <v>52</v>
      </c>
      <c r="C97" s="35"/>
      <c r="D97" s="36"/>
      <c r="E97" s="51"/>
      <c r="F97" s="63"/>
      <c r="G97" s="50"/>
      <c r="H97" s="50"/>
      <c r="I97" s="50"/>
      <c r="J97" s="63"/>
      <c r="K97" s="50"/>
      <c r="L97" s="50"/>
    </row>
    <row r="98" spans="1:12" s="50" customFormat="1" ht="15" customHeight="1">
      <c r="B98" s="58" t="s">
        <v>53</v>
      </c>
      <c r="C98" s="58"/>
      <c r="D98" s="44"/>
      <c r="E98" s="44"/>
      <c r="F98" s="63"/>
      <c r="J98" s="63"/>
    </row>
    <row r="99" spans="1:12" s="50" customFormat="1" ht="15" customHeight="1">
      <c r="B99" s="50" t="s">
        <v>50</v>
      </c>
      <c r="D99" s="44"/>
      <c r="E99" s="44"/>
      <c r="F99" s="63"/>
      <c r="J99" s="63"/>
    </row>
    <row r="100" spans="1:12" s="50" customFormat="1" ht="15" customHeight="1">
      <c r="B100" s="50" t="s">
        <v>54</v>
      </c>
      <c r="D100" s="44"/>
      <c r="E100" s="44"/>
      <c r="F100" s="84">
        <v>940000000</v>
      </c>
      <c r="G100" s="46"/>
      <c r="H100" s="57">
        <v>940000000</v>
      </c>
      <c r="I100" s="46"/>
      <c r="J100" s="84">
        <v>940000000</v>
      </c>
      <c r="K100" s="57"/>
      <c r="L100" s="57">
        <v>940000000</v>
      </c>
    </row>
    <row r="101" spans="1:12" s="50" customFormat="1" ht="15" customHeight="1">
      <c r="A101" s="58" t="s">
        <v>55</v>
      </c>
      <c r="B101" s="58"/>
      <c r="C101" s="58"/>
      <c r="D101" s="44"/>
      <c r="E101" s="44"/>
      <c r="F101" s="256">
        <v>227888500</v>
      </c>
      <c r="G101" s="46"/>
      <c r="H101" s="197">
        <v>227888500</v>
      </c>
      <c r="I101" s="46"/>
      <c r="J101" s="256">
        <v>227888500</v>
      </c>
      <c r="K101" s="57"/>
      <c r="L101" s="197">
        <v>227888500</v>
      </c>
    </row>
    <row r="102" spans="1:12" s="50" customFormat="1" ht="15" customHeight="1">
      <c r="A102" s="58" t="s">
        <v>56</v>
      </c>
      <c r="B102" s="58"/>
      <c r="C102" s="58"/>
      <c r="D102" s="44"/>
      <c r="E102" s="44"/>
      <c r="F102" s="250"/>
      <c r="G102" s="55"/>
      <c r="H102" s="47"/>
      <c r="I102" s="55"/>
      <c r="J102" s="256"/>
      <c r="K102" s="57"/>
      <c r="L102" s="47"/>
    </row>
    <row r="103" spans="1:12" s="50" customFormat="1" ht="15" customHeight="1">
      <c r="A103" s="58"/>
      <c r="B103" s="58" t="s">
        <v>57</v>
      </c>
      <c r="C103" s="58"/>
      <c r="D103" s="44"/>
      <c r="E103" s="44"/>
      <c r="F103" s="250">
        <v>-71756742</v>
      </c>
      <c r="G103" s="46"/>
      <c r="H103" s="197">
        <v>-71756742</v>
      </c>
      <c r="I103" s="46"/>
      <c r="J103" s="256">
        <v>0</v>
      </c>
      <c r="K103" s="57"/>
      <c r="L103" s="197">
        <v>0</v>
      </c>
    </row>
    <row r="104" spans="1:12" s="50" customFormat="1" ht="15" customHeight="1">
      <c r="A104" s="58" t="s">
        <v>58</v>
      </c>
      <c r="B104" s="58"/>
      <c r="C104" s="58"/>
      <c r="D104" s="44"/>
      <c r="E104" s="44"/>
      <c r="F104" s="250"/>
      <c r="G104" s="49"/>
      <c r="H104" s="49"/>
      <c r="I104" s="49"/>
      <c r="J104" s="256"/>
      <c r="K104" s="57"/>
      <c r="L104" s="49"/>
    </row>
    <row r="105" spans="1:12" s="50" customFormat="1" ht="15" customHeight="1">
      <c r="B105" s="58" t="s">
        <v>59</v>
      </c>
      <c r="C105" s="58"/>
      <c r="D105" s="44"/>
      <c r="E105" s="44"/>
      <c r="F105" s="300">
        <v>25300000</v>
      </c>
      <c r="G105" s="46"/>
      <c r="H105" s="197">
        <v>25300000</v>
      </c>
      <c r="I105" s="46"/>
      <c r="J105" s="256">
        <v>25300000</v>
      </c>
      <c r="K105" s="57"/>
      <c r="L105" s="49">
        <v>25300000</v>
      </c>
    </row>
    <row r="106" spans="1:12" s="50" customFormat="1" ht="15" customHeight="1">
      <c r="B106" s="58" t="s">
        <v>60</v>
      </c>
      <c r="C106" s="58"/>
      <c r="D106" s="44"/>
      <c r="E106" s="44"/>
      <c r="F106" s="251">
        <v>-550301975</v>
      </c>
      <c r="G106" s="46"/>
      <c r="H106" s="202">
        <v>-525307984</v>
      </c>
      <c r="I106" s="46"/>
      <c r="J106" s="257">
        <v>-441865437</v>
      </c>
      <c r="K106" s="57"/>
      <c r="L106" s="202">
        <v>-424211791</v>
      </c>
    </row>
    <row r="107" spans="1:12" s="43" customFormat="1" ht="10.15" customHeight="1">
      <c r="B107" s="35"/>
      <c r="C107" s="35"/>
      <c r="D107" s="36"/>
      <c r="E107" s="51"/>
      <c r="F107" s="52"/>
      <c r="J107" s="52"/>
    </row>
    <row r="108" spans="1:12" s="43" customFormat="1" ht="15" customHeight="1">
      <c r="A108" s="50" t="s">
        <v>61</v>
      </c>
      <c r="B108" s="35"/>
      <c r="C108" s="35"/>
      <c r="D108" s="36"/>
      <c r="E108" s="51"/>
      <c r="F108" s="48">
        <f>SUM(F100:F106)</f>
        <v>571129783</v>
      </c>
      <c r="G108" s="204"/>
      <c r="H108" s="49">
        <f>SUM(H100:H106)</f>
        <v>596123774</v>
      </c>
      <c r="I108" s="204"/>
      <c r="J108" s="48">
        <f>SUM(J100:J106)</f>
        <v>751323063</v>
      </c>
      <c r="K108" s="204"/>
      <c r="L108" s="49">
        <f>SUM(L100:L106)</f>
        <v>768976709</v>
      </c>
    </row>
    <row r="109" spans="1:12" s="43" customFormat="1" ht="15" customHeight="1">
      <c r="A109" s="50" t="s">
        <v>82</v>
      </c>
      <c r="B109" s="35"/>
      <c r="C109" s="35"/>
      <c r="D109" s="36"/>
      <c r="E109" s="51"/>
      <c r="F109" s="205">
        <v>607940</v>
      </c>
      <c r="H109" s="202">
        <v>1016773</v>
      </c>
      <c r="J109" s="205">
        <v>0</v>
      </c>
      <c r="L109" s="202">
        <v>0</v>
      </c>
    </row>
    <row r="110" spans="1:12" s="43" customFormat="1" ht="10.15" customHeight="1">
      <c r="B110" s="35"/>
      <c r="C110" s="35"/>
      <c r="D110" s="36"/>
      <c r="E110" s="51"/>
      <c r="F110" s="52"/>
      <c r="J110" s="52"/>
    </row>
    <row r="111" spans="1:12" s="50" customFormat="1" ht="15" customHeight="1">
      <c r="A111" s="35" t="s">
        <v>62</v>
      </c>
      <c r="D111" s="44"/>
      <c r="E111" s="80"/>
      <c r="F111" s="61">
        <f>SUM(F108:F110)</f>
        <v>571737723</v>
      </c>
      <c r="G111" s="46"/>
      <c r="H111" s="62">
        <f>SUM(H108:H110)</f>
        <v>597140547</v>
      </c>
      <c r="I111" s="46"/>
      <c r="J111" s="61">
        <f>SUM(J108:J110)</f>
        <v>751323063</v>
      </c>
      <c r="K111" s="46"/>
      <c r="L111" s="62">
        <f>SUM(L108:L110)</f>
        <v>768976709</v>
      </c>
    </row>
    <row r="112" spans="1:12" s="43" customFormat="1" ht="10.15" customHeight="1">
      <c r="B112" s="35"/>
      <c r="C112" s="35"/>
      <c r="D112" s="36"/>
      <c r="E112" s="51"/>
      <c r="F112" s="77"/>
      <c r="G112" s="78"/>
      <c r="H112" s="79"/>
      <c r="I112" s="78"/>
      <c r="J112" s="77"/>
      <c r="K112" s="78"/>
      <c r="L112" s="79"/>
    </row>
    <row r="113" spans="1:12" s="50" customFormat="1" ht="15" customHeight="1" thickBot="1">
      <c r="A113" s="35" t="s">
        <v>63</v>
      </c>
      <c r="B113" s="35"/>
      <c r="C113" s="35"/>
      <c r="D113" s="44"/>
      <c r="E113" s="44"/>
      <c r="F113" s="64">
        <f>F111+F88</f>
        <v>999703670</v>
      </c>
      <c r="G113" s="46"/>
      <c r="H113" s="65">
        <f>H111+H88</f>
        <v>740036244</v>
      </c>
      <c r="I113" s="46"/>
      <c r="J113" s="64">
        <f>J111+J88</f>
        <v>1203121032</v>
      </c>
      <c r="K113" s="46"/>
      <c r="L113" s="65">
        <f>L111+L88</f>
        <v>934069208</v>
      </c>
    </row>
    <row r="114" spans="1:12" s="50" customFormat="1" ht="9" customHeight="1" thickTop="1">
      <c r="A114" s="35"/>
      <c r="B114" s="35"/>
      <c r="C114" s="35"/>
      <c r="D114" s="44"/>
      <c r="E114" s="44"/>
      <c r="F114" s="49"/>
      <c r="G114" s="46"/>
      <c r="H114" s="49"/>
      <c r="I114" s="46"/>
      <c r="J114" s="49"/>
      <c r="K114" s="46"/>
      <c r="L114" s="49"/>
    </row>
    <row r="115" spans="1:12" s="50" customFormat="1" ht="13.5" customHeight="1">
      <c r="A115" s="35"/>
      <c r="B115" s="35"/>
      <c r="C115" s="35"/>
      <c r="D115" s="44"/>
      <c r="E115" s="44"/>
      <c r="F115" s="49"/>
      <c r="G115" s="46"/>
      <c r="H115" s="49"/>
      <c r="I115" s="46"/>
      <c r="J115" s="49"/>
      <c r="K115" s="46"/>
      <c r="L115" s="49"/>
    </row>
    <row r="116" spans="1:12" ht="22.15" customHeight="1">
      <c r="A116" s="302" t="s">
        <v>30</v>
      </c>
      <c r="B116" s="302"/>
      <c r="C116" s="302"/>
      <c r="D116" s="302"/>
      <c r="E116" s="302"/>
      <c r="F116" s="302"/>
      <c r="G116" s="302"/>
      <c r="H116" s="302"/>
      <c r="I116" s="302"/>
      <c r="J116" s="302"/>
      <c r="K116" s="302"/>
      <c r="L116" s="303"/>
    </row>
  </sheetData>
  <mergeCells count="10">
    <mergeCell ref="F61:H61"/>
    <mergeCell ref="J61:L61"/>
    <mergeCell ref="A116:L116"/>
    <mergeCell ref="F7:H7"/>
    <mergeCell ref="J7:L7"/>
    <mergeCell ref="F8:H8"/>
    <mergeCell ref="J8:L8"/>
    <mergeCell ref="A53:L53"/>
    <mergeCell ref="F60:H60"/>
    <mergeCell ref="J60:L6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D6D79-CFC4-465E-8FF2-2EA2766E9ABC}">
  <sheetPr>
    <tabColor theme="9" tint="0.79998168889431442"/>
  </sheetPr>
  <dimension ref="A1:K70"/>
  <sheetViews>
    <sheetView topLeftCell="A39" zoomScale="85" zoomScaleNormal="85" zoomScaleSheetLayoutView="70" workbookViewId="0">
      <selection activeCell="O59" sqref="O59"/>
    </sheetView>
  </sheetViews>
  <sheetFormatPr defaultColWidth="9.28515625" defaultRowHeight="16.149999999999999" customHeight="1"/>
  <cols>
    <col min="1" max="1" width="1.5703125" style="89" customWidth="1"/>
    <col min="2" max="2" width="48" style="101" customWidth="1"/>
    <col min="3" max="3" width="5.5703125" style="106" customWidth="1"/>
    <col min="4" max="4" width="0.5703125" style="89" customWidth="1"/>
    <col min="5" max="5" width="13.42578125" style="109" customWidth="1"/>
    <col min="6" max="6" width="0.5703125" style="109" customWidth="1"/>
    <col min="7" max="7" width="13.42578125" style="109" customWidth="1"/>
    <col min="8" max="8" width="0.5703125" style="109" customWidth="1"/>
    <col min="9" max="9" width="13.42578125" style="109" customWidth="1"/>
    <col min="10" max="10" width="0.5703125" style="109" customWidth="1"/>
    <col min="11" max="11" width="13.42578125" style="109" customWidth="1"/>
    <col min="12" max="16384" width="9.28515625" style="89"/>
  </cols>
  <sheetData>
    <row r="1" spans="1:11" ht="16.149999999999999" customHeight="1">
      <c r="A1" s="85" t="s">
        <v>0</v>
      </c>
      <c r="B1" s="86"/>
      <c r="C1" s="87"/>
      <c r="D1" s="86"/>
      <c r="E1" s="88"/>
      <c r="F1" s="190"/>
      <c r="G1" s="190"/>
      <c r="H1" s="88"/>
      <c r="I1" s="88"/>
      <c r="J1" s="190"/>
      <c r="K1" s="190"/>
    </row>
    <row r="2" spans="1:11" s="94" customFormat="1" ht="16.149999999999999" customHeight="1">
      <c r="A2" s="90" t="s">
        <v>64</v>
      </c>
      <c r="B2" s="90"/>
      <c r="C2" s="91"/>
      <c r="D2" s="91"/>
      <c r="E2" s="92"/>
      <c r="F2" s="92"/>
      <c r="G2" s="92"/>
      <c r="H2" s="92"/>
      <c r="I2" s="93"/>
      <c r="J2" s="93"/>
      <c r="K2" s="93"/>
    </row>
    <row r="3" spans="1:11" ht="16.149999999999999" customHeight="1">
      <c r="A3" s="95" t="s">
        <v>157</v>
      </c>
      <c r="B3" s="95"/>
      <c r="C3" s="96"/>
      <c r="D3" s="96"/>
      <c r="E3" s="97"/>
      <c r="F3" s="97"/>
      <c r="G3" s="97"/>
      <c r="H3" s="97"/>
      <c r="I3" s="97"/>
      <c r="J3" s="97"/>
      <c r="K3" s="97"/>
    </row>
    <row r="4" spans="1:11" ht="14.1" customHeight="1">
      <c r="A4" s="90"/>
      <c r="B4" s="90"/>
      <c r="C4" s="91"/>
      <c r="D4" s="91"/>
      <c r="E4" s="98"/>
      <c r="F4" s="98"/>
      <c r="G4" s="98"/>
      <c r="H4" s="98"/>
      <c r="I4" s="98"/>
      <c r="J4" s="98"/>
      <c r="K4" s="98"/>
    </row>
    <row r="5" spans="1:11" ht="14.1" customHeight="1">
      <c r="A5" s="90"/>
      <c r="B5" s="90"/>
      <c r="C5" s="91"/>
      <c r="D5" s="91"/>
      <c r="E5" s="92"/>
      <c r="F5" s="92"/>
      <c r="G5" s="92"/>
      <c r="H5" s="92"/>
      <c r="I5" s="92"/>
      <c r="J5" s="92"/>
      <c r="K5" s="92"/>
    </row>
    <row r="6" spans="1:11" ht="15.6" customHeight="1">
      <c r="A6" s="90"/>
      <c r="B6" s="90"/>
      <c r="C6" s="91"/>
      <c r="D6" s="91"/>
      <c r="E6" s="307" t="s">
        <v>2</v>
      </c>
      <c r="F6" s="307"/>
      <c r="G6" s="307"/>
      <c r="H6" s="307"/>
      <c r="I6" s="307"/>
      <c r="J6" s="307"/>
      <c r="K6" s="307"/>
    </row>
    <row r="7" spans="1:11" ht="15.6" customHeight="1">
      <c r="A7" s="90"/>
      <c r="B7" s="90"/>
      <c r="C7" s="91"/>
      <c r="D7" s="91"/>
      <c r="E7" s="308" t="s">
        <v>3</v>
      </c>
      <c r="F7" s="308"/>
      <c r="G7" s="308"/>
      <c r="H7" s="99"/>
      <c r="I7" s="308" t="s">
        <v>4</v>
      </c>
      <c r="J7" s="308"/>
      <c r="K7" s="308"/>
    </row>
    <row r="8" spans="1:11" ht="15.6" customHeight="1">
      <c r="A8" s="94"/>
      <c r="B8" s="90"/>
      <c r="C8" s="91"/>
      <c r="D8" s="91"/>
      <c r="E8" s="301" t="s">
        <v>5</v>
      </c>
      <c r="F8" s="301"/>
      <c r="G8" s="301"/>
      <c r="H8" s="100"/>
      <c r="I8" s="301" t="s">
        <v>5</v>
      </c>
      <c r="J8" s="301"/>
      <c r="K8" s="301"/>
    </row>
    <row r="9" spans="1:11" ht="15.6" customHeight="1">
      <c r="A9" s="94"/>
      <c r="B9" s="90"/>
      <c r="C9" s="91"/>
      <c r="D9" s="91"/>
      <c r="E9" s="26" t="s">
        <v>8</v>
      </c>
      <c r="F9" s="99"/>
      <c r="G9" s="26" t="s">
        <v>8</v>
      </c>
      <c r="H9" s="99"/>
      <c r="I9" s="26" t="s">
        <v>8</v>
      </c>
      <c r="J9" s="99"/>
      <c r="K9" s="26" t="s">
        <v>8</v>
      </c>
    </row>
    <row r="10" spans="1:11" ht="15.6" customHeight="1">
      <c r="C10" s="29" t="s">
        <v>10</v>
      </c>
      <c r="D10" s="102"/>
      <c r="E10" s="31" t="s">
        <v>155</v>
      </c>
      <c r="F10" s="103"/>
      <c r="G10" s="31" t="s">
        <v>11</v>
      </c>
      <c r="H10" s="104"/>
      <c r="I10" s="31" t="s">
        <v>155</v>
      </c>
      <c r="J10" s="103"/>
      <c r="K10" s="31" t="s">
        <v>11</v>
      </c>
    </row>
    <row r="11" spans="1:11" ht="5.0999999999999996" customHeight="1">
      <c r="C11" s="91"/>
      <c r="D11" s="102"/>
      <c r="E11" s="105"/>
      <c r="F11" s="104"/>
      <c r="G11" s="104"/>
      <c r="H11" s="104"/>
      <c r="I11" s="105"/>
      <c r="J11" s="104"/>
      <c r="K11" s="104"/>
    </row>
    <row r="12" spans="1:11" ht="15.6" customHeight="1">
      <c r="A12" s="101" t="s">
        <v>65</v>
      </c>
      <c r="D12" s="106"/>
      <c r="E12" s="107">
        <v>218157243</v>
      </c>
      <c r="F12" s="108"/>
      <c r="G12" s="191">
        <v>487537947</v>
      </c>
      <c r="H12" s="108"/>
      <c r="I12" s="107">
        <v>206883593</v>
      </c>
      <c r="J12" s="108"/>
      <c r="K12" s="191">
        <v>480564451</v>
      </c>
    </row>
    <row r="13" spans="1:11" ht="15.6" customHeight="1">
      <c r="A13" s="101" t="s">
        <v>66</v>
      </c>
      <c r="D13" s="106"/>
      <c r="E13" s="110">
        <v>-202864976</v>
      </c>
      <c r="F13" s="108"/>
      <c r="G13" s="175">
        <v>-451171263</v>
      </c>
      <c r="H13" s="108"/>
      <c r="I13" s="110">
        <v>-194139328</v>
      </c>
      <c r="J13" s="108"/>
      <c r="K13" s="175">
        <v>-448388963</v>
      </c>
    </row>
    <row r="14" spans="1:11" ht="5.0999999999999996" customHeight="1">
      <c r="A14" s="101"/>
      <c r="D14" s="106"/>
      <c r="E14" s="112"/>
      <c r="F14" s="108"/>
      <c r="G14" s="113"/>
      <c r="H14" s="113"/>
      <c r="I14" s="112"/>
      <c r="J14" s="113"/>
      <c r="K14" s="113"/>
    </row>
    <row r="15" spans="1:11" ht="15.6" customHeight="1">
      <c r="A15" s="296" t="s">
        <v>172</v>
      </c>
      <c r="B15" s="294"/>
      <c r="D15" s="106"/>
      <c r="E15" s="112">
        <f>SUM(E12:E13)</f>
        <v>15292267</v>
      </c>
      <c r="F15" s="108"/>
      <c r="G15" s="113">
        <f>SUM(G12:G13)</f>
        <v>36366684</v>
      </c>
      <c r="H15" s="113"/>
      <c r="I15" s="112">
        <f>SUM(I12:I13)</f>
        <v>12744265</v>
      </c>
      <c r="J15" s="113"/>
      <c r="K15" s="113">
        <f>SUM(K12:K13)</f>
        <v>32175488</v>
      </c>
    </row>
    <row r="16" spans="1:11" ht="15.6" customHeight="1">
      <c r="A16" s="294" t="s">
        <v>67</v>
      </c>
      <c r="B16" s="294"/>
      <c r="D16" s="106"/>
      <c r="E16" s="265">
        <v>4251</v>
      </c>
      <c r="F16" s="108"/>
      <c r="G16" s="192">
        <v>5234</v>
      </c>
      <c r="H16" s="108"/>
      <c r="I16" s="273">
        <v>428604</v>
      </c>
      <c r="J16" s="108"/>
      <c r="K16" s="276">
        <v>182018</v>
      </c>
    </row>
    <row r="17" spans="1:11" ht="15.6" customHeight="1">
      <c r="A17" s="293" t="s">
        <v>68</v>
      </c>
      <c r="B17" s="294"/>
      <c r="C17" s="106">
        <v>14</v>
      </c>
      <c r="D17" s="106"/>
      <c r="E17" s="266">
        <v>253406</v>
      </c>
      <c r="F17" s="108"/>
      <c r="G17" s="192">
        <v>607353</v>
      </c>
      <c r="H17" s="108"/>
      <c r="I17" s="273">
        <v>211831</v>
      </c>
      <c r="J17" s="108"/>
      <c r="K17" s="192">
        <v>430205</v>
      </c>
    </row>
    <row r="18" spans="1:11" ht="15.6" customHeight="1">
      <c r="A18" s="294" t="s">
        <v>69</v>
      </c>
      <c r="B18" s="294"/>
      <c r="D18" s="106"/>
      <c r="E18" s="267">
        <v>-8176228</v>
      </c>
      <c r="F18" s="108"/>
      <c r="G18" s="192">
        <v>-3943887</v>
      </c>
      <c r="H18" s="108"/>
      <c r="I18" s="273">
        <v>-7958558</v>
      </c>
      <c r="J18" s="108"/>
      <c r="K18" s="276">
        <v>-3840053</v>
      </c>
    </row>
    <row r="19" spans="1:11" ht="15.6" customHeight="1">
      <c r="A19" s="294" t="s">
        <v>70</v>
      </c>
      <c r="B19" s="296"/>
      <c r="D19" s="106"/>
      <c r="E19" s="271">
        <v>-24108843</v>
      </c>
      <c r="F19" s="108"/>
      <c r="G19" s="192">
        <v>-26019747</v>
      </c>
      <c r="H19" s="108"/>
      <c r="I19" s="273">
        <v>-16896291</v>
      </c>
      <c r="J19" s="108"/>
      <c r="K19" s="276">
        <v>-20239446</v>
      </c>
    </row>
    <row r="20" spans="1:11" s="268" customFormat="1" ht="15.6" customHeight="1">
      <c r="A20" s="294" t="s">
        <v>115</v>
      </c>
      <c r="B20" s="296"/>
      <c r="C20" s="269"/>
      <c r="D20" s="269"/>
      <c r="E20" s="272">
        <v>-5582286</v>
      </c>
      <c r="F20" s="270"/>
      <c r="G20" s="276">
        <f>-4751644</f>
        <v>-4751644</v>
      </c>
      <c r="H20" s="270"/>
      <c r="I20" s="274">
        <v>-5582286</v>
      </c>
      <c r="J20" s="270"/>
      <c r="K20" s="276">
        <f>-4751644</f>
        <v>-4751644</v>
      </c>
    </row>
    <row r="21" spans="1:11" ht="15.6" customHeight="1">
      <c r="A21" s="294" t="s">
        <v>185</v>
      </c>
      <c r="B21" s="296"/>
      <c r="D21" s="106"/>
      <c r="E21" s="114">
        <v>0</v>
      </c>
      <c r="F21" s="108"/>
      <c r="G21" s="192">
        <v>0</v>
      </c>
      <c r="H21" s="108"/>
      <c r="I21" s="274">
        <v>812770</v>
      </c>
      <c r="J21" s="108"/>
      <c r="K21" s="276">
        <v>-1039159</v>
      </c>
    </row>
    <row r="22" spans="1:11" ht="15.6" customHeight="1">
      <c r="A22" s="294" t="s">
        <v>71</v>
      </c>
      <c r="B22" s="296"/>
      <c r="D22" s="106"/>
      <c r="E22" s="114">
        <v>-1579388</v>
      </c>
      <c r="F22" s="108"/>
      <c r="G22" s="192">
        <v>-2094065</v>
      </c>
      <c r="H22" s="108"/>
      <c r="I22" s="274">
        <v>-1425727</v>
      </c>
      <c r="J22" s="108"/>
      <c r="K22" s="276">
        <v>-1746036</v>
      </c>
    </row>
    <row r="23" spans="1:11" ht="15.6" customHeight="1">
      <c r="A23" s="294" t="s">
        <v>166</v>
      </c>
      <c r="B23" s="296"/>
      <c r="C23" s="106">
        <v>9</v>
      </c>
      <c r="D23" s="106"/>
      <c r="E23" s="115">
        <v>-306949</v>
      </c>
      <c r="F23" s="108"/>
      <c r="G23" s="193">
        <v>0</v>
      </c>
      <c r="H23" s="108"/>
      <c r="I23" s="275">
        <v>0</v>
      </c>
      <c r="J23" s="108"/>
      <c r="K23" s="277">
        <v>0</v>
      </c>
    </row>
    <row r="24" spans="1:11" ht="5.0999999999999996" customHeight="1">
      <c r="C24" s="91"/>
      <c r="D24" s="102"/>
      <c r="E24" s="116"/>
      <c r="F24" s="104"/>
      <c r="G24" s="117"/>
      <c r="H24" s="104"/>
      <c r="I24" s="105"/>
      <c r="J24" s="104"/>
      <c r="K24" s="104"/>
    </row>
    <row r="25" spans="1:11" ht="15.6" customHeight="1">
      <c r="A25" s="90" t="s">
        <v>173</v>
      </c>
      <c r="B25" s="90"/>
      <c r="D25" s="106"/>
      <c r="E25" s="118">
        <f>SUM(E15:E24)</f>
        <v>-24203770</v>
      </c>
      <c r="F25" s="108"/>
      <c r="G25" s="108">
        <f>SUM(G15:G24)</f>
        <v>169928</v>
      </c>
      <c r="H25" s="108"/>
      <c r="I25" s="118">
        <f>SUM(I15:I24)</f>
        <v>-17665392</v>
      </c>
      <c r="J25" s="108"/>
      <c r="K25" s="108">
        <f>SUM(K15:K24)</f>
        <v>1171373</v>
      </c>
    </row>
    <row r="26" spans="1:11" ht="15.6" customHeight="1">
      <c r="A26" s="101" t="s">
        <v>183</v>
      </c>
      <c r="C26" s="106">
        <v>15</v>
      </c>
      <c r="D26" s="106"/>
      <c r="E26" s="110">
        <v>-1199054</v>
      </c>
      <c r="F26" s="108"/>
      <c r="G26" s="175">
        <v>-2773975</v>
      </c>
      <c r="H26" s="113"/>
      <c r="I26" s="110">
        <v>11746</v>
      </c>
      <c r="J26" s="113"/>
      <c r="K26" s="175">
        <v>11022</v>
      </c>
    </row>
    <row r="27" spans="1:11" ht="5.0999999999999996" customHeight="1">
      <c r="C27" s="91"/>
      <c r="D27" s="102"/>
      <c r="E27" s="105"/>
      <c r="F27" s="104"/>
      <c r="G27" s="104"/>
      <c r="H27" s="104"/>
      <c r="I27" s="105"/>
      <c r="J27" s="104"/>
      <c r="K27" s="104"/>
    </row>
    <row r="28" spans="1:11" ht="15.6" customHeight="1">
      <c r="A28" s="90" t="s">
        <v>146</v>
      </c>
      <c r="B28" s="90"/>
      <c r="D28" s="106"/>
      <c r="E28" s="118">
        <f>SUM(E25:E27)</f>
        <v>-25402824</v>
      </c>
      <c r="F28" s="108"/>
      <c r="G28" s="108">
        <f>SUM(G25:G27)</f>
        <v>-2604047</v>
      </c>
      <c r="H28" s="108"/>
      <c r="I28" s="118">
        <f>SUM(I25:I27)</f>
        <v>-17653646</v>
      </c>
      <c r="J28" s="108"/>
      <c r="K28" s="108">
        <f>SUM(K25:K27)</f>
        <v>1182395</v>
      </c>
    </row>
    <row r="29" spans="1:11" ht="8.1" customHeight="1">
      <c r="A29" s="90"/>
      <c r="B29" s="90"/>
      <c r="D29" s="106"/>
      <c r="E29" s="220"/>
      <c r="F29" s="108"/>
      <c r="G29" s="108"/>
      <c r="H29" s="108"/>
      <c r="I29" s="118"/>
      <c r="J29" s="108"/>
      <c r="K29" s="108"/>
    </row>
    <row r="30" spans="1:11" ht="15.6" customHeight="1">
      <c r="A30" s="90" t="s">
        <v>72</v>
      </c>
      <c r="B30" s="90"/>
      <c r="D30" s="106"/>
      <c r="E30" s="118"/>
      <c r="F30" s="108"/>
      <c r="G30" s="108"/>
      <c r="H30" s="108"/>
      <c r="I30" s="118"/>
      <c r="J30" s="108"/>
      <c r="K30" s="108"/>
    </row>
    <row r="31" spans="1:11" ht="15.6" customHeight="1">
      <c r="A31" s="101" t="s">
        <v>73</v>
      </c>
      <c r="D31" s="106"/>
      <c r="E31" s="118"/>
      <c r="F31" s="108"/>
      <c r="G31" s="108"/>
      <c r="H31" s="108"/>
      <c r="I31" s="118"/>
      <c r="J31" s="108"/>
      <c r="K31" s="108"/>
    </row>
    <row r="32" spans="1:11" ht="15.6" customHeight="1">
      <c r="A32" s="101"/>
      <c r="B32" s="101" t="s">
        <v>74</v>
      </c>
      <c r="D32" s="106"/>
      <c r="E32" s="118"/>
      <c r="F32" s="108"/>
      <c r="G32" s="108"/>
      <c r="H32" s="108"/>
      <c r="I32" s="118"/>
      <c r="J32" s="108"/>
      <c r="K32" s="108"/>
    </row>
    <row r="33" spans="1:11" ht="15.6" customHeight="1">
      <c r="B33" s="101" t="s">
        <v>75</v>
      </c>
      <c r="D33" s="106"/>
      <c r="E33" s="118"/>
      <c r="F33" s="108"/>
      <c r="G33" s="108"/>
      <c r="H33" s="108"/>
      <c r="I33" s="118"/>
      <c r="J33" s="108"/>
      <c r="K33" s="108"/>
    </row>
    <row r="34" spans="1:11" ht="15.6" customHeight="1">
      <c r="A34" s="101"/>
      <c r="B34" s="101" t="s">
        <v>76</v>
      </c>
      <c r="D34" s="106"/>
      <c r="E34" s="118" t="s">
        <v>161</v>
      </c>
      <c r="F34" s="108"/>
      <c r="G34" s="108">
        <v>-2069311</v>
      </c>
      <c r="H34" s="108"/>
      <c r="I34" s="118" t="s">
        <v>161</v>
      </c>
      <c r="J34" s="108"/>
      <c r="K34" s="108">
        <v>-2004007</v>
      </c>
    </row>
    <row r="35" spans="1:11" ht="15.6" customHeight="1">
      <c r="B35" s="101" t="s">
        <v>77</v>
      </c>
      <c r="D35" s="106"/>
      <c r="E35" s="118"/>
      <c r="F35" s="108"/>
      <c r="G35" s="108"/>
      <c r="H35" s="108"/>
      <c r="I35" s="118"/>
      <c r="J35" s="108"/>
      <c r="K35" s="108"/>
    </row>
    <row r="36" spans="1:11" ht="15.6" customHeight="1">
      <c r="A36" s="101"/>
      <c r="B36" s="101" t="s">
        <v>78</v>
      </c>
      <c r="D36" s="106"/>
      <c r="E36" s="120" t="s">
        <v>161</v>
      </c>
      <c r="F36" s="108"/>
      <c r="G36" s="111">
        <v>408124</v>
      </c>
      <c r="H36" s="108"/>
      <c r="I36" s="120" t="s">
        <v>161</v>
      </c>
      <c r="J36" s="108"/>
      <c r="K36" s="111">
        <v>400801</v>
      </c>
    </row>
    <row r="37" spans="1:11" ht="15.6" customHeight="1">
      <c r="A37" s="90" t="s">
        <v>79</v>
      </c>
      <c r="D37" s="106"/>
      <c r="E37" s="118"/>
      <c r="F37" s="108"/>
      <c r="G37" s="108"/>
      <c r="H37" s="108"/>
      <c r="I37" s="118"/>
      <c r="J37" s="108"/>
      <c r="K37" s="108"/>
    </row>
    <row r="38" spans="1:11" ht="15.6" customHeight="1">
      <c r="B38" s="90" t="s">
        <v>80</v>
      </c>
      <c r="D38" s="106"/>
      <c r="E38" s="120">
        <f>SUM(E34:E36)</f>
        <v>0</v>
      </c>
      <c r="F38" s="108"/>
      <c r="G38" s="111">
        <f>SUM(G34:G36)</f>
        <v>-1661187</v>
      </c>
      <c r="H38" s="108"/>
      <c r="I38" s="120">
        <f>SUM(I34:I36)</f>
        <v>0</v>
      </c>
      <c r="J38" s="108"/>
      <c r="K38" s="111">
        <f>SUM(K34:K36)</f>
        <v>-1603206</v>
      </c>
    </row>
    <row r="39" spans="1:11" ht="5.0999999999999996" customHeight="1">
      <c r="A39" s="90"/>
      <c r="B39" s="90"/>
      <c r="D39" s="106"/>
      <c r="E39" s="118"/>
      <c r="F39" s="108"/>
      <c r="G39" s="108"/>
      <c r="H39" s="108"/>
      <c r="I39" s="118"/>
      <c r="J39" s="108"/>
      <c r="K39" s="108"/>
    </row>
    <row r="40" spans="1:11" ht="15.6" customHeight="1">
      <c r="A40" s="90" t="s">
        <v>147</v>
      </c>
      <c r="B40" s="90"/>
      <c r="D40" s="106"/>
      <c r="E40" s="118"/>
      <c r="F40" s="108"/>
      <c r="G40" s="108"/>
      <c r="H40" s="108"/>
      <c r="I40" s="118"/>
      <c r="J40" s="108"/>
      <c r="K40" s="108"/>
    </row>
    <row r="41" spans="1:11" ht="15.6" customHeight="1" thickBot="1">
      <c r="B41" s="90" t="s">
        <v>148</v>
      </c>
      <c r="D41" s="106"/>
      <c r="E41" s="121">
        <f>SUM(E28,E38)</f>
        <v>-25402824</v>
      </c>
      <c r="F41" s="108"/>
      <c r="G41" s="122">
        <f>SUM(G28,G38)</f>
        <v>-4265234</v>
      </c>
      <c r="H41" s="108"/>
      <c r="I41" s="121">
        <f>SUM(I28,I38)</f>
        <v>-17653646</v>
      </c>
      <c r="J41" s="108"/>
      <c r="K41" s="122">
        <f>SUM(K28,K38)</f>
        <v>-420811</v>
      </c>
    </row>
    <row r="42" spans="1:11" ht="8.1" customHeight="1" thickTop="1">
      <c r="A42" s="101"/>
      <c r="B42" s="89"/>
      <c r="D42" s="106"/>
      <c r="E42" s="118"/>
      <c r="F42" s="108"/>
      <c r="G42" s="108"/>
      <c r="H42" s="108"/>
      <c r="I42" s="118"/>
      <c r="J42" s="108"/>
      <c r="K42" s="108"/>
    </row>
    <row r="43" spans="1:11" ht="15.6" customHeight="1">
      <c r="A43" s="24" t="s">
        <v>149</v>
      </c>
      <c r="B43" s="90"/>
      <c r="D43" s="106"/>
      <c r="E43" s="118"/>
      <c r="F43" s="108"/>
      <c r="G43" s="108"/>
      <c r="H43" s="108"/>
      <c r="I43" s="118"/>
      <c r="J43" s="108"/>
      <c r="K43" s="108"/>
    </row>
    <row r="44" spans="1:11" ht="15.6" customHeight="1">
      <c r="A44" s="123" t="s">
        <v>81</v>
      </c>
      <c r="B44" s="90"/>
      <c r="D44" s="106"/>
      <c r="E44" s="118">
        <v>-24993991</v>
      </c>
      <c r="F44" s="108"/>
      <c r="G44" s="108">
        <f>G28</f>
        <v>-2604047</v>
      </c>
      <c r="H44" s="108"/>
      <c r="I44" s="118">
        <v>-17653646</v>
      </c>
      <c r="J44" s="108"/>
      <c r="K44" s="108">
        <f>K28</f>
        <v>1182395</v>
      </c>
    </row>
    <row r="45" spans="1:11" ht="15.6" customHeight="1">
      <c r="A45" s="123" t="s">
        <v>82</v>
      </c>
      <c r="B45" s="90"/>
      <c r="D45" s="106"/>
      <c r="E45" s="124">
        <v>-408833</v>
      </c>
      <c r="F45" s="108"/>
      <c r="G45" s="125">
        <v>0</v>
      </c>
      <c r="H45" s="108"/>
      <c r="I45" s="124" t="s">
        <v>161</v>
      </c>
      <c r="J45" s="108"/>
      <c r="K45" s="125">
        <v>0</v>
      </c>
    </row>
    <row r="46" spans="1:11" ht="5.0999999999999996" customHeight="1">
      <c r="A46" s="123"/>
      <c r="B46" s="90"/>
      <c r="D46" s="106"/>
      <c r="E46" s="118"/>
      <c r="F46" s="108"/>
      <c r="G46" s="108"/>
      <c r="H46" s="108"/>
      <c r="I46" s="118"/>
      <c r="J46" s="108"/>
      <c r="K46" s="108"/>
    </row>
    <row r="47" spans="1:11" ht="15.6" customHeight="1" thickBot="1">
      <c r="A47" s="90"/>
      <c r="B47" s="90"/>
      <c r="D47" s="106"/>
      <c r="E47" s="121">
        <f>SUM(E44:E45)</f>
        <v>-25402824</v>
      </c>
      <c r="F47" s="194"/>
      <c r="G47" s="122">
        <f>SUM(G44:G44)</f>
        <v>-2604047</v>
      </c>
      <c r="H47" s="108"/>
      <c r="I47" s="121">
        <f>SUM(I44:I44)</f>
        <v>-17653646</v>
      </c>
      <c r="J47" s="108"/>
      <c r="K47" s="122">
        <f>SUM(K44:K44)</f>
        <v>1182395</v>
      </c>
    </row>
    <row r="48" spans="1:11" ht="8.1" customHeight="1" thickTop="1">
      <c r="A48" s="90"/>
      <c r="B48" s="90"/>
      <c r="D48" s="106"/>
      <c r="E48" s="118"/>
      <c r="F48" s="194"/>
      <c r="G48" s="108"/>
      <c r="H48" s="108"/>
      <c r="I48" s="118"/>
      <c r="J48" s="108"/>
      <c r="K48" s="108"/>
    </row>
    <row r="49" spans="1:11" ht="15.6" customHeight="1">
      <c r="A49" s="90" t="s">
        <v>147</v>
      </c>
      <c r="B49" s="90"/>
      <c r="D49" s="106"/>
      <c r="E49" s="118"/>
      <c r="F49" s="194"/>
      <c r="G49" s="108"/>
      <c r="H49" s="108"/>
      <c r="I49" s="118"/>
      <c r="J49" s="108"/>
      <c r="K49" s="108"/>
    </row>
    <row r="50" spans="1:11" ht="15.6" customHeight="1">
      <c r="B50" s="90" t="s">
        <v>83</v>
      </c>
      <c r="D50" s="106"/>
      <c r="E50" s="118"/>
      <c r="F50" s="194"/>
      <c r="G50" s="108"/>
      <c r="H50" s="108"/>
      <c r="I50" s="118"/>
      <c r="J50" s="108"/>
      <c r="K50" s="108"/>
    </row>
    <row r="51" spans="1:11" ht="15.6" customHeight="1">
      <c r="A51" s="101" t="s">
        <v>81</v>
      </c>
      <c r="D51" s="106"/>
      <c r="E51" s="118">
        <v>-24993991</v>
      </c>
      <c r="F51" s="194"/>
      <c r="G51" s="108">
        <f>G41</f>
        <v>-4265234</v>
      </c>
      <c r="H51" s="108"/>
      <c r="I51" s="118">
        <v>-17653646</v>
      </c>
      <c r="J51" s="108"/>
      <c r="K51" s="108">
        <f>K41</f>
        <v>-420811</v>
      </c>
    </row>
    <row r="52" spans="1:11" ht="15.6" customHeight="1">
      <c r="A52" s="101" t="s">
        <v>82</v>
      </c>
      <c r="D52" s="106"/>
      <c r="E52" s="124">
        <v>-408833</v>
      </c>
      <c r="F52" s="108"/>
      <c r="G52" s="125">
        <v>0</v>
      </c>
      <c r="H52" s="108"/>
      <c r="I52" s="124" t="s">
        <v>161</v>
      </c>
      <c r="J52" s="108"/>
      <c r="K52" s="125">
        <v>0</v>
      </c>
    </row>
    <row r="53" spans="1:11" ht="5.0999999999999996" customHeight="1">
      <c r="A53" s="90"/>
      <c r="D53" s="106"/>
      <c r="E53" s="118"/>
      <c r="F53" s="194"/>
      <c r="G53" s="108"/>
      <c r="H53" s="108"/>
      <c r="I53" s="118"/>
      <c r="J53" s="108"/>
      <c r="K53" s="108"/>
    </row>
    <row r="54" spans="1:11" ht="15.6" customHeight="1" thickBot="1">
      <c r="A54" s="90"/>
      <c r="D54" s="106"/>
      <c r="E54" s="121">
        <f>SUM(E51:E53)</f>
        <v>-25402824</v>
      </c>
      <c r="F54" s="194"/>
      <c r="G54" s="122">
        <f>SUM(G51:G53)</f>
        <v>-4265234</v>
      </c>
      <c r="H54" s="108"/>
      <c r="I54" s="121">
        <f>SUM(I51:I53)</f>
        <v>-17653646</v>
      </c>
      <c r="J54" s="108"/>
      <c r="K54" s="122">
        <f>SUM(K51:K53)</f>
        <v>-420811</v>
      </c>
    </row>
    <row r="55" spans="1:11" ht="12" customHeight="1" thickTop="1">
      <c r="A55" s="90"/>
      <c r="D55" s="106"/>
      <c r="E55" s="118"/>
      <c r="F55" s="194"/>
      <c r="G55" s="108"/>
      <c r="H55" s="108"/>
      <c r="I55" s="118"/>
      <c r="J55" s="108"/>
      <c r="K55" s="108"/>
    </row>
    <row r="56" spans="1:11" ht="12" customHeight="1">
      <c r="A56" s="101"/>
      <c r="B56" s="89"/>
      <c r="D56" s="106"/>
      <c r="E56" s="118"/>
      <c r="F56" s="108"/>
      <c r="G56" s="108"/>
      <c r="H56" s="108"/>
      <c r="I56" s="118"/>
      <c r="J56" s="108"/>
      <c r="K56" s="108"/>
    </row>
    <row r="57" spans="1:11" ht="15.6" customHeight="1">
      <c r="A57" s="94" t="s">
        <v>150</v>
      </c>
      <c r="B57" s="90"/>
      <c r="D57" s="106"/>
      <c r="E57" s="126"/>
      <c r="I57" s="126"/>
    </row>
    <row r="58" spans="1:11" ht="15.6" customHeight="1">
      <c r="A58" s="89" t="s">
        <v>151</v>
      </c>
      <c r="D58" s="106"/>
      <c r="E58" s="127"/>
      <c r="F58" s="128"/>
      <c r="G58" s="129"/>
      <c r="H58" s="128"/>
      <c r="I58" s="130"/>
      <c r="J58" s="128"/>
      <c r="K58" s="128"/>
    </row>
    <row r="59" spans="1:11" ht="15.6" customHeight="1">
      <c r="B59" s="101" t="s">
        <v>84</v>
      </c>
      <c r="D59" s="106"/>
      <c r="E59" s="206">
        <f>E28/940000000</f>
        <v>-2.7024280851063828E-2</v>
      </c>
      <c r="F59" s="128"/>
      <c r="G59" s="131">
        <f>G28/940000000</f>
        <v>-2.7702627659574467E-3</v>
      </c>
      <c r="H59" s="128"/>
      <c r="I59" s="206">
        <f>I28/940000000</f>
        <v>-1.8780474468085107E-2</v>
      </c>
      <c r="J59" s="128"/>
      <c r="K59" s="132">
        <f>K28/940000000</f>
        <v>1.2578670212765957E-3</v>
      </c>
    </row>
    <row r="60" spans="1:11" ht="15.6" customHeight="1">
      <c r="D60" s="106"/>
      <c r="E60" s="133"/>
      <c r="F60" s="133"/>
      <c r="G60" s="133"/>
      <c r="H60" s="133"/>
      <c r="I60" s="133"/>
      <c r="J60" s="133"/>
      <c r="K60" s="133"/>
    </row>
    <row r="61" spans="1:11" ht="15.6" customHeight="1">
      <c r="D61" s="106"/>
      <c r="E61" s="133"/>
      <c r="F61" s="133"/>
      <c r="G61" s="133"/>
      <c r="H61" s="133"/>
      <c r="I61" s="133"/>
      <c r="J61" s="133"/>
      <c r="K61" s="133"/>
    </row>
    <row r="62" spans="1:11" s="268" customFormat="1" ht="15.6" customHeight="1">
      <c r="B62" s="101"/>
      <c r="C62" s="269"/>
      <c r="D62" s="269"/>
      <c r="E62" s="133"/>
      <c r="F62" s="133"/>
      <c r="G62" s="133"/>
      <c r="H62" s="133"/>
      <c r="I62" s="133"/>
      <c r="J62" s="133"/>
      <c r="K62" s="133"/>
    </row>
    <row r="63" spans="1:11" s="268" customFormat="1" ht="15.6" customHeight="1">
      <c r="B63" s="101"/>
      <c r="C63" s="269"/>
      <c r="D63" s="269"/>
      <c r="E63" s="133"/>
      <c r="F63" s="133"/>
      <c r="G63" s="133"/>
      <c r="H63" s="133"/>
      <c r="I63" s="133"/>
      <c r="J63" s="133"/>
      <c r="K63" s="133"/>
    </row>
    <row r="64" spans="1:11" s="268" customFormat="1" ht="15.6" customHeight="1">
      <c r="B64" s="101"/>
      <c r="C64" s="269"/>
      <c r="D64" s="269"/>
      <c r="E64" s="133"/>
      <c r="F64" s="133"/>
      <c r="G64" s="133"/>
      <c r="H64" s="133"/>
      <c r="I64" s="133"/>
      <c r="J64" s="133"/>
      <c r="K64" s="133"/>
    </row>
    <row r="65" spans="1:11" ht="15.6" customHeight="1">
      <c r="D65" s="106"/>
      <c r="E65" s="133"/>
      <c r="F65" s="133"/>
      <c r="G65" s="133"/>
      <c r="H65" s="133"/>
      <c r="I65" s="133"/>
      <c r="J65" s="133"/>
      <c r="K65" s="133"/>
    </row>
    <row r="66" spans="1:11" ht="15.6" customHeight="1">
      <c r="D66" s="106"/>
      <c r="E66" s="133"/>
      <c r="F66" s="133"/>
      <c r="G66" s="133"/>
      <c r="H66" s="133"/>
      <c r="I66" s="133"/>
      <c r="J66" s="133"/>
      <c r="K66" s="133"/>
    </row>
    <row r="70" spans="1:11" ht="22.15" customHeight="1">
      <c r="A70" s="306" t="s">
        <v>30</v>
      </c>
      <c r="B70" s="306"/>
      <c r="C70" s="306"/>
      <c r="D70" s="306"/>
      <c r="E70" s="306"/>
      <c r="F70" s="306"/>
      <c r="G70" s="306"/>
      <c r="H70" s="306"/>
      <c r="I70" s="306"/>
      <c r="J70" s="306"/>
      <c r="K70" s="306"/>
    </row>
  </sheetData>
  <mergeCells count="6">
    <mergeCell ref="A70:K70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80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F2D61-F4AB-4CA1-9541-84C20AEA70DA}">
  <sheetPr>
    <tabColor theme="7" tint="0.79998168889431442"/>
  </sheetPr>
  <dimension ref="A1:R37"/>
  <sheetViews>
    <sheetView topLeftCell="A3" zoomScale="70" zoomScaleNormal="70" zoomScaleSheetLayoutView="50" workbookViewId="0">
      <selection activeCell="T22" sqref="T22"/>
    </sheetView>
  </sheetViews>
  <sheetFormatPr defaultColWidth="18.5703125" defaultRowHeight="16.5" customHeight="1"/>
  <cols>
    <col min="1" max="1" width="1.42578125" style="135" customWidth="1"/>
    <col min="2" max="2" width="35.42578125" style="135" customWidth="1"/>
    <col min="3" max="3" width="5.42578125" style="135" customWidth="1"/>
    <col min="4" max="4" width="11.7109375" style="136" customWidth="1"/>
    <col min="5" max="5" width="0.5703125" style="136" customWidth="1"/>
    <col min="6" max="6" width="11.5703125" style="136" bestFit="1" customWidth="1"/>
    <col min="7" max="7" width="0.5703125" style="136" customWidth="1"/>
    <col min="8" max="8" width="16.42578125" style="136" customWidth="1"/>
    <col min="9" max="9" width="0.5703125" style="136" customWidth="1"/>
    <col min="10" max="10" width="14.42578125" style="136" customWidth="1"/>
    <col min="11" max="11" width="0.5703125" style="136" customWidth="1"/>
    <col min="12" max="12" width="13.42578125" style="137" customWidth="1"/>
    <col min="13" max="13" width="0.5703125" style="136" customWidth="1"/>
    <col min="14" max="14" width="12.5703125" style="137" customWidth="1"/>
    <col min="15" max="15" width="0.5703125" style="136" customWidth="1"/>
    <col min="16" max="16" width="13.28515625" style="136" customWidth="1"/>
    <col min="17" max="17" width="0.7109375" style="136" customWidth="1"/>
    <col min="18" max="18" width="12.5703125" style="137" customWidth="1"/>
    <col min="19" max="16384" width="18.5703125" style="135"/>
  </cols>
  <sheetData>
    <row r="1" spans="1:18" ht="16.5" customHeight="1">
      <c r="A1" s="134" t="s">
        <v>0</v>
      </c>
    </row>
    <row r="2" spans="1:18" ht="16.5" customHeight="1">
      <c r="A2" s="138" t="s">
        <v>85</v>
      </c>
      <c r="B2" s="138"/>
      <c r="C2" s="138"/>
      <c r="D2" s="139"/>
      <c r="E2" s="139"/>
      <c r="F2" s="139"/>
      <c r="G2" s="140"/>
      <c r="H2" s="139"/>
      <c r="I2" s="140"/>
      <c r="J2" s="140"/>
      <c r="K2" s="140"/>
      <c r="M2" s="140"/>
      <c r="O2" s="140"/>
      <c r="P2" s="140"/>
      <c r="Q2" s="140"/>
    </row>
    <row r="3" spans="1:18" ht="16.5" customHeight="1">
      <c r="A3" s="141" t="s">
        <v>157</v>
      </c>
      <c r="B3" s="141"/>
      <c r="C3" s="141"/>
      <c r="D3" s="142"/>
      <c r="E3" s="142"/>
      <c r="F3" s="142"/>
      <c r="G3" s="142"/>
      <c r="H3" s="142"/>
      <c r="I3" s="142"/>
      <c r="J3" s="142"/>
      <c r="K3" s="142"/>
      <c r="L3" s="143"/>
      <c r="M3" s="142"/>
      <c r="N3" s="143"/>
      <c r="O3" s="142"/>
      <c r="P3" s="142"/>
      <c r="Q3" s="142"/>
      <c r="R3" s="143"/>
    </row>
    <row r="4" spans="1:18" ht="16.5" customHeight="1">
      <c r="A4" s="138"/>
      <c r="B4" s="138"/>
      <c r="C4" s="138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5"/>
    </row>
    <row r="5" spans="1:18" ht="16.5" customHeight="1">
      <c r="A5" s="138"/>
      <c r="B5" s="138"/>
      <c r="C5" s="138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5"/>
    </row>
    <row r="6" spans="1:18" ht="16.5" customHeight="1">
      <c r="A6" s="138"/>
      <c r="B6" s="138"/>
      <c r="C6" s="138"/>
      <c r="D6" s="309" t="s">
        <v>2</v>
      </c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</row>
    <row r="7" spans="1:18" ht="16.5" customHeight="1">
      <c r="A7" s="138"/>
      <c r="B7" s="138"/>
      <c r="C7" s="138"/>
      <c r="D7" s="310" t="s">
        <v>86</v>
      </c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</row>
    <row r="8" spans="1:18" ht="16.5" customHeight="1">
      <c r="A8" s="138"/>
      <c r="B8" s="138"/>
      <c r="C8" s="138"/>
      <c r="D8" s="311" t="s">
        <v>87</v>
      </c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146"/>
      <c r="P8" s="146"/>
      <c r="Q8" s="146"/>
      <c r="R8" s="146"/>
    </row>
    <row r="9" spans="1:18" ht="16.5" customHeight="1">
      <c r="A9" s="138"/>
      <c r="B9" s="138"/>
      <c r="C9" s="138"/>
      <c r="D9" s="264"/>
      <c r="E9" s="139"/>
      <c r="F9" s="139"/>
      <c r="G9" s="139"/>
      <c r="H9" s="261" t="s">
        <v>170</v>
      </c>
      <c r="I9" s="139"/>
      <c r="M9" s="139"/>
      <c r="N9" s="139"/>
      <c r="O9" s="139"/>
      <c r="P9" s="139"/>
      <c r="Q9" s="139"/>
      <c r="R9" s="139"/>
    </row>
    <row r="10" spans="1:18" ht="16.5" customHeight="1">
      <c r="A10" s="138"/>
      <c r="B10" s="138"/>
      <c r="C10" s="138"/>
      <c r="D10" s="145"/>
      <c r="E10" s="139"/>
      <c r="F10" s="139"/>
      <c r="G10" s="139"/>
      <c r="H10" s="139" t="s">
        <v>88</v>
      </c>
      <c r="I10" s="139"/>
      <c r="J10" s="312" t="s">
        <v>89</v>
      </c>
      <c r="K10" s="312"/>
      <c r="L10" s="312"/>
      <c r="M10" s="139"/>
      <c r="N10" s="139"/>
      <c r="O10" s="139"/>
      <c r="P10" s="139"/>
      <c r="Q10" s="139"/>
      <c r="R10" s="139"/>
    </row>
    <row r="11" spans="1:18" ht="16.5" customHeight="1">
      <c r="A11" s="138"/>
      <c r="B11" s="138"/>
      <c r="C11" s="138"/>
      <c r="D11" s="139" t="s">
        <v>90</v>
      </c>
      <c r="E11" s="147"/>
      <c r="F11" s="148"/>
      <c r="G11" s="148"/>
      <c r="H11" s="139" t="s">
        <v>91</v>
      </c>
      <c r="I11" s="148"/>
      <c r="J11" s="148" t="s">
        <v>139</v>
      </c>
      <c r="K11" s="149"/>
      <c r="L11" s="149"/>
      <c r="M11" s="139"/>
      <c r="N11" s="148" t="s">
        <v>92</v>
      </c>
      <c r="O11" s="148"/>
      <c r="P11" s="148"/>
      <c r="Q11" s="148"/>
      <c r="R11" s="135"/>
    </row>
    <row r="12" spans="1:18" ht="16.5" customHeight="1">
      <c r="A12" s="138"/>
      <c r="B12" s="138"/>
      <c r="C12" s="138"/>
      <c r="D12" s="139" t="s">
        <v>93</v>
      </c>
      <c r="E12" s="147"/>
      <c r="F12" s="139" t="s">
        <v>94</v>
      </c>
      <c r="G12" s="148"/>
      <c r="H12" s="139" t="s">
        <v>95</v>
      </c>
      <c r="I12" s="148"/>
      <c r="J12" s="148" t="s">
        <v>96</v>
      </c>
      <c r="K12" s="148"/>
      <c r="L12" s="285"/>
      <c r="M12" s="139"/>
      <c r="N12" s="148" t="s">
        <v>97</v>
      </c>
      <c r="O12" s="148"/>
      <c r="P12" s="279" t="s">
        <v>168</v>
      </c>
      <c r="Q12" s="148"/>
      <c r="R12" s="148" t="s">
        <v>92</v>
      </c>
    </row>
    <row r="13" spans="1:18" ht="16.5" customHeight="1">
      <c r="A13" s="138"/>
      <c r="B13" s="138"/>
      <c r="C13" s="138"/>
      <c r="D13" s="142" t="s">
        <v>98</v>
      </c>
      <c r="E13" s="147"/>
      <c r="F13" s="142" t="s">
        <v>99</v>
      </c>
      <c r="G13" s="148"/>
      <c r="H13" s="142" t="s">
        <v>57</v>
      </c>
      <c r="I13" s="148"/>
      <c r="J13" s="150" t="s">
        <v>100</v>
      </c>
      <c r="K13" s="148"/>
      <c r="L13" s="289" t="s">
        <v>101</v>
      </c>
      <c r="M13" s="139"/>
      <c r="N13" s="150" t="s">
        <v>102</v>
      </c>
      <c r="O13" s="148"/>
      <c r="P13" s="280" t="s">
        <v>169</v>
      </c>
      <c r="Q13" s="148"/>
      <c r="R13" s="150" t="s">
        <v>103</v>
      </c>
    </row>
    <row r="14" spans="1:18" s="151" customFormat="1" ht="16.5" customHeight="1">
      <c r="A14" s="138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</row>
    <row r="15" spans="1:18" ht="16.5" customHeight="1">
      <c r="A15" s="138" t="s">
        <v>104</v>
      </c>
      <c r="B15" s="138"/>
      <c r="C15" s="138"/>
      <c r="D15" s="137">
        <v>940000000</v>
      </c>
      <c r="E15" s="144"/>
      <c r="F15" s="137">
        <v>227888500</v>
      </c>
      <c r="G15" s="144"/>
      <c r="H15" s="137">
        <v>-71756742</v>
      </c>
      <c r="I15" s="144"/>
      <c r="J15" s="137">
        <v>25300000</v>
      </c>
      <c r="K15" s="144"/>
      <c r="L15" s="137">
        <v>-540054488</v>
      </c>
      <c r="M15" s="144"/>
      <c r="N15" s="137">
        <f>SUM(D15:L15)</f>
        <v>581377270</v>
      </c>
      <c r="O15" s="144"/>
      <c r="P15" s="144">
        <v>0</v>
      </c>
      <c r="Q15" s="144"/>
      <c r="R15" s="144">
        <f>SUM(N15:P15)</f>
        <v>581377270</v>
      </c>
    </row>
    <row r="16" spans="1:18" ht="8.1" customHeight="1">
      <c r="A16" s="138"/>
      <c r="B16" s="152"/>
      <c r="C16" s="152"/>
      <c r="D16" s="137"/>
      <c r="E16" s="144"/>
      <c r="F16" s="137"/>
      <c r="G16" s="144"/>
      <c r="H16" s="137"/>
      <c r="I16" s="144"/>
      <c r="J16" s="137"/>
      <c r="K16" s="144"/>
      <c r="M16" s="144"/>
      <c r="O16" s="144"/>
      <c r="P16" s="144"/>
      <c r="Q16" s="144"/>
      <c r="R16" s="144"/>
    </row>
    <row r="17" spans="1:18" s="151" customFormat="1" ht="16.5" customHeight="1">
      <c r="A17" s="138" t="s">
        <v>153</v>
      </c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290">
        <f t="shared" ref="R17:R18" si="0">SUM(N17:P17)</f>
        <v>0</v>
      </c>
    </row>
    <row r="18" spans="1:18" ht="16.5" customHeight="1">
      <c r="A18" s="135" t="s">
        <v>138</v>
      </c>
      <c r="D18" s="119">
        <v>0</v>
      </c>
      <c r="E18" s="113"/>
      <c r="F18" s="119">
        <v>0</v>
      </c>
      <c r="G18" s="113"/>
      <c r="H18" s="119">
        <v>0</v>
      </c>
      <c r="I18" s="113"/>
      <c r="J18" s="119">
        <v>0</v>
      </c>
      <c r="K18" s="113"/>
      <c r="L18" s="153">
        <v>-4265234</v>
      </c>
      <c r="M18" s="113"/>
      <c r="N18" s="153">
        <f>SUM(D18:L18)</f>
        <v>-4265234</v>
      </c>
      <c r="O18" s="113"/>
      <c r="P18" s="263">
        <v>0</v>
      </c>
      <c r="Q18" s="113"/>
      <c r="R18" s="263">
        <f t="shared" si="0"/>
        <v>-4265234</v>
      </c>
    </row>
    <row r="19" spans="1:18" ht="16.5" customHeight="1">
      <c r="D19" s="154"/>
      <c r="E19" s="113"/>
      <c r="F19" s="154"/>
      <c r="G19" s="113"/>
      <c r="H19" s="154"/>
      <c r="I19" s="154"/>
      <c r="J19" s="154"/>
      <c r="K19" s="113"/>
      <c r="L19" s="154"/>
      <c r="M19" s="113"/>
      <c r="N19" s="154"/>
      <c r="O19" s="113"/>
      <c r="P19" s="113"/>
      <c r="Q19" s="113"/>
      <c r="R19" s="113"/>
    </row>
    <row r="20" spans="1:18" ht="16.5" customHeight="1" thickBot="1">
      <c r="A20" s="138" t="s">
        <v>167</v>
      </c>
      <c r="B20" s="138"/>
      <c r="C20" s="138"/>
      <c r="D20" s="155">
        <f>SUM(D15:D18)</f>
        <v>940000000</v>
      </c>
      <c r="E20" s="144"/>
      <c r="F20" s="155">
        <f>SUM(F15:F18)</f>
        <v>227888500</v>
      </c>
      <c r="G20" s="137"/>
      <c r="H20" s="155">
        <f>SUM(H15:H18)</f>
        <v>-71756742</v>
      </c>
      <c r="I20" s="137"/>
      <c r="J20" s="155">
        <f>SUM(J15:J18)</f>
        <v>25300000</v>
      </c>
      <c r="K20" s="137"/>
      <c r="L20" s="262">
        <f>SUM(L15:L18)</f>
        <v>-544319722</v>
      </c>
      <c r="M20" s="137"/>
      <c r="N20" s="155">
        <f>SUM(D20:L20)</f>
        <v>577112036</v>
      </c>
      <c r="O20" s="137"/>
      <c r="P20" s="155">
        <v>0</v>
      </c>
      <c r="Q20" s="137"/>
      <c r="R20" s="155">
        <f>SUM(R15:R18)</f>
        <v>577112036</v>
      </c>
    </row>
    <row r="21" spans="1:18" ht="16.5" customHeight="1" thickTop="1">
      <c r="A21" s="138"/>
      <c r="B21" s="138"/>
      <c r="C21" s="138"/>
      <c r="D21" s="137"/>
      <c r="E21" s="144"/>
      <c r="F21" s="137"/>
      <c r="G21" s="137"/>
      <c r="H21" s="137"/>
      <c r="I21" s="137"/>
      <c r="J21" s="137"/>
      <c r="K21" s="137"/>
      <c r="M21" s="137"/>
      <c r="O21" s="137"/>
      <c r="P21" s="137"/>
      <c r="Q21" s="137"/>
      <c r="R21" s="144"/>
    </row>
    <row r="22" spans="1:18" ht="16.5" customHeight="1">
      <c r="B22" s="138"/>
      <c r="C22" s="138"/>
      <c r="D22" s="137"/>
      <c r="E22" s="144"/>
      <c r="F22" s="137"/>
      <c r="G22" s="144"/>
      <c r="H22" s="137"/>
      <c r="I22" s="137"/>
      <c r="J22" s="137"/>
      <c r="K22" s="144"/>
      <c r="M22" s="144"/>
      <c r="O22" s="144"/>
      <c r="P22" s="144"/>
      <c r="Q22" s="144"/>
    </row>
    <row r="23" spans="1:18" ht="16.5" customHeight="1">
      <c r="A23" s="138" t="s">
        <v>158</v>
      </c>
      <c r="B23" s="138"/>
      <c r="C23" s="138"/>
      <c r="D23" s="156">
        <f>D20</f>
        <v>940000000</v>
      </c>
      <c r="E23" s="144"/>
      <c r="F23" s="156">
        <f>F20</f>
        <v>227888500</v>
      </c>
      <c r="G23" s="144"/>
      <c r="H23" s="156">
        <f>H20</f>
        <v>-71756742</v>
      </c>
      <c r="I23" s="144"/>
      <c r="J23" s="156">
        <f>J20</f>
        <v>25300000</v>
      </c>
      <c r="K23" s="144"/>
      <c r="L23" s="278">
        <v>-525307984</v>
      </c>
      <c r="M23" s="144"/>
      <c r="N23" s="159">
        <f>SUM(D23:L23)</f>
        <v>596123774</v>
      </c>
      <c r="O23" s="113"/>
      <c r="P23" s="281">
        <v>1016773</v>
      </c>
      <c r="Q23" s="113"/>
      <c r="R23" s="287">
        <f>SUM(N23:P23)</f>
        <v>597140547</v>
      </c>
    </row>
    <row r="24" spans="1:18" ht="8.1" customHeight="1">
      <c r="A24" s="138"/>
      <c r="B24" s="152"/>
      <c r="C24" s="152"/>
      <c r="D24" s="156"/>
      <c r="E24" s="144"/>
      <c r="F24" s="156"/>
      <c r="G24" s="144"/>
      <c r="H24" s="156"/>
      <c r="I24" s="144"/>
      <c r="J24" s="156"/>
      <c r="K24" s="144"/>
      <c r="L24" s="156"/>
      <c r="M24" s="144"/>
      <c r="N24" s="156"/>
      <c r="O24" s="144"/>
      <c r="P24" s="282"/>
      <c r="Q24" s="144"/>
      <c r="R24" s="287"/>
    </row>
    <row r="25" spans="1:18" s="151" customFormat="1" ht="16.5" customHeight="1">
      <c r="A25" s="138" t="s">
        <v>153</v>
      </c>
      <c r="D25" s="156"/>
      <c r="E25" s="137"/>
      <c r="F25" s="156"/>
      <c r="G25" s="137"/>
      <c r="H25" s="156"/>
      <c r="I25" s="137"/>
      <c r="J25" s="156"/>
      <c r="K25" s="137"/>
      <c r="L25" s="156"/>
      <c r="M25" s="137"/>
      <c r="N25" s="156"/>
      <c r="O25" s="137"/>
      <c r="P25" s="282"/>
      <c r="Q25" s="137"/>
      <c r="R25" s="287"/>
    </row>
    <row r="26" spans="1:18" ht="16.5" customHeight="1">
      <c r="A26" s="135" t="s">
        <v>138</v>
      </c>
      <c r="D26" s="157">
        <v>0</v>
      </c>
      <c r="E26" s="113"/>
      <c r="F26" s="157">
        <v>0</v>
      </c>
      <c r="G26" s="113"/>
      <c r="H26" s="157">
        <v>0</v>
      </c>
      <c r="I26" s="113"/>
      <c r="J26" s="157">
        <v>0</v>
      </c>
      <c r="K26" s="113"/>
      <c r="L26" s="158">
        <f>'4 (3m)'!E51</f>
        <v>-24993991</v>
      </c>
      <c r="M26" s="113"/>
      <c r="N26" s="158">
        <f>SUM(D26:L26)</f>
        <v>-24993991</v>
      </c>
      <c r="O26" s="113"/>
      <c r="P26" s="283">
        <v>-408833</v>
      </c>
      <c r="Q26" s="113"/>
      <c r="R26" s="288">
        <f>SUM(N26:P26)</f>
        <v>-25402824</v>
      </c>
    </row>
    <row r="27" spans="1:18" ht="16.5" customHeight="1">
      <c r="D27" s="159"/>
      <c r="E27" s="113"/>
      <c r="F27" s="159"/>
      <c r="G27" s="113"/>
      <c r="H27" s="159"/>
      <c r="I27" s="154"/>
      <c r="J27" s="159"/>
      <c r="K27" s="113"/>
      <c r="L27" s="159"/>
      <c r="M27" s="113"/>
      <c r="N27" s="159"/>
      <c r="O27" s="113"/>
      <c r="P27" s="282"/>
      <c r="Q27" s="113"/>
      <c r="R27" s="287"/>
    </row>
    <row r="28" spans="1:18" ht="16.5" customHeight="1" thickBot="1">
      <c r="A28" s="138" t="s">
        <v>159</v>
      </c>
      <c r="B28" s="138"/>
      <c r="C28" s="138"/>
      <c r="D28" s="160">
        <f>SUM(D23:D26)</f>
        <v>940000000</v>
      </c>
      <c r="E28" s="144"/>
      <c r="F28" s="160">
        <f>SUM(F23:F26)</f>
        <v>227888500</v>
      </c>
      <c r="G28" s="137"/>
      <c r="H28" s="160">
        <f>SUM(H23:H26)</f>
        <v>-71756742</v>
      </c>
      <c r="I28" s="137"/>
      <c r="J28" s="160">
        <f>SUM(J23:J26)</f>
        <v>25300000</v>
      </c>
      <c r="K28" s="137"/>
      <c r="L28" s="160">
        <f>SUM(L23:L26)</f>
        <v>-550301975</v>
      </c>
      <c r="M28" s="137"/>
      <c r="N28" s="160">
        <f>SUM(D28:L28)</f>
        <v>571129783</v>
      </c>
      <c r="O28" s="137"/>
      <c r="P28" s="160">
        <f>SUM(P23:P26)</f>
        <v>607940</v>
      </c>
      <c r="Q28" s="137"/>
      <c r="R28" s="291">
        <f>SUM(R23:R26)</f>
        <v>571737723</v>
      </c>
    </row>
    <row r="29" spans="1:18" ht="16.5" customHeight="1" thickTop="1">
      <c r="A29" s="138"/>
      <c r="B29" s="138"/>
      <c r="C29" s="138"/>
      <c r="D29" s="137"/>
      <c r="E29" s="144"/>
      <c r="F29" s="137"/>
      <c r="G29" s="137"/>
      <c r="H29" s="137"/>
      <c r="I29" s="137"/>
      <c r="J29" s="137"/>
      <c r="K29" s="137"/>
      <c r="M29" s="137"/>
      <c r="O29" s="137"/>
      <c r="P29" s="137"/>
      <c r="Q29" s="137"/>
    </row>
    <row r="30" spans="1:18" ht="16.5" customHeight="1">
      <c r="B30" s="138"/>
      <c r="C30" s="138"/>
      <c r="D30" s="137"/>
      <c r="E30" s="144"/>
      <c r="F30" s="137"/>
      <c r="G30" s="144"/>
      <c r="H30" s="137"/>
      <c r="I30" s="137"/>
      <c r="J30" s="137"/>
      <c r="K30" s="144"/>
      <c r="M30" s="144"/>
      <c r="O30" s="144"/>
      <c r="P30" s="144"/>
      <c r="Q30" s="144"/>
    </row>
    <row r="31" spans="1:18" ht="16.5" customHeight="1">
      <c r="B31" s="138"/>
      <c r="C31" s="138"/>
      <c r="D31" s="290"/>
      <c r="E31" s="144"/>
      <c r="F31" s="290"/>
      <c r="G31" s="144"/>
      <c r="H31" s="290"/>
      <c r="I31" s="290"/>
      <c r="J31" s="290"/>
      <c r="K31" s="144"/>
      <c r="L31" s="290"/>
      <c r="M31" s="144"/>
      <c r="N31" s="290"/>
      <c r="O31" s="144"/>
      <c r="P31" s="144"/>
      <c r="Q31" s="144"/>
      <c r="R31" s="290"/>
    </row>
    <row r="32" spans="1:18" ht="16.5" customHeight="1">
      <c r="B32" s="138"/>
      <c r="C32" s="138"/>
      <c r="D32" s="290"/>
      <c r="E32" s="144"/>
      <c r="F32" s="290"/>
      <c r="G32" s="144"/>
      <c r="H32" s="290"/>
      <c r="I32" s="290"/>
      <c r="J32" s="290"/>
      <c r="K32" s="144"/>
      <c r="L32" s="290"/>
      <c r="M32" s="144"/>
      <c r="N32" s="290"/>
      <c r="O32" s="144"/>
      <c r="P32" s="144"/>
      <c r="Q32" s="144"/>
      <c r="R32" s="290"/>
    </row>
    <row r="33" spans="1:18" ht="16.5" customHeight="1">
      <c r="B33" s="138"/>
      <c r="C33" s="138"/>
      <c r="D33" s="290"/>
      <c r="E33" s="144"/>
      <c r="F33" s="290"/>
      <c r="G33" s="144"/>
      <c r="H33" s="290"/>
      <c r="I33" s="290"/>
      <c r="J33" s="290"/>
      <c r="K33" s="144"/>
      <c r="L33" s="290"/>
      <c r="M33" s="144"/>
      <c r="N33" s="290"/>
      <c r="O33" s="144"/>
      <c r="P33" s="144"/>
      <c r="Q33" s="144"/>
      <c r="R33" s="290"/>
    </row>
    <row r="34" spans="1:18" ht="16.5" customHeight="1">
      <c r="B34" s="138"/>
      <c r="C34" s="138"/>
      <c r="D34" s="137"/>
      <c r="E34" s="144"/>
      <c r="F34" s="137"/>
      <c r="G34" s="144"/>
      <c r="H34" s="137"/>
      <c r="I34" s="137"/>
      <c r="J34" s="137"/>
      <c r="K34" s="144"/>
      <c r="M34" s="144"/>
      <c r="O34" s="144"/>
      <c r="P34" s="144"/>
      <c r="Q34" s="144"/>
    </row>
    <row r="35" spans="1:18" ht="16.5" customHeight="1">
      <c r="B35" s="138"/>
      <c r="C35" s="138"/>
      <c r="D35" s="137"/>
      <c r="E35" s="144"/>
      <c r="F35" s="137"/>
      <c r="G35" s="144"/>
      <c r="H35" s="137"/>
      <c r="I35" s="137"/>
      <c r="J35" s="137"/>
      <c r="K35" s="144"/>
      <c r="M35" s="144"/>
      <c r="O35" s="144"/>
      <c r="P35" s="144"/>
      <c r="Q35" s="144"/>
    </row>
    <row r="36" spans="1:18" ht="12.75" customHeight="1">
      <c r="B36" s="138"/>
      <c r="C36" s="138"/>
      <c r="D36" s="137"/>
      <c r="E36" s="144"/>
      <c r="F36" s="137"/>
      <c r="G36" s="144"/>
      <c r="H36" s="137"/>
      <c r="I36" s="137"/>
      <c r="J36" s="137"/>
      <c r="K36" s="144"/>
      <c r="M36" s="144"/>
      <c r="O36" s="144"/>
      <c r="P36" s="144"/>
      <c r="Q36" s="144"/>
    </row>
    <row r="37" spans="1:18" s="89" customFormat="1" ht="22.15" customHeight="1">
      <c r="A37" s="313" t="s">
        <v>30</v>
      </c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161"/>
      <c r="N37" s="161"/>
      <c r="O37" s="161"/>
      <c r="P37" s="161"/>
      <c r="Q37" s="161"/>
      <c r="R37" s="161"/>
    </row>
  </sheetData>
  <mergeCells count="5">
    <mergeCell ref="D6:R6"/>
    <mergeCell ref="D7:R7"/>
    <mergeCell ref="D8:N8"/>
    <mergeCell ref="J10:L10"/>
    <mergeCell ref="A37:L37"/>
  </mergeCells>
  <pageMargins left="0.5" right="0.5" top="0.5" bottom="0.6" header="0.49" footer="0.4"/>
  <pageSetup paperSize="9" scale="90" firstPageNumber="5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9D71E-552F-4C79-AE3B-B32C7BFC9B29}">
  <sheetPr>
    <tabColor theme="7" tint="0.79998168889431442"/>
  </sheetPr>
  <dimension ref="A1:L33"/>
  <sheetViews>
    <sheetView topLeftCell="A11" zoomScaleNormal="100" workbookViewId="0">
      <selection activeCell="N28" sqref="N28"/>
    </sheetView>
  </sheetViews>
  <sheetFormatPr defaultColWidth="18.5703125" defaultRowHeight="16.5" customHeight="1"/>
  <cols>
    <col min="1" max="1" width="1.42578125" style="135" customWidth="1"/>
    <col min="2" max="2" width="38.7109375" style="135" customWidth="1"/>
    <col min="3" max="3" width="4.7109375" style="136" customWidth="1"/>
    <col min="4" max="4" width="14.7109375" style="136" customWidth="1"/>
    <col min="5" max="5" width="1.5703125" style="136" customWidth="1"/>
    <col min="6" max="6" width="14.7109375" style="136" customWidth="1"/>
    <col min="7" max="7" width="1.5703125" style="136" customWidth="1"/>
    <col min="8" max="8" width="14.7109375" style="136" customWidth="1"/>
    <col min="9" max="9" width="1.5703125" style="136" customWidth="1"/>
    <col min="10" max="10" width="14.7109375" style="137" customWidth="1"/>
    <col min="11" max="11" width="1.5703125" style="136" customWidth="1"/>
    <col min="12" max="12" width="14.7109375" style="137" customWidth="1"/>
    <col min="13" max="16384" width="18.5703125" style="135"/>
  </cols>
  <sheetData>
    <row r="1" spans="1:12" ht="16.5" customHeight="1">
      <c r="A1" s="134" t="s">
        <v>0</v>
      </c>
    </row>
    <row r="2" spans="1:12" ht="16.5" customHeight="1">
      <c r="A2" s="138" t="s">
        <v>85</v>
      </c>
      <c r="B2" s="138"/>
      <c r="C2" s="139"/>
      <c r="D2" s="139"/>
      <c r="E2" s="139"/>
      <c r="F2" s="139"/>
      <c r="G2" s="140"/>
      <c r="H2" s="140"/>
      <c r="I2" s="140"/>
      <c r="K2" s="140"/>
    </row>
    <row r="3" spans="1:12" ht="16.5" customHeight="1">
      <c r="A3" s="141" t="str">
        <f>+'4 (3m)'!A3</f>
        <v>For the three-month period ended 31 March 2023</v>
      </c>
      <c r="B3" s="141"/>
      <c r="C3" s="142"/>
      <c r="D3" s="142"/>
      <c r="E3" s="142"/>
      <c r="F3" s="142"/>
      <c r="G3" s="142"/>
      <c r="H3" s="142"/>
      <c r="I3" s="142"/>
      <c r="J3" s="143"/>
      <c r="K3" s="142"/>
      <c r="L3" s="143"/>
    </row>
    <row r="4" spans="1:12" ht="16.5" customHeight="1">
      <c r="A4" s="162"/>
      <c r="B4" s="162"/>
      <c r="C4" s="163"/>
      <c r="D4" s="163"/>
      <c r="E4" s="163"/>
      <c r="F4" s="163"/>
      <c r="G4" s="163"/>
      <c r="H4" s="163"/>
      <c r="I4" s="163"/>
      <c r="J4" s="164"/>
      <c r="K4" s="163"/>
      <c r="L4" s="164"/>
    </row>
    <row r="5" spans="1:12" ht="16.5" customHeight="1">
      <c r="A5" s="138"/>
      <c r="B5" s="138"/>
      <c r="C5" s="139"/>
      <c r="D5" s="139"/>
      <c r="E5" s="139"/>
      <c r="F5" s="139"/>
      <c r="G5" s="139"/>
      <c r="H5" s="139"/>
      <c r="I5" s="139"/>
      <c r="K5" s="139"/>
    </row>
    <row r="6" spans="1:12" ht="16.5" customHeight="1">
      <c r="A6" s="138"/>
      <c r="B6" s="138"/>
      <c r="C6" s="138"/>
      <c r="D6" s="309" t="s">
        <v>2</v>
      </c>
      <c r="E6" s="309"/>
      <c r="F6" s="309"/>
      <c r="G6" s="309"/>
      <c r="H6" s="309"/>
      <c r="I6" s="309"/>
      <c r="J6" s="309"/>
      <c r="K6" s="309"/>
      <c r="L6" s="309"/>
    </row>
    <row r="7" spans="1:12" ht="16.5" customHeight="1">
      <c r="A7" s="138"/>
      <c r="B7" s="138"/>
      <c r="C7" s="138"/>
      <c r="D7" s="314" t="s">
        <v>105</v>
      </c>
      <c r="E7" s="314"/>
      <c r="F7" s="314"/>
      <c r="G7" s="314"/>
      <c r="H7" s="314"/>
      <c r="I7" s="314"/>
      <c r="J7" s="314"/>
      <c r="K7" s="314"/>
      <c r="L7" s="314"/>
    </row>
    <row r="8" spans="1:12" ht="16.5" customHeight="1">
      <c r="A8" s="138"/>
      <c r="B8" s="138"/>
      <c r="C8" s="147"/>
      <c r="D8" s="315"/>
      <c r="E8" s="315"/>
      <c r="F8" s="315"/>
      <c r="G8" s="148"/>
      <c r="H8" s="316" t="s">
        <v>89</v>
      </c>
      <c r="I8" s="316"/>
      <c r="J8" s="316"/>
      <c r="K8" s="146"/>
      <c r="L8" s="165"/>
    </row>
    <row r="9" spans="1:12" ht="16.5" customHeight="1">
      <c r="A9" s="138"/>
      <c r="B9" s="138"/>
      <c r="C9" s="147"/>
      <c r="D9" s="139" t="s">
        <v>90</v>
      </c>
      <c r="E9" s="147"/>
      <c r="F9" s="148"/>
      <c r="G9" s="148"/>
      <c r="H9" s="148" t="s">
        <v>171</v>
      </c>
      <c r="I9" s="149"/>
      <c r="J9" s="149"/>
      <c r="K9" s="148"/>
      <c r="L9" s="135"/>
    </row>
    <row r="10" spans="1:12" ht="16.5" customHeight="1">
      <c r="A10" s="138"/>
      <c r="B10" s="182"/>
      <c r="C10" s="147"/>
      <c r="D10" s="139" t="s">
        <v>93</v>
      </c>
      <c r="E10" s="147"/>
      <c r="F10" s="139" t="s">
        <v>94</v>
      </c>
      <c r="G10" s="183"/>
      <c r="H10" s="183" t="s">
        <v>96</v>
      </c>
      <c r="I10" s="183"/>
      <c r="J10" s="286"/>
      <c r="K10" s="183"/>
      <c r="L10" s="183" t="s">
        <v>92</v>
      </c>
    </row>
    <row r="11" spans="1:12" ht="16.5" customHeight="1">
      <c r="A11" s="138"/>
      <c r="B11" s="182"/>
      <c r="C11" s="147"/>
      <c r="D11" s="142" t="s">
        <v>98</v>
      </c>
      <c r="E11" s="147"/>
      <c r="F11" s="142" t="s">
        <v>99</v>
      </c>
      <c r="G11" s="183"/>
      <c r="H11" s="184" t="s">
        <v>100</v>
      </c>
      <c r="I11" s="183"/>
      <c r="J11" s="292" t="s">
        <v>101</v>
      </c>
      <c r="K11" s="183"/>
      <c r="L11" s="184" t="s">
        <v>103</v>
      </c>
    </row>
    <row r="12" spans="1:12" s="151" customFormat="1" ht="16.5" customHeight="1">
      <c r="A12" s="138"/>
      <c r="B12" s="185"/>
      <c r="C12" s="186"/>
      <c r="D12" s="186"/>
      <c r="E12" s="186"/>
      <c r="F12" s="186"/>
      <c r="G12" s="186"/>
      <c r="H12" s="186"/>
      <c r="I12" s="186"/>
      <c r="J12" s="186"/>
      <c r="K12" s="186"/>
      <c r="L12" s="186"/>
    </row>
    <row r="13" spans="1:12" s="151" customFormat="1" ht="16.5" customHeight="1">
      <c r="A13" s="138" t="s">
        <v>104</v>
      </c>
      <c r="B13" s="182"/>
      <c r="C13" s="186"/>
      <c r="D13" s="186">
        <v>940000000</v>
      </c>
      <c r="E13" s="186"/>
      <c r="F13" s="186">
        <v>227888500</v>
      </c>
      <c r="G13" s="186"/>
      <c r="H13" s="186">
        <v>25300000</v>
      </c>
      <c r="I13" s="186"/>
      <c r="J13" s="186">
        <v>-416910568</v>
      </c>
      <c r="K13" s="186"/>
      <c r="L13" s="186">
        <f>SUM(D13:J13)</f>
        <v>776277932</v>
      </c>
    </row>
    <row r="14" spans="1:12" s="151" customFormat="1" ht="8.1" customHeight="1">
      <c r="A14" s="138"/>
      <c r="B14" s="182"/>
      <c r="C14" s="186"/>
      <c r="D14" s="186"/>
      <c r="E14" s="186"/>
      <c r="F14" s="186"/>
      <c r="G14" s="186"/>
      <c r="H14" s="186"/>
      <c r="I14" s="186"/>
      <c r="J14" s="186"/>
      <c r="K14" s="186"/>
      <c r="L14" s="186"/>
    </row>
    <row r="15" spans="1:12" s="151" customFormat="1" ht="16.5" customHeight="1">
      <c r="A15" s="138" t="s">
        <v>153</v>
      </c>
      <c r="B15" s="185"/>
      <c r="C15" s="186"/>
      <c r="D15" s="186"/>
      <c r="E15" s="186"/>
      <c r="F15" s="186"/>
      <c r="G15" s="186"/>
      <c r="H15" s="186"/>
      <c r="I15" s="186"/>
      <c r="J15" s="186"/>
      <c r="K15" s="186"/>
      <c r="L15" s="186"/>
    </row>
    <row r="16" spans="1:12" s="151" customFormat="1" ht="16.5" customHeight="1">
      <c r="A16" s="135" t="s">
        <v>138</v>
      </c>
      <c r="B16" s="187"/>
      <c r="C16" s="113"/>
      <c r="D16" s="119">
        <v>0</v>
      </c>
      <c r="E16" s="113"/>
      <c r="F16" s="119">
        <v>0</v>
      </c>
      <c r="G16" s="113"/>
      <c r="H16" s="119">
        <v>0</v>
      </c>
      <c r="I16" s="113"/>
      <c r="J16" s="119">
        <v>-420811</v>
      </c>
      <c r="K16" s="113"/>
      <c r="L16" s="188">
        <f>SUM(D16:J16)</f>
        <v>-420811</v>
      </c>
    </row>
    <row r="17" spans="1:12" ht="16.5" customHeight="1">
      <c r="A17" s="138"/>
      <c r="B17" s="182"/>
      <c r="C17" s="144"/>
      <c r="D17" s="144"/>
      <c r="E17" s="144"/>
      <c r="F17" s="144"/>
      <c r="G17" s="144"/>
      <c r="H17" s="144"/>
      <c r="I17" s="144"/>
      <c r="J17" s="144"/>
      <c r="K17" s="144"/>
      <c r="L17" s="144"/>
    </row>
    <row r="18" spans="1:12" ht="16.5" customHeight="1" thickBot="1">
      <c r="A18" s="138" t="s">
        <v>167</v>
      </c>
      <c r="B18" s="182"/>
      <c r="C18" s="144"/>
      <c r="D18" s="189">
        <f>SUM(D13:D16)</f>
        <v>940000000</v>
      </c>
      <c r="E18" s="144"/>
      <c r="F18" s="189">
        <f>SUM(F13:F16)</f>
        <v>227888500</v>
      </c>
      <c r="G18" s="144"/>
      <c r="H18" s="189">
        <f>SUM(H13:H16)</f>
        <v>25300000</v>
      </c>
      <c r="I18" s="144"/>
      <c r="J18" s="189">
        <f>SUM(J13:J16)</f>
        <v>-417331379</v>
      </c>
      <c r="K18" s="144"/>
      <c r="L18" s="189">
        <f>SUM(L13:L16)</f>
        <v>775857121</v>
      </c>
    </row>
    <row r="19" spans="1:12" ht="16.5" customHeight="1" thickTop="1">
      <c r="A19" s="138"/>
      <c r="B19" s="182"/>
      <c r="C19" s="144"/>
      <c r="D19" s="144"/>
      <c r="E19" s="144"/>
      <c r="F19" s="144"/>
      <c r="G19" s="144"/>
      <c r="H19" s="144"/>
      <c r="I19" s="144"/>
      <c r="J19" s="144"/>
      <c r="K19" s="144"/>
      <c r="L19" s="144"/>
    </row>
    <row r="20" spans="1:12" ht="16.5" customHeight="1">
      <c r="A20" s="138"/>
      <c r="B20" s="138"/>
      <c r="C20" s="144"/>
      <c r="D20" s="144"/>
      <c r="E20" s="144"/>
      <c r="F20" s="144"/>
      <c r="G20" s="144"/>
      <c r="H20" s="144"/>
      <c r="I20" s="144"/>
      <c r="J20" s="144"/>
      <c r="K20" s="144"/>
      <c r="L20" s="144"/>
    </row>
    <row r="21" spans="1:12" s="151" customFormat="1" ht="16.5" customHeight="1">
      <c r="A21" s="138" t="s">
        <v>158</v>
      </c>
      <c r="B21" s="138"/>
      <c r="C21" s="137"/>
      <c r="D21" s="156">
        <f>D18</f>
        <v>940000000</v>
      </c>
      <c r="E21" s="137"/>
      <c r="F21" s="156">
        <f>F18</f>
        <v>227888500</v>
      </c>
      <c r="G21" s="137"/>
      <c r="H21" s="156">
        <f>H18</f>
        <v>25300000</v>
      </c>
      <c r="I21" s="137"/>
      <c r="J21" s="284">
        <v>-424211791</v>
      </c>
      <c r="K21" s="137"/>
      <c r="L21" s="156">
        <f>SUM(D21:J21)</f>
        <v>768976709</v>
      </c>
    </row>
    <row r="22" spans="1:12" s="151" customFormat="1" ht="8.1" customHeight="1">
      <c r="A22" s="138"/>
      <c r="B22" s="138"/>
      <c r="C22" s="137"/>
      <c r="D22" s="156"/>
      <c r="E22" s="137"/>
      <c r="F22" s="156"/>
      <c r="G22" s="137"/>
      <c r="H22" s="156"/>
      <c r="I22" s="137"/>
      <c r="J22" s="156"/>
      <c r="K22" s="137"/>
      <c r="L22" s="156"/>
    </row>
    <row r="23" spans="1:12" s="151" customFormat="1" ht="16.5" customHeight="1">
      <c r="A23" s="138" t="s">
        <v>153</v>
      </c>
      <c r="C23" s="137"/>
      <c r="D23" s="156"/>
      <c r="E23" s="137"/>
      <c r="F23" s="156"/>
      <c r="G23" s="137"/>
      <c r="H23" s="156"/>
      <c r="I23" s="137"/>
      <c r="J23" s="156"/>
      <c r="K23" s="137"/>
      <c r="L23" s="156"/>
    </row>
    <row r="24" spans="1:12" s="151" customFormat="1" ht="16.5" customHeight="1">
      <c r="A24" s="135" t="s">
        <v>138</v>
      </c>
      <c r="B24" s="152"/>
      <c r="C24" s="113"/>
      <c r="D24" s="157">
        <v>0</v>
      </c>
      <c r="E24" s="113"/>
      <c r="F24" s="157">
        <v>0</v>
      </c>
      <c r="G24" s="113"/>
      <c r="H24" s="157">
        <v>0</v>
      </c>
      <c r="I24" s="113"/>
      <c r="J24" s="157">
        <f>'4 (3m)'!I51</f>
        <v>-17653646</v>
      </c>
      <c r="K24" s="113"/>
      <c r="L24" s="166">
        <f>SUM(D24:J24)</f>
        <v>-17653646</v>
      </c>
    </row>
    <row r="25" spans="1:12" ht="16.5" customHeight="1">
      <c r="A25" s="138"/>
      <c r="B25" s="138"/>
      <c r="C25" s="144"/>
      <c r="D25" s="167"/>
      <c r="E25" s="144"/>
      <c r="F25" s="167"/>
      <c r="G25" s="144"/>
      <c r="H25" s="167"/>
      <c r="I25" s="144"/>
      <c r="J25" s="167"/>
      <c r="K25" s="144"/>
      <c r="L25" s="167"/>
    </row>
    <row r="26" spans="1:12" ht="16.5" customHeight="1" thickBot="1">
      <c r="A26" s="138" t="s">
        <v>159</v>
      </c>
      <c r="B26" s="138"/>
      <c r="C26" s="144"/>
      <c r="D26" s="168">
        <f>SUM(D21:D24)</f>
        <v>940000000</v>
      </c>
      <c r="E26" s="144"/>
      <c r="F26" s="168">
        <f>SUM(F21:F24)</f>
        <v>227888500</v>
      </c>
      <c r="G26" s="144"/>
      <c r="H26" s="168">
        <f>SUM(H21:H24)</f>
        <v>25300000</v>
      </c>
      <c r="I26" s="144"/>
      <c r="J26" s="168">
        <f>SUM(J21:J24)</f>
        <v>-441865437</v>
      </c>
      <c r="K26" s="144"/>
      <c r="L26" s="168">
        <f>SUM(L21:L24)</f>
        <v>751323063</v>
      </c>
    </row>
    <row r="27" spans="1:12" ht="16.5" customHeight="1" thickTop="1">
      <c r="A27" s="138"/>
      <c r="B27" s="138"/>
      <c r="C27" s="144"/>
      <c r="D27" s="144"/>
      <c r="E27" s="144"/>
      <c r="F27" s="144"/>
      <c r="G27" s="144"/>
      <c r="H27" s="144"/>
      <c r="I27" s="144"/>
      <c r="J27" s="144"/>
      <c r="K27" s="144"/>
      <c r="L27" s="144"/>
    </row>
    <row r="28" spans="1:12" ht="16.5" customHeight="1">
      <c r="A28" s="138"/>
      <c r="B28" s="138"/>
      <c r="C28" s="144"/>
      <c r="D28" s="144"/>
      <c r="E28" s="144"/>
      <c r="F28" s="144"/>
      <c r="G28" s="144"/>
      <c r="H28" s="144"/>
      <c r="I28" s="144"/>
      <c r="J28" s="144"/>
      <c r="K28" s="144"/>
      <c r="L28" s="144"/>
    </row>
    <row r="29" spans="1:12" ht="16.5" customHeight="1">
      <c r="A29" s="138"/>
      <c r="B29" s="138"/>
      <c r="C29" s="144"/>
      <c r="D29" s="144"/>
      <c r="E29" s="144"/>
      <c r="F29" s="144"/>
      <c r="G29" s="144"/>
      <c r="H29" s="144"/>
      <c r="I29" s="144"/>
      <c r="J29" s="144"/>
      <c r="K29" s="144"/>
      <c r="L29" s="144"/>
    </row>
    <row r="30" spans="1:12" ht="16.5" customHeight="1">
      <c r="A30" s="138"/>
      <c r="B30" s="138"/>
      <c r="C30" s="144"/>
      <c r="D30" s="144"/>
      <c r="E30" s="144"/>
      <c r="F30" s="144"/>
      <c r="G30" s="144"/>
      <c r="H30" s="144"/>
      <c r="I30" s="144"/>
      <c r="J30" s="144"/>
      <c r="K30" s="144"/>
      <c r="L30" s="144"/>
    </row>
    <row r="31" spans="1:12" ht="18.75" customHeight="1">
      <c r="A31" s="138"/>
      <c r="B31" s="138"/>
      <c r="C31" s="144"/>
      <c r="D31" s="144"/>
      <c r="E31" s="144"/>
      <c r="F31" s="144"/>
      <c r="G31" s="144"/>
      <c r="H31" s="144"/>
      <c r="I31" s="144"/>
      <c r="J31" s="144"/>
      <c r="K31" s="144"/>
      <c r="L31" s="144"/>
    </row>
    <row r="32" spans="1:12" ht="17.25" customHeight="1">
      <c r="A32" s="138"/>
      <c r="B32" s="138"/>
      <c r="C32" s="144"/>
      <c r="D32" s="144"/>
      <c r="E32" s="144"/>
      <c r="F32" s="144"/>
      <c r="G32" s="144"/>
      <c r="H32" s="144"/>
      <c r="I32" s="144"/>
      <c r="J32" s="144"/>
      <c r="K32" s="144"/>
      <c r="L32" s="144"/>
    </row>
    <row r="33" spans="1:12" ht="22.15" customHeight="1">
      <c r="A33" s="169" t="s">
        <v>30</v>
      </c>
      <c r="B33" s="169"/>
      <c r="C33" s="170"/>
      <c r="D33" s="170"/>
      <c r="E33" s="170"/>
      <c r="F33" s="170"/>
      <c r="G33" s="170"/>
      <c r="H33" s="170"/>
      <c r="I33" s="170"/>
      <c r="J33" s="143"/>
      <c r="K33" s="170"/>
      <c r="L33" s="143"/>
    </row>
  </sheetData>
  <mergeCells count="3">
    <mergeCell ref="D6:L6"/>
    <mergeCell ref="D7:L7"/>
    <mergeCell ref="H8:J8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83CE7-ADD8-4B67-8DD0-13B489E0F4B8}">
  <sheetPr>
    <tabColor theme="5" tint="0.79998168889431442"/>
  </sheetPr>
  <dimension ref="A1:K117"/>
  <sheetViews>
    <sheetView tabSelected="1" topLeftCell="A94" zoomScaleNormal="100" zoomScaleSheetLayoutView="70" workbookViewId="0">
      <selection activeCell="N101" sqref="N101"/>
    </sheetView>
  </sheetViews>
  <sheetFormatPr defaultColWidth="9.28515625" defaultRowHeight="16.5" customHeight="1"/>
  <cols>
    <col min="1" max="1" width="1.7109375" style="89" customWidth="1"/>
    <col min="2" max="2" width="46.28515625" style="89" customWidth="1"/>
    <col min="3" max="3" width="5.42578125" style="106" customWidth="1"/>
    <col min="4" max="4" width="0.5703125" style="89" customWidth="1"/>
    <col min="5" max="5" width="12.42578125" style="109" customWidth="1"/>
    <col min="6" max="6" width="0.5703125" style="109" customWidth="1"/>
    <col min="7" max="7" width="12.42578125" style="109" customWidth="1"/>
    <col min="8" max="8" width="0.5703125" style="109" customWidth="1"/>
    <col min="9" max="9" width="12.42578125" style="109" customWidth="1"/>
    <col min="10" max="10" width="0.5703125" style="109" customWidth="1"/>
    <col min="11" max="11" width="12.42578125" style="109" customWidth="1"/>
    <col min="12" max="16384" width="9.28515625" style="89"/>
  </cols>
  <sheetData>
    <row r="1" spans="1:11" ht="16.5" customHeight="1">
      <c r="A1" s="134" t="s">
        <v>0</v>
      </c>
    </row>
    <row r="2" spans="1:11" s="94" customFormat="1" ht="16.5" customHeight="1">
      <c r="A2" s="90" t="s">
        <v>106</v>
      </c>
      <c r="B2" s="90"/>
      <c r="C2" s="91"/>
      <c r="D2" s="171"/>
      <c r="E2" s="92"/>
      <c r="F2" s="92"/>
      <c r="G2" s="92"/>
      <c r="H2" s="92"/>
      <c r="I2" s="93"/>
      <c r="J2" s="93"/>
      <c r="K2" s="93"/>
    </row>
    <row r="3" spans="1:11" s="94" customFormat="1" ht="16.5" customHeight="1">
      <c r="A3" s="95" t="str">
        <f>+'6'!A3</f>
        <v>For the three-month period ended 31 March 2023</v>
      </c>
      <c r="B3" s="95"/>
      <c r="C3" s="96"/>
      <c r="D3" s="172"/>
      <c r="E3" s="97"/>
      <c r="F3" s="97"/>
      <c r="G3" s="97"/>
      <c r="H3" s="97"/>
      <c r="I3" s="97"/>
      <c r="J3" s="97"/>
      <c r="K3" s="97"/>
    </row>
    <row r="4" spans="1:11" s="94" customFormat="1" ht="16.5" customHeight="1">
      <c r="A4" s="90"/>
      <c r="B4" s="90"/>
      <c r="C4" s="91"/>
      <c r="D4" s="171"/>
      <c r="E4" s="98"/>
      <c r="F4" s="98"/>
      <c r="G4" s="98"/>
      <c r="H4" s="98"/>
      <c r="I4" s="98"/>
      <c r="J4" s="98"/>
      <c r="K4" s="98"/>
    </row>
    <row r="5" spans="1:11" s="94" customFormat="1" ht="16.5" customHeight="1">
      <c r="A5" s="90"/>
      <c r="B5" s="90"/>
      <c r="C5" s="91"/>
      <c r="D5" s="171"/>
      <c r="E5" s="92"/>
      <c r="F5" s="92"/>
      <c r="G5" s="92"/>
      <c r="H5" s="92"/>
      <c r="I5" s="92"/>
      <c r="J5" s="92"/>
      <c r="K5" s="92"/>
    </row>
    <row r="6" spans="1:11" ht="16.5" customHeight="1">
      <c r="A6" s="90"/>
      <c r="B6" s="90"/>
      <c r="C6" s="91"/>
      <c r="D6" s="171"/>
      <c r="E6" s="307" t="s">
        <v>2</v>
      </c>
      <c r="F6" s="307"/>
      <c r="G6" s="307"/>
      <c r="H6" s="307"/>
      <c r="I6" s="307"/>
      <c r="J6" s="307"/>
      <c r="K6" s="307"/>
    </row>
    <row r="7" spans="1:11" ht="16.5" customHeight="1">
      <c r="A7" s="90"/>
      <c r="B7" s="90"/>
      <c r="C7" s="91"/>
      <c r="D7" s="171"/>
      <c r="E7" s="308" t="s">
        <v>3</v>
      </c>
      <c r="F7" s="308"/>
      <c r="G7" s="308"/>
      <c r="H7" s="99"/>
      <c r="I7" s="308" t="s">
        <v>4</v>
      </c>
      <c r="J7" s="308"/>
      <c r="K7" s="308"/>
    </row>
    <row r="8" spans="1:11" s="94" customFormat="1" ht="16.5" customHeight="1">
      <c r="C8" s="106"/>
      <c r="D8" s="106"/>
      <c r="E8" s="301" t="s">
        <v>5</v>
      </c>
      <c r="F8" s="301"/>
      <c r="G8" s="301"/>
      <c r="H8" s="100"/>
      <c r="I8" s="301" t="s">
        <v>5</v>
      </c>
      <c r="J8" s="301"/>
      <c r="K8" s="301"/>
    </row>
    <row r="9" spans="1:11" s="94" customFormat="1" ht="16.5" customHeight="1">
      <c r="C9" s="91"/>
      <c r="D9" s="91"/>
      <c r="E9" s="26" t="s">
        <v>8</v>
      </c>
      <c r="F9" s="99"/>
      <c r="G9" s="26" t="s">
        <v>8</v>
      </c>
      <c r="H9" s="99"/>
      <c r="I9" s="26" t="s">
        <v>8</v>
      </c>
      <c r="J9" s="99"/>
      <c r="K9" s="26" t="s">
        <v>8</v>
      </c>
    </row>
    <row r="10" spans="1:11" s="94" customFormat="1" ht="16.5" customHeight="1">
      <c r="C10" s="29" t="s">
        <v>10</v>
      </c>
      <c r="D10" s="102"/>
      <c r="E10" s="31" t="s">
        <v>155</v>
      </c>
      <c r="F10" s="103"/>
      <c r="G10" s="31" t="s">
        <v>11</v>
      </c>
      <c r="H10" s="104"/>
      <c r="I10" s="31" t="s">
        <v>155</v>
      </c>
      <c r="J10" s="103"/>
      <c r="K10" s="31" t="s">
        <v>11</v>
      </c>
    </row>
    <row r="11" spans="1:11" s="94" customFormat="1" ht="16.5" customHeight="1">
      <c r="C11" s="91"/>
      <c r="D11" s="102"/>
      <c r="E11" s="75"/>
      <c r="F11" s="103"/>
      <c r="G11" s="76"/>
      <c r="H11" s="104"/>
      <c r="I11" s="75"/>
      <c r="J11" s="103"/>
      <c r="K11" s="76"/>
    </row>
    <row r="12" spans="1:11" s="94" customFormat="1" ht="16.5" customHeight="1">
      <c r="A12" s="94" t="s">
        <v>107</v>
      </c>
      <c r="C12" s="106"/>
      <c r="D12" s="106"/>
      <c r="E12" s="118"/>
      <c r="F12" s="92"/>
      <c r="G12" s="108"/>
      <c r="H12" s="108"/>
      <c r="I12" s="118"/>
      <c r="J12" s="108"/>
      <c r="K12" s="108"/>
    </row>
    <row r="13" spans="1:11" s="94" customFormat="1" ht="16.5" customHeight="1">
      <c r="A13" s="89" t="s">
        <v>182</v>
      </c>
      <c r="C13" s="106"/>
      <c r="D13" s="106"/>
      <c r="E13" s="118">
        <f>'4 (3m)'!E25</f>
        <v>-24203770</v>
      </c>
      <c r="F13" s="92"/>
      <c r="G13" s="108">
        <f>'4 (3m)'!G25</f>
        <v>169928</v>
      </c>
      <c r="H13" s="108"/>
      <c r="I13" s="118">
        <f>'4 (3m)'!I25</f>
        <v>-17665392</v>
      </c>
      <c r="J13" s="108"/>
      <c r="K13" s="108">
        <f>'4 (3m)'!K25</f>
        <v>1171373</v>
      </c>
    </row>
    <row r="14" spans="1:11" s="94" customFormat="1" ht="16.5" customHeight="1">
      <c r="A14" s="89" t="s">
        <v>108</v>
      </c>
      <c r="C14" s="106"/>
      <c r="D14" s="106"/>
      <c r="E14" s="118"/>
      <c r="F14" s="92"/>
      <c r="G14" s="108"/>
      <c r="H14" s="108"/>
      <c r="I14" s="118"/>
      <c r="J14" s="108"/>
      <c r="K14" s="108"/>
    </row>
    <row r="15" spans="1:11" s="94" customFormat="1" ht="16.5" customHeight="1">
      <c r="B15" s="89" t="s">
        <v>109</v>
      </c>
      <c r="C15" s="106">
        <v>10</v>
      </c>
      <c r="D15" s="106"/>
      <c r="E15" s="208">
        <v>19658135</v>
      </c>
      <c r="F15" s="92"/>
      <c r="G15" s="108">
        <v>21827738</v>
      </c>
      <c r="H15" s="108"/>
      <c r="I15" s="223">
        <v>11383823</v>
      </c>
      <c r="J15" s="108"/>
      <c r="K15" s="108">
        <v>13687662</v>
      </c>
    </row>
    <row r="16" spans="1:11" s="94" customFormat="1" ht="16.5" customHeight="1">
      <c r="B16" s="89" t="s">
        <v>110</v>
      </c>
      <c r="C16" s="106">
        <v>10</v>
      </c>
      <c r="D16" s="106"/>
      <c r="E16" s="208">
        <v>39246</v>
      </c>
      <c r="F16" s="92"/>
      <c r="G16" s="108">
        <v>54646</v>
      </c>
      <c r="H16" s="108"/>
      <c r="I16" s="223">
        <v>16760</v>
      </c>
      <c r="J16" s="108"/>
      <c r="K16" s="108">
        <v>30837</v>
      </c>
    </row>
    <row r="17" spans="1:11" s="94" customFormat="1" ht="16.5" customHeight="1">
      <c r="B17" s="89" t="s">
        <v>111</v>
      </c>
      <c r="C17" s="106">
        <v>11</v>
      </c>
      <c r="D17" s="106"/>
      <c r="E17" s="208">
        <v>786841</v>
      </c>
      <c r="F17" s="92"/>
      <c r="G17" s="108">
        <v>724936</v>
      </c>
      <c r="H17" s="108"/>
      <c r="I17" s="223">
        <v>651904</v>
      </c>
      <c r="J17" s="108"/>
      <c r="K17" s="108">
        <v>607452</v>
      </c>
    </row>
    <row r="18" spans="1:11" s="94" customFormat="1" ht="16.5" customHeight="1">
      <c r="B18" s="89" t="s">
        <v>179</v>
      </c>
      <c r="C18" s="106"/>
      <c r="D18" s="106"/>
      <c r="E18" s="208"/>
      <c r="F18" s="92"/>
      <c r="G18" s="108"/>
      <c r="H18" s="108"/>
      <c r="I18" s="223"/>
      <c r="J18" s="108"/>
      <c r="K18" s="108"/>
    </row>
    <row r="19" spans="1:11" s="215" customFormat="1" ht="16.5" customHeight="1">
      <c r="B19" s="268" t="s">
        <v>180</v>
      </c>
      <c r="C19" s="269">
        <v>17.399999999999999</v>
      </c>
      <c r="D19" s="269"/>
      <c r="E19" s="240">
        <v>0</v>
      </c>
      <c r="F19" s="258"/>
      <c r="G19" s="276">
        <v>0</v>
      </c>
      <c r="H19" s="276"/>
      <c r="I19" s="240">
        <v>-133910</v>
      </c>
      <c r="J19" s="276"/>
      <c r="K19" s="276">
        <v>842996</v>
      </c>
    </row>
    <row r="20" spans="1:11" s="94" customFormat="1" ht="16.5" customHeight="1">
      <c r="B20" s="89" t="s">
        <v>174</v>
      </c>
      <c r="C20" s="106"/>
      <c r="D20" s="106"/>
      <c r="E20" s="208">
        <v>0</v>
      </c>
      <c r="F20" s="92"/>
      <c r="G20" s="108">
        <v>0</v>
      </c>
      <c r="H20" s="108"/>
      <c r="I20" s="223">
        <v>-678860</v>
      </c>
      <c r="J20" s="108"/>
      <c r="K20" s="108">
        <v>196163</v>
      </c>
    </row>
    <row r="21" spans="1:11" s="94" customFormat="1" ht="16.5" customHeight="1">
      <c r="B21" s="89" t="s">
        <v>112</v>
      </c>
      <c r="C21" s="106"/>
      <c r="D21" s="106"/>
      <c r="E21" s="208">
        <v>-43728</v>
      </c>
      <c r="F21" s="92"/>
      <c r="G21" s="108">
        <v>-1940452</v>
      </c>
      <c r="H21" s="108"/>
      <c r="I21" s="224">
        <v>-33691</v>
      </c>
      <c r="J21" s="108"/>
      <c r="K21" s="108">
        <v>-1940452</v>
      </c>
    </row>
    <row r="22" spans="1:11" s="94" customFormat="1" ht="16.5" customHeight="1">
      <c r="B22" s="293" t="s">
        <v>113</v>
      </c>
      <c r="C22" s="106"/>
      <c r="D22" s="106"/>
      <c r="E22" s="240">
        <v>-20952</v>
      </c>
      <c r="F22" s="92"/>
      <c r="G22" s="108">
        <v>-118839</v>
      </c>
      <c r="H22" s="108"/>
      <c r="I22" s="224">
        <v>-19233</v>
      </c>
      <c r="J22" s="108"/>
      <c r="K22" s="108">
        <v>-115470</v>
      </c>
    </row>
    <row r="23" spans="1:11" s="94" customFormat="1" ht="16.5" customHeight="1">
      <c r="B23" s="293" t="s">
        <v>114</v>
      </c>
      <c r="C23" s="106"/>
      <c r="D23" s="106"/>
      <c r="E23" s="207" t="s">
        <v>161</v>
      </c>
      <c r="F23" s="92"/>
      <c r="G23" s="108">
        <v>-267634</v>
      </c>
      <c r="H23" s="108"/>
      <c r="I23" s="225">
        <v>0</v>
      </c>
      <c r="J23" s="108"/>
      <c r="K23" s="108">
        <v>-267634</v>
      </c>
    </row>
    <row r="24" spans="1:11" s="211" customFormat="1" ht="16.5" customHeight="1">
      <c r="B24" s="293" t="s">
        <v>163</v>
      </c>
      <c r="C24" s="209"/>
      <c r="D24" s="209"/>
      <c r="E24" s="216">
        <v>2</v>
      </c>
      <c r="F24" s="210"/>
      <c r="G24" s="212">
        <v>0</v>
      </c>
      <c r="H24" s="212"/>
      <c r="I24" s="225">
        <v>0</v>
      </c>
      <c r="J24" s="212"/>
      <c r="K24" s="212">
        <v>0</v>
      </c>
    </row>
    <row r="25" spans="1:11" s="94" customFormat="1" ht="16.5" customHeight="1">
      <c r="B25" s="293" t="s">
        <v>115</v>
      </c>
      <c r="C25" s="106"/>
      <c r="D25" s="106"/>
      <c r="E25" s="240">
        <v>1173</v>
      </c>
      <c r="F25" s="92"/>
      <c r="G25" s="108">
        <v>2318257</v>
      </c>
      <c r="H25" s="108"/>
      <c r="I25" s="240">
        <v>1173</v>
      </c>
      <c r="J25" s="108"/>
      <c r="K25" s="108">
        <v>2318279</v>
      </c>
    </row>
    <row r="26" spans="1:11" s="94" customFormat="1" ht="16.5" customHeight="1">
      <c r="B26" s="293" t="s">
        <v>145</v>
      </c>
      <c r="C26" s="106"/>
      <c r="D26" s="106"/>
      <c r="E26" s="216">
        <v>5582286</v>
      </c>
      <c r="F26" s="92"/>
      <c r="G26" s="108">
        <v>4751644</v>
      </c>
      <c r="H26" s="108"/>
      <c r="I26" s="225">
        <v>5582286</v>
      </c>
      <c r="J26" s="108"/>
      <c r="K26" s="108">
        <v>4751644</v>
      </c>
    </row>
    <row r="27" spans="1:11" s="94" customFormat="1" ht="16.5" customHeight="1">
      <c r="B27" s="293" t="s">
        <v>43</v>
      </c>
      <c r="C27" s="106"/>
      <c r="D27" s="106"/>
      <c r="E27" s="240">
        <v>220941</v>
      </c>
      <c r="F27" s="92"/>
      <c r="G27" s="108">
        <v>223086</v>
      </c>
      <c r="H27" s="108"/>
      <c r="I27" s="240">
        <v>166308</v>
      </c>
      <c r="J27" s="108"/>
      <c r="K27" s="108">
        <v>174774</v>
      </c>
    </row>
    <row r="28" spans="1:11" s="94" customFormat="1" ht="16.5" customHeight="1">
      <c r="B28" s="293" t="s">
        <v>116</v>
      </c>
      <c r="C28" s="106"/>
      <c r="D28" s="106"/>
      <c r="E28" s="216">
        <v>1579388</v>
      </c>
      <c r="F28" s="92"/>
      <c r="G28" s="108">
        <v>2094065</v>
      </c>
      <c r="H28" s="108"/>
      <c r="I28" s="225">
        <v>1425727</v>
      </c>
      <c r="J28" s="108"/>
      <c r="K28" s="108">
        <v>1746036</v>
      </c>
    </row>
    <row r="29" spans="1:11" s="94" customFormat="1" ht="16.5" customHeight="1">
      <c r="B29" s="293" t="s">
        <v>67</v>
      </c>
      <c r="C29" s="106"/>
      <c r="D29" s="106"/>
      <c r="E29" s="240">
        <v>-4251</v>
      </c>
      <c r="F29" s="92"/>
      <c r="G29" s="108">
        <v>-5234</v>
      </c>
      <c r="H29" s="108"/>
      <c r="I29" s="225">
        <v>-428604</v>
      </c>
      <c r="J29" s="108"/>
      <c r="K29" s="108">
        <v>-182018</v>
      </c>
    </row>
    <row r="30" spans="1:11" s="215" customFormat="1" ht="16.5" customHeight="1">
      <c r="B30" s="293" t="s">
        <v>181</v>
      </c>
      <c r="C30" s="213">
        <v>9</v>
      </c>
      <c r="D30" s="213"/>
      <c r="E30" s="218">
        <v>306949</v>
      </c>
      <c r="F30" s="214"/>
      <c r="G30" s="217">
        <v>0</v>
      </c>
      <c r="H30" s="217"/>
      <c r="I30" s="225">
        <v>0</v>
      </c>
      <c r="J30" s="217"/>
      <c r="K30" s="217">
        <v>0</v>
      </c>
    </row>
    <row r="31" spans="1:11" s="94" customFormat="1" ht="16.5" customHeight="1">
      <c r="A31" s="89" t="s">
        <v>117</v>
      </c>
      <c r="B31" s="293"/>
      <c r="C31" s="106"/>
      <c r="D31" s="106"/>
      <c r="E31" s="207"/>
      <c r="F31" s="92"/>
      <c r="G31" s="108"/>
      <c r="H31" s="108"/>
      <c r="I31" s="118"/>
      <c r="J31" s="108"/>
      <c r="K31" s="108"/>
    </row>
    <row r="32" spans="1:11" s="94" customFormat="1" ht="16.5" customHeight="1">
      <c r="B32" s="293" t="s">
        <v>15</v>
      </c>
      <c r="C32" s="106"/>
      <c r="D32" s="106"/>
      <c r="E32" s="219">
        <v>29877541</v>
      </c>
      <c r="F32" s="92"/>
      <c r="G32" s="108">
        <v>-148984453</v>
      </c>
      <c r="H32" s="108"/>
      <c r="I32" s="226">
        <v>32438564</v>
      </c>
      <c r="J32" s="108"/>
      <c r="K32" s="108">
        <v>-145203253</v>
      </c>
    </row>
    <row r="33" spans="1:11" s="94" customFormat="1" ht="16.5" customHeight="1">
      <c r="B33" s="89" t="s">
        <v>16</v>
      </c>
      <c r="C33" s="106"/>
      <c r="D33" s="106"/>
      <c r="E33" s="240">
        <v>-288950441</v>
      </c>
      <c r="F33" s="92"/>
      <c r="G33" s="108">
        <v>-146175446</v>
      </c>
      <c r="H33" s="108"/>
      <c r="I33" s="240">
        <v>-292151480</v>
      </c>
      <c r="J33" s="108"/>
      <c r="K33" s="108">
        <v>-153501501</v>
      </c>
    </row>
    <row r="34" spans="1:11" s="94" customFormat="1" ht="16.5" customHeight="1">
      <c r="B34" s="89" t="s">
        <v>26</v>
      </c>
      <c r="C34" s="106"/>
      <c r="D34" s="106"/>
      <c r="E34" s="240">
        <v>-24409</v>
      </c>
      <c r="F34" s="92"/>
      <c r="G34" s="108">
        <v>-806796</v>
      </c>
      <c r="H34" s="108"/>
      <c r="I34" s="240">
        <v>3455</v>
      </c>
      <c r="J34" s="108"/>
      <c r="K34" s="108">
        <v>-806795</v>
      </c>
    </row>
    <row r="35" spans="1:11" s="94" customFormat="1" ht="16.5" customHeight="1">
      <c r="A35" s="89"/>
      <c r="B35" s="89" t="s">
        <v>35</v>
      </c>
      <c r="C35" s="106"/>
      <c r="D35" s="106"/>
      <c r="E35" s="240">
        <v>47016084</v>
      </c>
      <c r="F35" s="92"/>
      <c r="G35" s="276">
        <v>72875234</v>
      </c>
      <c r="H35" s="108"/>
      <c r="I35" s="240">
        <v>48259108</v>
      </c>
      <c r="J35" s="108"/>
      <c r="K35" s="276">
        <v>85706838</v>
      </c>
    </row>
    <row r="36" spans="1:11" s="215" customFormat="1" ht="16.5" customHeight="1">
      <c r="A36" s="268"/>
      <c r="B36" s="268" t="s">
        <v>186</v>
      </c>
      <c r="C36" s="269"/>
      <c r="D36" s="269"/>
      <c r="E36" s="237">
        <v>-117600</v>
      </c>
      <c r="F36" s="258"/>
      <c r="G36" s="125">
        <v>0</v>
      </c>
      <c r="H36" s="276"/>
      <c r="I36" s="237">
        <v>-117600</v>
      </c>
      <c r="J36" s="276"/>
      <c r="K36" s="125">
        <v>0</v>
      </c>
    </row>
    <row r="37" spans="1:11" s="94" customFormat="1" ht="16.5" customHeight="1">
      <c r="A37" s="89"/>
      <c r="B37" s="89"/>
      <c r="C37" s="106"/>
      <c r="D37" s="106"/>
      <c r="E37" s="207"/>
      <c r="F37" s="92"/>
      <c r="G37" s="108"/>
      <c r="H37" s="108"/>
      <c r="I37" s="118"/>
      <c r="J37" s="108"/>
      <c r="K37" s="108"/>
    </row>
    <row r="38" spans="1:11" s="94" customFormat="1" ht="16.5" customHeight="1">
      <c r="A38" s="89" t="s">
        <v>178</v>
      </c>
      <c r="B38" s="89"/>
      <c r="C38" s="106"/>
      <c r="D38" s="106"/>
      <c r="E38" s="207">
        <f>SUM(E13:E36)</f>
        <v>-208296565</v>
      </c>
      <c r="F38" s="92"/>
      <c r="G38" s="108">
        <f>SUM(G13:G36)</f>
        <v>-193259320</v>
      </c>
      <c r="H38" s="108"/>
      <c r="I38" s="118">
        <f>SUM(I13:I36)</f>
        <v>-211299662</v>
      </c>
      <c r="J38" s="108"/>
      <c r="K38" s="108">
        <f>SUM(K13:K36)</f>
        <v>-190783069</v>
      </c>
    </row>
    <row r="39" spans="1:11" ht="16.5" customHeight="1">
      <c r="B39" s="89" t="s">
        <v>118</v>
      </c>
      <c r="C39" s="173"/>
      <c r="D39" s="106"/>
      <c r="E39" s="220">
        <v>4251</v>
      </c>
      <c r="F39" s="108"/>
      <c r="G39" s="108">
        <v>5234</v>
      </c>
      <c r="H39" s="108"/>
      <c r="I39" s="227">
        <v>3073447</v>
      </c>
      <c r="J39" s="108"/>
      <c r="K39" s="174">
        <v>4858</v>
      </c>
    </row>
    <row r="40" spans="1:11" s="94" customFormat="1" ht="16.5" customHeight="1">
      <c r="A40" s="89"/>
      <c r="B40" s="101" t="s">
        <v>119</v>
      </c>
      <c r="C40" s="106"/>
      <c r="D40" s="106"/>
      <c r="E40" s="221">
        <v>-1555793</v>
      </c>
      <c r="F40" s="92"/>
      <c r="G40" s="108">
        <v>-2099114</v>
      </c>
      <c r="H40" s="108"/>
      <c r="I40" s="227">
        <v>-1400389</v>
      </c>
      <c r="J40" s="108"/>
      <c r="K40" s="174">
        <v>-1746799</v>
      </c>
    </row>
    <row r="41" spans="1:11" s="94" customFormat="1" ht="16.5" customHeight="1">
      <c r="A41" s="89"/>
      <c r="B41" s="101" t="s">
        <v>154</v>
      </c>
      <c r="C41" s="106"/>
      <c r="D41" s="106"/>
      <c r="E41" s="221">
        <v>0</v>
      </c>
      <c r="F41" s="92"/>
      <c r="G41" s="108">
        <v>536750</v>
      </c>
      <c r="H41" s="108"/>
      <c r="I41" s="227">
        <v>0</v>
      </c>
      <c r="J41" s="108"/>
      <c r="K41" s="174">
        <v>203702</v>
      </c>
    </row>
    <row r="42" spans="1:11" s="94" customFormat="1" ht="16.5" customHeight="1">
      <c r="A42" s="89"/>
      <c r="B42" s="89" t="s">
        <v>120</v>
      </c>
      <c r="C42" s="106"/>
      <c r="D42" s="106"/>
      <c r="E42" s="222">
        <v>-570992</v>
      </c>
      <c r="F42" s="92"/>
      <c r="G42" s="111">
        <v>-666726</v>
      </c>
      <c r="H42" s="108"/>
      <c r="I42" s="228">
        <v>-373070</v>
      </c>
      <c r="J42" s="108"/>
      <c r="K42" s="175">
        <v>-572232</v>
      </c>
    </row>
    <row r="43" spans="1:11" s="94" customFormat="1" ht="16.5" customHeight="1">
      <c r="A43" s="89"/>
      <c r="C43" s="106"/>
      <c r="D43" s="106"/>
      <c r="E43" s="118"/>
      <c r="F43" s="92"/>
      <c r="G43" s="108"/>
      <c r="H43" s="108"/>
      <c r="I43" s="118"/>
      <c r="J43" s="108"/>
      <c r="K43" s="108"/>
    </row>
    <row r="44" spans="1:11" s="94" customFormat="1" ht="16.5" customHeight="1">
      <c r="A44" s="123" t="s">
        <v>177</v>
      </c>
      <c r="C44" s="106"/>
      <c r="D44" s="106"/>
      <c r="E44" s="120">
        <f>SUM(E38:E43)</f>
        <v>-210419099</v>
      </c>
      <c r="F44" s="92"/>
      <c r="G44" s="111">
        <f>SUM(G38:G43)</f>
        <v>-195483176</v>
      </c>
      <c r="H44" s="108"/>
      <c r="I44" s="120">
        <f>SUM(I37:I42)</f>
        <v>-209999674</v>
      </c>
      <c r="J44" s="108"/>
      <c r="K44" s="111">
        <f>SUM(K37:K42)</f>
        <v>-192893540</v>
      </c>
    </row>
    <row r="45" spans="1:11" ht="16.5" customHeight="1">
      <c r="A45" s="101"/>
      <c r="B45" s="101"/>
      <c r="D45" s="106"/>
      <c r="E45" s="108"/>
      <c r="F45" s="108"/>
      <c r="G45" s="108"/>
      <c r="H45" s="176"/>
      <c r="I45" s="108"/>
      <c r="J45" s="195"/>
      <c r="K45" s="108"/>
    </row>
    <row r="46" spans="1:11" ht="16.5" customHeight="1">
      <c r="A46" s="101"/>
      <c r="B46" s="101"/>
      <c r="D46" s="106"/>
      <c r="E46" s="108"/>
      <c r="F46" s="108"/>
      <c r="G46" s="108"/>
      <c r="H46" s="176"/>
      <c r="I46" s="108"/>
      <c r="J46" s="195"/>
      <c r="K46" s="108"/>
    </row>
    <row r="47" spans="1:11" ht="16.5" customHeight="1">
      <c r="A47" s="101"/>
      <c r="B47" s="101"/>
      <c r="D47" s="106"/>
      <c r="E47" s="108"/>
      <c r="F47" s="108"/>
      <c r="G47" s="108"/>
      <c r="H47" s="176"/>
      <c r="I47" s="108"/>
      <c r="J47" s="195"/>
      <c r="K47" s="108"/>
    </row>
    <row r="48" spans="1:11" ht="16.5" customHeight="1">
      <c r="A48" s="101"/>
      <c r="B48" s="101"/>
      <c r="D48" s="106"/>
      <c r="E48" s="108"/>
      <c r="F48" s="108"/>
      <c r="G48" s="108"/>
      <c r="H48" s="176"/>
      <c r="I48" s="108"/>
      <c r="J48" s="195"/>
      <c r="K48" s="108"/>
    </row>
    <row r="49" spans="1:11" ht="16.5" customHeight="1">
      <c r="A49" s="101"/>
      <c r="B49" s="101"/>
      <c r="D49" s="106"/>
      <c r="E49" s="108"/>
      <c r="F49" s="108"/>
      <c r="G49" s="108"/>
      <c r="H49" s="176"/>
      <c r="I49" s="108"/>
      <c r="J49" s="195"/>
      <c r="K49" s="108"/>
    </row>
    <row r="50" spans="1:11" ht="16.5" customHeight="1">
      <c r="A50" s="101"/>
      <c r="B50" s="101"/>
      <c r="D50" s="106"/>
      <c r="E50" s="108"/>
      <c r="F50" s="108"/>
      <c r="G50" s="108"/>
      <c r="H50" s="176"/>
      <c r="I50" s="108"/>
      <c r="J50" s="195"/>
      <c r="K50" s="108"/>
    </row>
    <row r="51" spans="1:11" ht="16.5" customHeight="1">
      <c r="A51" s="101"/>
      <c r="B51" s="101"/>
      <c r="D51" s="106"/>
      <c r="E51" s="108"/>
      <c r="F51" s="108"/>
      <c r="G51" s="108"/>
      <c r="H51" s="176"/>
      <c r="I51" s="108"/>
      <c r="J51" s="195"/>
      <c r="K51" s="108"/>
    </row>
    <row r="52" spans="1:11" ht="16.5" customHeight="1">
      <c r="A52" s="101"/>
      <c r="B52" s="101"/>
      <c r="D52" s="106"/>
      <c r="E52" s="108"/>
      <c r="F52" s="108"/>
      <c r="G52" s="108"/>
      <c r="H52" s="176"/>
      <c r="I52" s="108"/>
      <c r="J52" s="195"/>
      <c r="K52" s="108"/>
    </row>
    <row r="53" spans="1:11" s="268" customFormat="1" ht="16.5" customHeight="1">
      <c r="A53" s="101"/>
      <c r="B53" s="101"/>
      <c r="C53" s="269"/>
      <c r="D53" s="269"/>
      <c r="E53" s="276"/>
      <c r="F53" s="276"/>
      <c r="G53" s="276"/>
      <c r="H53" s="176"/>
      <c r="I53" s="276"/>
      <c r="J53" s="195"/>
      <c r="K53" s="276"/>
    </row>
    <row r="54" spans="1:11" ht="16.5" customHeight="1">
      <c r="A54" s="101"/>
      <c r="B54" s="101"/>
      <c r="D54" s="106"/>
      <c r="E54" s="108"/>
      <c r="F54" s="108"/>
      <c r="G54" s="108"/>
      <c r="H54" s="176"/>
      <c r="I54" s="108"/>
      <c r="J54" s="195"/>
      <c r="K54" s="108"/>
    </row>
    <row r="55" spans="1:11" ht="16.5" customHeight="1">
      <c r="A55" s="101"/>
      <c r="B55" s="101"/>
      <c r="D55" s="106"/>
      <c r="E55" s="108"/>
      <c r="F55" s="108"/>
      <c r="G55" s="108"/>
      <c r="H55" s="176"/>
      <c r="I55" s="108"/>
      <c r="J55" s="195"/>
      <c r="K55" s="108"/>
    </row>
    <row r="56" spans="1:11" ht="22.15" customHeight="1">
      <c r="A56" s="313" t="s">
        <v>30</v>
      </c>
      <c r="B56" s="313"/>
      <c r="C56" s="313"/>
      <c r="D56" s="313"/>
      <c r="E56" s="313"/>
      <c r="F56" s="313"/>
      <c r="G56" s="313"/>
      <c r="H56" s="313"/>
      <c r="I56" s="313"/>
      <c r="J56" s="313"/>
      <c r="K56" s="313"/>
    </row>
    <row r="57" spans="1:11" ht="16.5" customHeight="1">
      <c r="A57" s="134" t="s">
        <v>0</v>
      </c>
      <c r="B57" s="90"/>
      <c r="C57" s="91"/>
      <c r="D57" s="171"/>
      <c r="E57" s="92"/>
      <c r="F57" s="92"/>
      <c r="G57" s="92"/>
      <c r="H57" s="92"/>
      <c r="I57" s="177"/>
      <c r="J57" s="92"/>
      <c r="K57" s="177"/>
    </row>
    <row r="58" spans="1:11" ht="16.5" customHeight="1">
      <c r="A58" s="90" t="s">
        <v>121</v>
      </c>
      <c r="B58" s="90"/>
      <c r="C58" s="91"/>
      <c r="D58" s="171"/>
      <c r="E58" s="92"/>
      <c r="F58" s="92"/>
      <c r="G58" s="92"/>
      <c r="H58" s="92"/>
      <c r="I58" s="177"/>
      <c r="J58" s="92"/>
      <c r="K58" s="177"/>
    </row>
    <row r="59" spans="1:11" ht="16.5" customHeight="1">
      <c r="A59" s="95" t="str">
        <f>A3</f>
        <v>For the three-month period ended 31 March 2023</v>
      </c>
      <c r="B59" s="95"/>
      <c r="C59" s="96"/>
      <c r="D59" s="172"/>
      <c r="E59" s="97"/>
      <c r="F59" s="97"/>
      <c r="G59" s="97"/>
      <c r="H59" s="97"/>
      <c r="I59" s="178"/>
      <c r="J59" s="97"/>
      <c r="K59" s="178"/>
    </row>
    <row r="60" spans="1:11" ht="15" customHeight="1">
      <c r="A60" s="90"/>
      <c r="B60" s="90"/>
      <c r="C60" s="91"/>
      <c r="D60" s="171"/>
      <c r="E60" s="92"/>
      <c r="F60" s="92"/>
      <c r="G60" s="92"/>
      <c r="H60" s="92"/>
      <c r="I60" s="92"/>
      <c r="J60" s="92"/>
      <c r="K60" s="92"/>
    </row>
    <row r="61" spans="1:11" ht="15" customHeight="1">
      <c r="A61" s="90"/>
      <c r="B61" s="90"/>
      <c r="C61" s="91"/>
      <c r="D61" s="171"/>
      <c r="E61" s="92"/>
      <c r="F61" s="92"/>
      <c r="G61" s="92"/>
      <c r="H61" s="92"/>
      <c r="I61" s="92"/>
      <c r="J61" s="92"/>
      <c r="K61" s="92"/>
    </row>
    <row r="62" spans="1:11" ht="15" customHeight="1">
      <c r="A62" s="90"/>
      <c r="B62" s="90"/>
      <c r="C62" s="91"/>
      <c r="D62" s="171"/>
      <c r="E62" s="307" t="s">
        <v>2</v>
      </c>
      <c r="F62" s="307"/>
      <c r="G62" s="307"/>
      <c r="H62" s="307"/>
      <c r="I62" s="307"/>
      <c r="J62" s="307"/>
      <c r="K62" s="307"/>
    </row>
    <row r="63" spans="1:11" ht="15" customHeight="1">
      <c r="A63" s="90"/>
      <c r="B63" s="90"/>
      <c r="C63" s="91"/>
      <c r="D63" s="171"/>
      <c r="E63" s="308" t="s">
        <v>3</v>
      </c>
      <c r="F63" s="308"/>
      <c r="G63" s="308"/>
      <c r="H63" s="99"/>
      <c r="I63" s="308" t="s">
        <v>4</v>
      </c>
      <c r="J63" s="308"/>
      <c r="K63" s="308"/>
    </row>
    <row r="64" spans="1:11" ht="15" customHeight="1">
      <c r="A64" s="101"/>
      <c r="B64" s="101"/>
      <c r="D64" s="106"/>
      <c r="E64" s="301" t="s">
        <v>5</v>
      </c>
      <c r="F64" s="301"/>
      <c r="G64" s="301"/>
      <c r="H64" s="100"/>
      <c r="I64" s="301" t="s">
        <v>5</v>
      </c>
      <c r="J64" s="301"/>
      <c r="K64" s="301"/>
    </row>
    <row r="65" spans="1:11" ht="15" customHeight="1">
      <c r="A65" s="101"/>
      <c r="B65" s="101"/>
      <c r="C65" s="91"/>
      <c r="D65" s="91"/>
      <c r="E65" s="26" t="s">
        <v>8</v>
      </c>
      <c r="F65" s="99"/>
      <c r="G65" s="26" t="s">
        <v>8</v>
      </c>
      <c r="H65" s="99"/>
      <c r="I65" s="26" t="s">
        <v>8</v>
      </c>
      <c r="J65" s="99"/>
      <c r="K65" s="26" t="s">
        <v>8</v>
      </c>
    </row>
    <row r="66" spans="1:11" ht="15" customHeight="1">
      <c r="A66" s="101"/>
      <c r="B66" s="101"/>
      <c r="C66" s="29" t="s">
        <v>10</v>
      </c>
      <c r="D66" s="102"/>
      <c r="E66" s="31" t="s">
        <v>155</v>
      </c>
      <c r="F66" s="103"/>
      <c r="G66" s="31" t="s">
        <v>11</v>
      </c>
      <c r="H66" s="104"/>
      <c r="I66" s="31" t="s">
        <v>155</v>
      </c>
      <c r="J66" s="103"/>
      <c r="K66" s="31" t="s">
        <v>11</v>
      </c>
    </row>
    <row r="67" spans="1:11" ht="15" customHeight="1">
      <c r="A67" s="101"/>
      <c r="B67" s="101"/>
      <c r="D67" s="106"/>
      <c r="E67" s="105"/>
      <c r="F67" s="104"/>
      <c r="G67" s="104"/>
      <c r="H67" s="104"/>
      <c r="I67" s="105"/>
      <c r="J67" s="104"/>
      <c r="K67" s="104"/>
    </row>
    <row r="68" spans="1:11" ht="15" customHeight="1">
      <c r="A68" s="94" t="s">
        <v>122</v>
      </c>
      <c r="B68" s="94"/>
      <c r="D68" s="106"/>
      <c r="E68" s="126"/>
      <c r="F68" s="108"/>
      <c r="H68" s="176"/>
      <c r="I68" s="126"/>
      <c r="J68" s="108"/>
    </row>
    <row r="69" spans="1:11" ht="15" customHeight="1">
      <c r="A69" s="89" t="s">
        <v>123</v>
      </c>
      <c r="B69" s="94"/>
      <c r="C69" s="106">
        <v>17.399999999999999</v>
      </c>
      <c r="D69" s="106"/>
      <c r="E69" s="126">
        <v>0</v>
      </c>
      <c r="G69" s="109">
        <v>0</v>
      </c>
      <c r="H69" s="176"/>
      <c r="I69" s="235">
        <v>-8720000</v>
      </c>
      <c r="J69" s="108"/>
      <c r="K69" s="109">
        <v>-12119000</v>
      </c>
    </row>
    <row r="70" spans="1:11" ht="15" customHeight="1">
      <c r="A70" s="89" t="s">
        <v>124</v>
      </c>
      <c r="B70" s="94"/>
      <c r="D70" s="106"/>
      <c r="E70" s="126"/>
      <c r="I70" s="235"/>
      <c r="J70" s="108"/>
    </row>
    <row r="71" spans="1:11" ht="15" customHeight="1">
      <c r="B71" s="89" t="s">
        <v>125</v>
      </c>
      <c r="C71" s="106">
        <v>17.399999999999999</v>
      </c>
      <c r="D71" s="106"/>
      <c r="E71" s="126">
        <v>0</v>
      </c>
      <c r="G71" s="109">
        <v>0</v>
      </c>
      <c r="I71" s="235">
        <v>4450000</v>
      </c>
      <c r="J71" s="108"/>
      <c r="K71" s="109">
        <v>1910000</v>
      </c>
    </row>
    <row r="72" spans="1:11" ht="15" customHeight="1">
      <c r="A72" s="89" t="s">
        <v>126</v>
      </c>
      <c r="D72" s="106"/>
      <c r="E72" s="229">
        <v>-2990023</v>
      </c>
      <c r="G72" s="109">
        <v>-1758849</v>
      </c>
      <c r="I72" s="235">
        <v>-3662056</v>
      </c>
      <c r="J72" s="108"/>
      <c r="K72" s="109">
        <v>-1723840</v>
      </c>
    </row>
    <row r="73" spans="1:11" ht="15" customHeight="1">
      <c r="A73" s="297" t="s">
        <v>164</v>
      </c>
      <c r="B73" s="298"/>
      <c r="C73" s="106">
        <v>9</v>
      </c>
      <c r="D73" s="106"/>
      <c r="E73" s="124">
        <v>0</v>
      </c>
      <c r="G73" s="125">
        <v>0</v>
      </c>
      <c r="I73" s="237">
        <v>-3500000</v>
      </c>
      <c r="J73" s="108"/>
      <c r="K73" s="125">
        <v>0</v>
      </c>
    </row>
    <row r="74" spans="1:11" ht="15" customHeight="1">
      <c r="A74" s="101"/>
      <c r="C74" s="173"/>
      <c r="D74" s="106"/>
      <c r="E74" s="126"/>
      <c r="I74" s="126"/>
      <c r="J74" s="108"/>
    </row>
    <row r="75" spans="1:11" ht="15" customHeight="1">
      <c r="A75" s="101" t="s">
        <v>176</v>
      </c>
      <c r="B75" s="101"/>
      <c r="C75" s="173"/>
      <c r="D75" s="106"/>
      <c r="E75" s="120">
        <f>SUM(E69:E74)</f>
        <v>-2990023</v>
      </c>
      <c r="G75" s="111">
        <f>SUM(G69:G74)</f>
        <v>-1758849</v>
      </c>
      <c r="I75" s="120">
        <f>SUM(I69:I74)</f>
        <v>-11432056</v>
      </c>
      <c r="J75" s="108"/>
      <c r="K75" s="111">
        <f>SUM(K69:K74)</f>
        <v>-11932840</v>
      </c>
    </row>
    <row r="76" spans="1:11" ht="15" customHeight="1">
      <c r="A76" s="101"/>
      <c r="B76" s="101"/>
      <c r="C76" s="173"/>
      <c r="D76" s="106"/>
      <c r="E76" s="126"/>
      <c r="I76" s="126"/>
      <c r="J76" s="108"/>
    </row>
    <row r="77" spans="1:11" ht="15" customHeight="1">
      <c r="A77" s="94" t="s">
        <v>127</v>
      </c>
      <c r="B77" s="101"/>
      <c r="C77" s="173"/>
      <c r="D77" s="106"/>
      <c r="E77" s="126"/>
      <c r="I77" s="126"/>
      <c r="J77" s="108"/>
    </row>
    <row r="78" spans="1:11" ht="15" customHeight="1">
      <c r="A78" s="89" t="s">
        <v>128</v>
      </c>
      <c r="B78" s="101"/>
      <c r="C78" s="173"/>
      <c r="D78" s="106"/>
      <c r="E78" s="126"/>
      <c r="H78" s="89"/>
      <c r="I78" s="126"/>
      <c r="J78" s="196"/>
    </row>
    <row r="79" spans="1:11" ht="15" customHeight="1">
      <c r="B79" s="101" t="s">
        <v>34</v>
      </c>
      <c r="C79" s="173"/>
      <c r="D79" s="106"/>
      <c r="E79" s="231">
        <v>297000000</v>
      </c>
      <c r="G79" s="109">
        <v>332000000</v>
      </c>
      <c r="H79" s="89"/>
      <c r="I79" s="238">
        <v>297000000</v>
      </c>
      <c r="J79" s="196"/>
      <c r="K79" s="109">
        <v>332000000</v>
      </c>
    </row>
    <row r="80" spans="1:11" ht="15" customHeight="1">
      <c r="A80" s="101" t="s">
        <v>129</v>
      </c>
      <c r="B80" s="101"/>
      <c r="C80" s="173"/>
      <c r="D80" s="106"/>
      <c r="E80" s="231"/>
      <c r="I80" s="238"/>
      <c r="J80" s="108"/>
    </row>
    <row r="81" spans="1:11" ht="15" customHeight="1">
      <c r="A81" s="101"/>
      <c r="B81" s="101" t="s">
        <v>34</v>
      </c>
      <c r="C81" s="173"/>
      <c r="D81" s="106"/>
      <c r="E81" s="231">
        <v>-64000000</v>
      </c>
      <c r="G81" s="109">
        <v>-123000000</v>
      </c>
      <c r="I81" s="238">
        <v>-64000000</v>
      </c>
      <c r="J81" s="108"/>
      <c r="K81" s="109">
        <v>-123000000</v>
      </c>
    </row>
    <row r="82" spans="1:11" ht="15" customHeight="1">
      <c r="A82" s="89" t="s">
        <v>130</v>
      </c>
      <c r="B82" s="101"/>
      <c r="C82" s="173"/>
      <c r="D82" s="106"/>
      <c r="E82" s="231">
        <v>-749955</v>
      </c>
      <c r="G82" s="109">
        <v>-632494</v>
      </c>
      <c r="I82" s="238">
        <v>-614743</v>
      </c>
      <c r="J82" s="108"/>
      <c r="K82" s="109">
        <v>-515118</v>
      </c>
    </row>
    <row r="83" spans="1:11" ht="15" customHeight="1">
      <c r="A83" s="101" t="s">
        <v>131</v>
      </c>
      <c r="B83" s="101"/>
      <c r="C83" s="173">
        <v>13</v>
      </c>
      <c r="D83" s="106"/>
      <c r="E83" s="230">
        <v>-4162500</v>
      </c>
      <c r="F83" s="108"/>
      <c r="G83" s="111">
        <v>-7500000</v>
      </c>
      <c r="H83" s="108"/>
      <c r="I83" s="120">
        <v>0</v>
      </c>
      <c r="J83" s="108"/>
      <c r="K83" s="111">
        <v>0</v>
      </c>
    </row>
    <row r="84" spans="1:11" ht="15" customHeight="1">
      <c r="A84" s="101"/>
      <c r="B84" s="101"/>
      <c r="D84" s="106"/>
      <c r="E84" s="118"/>
      <c r="F84" s="108"/>
      <c r="G84" s="108"/>
      <c r="H84" s="108"/>
      <c r="I84" s="118"/>
      <c r="J84" s="108"/>
      <c r="K84" s="108"/>
    </row>
    <row r="85" spans="1:11" ht="15" customHeight="1">
      <c r="A85" s="101" t="s">
        <v>175</v>
      </c>
      <c r="B85" s="101"/>
      <c r="D85" s="106"/>
      <c r="E85" s="120">
        <f>SUM(E78:E84)</f>
        <v>228087545</v>
      </c>
      <c r="F85" s="108"/>
      <c r="G85" s="111">
        <f>SUM(G78:G84)</f>
        <v>200867506</v>
      </c>
      <c r="H85" s="108"/>
      <c r="I85" s="120">
        <f>SUM(I78:I84)</f>
        <v>232385257</v>
      </c>
      <c r="J85" s="108"/>
      <c r="K85" s="111">
        <f>SUM(K78:K84)</f>
        <v>208484882</v>
      </c>
    </row>
    <row r="86" spans="1:11" ht="15" customHeight="1">
      <c r="A86" s="101"/>
      <c r="B86" s="101"/>
      <c r="D86" s="106"/>
      <c r="E86" s="118"/>
      <c r="F86" s="108"/>
      <c r="G86" s="108"/>
      <c r="H86" s="108"/>
      <c r="I86" s="118"/>
      <c r="J86" s="108"/>
      <c r="K86" s="108"/>
    </row>
    <row r="87" spans="1:11" ht="15" customHeight="1">
      <c r="A87" s="90" t="s">
        <v>140</v>
      </c>
      <c r="B87" s="101"/>
      <c r="D87" s="106"/>
      <c r="E87" s="118">
        <f>SUM(E85+E75+E44)</f>
        <v>14678423</v>
      </c>
      <c r="F87" s="108"/>
      <c r="G87" s="108">
        <f>SUM(G85+G75+G44)</f>
        <v>3625481</v>
      </c>
      <c r="H87" s="108"/>
      <c r="I87" s="118">
        <f>SUM(I85+I75+I44)</f>
        <v>10953527</v>
      </c>
      <c r="J87" s="108"/>
      <c r="K87" s="108">
        <f>SUM(K85+K75+K44)</f>
        <v>3658502</v>
      </c>
    </row>
    <row r="88" spans="1:11" ht="15" customHeight="1">
      <c r="A88" s="101" t="s">
        <v>132</v>
      </c>
      <c r="B88" s="101"/>
      <c r="D88" s="106"/>
      <c r="E88" s="232">
        <v>1112548</v>
      </c>
      <c r="F88" s="113"/>
      <c r="G88" s="175">
        <v>-240760</v>
      </c>
      <c r="H88" s="113"/>
      <c r="I88" s="239">
        <v>-448596</v>
      </c>
      <c r="J88" s="113"/>
      <c r="K88" s="175">
        <v>329268</v>
      </c>
    </row>
    <row r="89" spans="1:11" ht="15" customHeight="1">
      <c r="A89" s="101"/>
      <c r="B89" s="101"/>
      <c r="D89" s="106"/>
      <c r="E89" s="118"/>
      <c r="F89" s="108"/>
      <c r="G89" s="108"/>
      <c r="H89" s="108"/>
      <c r="I89" s="118"/>
      <c r="J89" s="108"/>
      <c r="K89" s="108"/>
    </row>
    <row r="90" spans="1:11" ht="15" customHeight="1" thickBot="1">
      <c r="A90" s="90" t="s">
        <v>133</v>
      </c>
      <c r="B90" s="101"/>
      <c r="D90" s="106"/>
      <c r="E90" s="121">
        <f>SUM(E87:E89)</f>
        <v>15790971</v>
      </c>
      <c r="F90" s="108"/>
      <c r="G90" s="122">
        <f>SUM(G87:G89)</f>
        <v>3384721</v>
      </c>
      <c r="H90" s="108"/>
      <c r="I90" s="121">
        <f>SUM(I87:I88)</f>
        <v>10504931</v>
      </c>
      <c r="J90" s="108"/>
      <c r="K90" s="122">
        <f>SUM(K87:K88)</f>
        <v>3987770</v>
      </c>
    </row>
    <row r="91" spans="1:11" ht="15" customHeight="1" thickTop="1">
      <c r="A91" s="101"/>
      <c r="B91" s="101"/>
      <c r="D91" s="106"/>
      <c r="E91" s="118"/>
      <c r="F91" s="108"/>
      <c r="G91" s="108"/>
      <c r="H91" s="108"/>
      <c r="I91" s="118"/>
      <c r="J91" s="108"/>
      <c r="K91" s="108"/>
    </row>
    <row r="92" spans="1:11" ht="15" customHeight="1">
      <c r="A92" s="90" t="s">
        <v>134</v>
      </c>
      <c r="B92" s="101"/>
      <c r="D92" s="106"/>
      <c r="E92" s="118"/>
      <c r="F92" s="108"/>
      <c r="G92" s="108"/>
      <c r="H92" s="108"/>
      <c r="I92" s="118"/>
      <c r="J92" s="108"/>
      <c r="K92" s="108"/>
    </row>
    <row r="93" spans="1:11" ht="15" customHeight="1">
      <c r="A93" s="101" t="s">
        <v>14</v>
      </c>
      <c r="B93" s="101"/>
      <c r="C93" s="106">
        <v>5</v>
      </c>
      <c r="D93" s="106"/>
      <c r="E93" s="233">
        <v>16835009</v>
      </c>
      <c r="F93" s="108"/>
      <c r="G93" s="108">
        <v>8511442</v>
      </c>
      <c r="H93" s="108"/>
      <c r="I93" s="240">
        <v>11417422</v>
      </c>
      <c r="J93" s="108"/>
      <c r="K93" s="108">
        <v>7964020</v>
      </c>
    </row>
    <row r="94" spans="1:11" ht="15" customHeight="1">
      <c r="A94" s="101" t="s">
        <v>135</v>
      </c>
      <c r="B94" s="101"/>
      <c r="C94" s="106">
        <v>13</v>
      </c>
      <c r="D94" s="106"/>
      <c r="E94" s="234">
        <v>-1044038</v>
      </c>
      <c r="F94" s="108"/>
      <c r="G94" s="111">
        <v>-5126721</v>
      </c>
      <c r="H94" s="108"/>
      <c r="I94" s="241">
        <v>-912491</v>
      </c>
      <c r="J94" s="108"/>
      <c r="K94" s="111">
        <v>-3976250</v>
      </c>
    </row>
    <row r="95" spans="1:11" ht="15" customHeight="1">
      <c r="B95" s="90"/>
      <c r="C95" s="91"/>
      <c r="D95" s="171"/>
      <c r="E95" s="179"/>
      <c r="F95" s="92"/>
      <c r="G95" s="92"/>
      <c r="H95" s="92"/>
      <c r="I95" s="179"/>
      <c r="J95" s="92"/>
      <c r="K95" s="92"/>
    </row>
    <row r="96" spans="1:11" ht="15" customHeight="1" thickBot="1">
      <c r="B96" s="90"/>
      <c r="C96" s="91"/>
      <c r="D96" s="171"/>
      <c r="E96" s="121">
        <f>SUM(E93:E95)</f>
        <v>15790971</v>
      </c>
      <c r="F96" s="108"/>
      <c r="G96" s="122">
        <f>SUM(G93:G95)</f>
        <v>3384721</v>
      </c>
      <c r="H96" s="108"/>
      <c r="I96" s="121">
        <f>SUM(I93:I95)</f>
        <v>10504931</v>
      </c>
      <c r="J96" s="108"/>
      <c r="K96" s="122">
        <f>SUM(K93:K95)</f>
        <v>3987770</v>
      </c>
    </row>
    <row r="97" spans="1:11" ht="15" customHeight="1" thickTop="1">
      <c r="B97" s="90"/>
      <c r="C97" s="91"/>
      <c r="D97" s="171"/>
      <c r="E97" s="108"/>
      <c r="F97" s="108"/>
      <c r="G97" s="108"/>
      <c r="H97" s="108"/>
      <c r="I97" s="108"/>
      <c r="J97" s="108"/>
      <c r="K97" s="108"/>
    </row>
    <row r="98" spans="1:11" ht="15" customHeight="1">
      <c r="A98" s="90" t="s">
        <v>136</v>
      </c>
      <c r="B98" s="90"/>
      <c r="C98" s="91"/>
      <c r="D98" s="171"/>
      <c r="E98" s="92"/>
      <c r="F98" s="92"/>
      <c r="G98" s="92"/>
      <c r="H98" s="92"/>
      <c r="I98" s="92"/>
      <c r="J98" s="92"/>
      <c r="K98" s="92"/>
    </row>
    <row r="99" spans="1:11" ht="15" customHeight="1">
      <c r="B99" s="101"/>
      <c r="C99" s="91"/>
      <c r="D99" s="171"/>
      <c r="E99" s="92"/>
      <c r="F99" s="92"/>
      <c r="G99" s="92"/>
      <c r="H99" s="92"/>
      <c r="I99" s="92"/>
      <c r="J99" s="92"/>
      <c r="K99" s="92"/>
    </row>
    <row r="100" spans="1:11" ht="15" customHeight="1">
      <c r="A100" s="101" t="s">
        <v>160</v>
      </c>
      <c r="C100" s="91"/>
      <c r="D100" s="171"/>
      <c r="E100" s="92"/>
      <c r="F100" s="92"/>
      <c r="G100" s="92"/>
      <c r="H100" s="92"/>
      <c r="I100" s="92"/>
      <c r="J100" s="92"/>
      <c r="K100" s="92"/>
    </row>
    <row r="101" spans="1:11" ht="15" customHeight="1">
      <c r="B101" s="101"/>
      <c r="C101" s="91"/>
      <c r="D101" s="171"/>
      <c r="E101" s="92"/>
      <c r="F101" s="92"/>
      <c r="G101" s="92"/>
      <c r="H101" s="92"/>
      <c r="I101" s="92"/>
      <c r="J101" s="92"/>
      <c r="K101" s="92"/>
    </row>
    <row r="102" spans="1:11" ht="15" customHeight="1">
      <c r="A102" s="90"/>
      <c r="B102" s="90"/>
      <c r="C102" s="91"/>
      <c r="D102" s="171"/>
      <c r="E102" s="307" t="s">
        <v>2</v>
      </c>
      <c r="F102" s="307"/>
      <c r="G102" s="307"/>
      <c r="H102" s="307"/>
      <c r="I102" s="307"/>
      <c r="J102" s="307"/>
      <c r="K102" s="307"/>
    </row>
    <row r="103" spans="1:11" ht="15" customHeight="1">
      <c r="A103" s="90"/>
      <c r="B103" s="90"/>
      <c r="C103" s="91"/>
      <c r="D103" s="171"/>
      <c r="E103" s="308" t="s">
        <v>3</v>
      </c>
      <c r="F103" s="308"/>
      <c r="G103" s="308"/>
      <c r="H103" s="99"/>
      <c r="I103" s="308" t="s">
        <v>4</v>
      </c>
      <c r="J103" s="308"/>
      <c r="K103" s="308"/>
    </row>
    <row r="104" spans="1:11" ht="15" customHeight="1">
      <c r="A104" s="101"/>
      <c r="B104" s="101"/>
      <c r="D104" s="106"/>
      <c r="E104" s="301" t="s">
        <v>5</v>
      </c>
      <c r="F104" s="301"/>
      <c r="G104" s="301"/>
      <c r="H104" s="100"/>
      <c r="I104" s="301" t="s">
        <v>5</v>
      </c>
      <c r="J104" s="301"/>
      <c r="K104" s="301"/>
    </row>
    <row r="105" spans="1:11" ht="15" customHeight="1">
      <c r="A105" s="101"/>
      <c r="B105" s="101"/>
      <c r="D105" s="106"/>
      <c r="E105" s="26" t="s">
        <v>8</v>
      </c>
      <c r="F105" s="99"/>
      <c r="G105" s="26" t="s">
        <v>8</v>
      </c>
      <c r="H105" s="99"/>
      <c r="I105" s="26" t="s">
        <v>8</v>
      </c>
      <c r="J105" s="99"/>
      <c r="K105" s="26" t="s">
        <v>8</v>
      </c>
    </row>
    <row r="106" spans="1:11" ht="15" customHeight="1">
      <c r="A106" s="101"/>
      <c r="B106" s="101"/>
      <c r="C106" s="91"/>
      <c r="D106" s="106"/>
      <c r="E106" s="31" t="s">
        <v>155</v>
      </c>
      <c r="F106" s="103"/>
      <c r="G106" s="31" t="s">
        <v>11</v>
      </c>
      <c r="H106" s="104"/>
      <c r="I106" s="31" t="s">
        <v>155</v>
      </c>
      <c r="J106" s="103"/>
      <c r="K106" s="31" t="s">
        <v>11</v>
      </c>
    </row>
    <row r="107" spans="1:11" ht="15" customHeight="1">
      <c r="A107" s="101"/>
      <c r="B107" s="101"/>
      <c r="C107" s="91"/>
      <c r="D107" s="91"/>
      <c r="E107" s="75"/>
      <c r="F107" s="103"/>
      <c r="G107" s="76"/>
      <c r="H107" s="104"/>
      <c r="I107" s="75"/>
      <c r="J107" s="103"/>
      <c r="K107" s="76"/>
    </row>
    <row r="108" spans="1:11" ht="15" customHeight="1">
      <c r="A108" s="101" t="s">
        <v>137</v>
      </c>
      <c r="C108" s="91"/>
      <c r="D108" s="171"/>
      <c r="E108" s="242">
        <v>833457</v>
      </c>
      <c r="G108" s="174">
        <v>133377</v>
      </c>
      <c r="I108" s="248">
        <v>139589</v>
      </c>
      <c r="K108" s="174">
        <v>11380</v>
      </c>
    </row>
    <row r="109" spans="1:11" ht="15" customHeight="1">
      <c r="A109" s="101" t="s">
        <v>141</v>
      </c>
      <c r="C109" s="91"/>
      <c r="D109" s="171"/>
      <c r="E109" s="126"/>
      <c r="F109" s="92"/>
      <c r="H109" s="108"/>
      <c r="I109" s="126"/>
      <c r="J109" s="108"/>
    </row>
    <row r="110" spans="1:11" ht="15" customHeight="1">
      <c r="A110" s="101"/>
      <c r="B110" s="89" t="s">
        <v>142</v>
      </c>
      <c r="C110" s="91"/>
      <c r="D110" s="171"/>
      <c r="E110" s="126" t="s">
        <v>161</v>
      </c>
      <c r="F110" s="92"/>
      <c r="G110" s="109">
        <v>484704</v>
      </c>
      <c r="H110" s="108"/>
      <c r="I110" s="126">
        <v>0</v>
      </c>
      <c r="J110" s="108"/>
      <c r="K110" s="109">
        <v>484704</v>
      </c>
    </row>
    <row r="111" spans="1:11" ht="15" customHeight="1">
      <c r="A111" s="294" t="s">
        <v>165</v>
      </c>
      <c r="B111" s="293"/>
      <c r="C111" s="91"/>
      <c r="D111" s="171"/>
      <c r="E111" s="243">
        <v>1256599</v>
      </c>
      <c r="F111" s="92"/>
      <c r="G111" s="109">
        <v>0</v>
      </c>
      <c r="H111" s="108"/>
      <c r="I111" s="249">
        <v>0</v>
      </c>
      <c r="J111" s="108"/>
      <c r="K111" s="109">
        <v>0</v>
      </c>
    </row>
    <row r="112" spans="1:11" s="244" customFormat="1" ht="15" customHeight="1">
      <c r="A112" s="236"/>
      <c r="B112" s="196"/>
      <c r="C112" s="246"/>
      <c r="D112" s="171"/>
      <c r="E112" s="260"/>
      <c r="F112" s="258"/>
      <c r="G112" s="260"/>
      <c r="H112" s="259"/>
      <c r="I112" s="260"/>
      <c r="J112" s="247"/>
      <c r="K112" s="245"/>
    </row>
    <row r="113" spans="1:11" s="268" customFormat="1" ht="15" customHeight="1">
      <c r="A113" s="294"/>
      <c r="B113" s="293"/>
      <c r="C113" s="246"/>
      <c r="D113" s="171"/>
      <c r="E113" s="260"/>
      <c r="F113" s="258"/>
      <c r="G113" s="260"/>
      <c r="H113" s="276"/>
      <c r="I113" s="260"/>
      <c r="J113" s="276"/>
      <c r="K113" s="260"/>
    </row>
    <row r="114" spans="1:11" s="268" customFormat="1" ht="15" customHeight="1">
      <c r="A114" s="294"/>
      <c r="B114" s="293"/>
      <c r="C114" s="246"/>
      <c r="D114" s="171"/>
      <c r="E114" s="260"/>
      <c r="F114" s="258"/>
      <c r="G114" s="260"/>
      <c r="H114" s="276"/>
      <c r="I114" s="260"/>
      <c r="J114" s="276"/>
      <c r="K114" s="260"/>
    </row>
    <row r="115" spans="1:11" ht="16.5" customHeight="1">
      <c r="A115" s="101"/>
      <c r="C115" s="91"/>
      <c r="D115" s="171"/>
      <c r="F115" s="92"/>
      <c r="H115" s="108"/>
      <c r="J115" s="108"/>
    </row>
    <row r="116" spans="1:11" ht="14.25" customHeight="1">
      <c r="A116" s="101"/>
      <c r="C116" s="91"/>
      <c r="D116" s="171"/>
      <c r="F116" s="92"/>
      <c r="H116" s="108"/>
      <c r="J116" s="108"/>
    </row>
    <row r="117" spans="1:11" ht="22.15" customHeight="1">
      <c r="A117" s="313" t="s">
        <v>30</v>
      </c>
      <c r="B117" s="313"/>
      <c r="C117" s="313"/>
      <c r="D117" s="313"/>
      <c r="E117" s="313"/>
      <c r="F117" s="313"/>
      <c r="G117" s="313"/>
      <c r="H117" s="313"/>
      <c r="I117" s="313"/>
      <c r="J117" s="313"/>
      <c r="K117" s="313"/>
    </row>
  </sheetData>
  <mergeCells count="17">
    <mergeCell ref="E102:K102"/>
    <mergeCell ref="E6:K6"/>
    <mergeCell ref="E7:G7"/>
    <mergeCell ref="I7:K7"/>
    <mergeCell ref="E8:G8"/>
    <mergeCell ref="I8:K8"/>
    <mergeCell ref="A56:K56"/>
    <mergeCell ref="E62:K62"/>
    <mergeCell ref="E63:G63"/>
    <mergeCell ref="I63:K63"/>
    <mergeCell ref="E64:G64"/>
    <mergeCell ref="I64:K64"/>
    <mergeCell ref="E103:G103"/>
    <mergeCell ref="I103:K103"/>
    <mergeCell ref="E104:G104"/>
    <mergeCell ref="I104:K104"/>
    <mergeCell ref="A117:K117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 (3m)</vt:lpstr>
      <vt:lpstr>5</vt:lpstr>
      <vt:lpstr>6</vt:lpstr>
      <vt:lpstr>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Mevika Jaisue</cp:lastModifiedBy>
  <cp:lastPrinted>2023-05-10T08:20:16Z</cp:lastPrinted>
  <dcterms:created xsi:type="dcterms:W3CDTF">2021-11-25T07:15:47Z</dcterms:created>
  <dcterms:modified xsi:type="dcterms:W3CDTF">2023-05-10T08:20:59Z</dcterms:modified>
</cp:coreProperties>
</file>