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akit\Desktop\ไฟล์ ก.ล.ต. KCM Q1 2023\"/>
    </mc:Choice>
  </mc:AlternateContent>
  <bookViews>
    <workbookView xWindow="0" yWindow="0" windowWidth="19200" windowHeight="7310" activeTab="1"/>
  </bookViews>
  <sheets>
    <sheet name="BS_T" sheetId="1" r:id="rId1"/>
    <sheet name="PL_T" sheetId="2" r:id="rId2"/>
    <sheet name="SE_T (2)" sheetId="3" r:id="rId3"/>
    <sheet name="SE_T" sheetId="4" r:id="rId4"/>
    <sheet name="CF_T" sheetId="5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BS_T!$A$1:$M$80</definedName>
    <definedName name="_xlnm.Print_Area" localSheetId="4">CF_T!$A$1:$K$51</definedName>
    <definedName name="_xlnm.Print_Area" localSheetId="1">PL_T!$A$1:$M$44</definedName>
    <definedName name="_xlnm.Print_Area" localSheetId="3">SE_T!$A$1:$O$20</definedName>
    <definedName name="_xlnm.Print_Area" localSheetId="2">'SE_T (2)'!$A$1:$U$22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_xlnm.Print_Titles" localSheetId="1">PL_T!$1:$8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7" i="5" l="1"/>
  <c r="I47" i="5"/>
  <c r="G47" i="5"/>
  <c r="E47" i="5"/>
  <c r="K41" i="5"/>
  <c r="I41" i="5"/>
  <c r="G41" i="5"/>
  <c r="E41" i="5"/>
  <c r="K21" i="5"/>
  <c r="K31" i="5" s="1"/>
  <c r="K35" i="5" s="1"/>
  <c r="I21" i="5"/>
  <c r="I31" i="5" s="1"/>
  <c r="I35" i="5" s="1"/>
  <c r="G21" i="5"/>
  <c r="G31" i="5" s="1"/>
  <c r="G35" i="5" s="1"/>
  <c r="E21" i="5"/>
  <c r="E31" i="5" s="1"/>
  <c r="E35" i="5" s="1"/>
  <c r="O19" i="4"/>
  <c r="M19" i="4"/>
  <c r="K19" i="4"/>
  <c r="I19" i="4"/>
  <c r="G19" i="4"/>
  <c r="O18" i="4"/>
  <c r="O16" i="4"/>
  <c r="O13" i="4"/>
  <c r="O11" i="4"/>
  <c r="M14" i="4"/>
  <c r="K14" i="4"/>
  <c r="I14" i="4"/>
  <c r="G14" i="4"/>
  <c r="U20" i="3"/>
  <c r="S20" i="3"/>
  <c r="Q20" i="3"/>
  <c r="O20" i="3"/>
  <c r="M20" i="3"/>
  <c r="K20" i="3"/>
  <c r="I20" i="3"/>
  <c r="G20" i="3"/>
  <c r="U15" i="3"/>
  <c r="S15" i="3"/>
  <c r="Q15" i="3"/>
  <c r="O15" i="3"/>
  <c r="M15" i="3"/>
  <c r="K15" i="3"/>
  <c r="I15" i="3"/>
  <c r="G15" i="3"/>
  <c r="Q19" i="3"/>
  <c r="U19" i="3" s="1"/>
  <c r="U17" i="3"/>
  <c r="Q17" i="3"/>
  <c r="U14" i="3"/>
  <c r="U12" i="3"/>
  <c r="Q14" i="3"/>
  <c r="Q12" i="3"/>
  <c r="M32" i="2"/>
  <c r="K32" i="2"/>
  <c r="I32" i="2"/>
  <c r="G32" i="2"/>
  <c r="M41" i="2"/>
  <c r="K41" i="2"/>
  <c r="I41" i="2"/>
  <c r="G41" i="2"/>
  <c r="M37" i="2"/>
  <c r="K37" i="2"/>
  <c r="I37" i="2"/>
  <c r="G37" i="2"/>
  <c r="M30" i="2"/>
  <c r="K30" i="2"/>
  <c r="I30" i="2"/>
  <c r="G30" i="2"/>
  <c r="M28" i="2"/>
  <c r="K28" i="2"/>
  <c r="I28" i="2"/>
  <c r="G28" i="2"/>
  <c r="M25" i="2"/>
  <c r="K25" i="2"/>
  <c r="I25" i="2"/>
  <c r="G25" i="2"/>
  <c r="M21" i="2"/>
  <c r="K21" i="2"/>
  <c r="I21" i="2"/>
  <c r="G21" i="2"/>
  <c r="M20" i="2"/>
  <c r="K20" i="2"/>
  <c r="I20" i="2"/>
  <c r="G20" i="2"/>
  <c r="M14" i="2"/>
  <c r="K14" i="2"/>
  <c r="I14" i="2"/>
  <c r="G14" i="2"/>
  <c r="M76" i="1"/>
  <c r="M78" i="1" s="1"/>
  <c r="M79" i="1" s="1"/>
  <c r="K76" i="1"/>
  <c r="K78" i="1" s="1"/>
  <c r="K79" i="1" s="1"/>
  <c r="I76" i="1"/>
  <c r="I78" i="1" s="1"/>
  <c r="I79" i="1" s="1"/>
  <c r="G76" i="1"/>
  <c r="G78" i="1" s="1"/>
  <c r="M62" i="1"/>
  <c r="K62" i="1"/>
  <c r="I62" i="1"/>
  <c r="G62" i="1"/>
  <c r="M57" i="1"/>
  <c r="M63" i="1" s="1"/>
  <c r="K57" i="1"/>
  <c r="K63" i="1" s="1"/>
  <c r="I57" i="1"/>
  <c r="I63" i="1" s="1"/>
  <c r="G57" i="1"/>
  <c r="G63" i="1" s="1"/>
  <c r="M31" i="1"/>
  <c r="K31" i="1"/>
  <c r="I31" i="1"/>
  <c r="G31" i="1"/>
  <c r="M17" i="1"/>
  <c r="M32" i="1" s="1"/>
  <c r="K17" i="1"/>
  <c r="K32" i="1" s="1"/>
  <c r="I17" i="1"/>
  <c r="I32" i="1" s="1"/>
  <c r="G17" i="1"/>
  <c r="G32" i="1" s="1"/>
  <c r="E48" i="5" l="1"/>
  <c r="E50" i="5" s="1"/>
  <c r="I48" i="5"/>
  <c r="I50" i="5" s="1"/>
  <c r="G48" i="5"/>
  <c r="G50" i="5" s="1"/>
  <c r="K48" i="5"/>
  <c r="K50" i="5" s="1"/>
  <c r="G79" i="1"/>
  <c r="O14" i="4"/>
</calcChain>
</file>

<file path=xl/sharedStrings.xml><?xml version="1.0" encoding="utf-8"?>
<sst xmlns="http://schemas.openxmlformats.org/spreadsheetml/2006/main" count="241" uniqueCount="155">
  <si>
    <t>บริษัท เค.ซี.เมททอลชีท จำกัด (มหาชน) และบริษัทย่อย</t>
  </si>
  <si>
    <t>งบแสดงฐานะการเงิน</t>
  </si>
  <si>
    <t>ณ วันที่ 31 มีนาคม 2566</t>
  </si>
  <si>
    <t>หน่วย : 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</si>
  <si>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</si>
  <si>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</si>
  <si>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</si>
  <si>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</si>
  <si>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</si>
  <si>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</si>
  <si>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</si>
  <si>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</si>
  <si>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</si>
  <si>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</si>
  <si>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</si>
  <si>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</si>
  <si>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</si>
  <si>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 - สุทธิ</t>
  </si>
  <si>
    <t>ต้นทุนโครงการพัฒนาอสังหาริมทรัพย์เพื่อขาย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</si>
  <si>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</si>
  <si>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</si>
  <si>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</si>
  <si>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</si>
  <si>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</si>
  <si>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</si>
  <si>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</si>
  <si>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</si>
  <si>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สินทรัพย์ที่ยังไม่ได้ใช้งาน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</si>
  <si>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</si>
  <si>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</si>
  <si>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สินทรัพย์สกุลเงินดิจิทัล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</si>
  <si>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</si>
  <si>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</si>
  <si>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</si>
  <si>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</si>
  <si>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</si>
  <si>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</si>
  <si>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</si>
  <si>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</si>
  <si>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หนี้สินสัญญาอนุพันธ์</t>
  </si>
  <si>
    <t>เงินกู้ยืมระยะสั้นจากบริษัทย่อย</t>
  </si>
  <si>
    <t>หนี้สินตามสัญญาเช่า - ส่วนที่ถึงกำหนดชำระในหนึ่งปี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</si>
  <si>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</si>
  <si>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</si>
  <si>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</si>
  <si>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</si>
  <si>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</si>
  <si>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</si>
  <si>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</si>
  <si>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</si>
  <si>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</si>
  <si>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</si>
  <si>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680,000,000 หุ้น มูลค่าหุ้นละ 0.25 บาท </t>
  </si>
  <si>
    <t>ทุนที่ออกและชำระเต็มมูลค่าแล้ว</t>
  </si>
  <si>
    <t>ส่วนเกินมูลค่าหุ้นสามัญ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</si>
  <si>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</si>
  <si>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</si>
  <si>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</si>
  <si>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</si>
  <si>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</si>
  <si>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</si>
  <si>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</si>
  <si>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</si>
  <si>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</si>
  <si>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</si>
  <si>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</si>
  <si>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4 , 30</t>
  </si>
  <si>
    <t>รายได้</t>
  </si>
  <si>
    <t>รายได้จากการขาย</t>
  </si>
  <si>
    <t>รายได้ตามสัญญา</t>
  </si>
  <si>
    <t>รายได้ค่าบริการ</t>
  </si>
  <si>
    <t>รายได้ค่าเช่า</t>
  </si>
  <si>
    <t>รวมรายได้</t>
  </si>
  <si>
    <t>ต้นทุน</t>
  </si>
  <si>
    <t>ต้นทุนขาย</t>
  </si>
  <si>
    <t>ต้นทุนตามสัญญา</t>
  </si>
  <si>
    <t>ต้นทุนบริการ</t>
  </si>
  <si>
    <t>ต้นทุนค่าเช่า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</si>
  <si>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</si>
  <si>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</si>
  <si>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</si>
  <si>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</si>
  <si>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</si>
  <si>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</si>
  <si>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 xml:space="preserve">กำไรขาดทุนเบ็ดเสร็จอื่น 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</si>
  <si>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</si>
  <si>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</si>
  <si>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</si>
  <si>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</si>
  <si>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</si>
  <si>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2566</t>
  </si>
  <si>
    <t>กำไรจากกิจกรรมดำเนินงาน</t>
  </si>
  <si>
    <t>ผลกำไร(ขาดทุน)จากการวัดมูลค่ายุติธรรมของสินทรัพย์ทางการเงินไม่หมุนเวียนอื่น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</si>
  <si>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</si>
  <si>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</si>
  <si>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</si>
  <si>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</si>
  <si>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</t>
  </si>
  <si>
    <t>กำไรต่อหุ้นขั้นพื้นฐาน (บาท)</t>
  </si>
  <si>
    <t xml:space="preserve">งบแสดงการเปลี่ยนแปลงส่วนของผู้ถือหุ้น </t>
  </si>
  <si>
    <t>ขาดทุนเบ็ดเสร็จอื่น</t>
  </si>
  <si>
    <t>ทุนเรือนหุ้นที่ออก</t>
  </si>
  <si>
    <t>ส่วนเกินมูลค่า</t>
  </si>
  <si>
    <t>จัดสรรเป็น</t>
  </si>
  <si>
    <t>การแปลงค่า</t>
  </si>
  <si>
    <t>รวมส่วนของ</t>
  </si>
  <si>
    <t>ส่วนได้เสียที่ไม่</t>
  </si>
  <si>
    <t>รวมส่วน</t>
  </si>
  <si>
    <t>และชำระแล้ว</t>
  </si>
  <si>
    <t>หุ้นสามัญ</t>
  </si>
  <si>
    <t>งบการเงิน</t>
  </si>
  <si>
    <t>ผู้ถือหุ้นบริษัท</t>
  </si>
  <si>
    <t>มีอำนาจควบคุม</t>
  </si>
  <si>
    <t>ของผู้ถือหุ้น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</si>
  <si>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</si>
  <si>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 :</t>
  </si>
  <si>
    <t>กำไร(ขาดทุน)สำหรับงวด</t>
  </si>
  <si>
    <t>ยอดคงเหลือ ณ วันที่ 31 มีนาคม 2566</t>
  </si>
  <si>
    <t>ยอดคงเหลือ ณ วันที่ 1 มกราคม 2565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</si>
  <si>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</si>
  <si>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</si>
  <si>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</si>
  <si>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</si>
  <si>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</si>
  <si>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</si>
  <si>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ผล(กำไร)ขาดทุนจากการวัดมูลค่ายุติธรรมของสินทรัพย์ทางการเงินไม่หมุนเวียนอื่น</t>
  </si>
  <si>
    <t>กำไรจากหนี้สินสัญญาอนุพันธ์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</si>
  <si>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</si>
  <si>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</si>
  <si>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</si>
  <si>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</si>
  <si>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</si>
  <si>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</si>
  <si>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</si>
  <si>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</si>
  <si>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เงินสดได้มาจากกิจกรรมดำเนินงาน</t>
  </si>
  <si>
    <t>ดอกเบี้ยจ่าย</t>
  </si>
  <si>
    <t>จ่ายภาษีเงินได้นิติบุคคล</t>
  </si>
  <si>
    <t>เงินสดจ่ายภาระผูกพันผลประโยชน์พนักงาน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</si>
  <si>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</si>
  <si>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</si>
  <si>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</si>
  <si>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เงินสดจ่ายเพื่อซื้ออุปกรณ์ เครื่องจักร และยานพาหนะ</t>
  </si>
  <si>
    <t>เงินสดจ่ายเพื่อซื้ออสังหาริมทรัพย์เพื่อการลงทุน</t>
  </si>
  <si>
    <t>เงินสดจ่ายชำระหนี้สินตามสัญญาเช่า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</si>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</sst>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0_ ;\-0\ "/>
    <numFmt numFmtId="166" formatCode="_(* #,##0.00_);_(* \(#,##0.00\);_(* \-??_);_(@_)"/>
    <numFmt numFmtId="167" formatCode="_-* #,##0.00_-;\(#,##0.00\);_-* &quot;-&quot;??_-;_-@_-"/>
    <numFmt numFmtId="168" formatCode="_-* #,##0.000_-;\(#,##0.000\);_-* &quot;-&quot;??_-;_-@_-"/>
    <numFmt numFmtId="169" formatCode="_-* #,##0.0000_-;\(#,##0.0000\);_-* &quot;-&quot;??_-;_-@_-"/>
    <numFmt numFmtId="170" formatCode="_-* #,##0_-;\(#,##0\);_-* &quot;-&quot;??_-;_-@_-"/>
  </numFmts>
  <fonts count="7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15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2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2" fillId="2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2" fillId="2" borderId="0" xfId="0" applyFont="1" applyFill="1"/>
    <xf numFmtId="0" fontId="2" fillId="0" borderId="0" xfId="0" quotePrefix="1" applyNumberFormat="1" applyFont="1" applyFill="1" applyAlignment="1">
      <alignment horizontal="center"/>
    </xf>
    <xf numFmtId="43" fontId="2" fillId="2" borderId="0" xfId="1" applyNumberFormat="1" applyFont="1" applyFill="1" applyAlignment="1">
      <alignment vertical="center"/>
    </xf>
    <xf numFmtId="43" fontId="2" fillId="2" borderId="0" xfId="1" applyNumberFormat="1" applyFont="1" applyFill="1" applyAlignment="1"/>
    <xf numFmtId="164" fontId="2" fillId="2" borderId="0" xfId="1" applyFont="1" applyFill="1" applyBorder="1" applyAlignment="1">
      <alignment vertical="center"/>
    </xf>
    <xf numFmtId="43" fontId="2" fillId="0" borderId="0" xfId="1" applyNumberFormat="1" applyFont="1" applyFill="1" applyAlignment="1"/>
    <xf numFmtId="40" fontId="2" fillId="0" borderId="0" xfId="1" applyNumberFormat="1" applyFont="1" applyFill="1" applyAlignment="1">
      <alignment vertical="center"/>
    </xf>
    <xf numFmtId="43" fontId="2" fillId="0" borderId="0" xfId="0" applyNumberFormat="1" applyFont="1" applyFill="1"/>
    <xf numFmtId="164" fontId="2" fillId="0" borderId="0" xfId="1" applyFont="1" applyFill="1"/>
    <xf numFmtId="40" fontId="2" fillId="0" borderId="0" xfId="0" applyNumberFormat="1" applyFont="1" applyFill="1"/>
    <xf numFmtId="164" fontId="2" fillId="0" borderId="0" xfId="0" applyNumberFormat="1" applyFont="1" applyFill="1"/>
    <xf numFmtId="43" fontId="2" fillId="0" borderId="0" xfId="1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43" fontId="2" fillId="2" borderId="2" xfId="1" applyNumberFormat="1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vertical="center"/>
    </xf>
    <xf numFmtId="43" fontId="2" fillId="0" borderId="2" xfId="1" applyNumberFormat="1" applyFont="1" applyFill="1" applyBorder="1" applyAlignment="1">
      <alignment vertical="center"/>
    </xf>
    <xf numFmtId="164" fontId="2" fillId="0" borderId="0" xfId="1" applyFont="1" applyFill="1" applyAlignment="1"/>
    <xf numFmtId="10" fontId="2" fillId="0" borderId="0" xfId="2" applyNumberFormat="1" applyFont="1" applyFill="1"/>
    <xf numFmtId="40" fontId="2" fillId="0" borderId="0" xfId="1" applyNumberFormat="1" applyFont="1" applyFill="1" applyAlignment="1"/>
    <xf numFmtId="43" fontId="2" fillId="2" borderId="3" xfId="1" applyNumberFormat="1" applyFont="1" applyFill="1" applyBorder="1" applyAlignment="1">
      <alignment vertical="center"/>
    </xf>
    <xf numFmtId="164" fontId="2" fillId="2" borderId="0" xfId="1" applyFont="1" applyFill="1" applyAlignment="1"/>
    <xf numFmtId="0" fontId="1" fillId="2" borderId="0" xfId="0" applyFont="1" applyFill="1" applyAlignment="1"/>
    <xf numFmtId="165" fontId="2" fillId="2" borderId="0" xfId="1" quotePrefix="1" applyNumberFormat="1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40" fontId="2" fillId="0" borderId="0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164" fontId="2" fillId="2" borderId="2" xfId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164" fontId="2" fillId="2" borderId="0" xfId="1" applyFont="1" applyFill="1" applyBorder="1" applyAlignment="1"/>
    <xf numFmtId="164" fontId="2" fillId="0" borderId="0" xfId="1" applyFont="1" applyFill="1" applyBorder="1" applyAlignment="1"/>
    <xf numFmtId="164" fontId="2" fillId="2" borderId="4" xfId="1" applyFont="1" applyFill="1" applyBorder="1"/>
    <xf numFmtId="164" fontId="2" fillId="2" borderId="0" xfId="1" applyFont="1" applyFill="1" applyBorder="1"/>
    <xf numFmtId="164" fontId="2" fillId="0" borderId="4" xfId="1" applyFont="1" applyFill="1" applyBorder="1"/>
    <xf numFmtId="166" fontId="2" fillId="2" borderId="0" xfId="1" applyNumberFormat="1" applyFont="1" applyFill="1" applyAlignment="1">
      <alignment vertical="center"/>
    </xf>
    <xf numFmtId="166" fontId="2" fillId="2" borderId="0" xfId="1" applyNumberFormat="1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66" fontId="2" fillId="2" borderId="0" xfId="1" applyNumberFormat="1" applyFont="1" applyFill="1" applyBorder="1" applyAlignment="1">
      <alignment vertical="center"/>
    </xf>
    <xf numFmtId="40" fontId="2" fillId="2" borderId="0" xfId="1" applyNumberFormat="1" applyFont="1" applyFill="1" applyBorder="1" applyAlignment="1">
      <alignment vertical="center"/>
    </xf>
    <xf numFmtId="166" fontId="2" fillId="2" borderId="0" xfId="1" applyNumberFormat="1" applyFont="1" applyFill="1" applyBorder="1" applyAlignment="1"/>
    <xf numFmtId="166" fontId="2" fillId="0" borderId="0" xfId="1" applyNumberFormat="1" applyFont="1" applyFill="1" applyBorder="1" applyAlignment="1"/>
    <xf numFmtId="166" fontId="2" fillId="2" borderId="0" xfId="1" applyNumberFormat="1" applyFont="1" applyFill="1" applyBorder="1" applyAlignment="1">
      <alignment horizontal="right" vertical="center"/>
    </xf>
    <xf numFmtId="40" fontId="2" fillId="2" borderId="0" xfId="1" applyNumberFormat="1" applyFont="1" applyFill="1" applyBorder="1" applyAlignment="1">
      <alignment horizontal="right" vertical="center"/>
    </xf>
    <xf numFmtId="166" fontId="2" fillId="2" borderId="0" xfId="0" applyNumberFormat="1" applyFont="1" applyFill="1" applyBorder="1"/>
    <xf numFmtId="166" fontId="2" fillId="0" borderId="0" xfId="0" applyNumberFormat="1" applyFont="1" applyFill="1" applyBorder="1"/>
    <xf numFmtId="40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/>
    <xf numFmtId="166" fontId="2" fillId="2" borderId="5" xfId="1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43" fontId="2" fillId="0" borderId="0" xfId="3" applyNumberFormat="1" applyFont="1" applyFill="1"/>
    <xf numFmtId="166" fontId="2" fillId="2" borderId="1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0" xfId="3" applyNumberFormat="1" applyFont="1" applyFill="1"/>
    <xf numFmtId="166" fontId="2" fillId="0" borderId="0" xfId="1" applyNumberFormat="1" applyFont="1" applyFill="1" applyBorder="1" applyAlignment="1">
      <alignment vertical="center"/>
    </xf>
    <xf numFmtId="0" fontId="1" fillId="0" borderId="0" xfId="3" applyFont="1" applyFill="1" applyAlignment="1">
      <alignment vertical="center"/>
    </xf>
    <xf numFmtId="166" fontId="2" fillId="2" borderId="3" xfId="1" applyNumberFormat="1" applyFont="1" applyFill="1" applyBorder="1" applyAlignment="1">
      <alignment vertical="center"/>
    </xf>
    <xf numFmtId="164" fontId="2" fillId="0" borderId="0" xfId="3" applyNumberFormat="1" applyFont="1" applyFill="1" applyAlignment="1">
      <alignment vertical="center"/>
    </xf>
    <xf numFmtId="164" fontId="2" fillId="2" borderId="0" xfId="1" applyFont="1" applyFill="1" applyAlignment="1">
      <alignment vertical="center"/>
    </xf>
    <xf numFmtId="164" fontId="2" fillId="2" borderId="0" xfId="1" applyFont="1" applyFill="1"/>
    <xf numFmtId="166" fontId="2" fillId="2" borderId="0" xfId="0" applyNumberFormat="1" applyFont="1" applyFill="1"/>
    <xf numFmtId="0" fontId="1" fillId="0" borderId="0" xfId="0" applyFont="1" applyFill="1"/>
    <xf numFmtId="167" fontId="2" fillId="2" borderId="0" xfId="1" applyNumberFormat="1" applyFont="1" applyFill="1" applyBorder="1"/>
    <xf numFmtId="0" fontId="4" fillId="0" borderId="0" xfId="0" applyFont="1" applyFill="1"/>
    <xf numFmtId="167" fontId="2" fillId="2" borderId="0" xfId="4" applyNumberFormat="1" applyFont="1" applyFill="1" applyBorder="1"/>
    <xf numFmtId="164" fontId="2" fillId="2" borderId="0" xfId="4" applyFont="1" applyFill="1"/>
    <xf numFmtId="0" fontId="5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5" fillId="0" borderId="0" xfId="0" applyFont="1" applyFill="1"/>
    <xf numFmtId="167" fontId="2" fillId="0" borderId="0" xfId="1" applyNumberFormat="1" applyFont="1" applyFill="1" applyBorder="1"/>
    <xf numFmtId="167" fontId="2" fillId="2" borderId="3" xfId="1" applyNumberFormat="1" applyFont="1" applyFill="1" applyBorder="1"/>
    <xf numFmtId="168" fontId="2" fillId="2" borderId="0" xfId="1" applyNumberFormat="1" applyFont="1" applyFill="1" applyBorder="1"/>
    <xf numFmtId="168" fontId="0" fillId="2" borderId="0" xfId="0" applyNumberFormat="1" applyFill="1"/>
    <xf numFmtId="168" fontId="2" fillId="0" borderId="0" xfId="1" applyNumberFormat="1" applyFont="1" applyFill="1" applyBorder="1"/>
    <xf numFmtId="169" fontId="2" fillId="2" borderId="0" xfId="1" applyNumberFormat="1" applyFont="1" applyFill="1" applyBorder="1"/>
    <xf numFmtId="170" fontId="2" fillId="2" borderId="3" xfId="1" applyNumberFormat="1" applyFont="1" applyFill="1" applyBorder="1"/>
    <xf numFmtId="170" fontId="2" fillId="2" borderId="0" xfId="1" applyNumberFormat="1" applyFont="1" applyFill="1" applyBorder="1"/>
    <xf numFmtId="0" fontId="0" fillId="2" borderId="0" xfId="0" applyFill="1"/>
    <xf numFmtId="170" fontId="2" fillId="0" borderId="0" xfId="1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0" fontId="2" fillId="2" borderId="0" xfId="1" applyNumberFormat="1" applyFont="1" applyFill="1" applyAlignment="1">
      <alignment vertical="center"/>
    </xf>
    <xf numFmtId="9" fontId="2" fillId="0" borderId="0" xfId="2" applyFont="1" applyFill="1"/>
    <xf numFmtId="164" fontId="2" fillId="2" borderId="2" xfId="1" applyFont="1" applyFill="1" applyBorder="1"/>
    <xf numFmtId="167" fontId="2" fillId="2" borderId="2" xfId="1" applyNumberFormat="1" applyFont="1" applyFill="1" applyBorder="1"/>
    <xf numFmtId="40" fontId="2" fillId="2" borderId="0" xfId="1" applyNumberFormat="1" applyFont="1" applyFill="1" applyBorder="1"/>
    <xf numFmtId="167" fontId="2" fillId="2" borderId="1" xfId="1" applyNumberFormat="1" applyFont="1" applyFill="1" applyBorder="1"/>
    <xf numFmtId="167" fontId="2" fillId="2" borderId="5" xfId="1" applyNumberFormat="1" applyFont="1" applyFill="1" applyBorder="1"/>
    <xf numFmtId="167" fontId="2" fillId="0" borderId="5" xfId="1" applyNumberFormat="1" applyFont="1" applyFill="1" applyBorder="1"/>
    <xf numFmtId="167" fontId="2" fillId="0" borderId="2" xfId="1" applyNumberFormat="1" applyFont="1" applyFill="1" applyBorder="1"/>
    <xf numFmtId="169" fontId="0" fillId="2" borderId="0" xfId="0" applyNumberFormat="1" applyFill="1"/>
    <xf numFmtId="169" fontId="2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/>
    <xf numFmtId="166" fontId="2" fillId="2" borderId="3" xfId="0" applyNumberFormat="1" applyFont="1" applyFill="1" applyBorder="1"/>
    <xf numFmtId="166" fontId="2" fillId="0" borderId="3" xfId="0" applyNumberFormat="1" applyFont="1" applyFill="1" applyBorder="1"/>
    <xf numFmtId="166" fontId="2" fillId="2" borderId="0" xfId="4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66" fontId="6" fillId="0" borderId="0" xfId="0" applyNumberFormat="1" applyFont="1" applyFill="1"/>
    <xf numFmtId="166" fontId="2" fillId="0" borderId="0" xfId="0" applyNumberFormat="1" applyFont="1" applyFill="1" applyAlignment="1"/>
    <xf numFmtId="166" fontId="2" fillId="0" borderId="0" xfId="0" applyNumberFormat="1" applyFont="1" applyFill="1" applyAlignment="1">
      <alignment horizontal="right"/>
    </xf>
    <xf numFmtId="0" fontId="1" fillId="0" borderId="0" xfId="3" applyNumberFormat="1" applyFont="1" applyFill="1" applyAlignment="1"/>
    <xf numFmtId="0" fontId="1" fillId="0" borderId="0" xfId="3" applyFont="1" applyFill="1" applyAlignment="1"/>
    <xf numFmtId="0" fontId="2" fillId="0" borderId="2" xfId="1" applyNumberFormat="1" applyFont="1" applyFill="1" applyBorder="1" applyAlignment="1">
      <alignment horizontal="center"/>
    </xf>
    <xf numFmtId="49" fontId="2" fillId="0" borderId="0" xfId="1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3" applyFont="1" applyFill="1"/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/>
    <xf numFmtId="39" fontId="2" fillId="0" borderId="0" xfId="0" applyNumberFormat="1" applyFont="1" applyFill="1"/>
    <xf numFmtId="0" fontId="2" fillId="0" borderId="0" xfId="3" applyFont="1" applyFill="1" applyBorder="1"/>
    <xf numFmtId="167" fontId="2" fillId="0" borderId="1" xfId="1" applyNumberFormat="1" applyFont="1" applyFill="1" applyBorder="1"/>
    <xf numFmtId="0" fontId="2" fillId="0" borderId="5" xfId="0" applyFont="1" applyFill="1" applyBorder="1"/>
    <xf numFmtId="167" fontId="2" fillId="0" borderId="0" xfId="1" applyNumberFormat="1" applyFont="1" applyFill="1" applyBorder="1" applyAlignment="1">
      <alignment horizontal="right"/>
    </xf>
    <xf numFmtId="167" fontId="2" fillId="0" borderId="1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/>
    </xf>
    <xf numFmtId="167" fontId="2" fillId="0" borderId="3" xfId="1" applyNumberFormat="1" applyFont="1" applyFill="1" applyBorder="1" applyAlignment="1">
      <alignment horizontal="right"/>
    </xf>
    <xf numFmtId="0" fontId="1" fillId="2" borderId="0" xfId="0" applyFont="1" applyFill="1"/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/>
    <xf numFmtId="167" fontId="2" fillId="0" borderId="1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6">
    <cellStyle name="Comma" xfId="1" builtinId="3"/>
    <cellStyle name="Comma 10" xfId="4"/>
    <cellStyle name="Normal" xfId="0" builtinId="0"/>
    <cellStyle name="Percent" xfId="2" builtinId="5"/>
    <cellStyle name="ปกติ_Lead Sheet_safari_Year05" xfId="5"/>
    <cellStyle name="ปกติ_SLC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S80"/>
  <sheetViews>
    <sheetView showGridLines="0" view="pageBreakPreview" topLeftCell="A64" zoomScale="110" zoomScaleNormal="100" zoomScaleSheetLayoutView="110" workbookViewId="0">
      <selection activeCell="D47" sqref="D47"/>
    </sheetView>
  </sheetViews>
  <sheetFormatPr defaultColWidth="9.09765625" defaultRowHeight="20" x14ac:dyDescent="0.6"/>
  <cols>
    <col min="1" max="3" width="2.69921875" style="3" customWidth="1"/>
    <col min="4" max="4" width="43.09765625" style="3" customWidth="1"/>
    <col min="5" max="5" width="8.69921875" style="2" customWidth="1"/>
    <col min="6" max="6" width="0.8984375" style="3" customWidth="1"/>
    <col min="7" max="7" width="16.3984375" style="20" customWidth="1"/>
    <col min="8" max="8" width="0.8984375" style="20" customWidth="1"/>
    <col min="9" max="9" width="16.3984375" style="20" customWidth="1"/>
    <col min="10" max="10" width="0.8984375" style="20" customWidth="1"/>
    <col min="11" max="11" width="16.3984375" style="20" customWidth="1"/>
    <col min="12" max="12" width="0.8984375" style="3" customWidth="1"/>
    <col min="13" max="13" width="16.3984375" style="3" customWidth="1"/>
    <col min="14" max="14" width="0.69921875" style="3" customWidth="1"/>
    <col min="15" max="15" width="6.09765625" style="3" bestFit="1" customWidth="1"/>
    <col min="16" max="16" width="13.69921875" style="3" bestFit="1" customWidth="1"/>
    <col min="17" max="17" width="12.09765625" style="3" customWidth="1"/>
    <col min="18" max="18" width="9.09765625" style="3"/>
    <col min="19" max="19" width="9.09765625" style="3" bestFit="1" customWidth="1"/>
    <col min="20" max="16384" width="9.09765625" style="3"/>
  </cols>
  <sheetData>
    <row r="1" spans="1:16" s="5" customFormat="1" ht="20.5" x14ac:dyDescent="0.6">
      <c r="A1" s="1" t="s">
        <v>0</v>
      </c>
      <c r="B1" s="1"/>
      <c r="C1" s="1"/>
      <c r="D1" s="1"/>
      <c r="E1" s="2"/>
      <c r="F1" s="3"/>
      <c r="G1" s="4"/>
      <c r="H1" s="4"/>
      <c r="I1" s="4"/>
      <c r="J1" s="4"/>
      <c r="K1" s="4"/>
      <c r="L1" s="4"/>
      <c r="M1" s="4"/>
    </row>
    <row r="2" spans="1:16" s="5" customFormat="1" ht="20.5" x14ac:dyDescent="0.6">
      <c r="A2" s="1" t="s">
        <v>1</v>
      </c>
      <c r="B2" s="1"/>
      <c r="C2" s="1"/>
      <c r="D2" s="1"/>
      <c r="E2" s="2"/>
      <c r="F2" s="3"/>
      <c r="G2" s="4"/>
      <c r="H2" s="4"/>
      <c r="I2" s="4"/>
      <c r="J2" s="4"/>
      <c r="K2" s="4"/>
      <c r="L2" s="4"/>
      <c r="M2" s="4"/>
    </row>
    <row r="3" spans="1:16" s="5" customFormat="1" ht="20.25" customHeight="1" x14ac:dyDescent="0.65">
      <c r="A3" s="6" t="s">
        <v>2</v>
      </c>
      <c r="B3" s="1"/>
      <c r="C3" s="1"/>
      <c r="D3" s="1"/>
      <c r="E3" s="2"/>
      <c r="F3" s="3"/>
      <c r="G3" s="4"/>
      <c r="H3" s="4"/>
      <c r="I3" s="4"/>
      <c r="J3" s="4"/>
      <c r="K3" s="4"/>
      <c r="L3" s="4"/>
      <c r="M3" s="4"/>
    </row>
    <row r="4" spans="1:16" s="5" customFormat="1" ht="20.25" customHeight="1" x14ac:dyDescent="0.65">
      <c r="A4" s="6"/>
      <c r="B4" s="1"/>
      <c r="C4" s="1"/>
      <c r="D4" s="1"/>
      <c r="E4" s="2"/>
      <c r="F4" s="3"/>
      <c r="G4" s="4"/>
      <c r="H4" s="4"/>
      <c r="I4" s="4"/>
      <c r="J4" s="4"/>
      <c r="K4" s="4"/>
      <c r="L4" s="4"/>
      <c r="M4" s="4"/>
    </row>
    <row r="5" spans="1:16" ht="21.75" customHeight="1" x14ac:dyDescent="0.6">
      <c r="G5" s="150" t="s">
        <v>3</v>
      </c>
      <c r="H5" s="150"/>
      <c r="I5" s="150"/>
      <c r="J5" s="150"/>
      <c r="K5" s="150"/>
      <c r="L5" s="150"/>
      <c r="M5" s="150"/>
      <c r="N5" s="7"/>
    </row>
    <row r="6" spans="1:16" x14ac:dyDescent="0.6">
      <c r="G6" s="151" t="s">
        <v>4</v>
      </c>
      <c r="H6" s="151"/>
      <c r="I6" s="151"/>
      <c r="J6" s="8"/>
      <c r="K6" s="152" t="s">
        <v>5</v>
      </c>
      <c r="L6" s="152"/>
      <c r="M6" s="152"/>
      <c r="N6" s="9"/>
    </row>
    <row r="7" spans="1:16" x14ac:dyDescent="0.6">
      <c r="G7" s="10" t="s">
        <v>6</v>
      </c>
      <c r="H7" s="10"/>
      <c r="I7" s="10" t="s">
        <v>7</v>
      </c>
      <c r="J7" s="8"/>
      <c r="K7" s="11" t="s">
        <v>6</v>
      </c>
      <c r="L7" s="11"/>
      <c r="M7" s="11" t="s">
        <v>7</v>
      </c>
      <c r="N7" s="9"/>
    </row>
    <row r="8" spans="1:16" x14ac:dyDescent="0.6">
      <c r="G8" s="10" t="s">
        <v>8</v>
      </c>
      <c r="H8" s="10"/>
      <c r="I8" s="10"/>
      <c r="J8" s="8"/>
      <c r="K8" s="11" t="s">
        <v>8</v>
      </c>
      <c r="L8" s="11"/>
      <c r="M8" s="11"/>
      <c r="N8" s="9"/>
    </row>
    <row r="9" spans="1:16" x14ac:dyDescent="0.6">
      <c r="E9" s="12" t="s">
        <v>9</v>
      </c>
      <c r="G9" s="13" t="s">
        <v>10</v>
      </c>
      <c r="H9" s="14"/>
      <c r="I9" s="13" t="s">
        <v>11</v>
      </c>
      <c r="J9" s="7"/>
      <c r="K9" s="15" t="s">
        <v>10</v>
      </c>
      <c r="L9" s="11"/>
      <c r="M9" s="15" t="s">
        <v>11</v>
      </c>
      <c r="N9" s="9"/>
    </row>
    <row r="10" spans="1:16" ht="20.5" x14ac:dyDescent="0.65">
      <c r="A10" s="153" t="s">
        <v>12</v>
      </c>
      <c r="B10" s="153"/>
      <c r="C10" s="153"/>
      <c r="D10" s="153"/>
      <c r="G10" s="16"/>
      <c r="H10" s="16"/>
      <c r="I10" s="16"/>
      <c r="J10" s="17"/>
      <c r="K10" s="16"/>
      <c r="L10" s="17"/>
      <c r="M10" s="16"/>
      <c r="N10" s="5"/>
    </row>
    <row r="11" spans="1:16" x14ac:dyDescent="0.6">
      <c r="A11" s="18" t="s">
        <v>13</v>
      </c>
      <c r="B11" s="18"/>
      <c r="C11" s="18"/>
      <c r="D11" s="19"/>
      <c r="L11" s="20"/>
      <c r="M11" s="20"/>
    </row>
    <row r="12" spans="1:16" x14ac:dyDescent="0.6">
      <c r="A12" s="18"/>
      <c r="B12" s="18" t="s">
        <v>14</v>
      </c>
      <c r="C12" s="18"/>
      <c r="D12" s="19"/>
      <c r="E12" s="21"/>
      <c r="G12" s="22">
        <v>10214691.949999999</v>
      </c>
      <c r="H12" s="22"/>
      <c r="I12" s="22">
        <v>4132691.76</v>
      </c>
      <c r="J12" s="23"/>
      <c r="K12" s="24">
        <v>8009915.54</v>
      </c>
      <c r="L12" s="25"/>
      <c r="M12" s="26">
        <v>2556300.09</v>
      </c>
      <c r="N12" s="27"/>
      <c r="P12" s="28"/>
    </row>
    <row r="13" spans="1:16" ht="20.25" customHeight="1" x14ac:dyDescent="0.6">
      <c r="A13" s="18"/>
      <c r="B13" s="18" t="s">
        <v>15</v>
      </c>
      <c r="C13" s="18"/>
      <c r="D13" s="19"/>
      <c r="E13" s="2">
        <v>5</v>
      </c>
      <c r="G13" s="22">
        <v>10380497.119999999</v>
      </c>
      <c r="H13" s="22"/>
      <c r="I13" s="22">
        <v>4889386.63</v>
      </c>
      <c r="J13" s="23"/>
      <c r="K13" s="24">
        <v>7956425.71</v>
      </c>
      <c r="L13" s="25"/>
      <c r="M13" s="26">
        <v>3769928.74</v>
      </c>
      <c r="N13" s="27"/>
      <c r="O13" s="29"/>
      <c r="P13" s="30"/>
    </row>
    <row r="14" spans="1:16" x14ac:dyDescent="0.6">
      <c r="A14" s="18"/>
      <c r="B14" s="18" t="s">
        <v>16</v>
      </c>
      <c r="C14" s="18"/>
      <c r="D14" s="19"/>
      <c r="E14" s="2">
        <v>6</v>
      </c>
      <c r="G14" s="22">
        <v>3869239.52</v>
      </c>
      <c r="H14" s="22"/>
      <c r="I14" s="22">
        <v>3577498.54</v>
      </c>
      <c r="J14" s="23"/>
      <c r="K14" s="24">
        <v>0</v>
      </c>
      <c r="L14" s="25"/>
      <c r="M14" s="31">
        <v>3577498.54</v>
      </c>
      <c r="N14" s="27"/>
      <c r="O14" s="29"/>
    </row>
    <row r="15" spans="1:16" x14ac:dyDescent="0.6">
      <c r="A15" s="18"/>
      <c r="B15" s="18" t="s">
        <v>17</v>
      </c>
      <c r="C15" s="18"/>
      <c r="D15" s="19"/>
      <c r="E15" s="2">
        <v>7</v>
      </c>
      <c r="G15" s="22">
        <v>77350267.620000005</v>
      </c>
      <c r="H15" s="22"/>
      <c r="I15" s="22">
        <v>57721510.030000001</v>
      </c>
      <c r="J15" s="23"/>
      <c r="K15" s="24">
        <v>75802034.75</v>
      </c>
      <c r="L15" s="25"/>
      <c r="M15" s="26">
        <v>57721510.030000001</v>
      </c>
      <c r="N15" s="27"/>
      <c r="P15" s="27"/>
    </row>
    <row r="16" spans="1:16" x14ac:dyDescent="0.6">
      <c r="A16" s="18"/>
      <c r="B16" s="18" t="s">
        <v>18</v>
      </c>
      <c r="C16" s="18"/>
      <c r="D16" s="19"/>
      <c r="E16" s="2">
        <v>8</v>
      </c>
      <c r="G16" s="22">
        <v>54839209.600000001</v>
      </c>
      <c r="H16" s="22"/>
      <c r="I16" s="22">
        <v>54839209.600000001</v>
      </c>
      <c r="J16" s="23"/>
      <c r="K16" s="24">
        <v>0</v>
      </c>
      <c r="L16" s="25"/>
      <c r="M16" s="31">
        <v>0</v>
      </c>
      <c r="N16" s="27"/>
    </row>
    <row r="17" spans="1:19" x14ac:dyDescent="0.6">
      <c r="A17" s="18"/>
      <c r="B17" s="18"/>
      <c r="C17" s="18" t="s">
        <v>19</v>
      </c>
      <c r="G17" s="33">
        <f>SUM(G12:G16)</f>
        <v>156653905.81</v>
      </c>
      <c r="H17" s="34"/>
      <c r="I17" s="33">
        <f>SUM(I12:I16)</f>
        <v>125160296.56</v>
      </c>
      <c r="J17" s="23"/>
      <c r="K17" s="33">
        <f>SUM(K12:K16)</f>
        <v>91768376</v>
      </c>
      <c r="L17" s="25"/>
      <c r="M17" s="35">
        <f>SUM(M12:M16)</f>
        <v>67625237.400000006</v>
      </c>
      <c r="N17" s="27"/>
    </row>
    <row r="18" spans="1:19" x14ac:dyDescent="0.6">
      <c r="A18" s="18" t="s">
        <v>20</v>
      </c>
      <c r="B18" s="18"/>
      <c r="C18" s="18"/>
      <c r="D18" s="19"/>
      <c r="G18" s="23"/>
      <c r="H18" s="23"/>
      <c r="I18" s="23"/>
      <c r="J18" s="23"/>
      <c r="K18" s="23"/>
      <c r="L18" s="25"/>
      <c r="M18" s="25"/>
      <c r="N18" s="27"/>
    </row>
    <row r="19" spans="1:19" x14ac:dyDescent="0.6">
      <c r="A19" s="18"/>
      <c r="B19" s="18" t="s">
        <v>21</v>
      </c>
      <c r="C19" s="18"/>
      <c r="D19" s="19"/>
      <c r="E19" s="2">
        <v>9</v>
      </c>
      <c r="G19" s="23">
        <v>12178863.689999999</v>
      </c>
      <c r="H19" s="23"/>
      <c r="I19" s="23">
        <v>12501776.6</v>
      </c>
      <c r="J19" s="23"/>
      <c r="K19" s="24">
        <v>12178863.689999999</v>
      </c>
      <c r="L19" s="25"/>
      <c r="M19" s="36">
        <v>12501776.6</v>
      </c>
      <c r="N19" s="27"/>
    </row>
    <row r="20" spans="1:19" x14ac:dyDescent="0.6">
      <c r="A20" s="18"/>
      <c r="B20" s="18" t="s">
        <v>22</v>
      </c>
      <c r="C20" s="18"/>
      <c r="D20" s="19"/>
      <c r="E20" s="2">
        <v>10</v>
      </c>
      <c r="G20" s="23">
        <v>0</v>
      </c>
      <c r="H20" s="23"/>
      <c r="I20" s="23">
        <v>0</v>
      </c>
      <c r="J20" s="23"/>
      <c r="K20" s="24">
        <v>0</v>
      </c>
      <c r="L20" s="25"/>
      <c r="M20" s="36">
        <v>0</v>
      </c>
      <c r="N20" s="27"/>
      <c r="O20" s="37"/>
      <c r="P20" s="37"/>
      <c r="Q20" s="37"/>
      <c r="S20" s="37"/>
    </row>
    <row r="21" spans="1:19" x14ac:dyDescent="0.6">
      <c r="A21" s="18"/>
      <c r="B21" s="18" t="s">
        <v>23</v>
      </c>
      <c r="C21" s="18"/>
      <c r="D21" s="19"/>
      <c r="E21" s="2">
        <v>11</v>
      </c>
      <c r="G21" s="23">
        <v>0</v>
      </c>
      <c r="H21" s="23"/>
      <c r="I21" s="23">
        <v>0</v>
      </c>
      <c r="J21" s="23"/>
      <c r="K21" s="24">
        <v>53998800</v>
      </c>
      <c r="L21" s="25"/>
      <c r="M21" s="36">
        <v>53998800</v>
      </c>
      <c r="N21" s="27"/>
      <c r="P21" s="30"/>
      <c r="Q21" s="30"/>
    </row>
    <row r="22" spans="1:19" x14ac:dyDescent="0.6">
      <c r="A22" s="18"/>
      <c r="B22" s="18" t="s">
        <v>24</v>
      </c>
      <c r="C22" s="18"/>
      <c r="D22" s="19"/>
      <c r="E22" s="2">
        <v>12</v>
      </c>
      <c r="G22" s="23">
        <v>9000000</v>
      </c>
      <c r="H22" s="23"/>
      <c r="I22" s="23">
        <v>9000000</v>
      </c>
      <c r="J22" s="23"/>
      <c r="K22" s="24">
        <v>7000000</v>
      </c>
      <c r="L22" s="25"/>
      <c r="M22" s="36">
        <v>7000000</v>
      </c>
      <c r="N22" s="27"/>
    </row>
    <row r="23" spans="1:19" x14ac:dyDescent="0.6">
      <c r="A23" s="18"/>
      <c r="B23" s="18" t="s">
        <v>25</v>
      </c>
      <c r="C23" s="18"/>
      <c r="D23" s="19"/>
      <c r="E23" s="2">
        <v>13</v>
      </c>
      <c r="G23" s="34">
        <v>274994805.13999999</v>
      </c>
      <c r="H23" s="34"/>
      <c r="I23" s="34">
        <v>275944697.93000001</v>
      </c>
      <c r="J23" s="23"/>
      <c r="K23" s="24">
        <v>258549153.56</v>
      </c>
      <c r="L23" s="25"/>
      <c r="M23" s="36">
        <v>259455087.66999999</v>
      </c>
      <c r="N23" s="27"/>
    </row>
    <row r="24" spans="1:19" x14ac:dyDescent="0.6">
      <c r="A24" s="18"/>
      <c r="B24" s="18" t="s">
        <v>26</v>
      </c>
      <c r="C24" s="18"/>
      <c r="D24" s="19"/>
      <c r="E24" s="2">
        <v>14</v>
      </c>
      <c r="G24" s="34">
        <v>152408567.93000001</v>
      </c>
      <c r="H24" s="34"/>
      <c r="I24" s="34">
        <v>154680121.37</v>
      </c>
      <c r="J24" s="23"/>
      <c r="K24" s="24">
        <v>151995038.08000001</v>
      </c>
      <c r="L24" s="25"/>
      <c r="M24" s="36">
        <v>154240781.81</v>
      </c>
      <c r="N24" s="27"/>
    </row>
    <row r="25" spans="1:19" x14ac:dyDescent="0.6">
      <c r="A25" s="18"/>
      <c r="B25" s="18" t="s">
        <v>27</v>
      </c>
      <c r="C25" s="18"/>
      <c r="D25" s="19"/>
      <c r="E25" s="2">
        <v>15</v>
      </c>
      <c r="G25" s="34">
        <v>3585545.14</v>
      </c>
      <c r="H25" s="34"/>
      <c r="I25" s="34">
        <v>3807054.97</v>
      </c>
      <c r="J25" s="23"/>
      <c r="K25" s="24">
        <v>3585545.14</v>
      </c>
      <c r="L25" s="25"/>
      <c r="M25" s="36">
        <v>3807054.97</v>
      </c>
      <c r="N25" s="27"/>
    </row>
    <row r="26" spans="1:19" x14ac:dyDescent="0.6">
      <c r="A26" s="18"/>
      <c r="B26" s="18" t="s">
        <v>28</v>
      </c>
      <c r="C26" s="18"/>
      <c r="D26" s="19"/>
      <c r="E26" s="2">
        <v>16.100000000000001</v>
      </c>
      <c r="G26" s="34">
        <v>19262715.280000001</v>
      </c>
      <c r="H26" s="34"/>
      <c r="I26" s="34">
        <v>19931312.379999999</v>
      </c>
      <c r="J26" s="23"/>
      <c r="K26" s="24">
        <v>19262715.280000001</v>
      </c>
      <c r="L26" s="25"/>
      <c r="M26" s="36">
        <v>19931312.379999999</v>
      </c>
      <c r="N26" s="27"/>
    </row>
    <row r="27" spans="1:19" x14ac:dyDescent="0.6">
      <c r="A27" s="18"/>
      <c r="B27" s="18" t="s">
        <v>29</v>
      </c>
      <c r="C27" s="18"/>
      <c r="D27" s="19"/>
      <c r="E27" s="2">
        <v>17</v>
      </c>
      <c r="G27" s="34">
        <v>2757599.67</v>
      </c>
      <c r="H27" s="34"/>
      <c r="I27" s="34">
        <v>2766354.54</v>
      </c>
      <c r="J27" s="23"/>
      <c r="K27" s="24">
        <v>2757599.67</v>
      </c>
      <c r="L27" s="25"/>
      <c r="M27" s="36">
        <v>2766354.54</v>
      </c>
      <c r="N27" s="27"/>
    </row>
    <row r="28" spans="1:19" x14ac:dyDescent="0.6">
      <c r="A28" s="18"/>
      <c r="B28" s="18" t="s">
        <v>30</v>
      </c>
      <c r="C28" s="18"/>
      <c r="D28" s="19"/>
      <c r="G28" s="34">
        <v>457984.36</v>
      </c>
      <c r="H28" s="34"/>
      <c r="I28" s="34">
        <v>457984.36</v>
      </c>
      <c r="J28" s="23"/>
      <c r="K28" s="24">
        <v>457984.36</v>
      </c>
      <c r="L28" s="25"/>
      <c r="M28" s="36">
        <v>457984.36</v>
      </c>
      <c r="N28" s="27"/>
    </row>
    <row r="29" spans="1:19" x14ac:dyDescent="0.6">
      <c r="A29" s="18"/>
      <c r="B29" s="18" t="s">
        <v>31</v>
      </c>
      <c r="C29" s="18"/>
      <c r="D29" s="19"/>
      <c r="E29" s="2">
        <v>24</v>
      </c>
      <c r="G29" s="34">
        <v>2137423.29</v>
      </c>
      <c r="H29" s="34"/>
      <c r="I29" s="34">
        <v>2692076.36</v>
      </c>
      <c r="J29" s="23"/>
      <c r="K29" s="24">
        <v>2137423.29</v>
      </c>
      <c r="L29" s="25"/>
      <c r="M29" s="36">
        <v>2353676.36</v>
      </c>
      <c r="N29" s="27"/>
      <c r="P29" s="27"/>
      <c r="Q29" s="27"/>
    </row>
    <row r="30" spans="1:19" x14ac:dyDescent="0.6">
      <c r="A30" s="18"/>
      <c r="B30" s="18" t="s">
        <v>32</v>
      </c>
      <c r="C30" s="18"/>
      <c r="D30" s="19"/>
      <c r="E30" s="2">
        <v>18</v>
      </c>
      <c r="G30" s="34">
        <v>5810404.7199999997</v>
      </c>
      <c r="H30" s="34"/>
      <c r="I30" s="34">
        <v>9036168.6899999995</v>
      </c>
      <c r="J30" s="23"/>
      <c r="K30" s="24">
        <v>5810404.7199999997</v>
      </c>
      <c r="L30" s="25"/>
      <c r="M30" s="38">
        <v>6409439.1900000004</v>
      </c>
      <c r="N30" s="27"/>
    </row>
    <row r="31" spans="1:19" x14ac:dyDescent="0.6">
      <c r="A31" s="18"/>
      <c r="B31" s="18"/>
      <c r="C31" s="18" t="s">
        <v>33</v>
      </c>
      <c r="G31" s="33">
        <f>SUM(G19:G30)</f>
        <v>482593909.22000003</v>
      </c>
      <c r="H31" s="34"/>
      <c r="I31" s="33">
        <f>SUM(I19:I30)</f>
        <v>490817547.20000011</v>
      </c>
      <c r="J31" s="23"/>
      <c r="K31" s="33">
        <f>SUM(K19:K30)</f>
        <v>517733527.79000008</v>
      </c>
      <c r="L31" s="25"/>
      <c r="M31" s="35">
        <f>SUM(M19:M30)</f>
        <v>522922267.88000005</v>
      </c>
      <c r="N31" s="27"/>
    </row>
    <row r="32" spans="1:19" ht="21" thickBot="1" x14ac:dyDescent="0.65">
      <c r="A32" s="18"/>
      <c r="B32" s="18"/>
      <c r="C32" s="1" t="s">
        <v>34</v>
      </c>
      <c r="G32" s="39">
        <f>G17+G31</f>
        <v>639247815.02999997</v>
      </c>
      <c r="H32" s="34"/>
      <c r="I32" s="39">
        <f>I17+I31</f>
        <v>615977843.76000011</v>
      </c>
      <c r="J32" s="23"/>
      <c r="K32" s="39">
        <f>K17+K31</f>
        <v>609501903.79000008</v>
      </c>
      <c r="L32" s="25"/>
      <c r="M32" s="39">
        <f>M17+M31</f>
        <v>590547505.28000009</v>
      </c>
      <c r="N32" s="27"/>
    </row>
    <row r="33" spans="1:14" ht="20.5" thickTop="1" x14ac:dyDescent="0.6">
      <c r="A33" s="18"/>
      <c r="B33" s="18"/>
      <c r="C33" s="18"/>
      <c r="G33" s="24"/>
      <c r="H33" s="24"/>
      <c r="I33" s="24"/>
      <c r="J33" s="40"/>
      <c r="K33" s="24"/>
      <c r="L33" s="40"/>
      <c r="M33" s="24"/>
    </row>
    <row r="34" spans="1:14" x14ac:dyDescent="0.6">
      <c r="A34" s="18"/>
      <c r="B34" s="18"/>
      <c r="C34" s="18"/>
      <c r="G34" s="24"/>
      <c r="H34" s="24"/>
      <c r="I34" s="24"/>
      <c r="J34" s="40"/>
      <c r="K34" s="24"/>
      <c r="L34" s="40"/>
      <c r="M34" s="24"/>
    </row>
    <row r="35" spans="1:14" x14ac:dyDescent="0.6">
      <c r="A35" s="18"/>
      <c r="B35" s="18"/>
      <c r="C35" s="18"/>
      <c r="G35" s="24"/>
      <c r="H35" s="24"/>
      <c r="I35" s="24"/>
      <c r="J35" s="40"/>
      <c r="K35" s="24"/>
      <c r="L35" s="40"/>
      <c r="M35" s="24"/>
    </row>
    <row r="36" spans="1:14" x14ac:dyDescent="0.6">
      <c r="A36" s="18"/>
      <c r="B36" s="18"/>
      <c r="C36" s="18"/>
      <c r="G36" s="24"/>
      <c r="H36" s="24"/>
      <c r="I36" s="24"/>
      <c r="J36" s="40"/>
      <c r="K36" s="24"/>
      <c r="L36" s="40"/>
      <c r="M36" s="24"/>
    </row>
    <row r="37" spans="1:14" x14ac:dyDescent="0.6">
      <c r="A37" s="18"/>
      <c r="B37" s="18"/>
      <c r="C37" s="18"/>
      <c r="G37" s="24"/>
      <c r="H37" s="24"/>
      <c r="I37" s="24"/>
      <c r="J37" s="40"/>
      <c r="K37" s="24"/>
      <c r="L37" s="40"/>
      <c r="M37" s="24"/>
    </row>
    <row r="38" spans="1:14" x14ac:dyDescent="0.6">
      <c r="A38" s="18"/>
      <c r="B38" s="18"/>
      <c r="C38" s="18"/>
      <c r="G38" s="24"/>
      <c r="H38" s="24"/>
      <c r="I38" s="24"/>
      <c r="J38" s="40"/>
      <c r="K38" s="24"/>
      <c r="L38" s="40"/>
      <c r="M38" s="24"/>
    </row>
    <row r="39" spans="1:14" x14ac:dyDescent="0.6">
      <c r="A39" s="18"/>
      <c r="B39" s="18"/>
      <c r="C39" s="18"/>
      <c r="G39" s="24"/>
      <c r="H39" s="24"/>
      <c r="I39" s="24"/>
      <c r="J39" s="40"/>
      <c r="K39" s="24"/>
      <c r="L39" s="40"/>
      <c r="M39" s="24"/>
    </row>
    <row r="40" spans="1:14" x14ac:dyDescent="0.6">
      <c r="A40" s="18"/>
      <c r="B40" s="18"/>
      <c r="C40" s="18"/>
      <c r="G40" s="24"/>
      <c r="H40" s="24"/>
      <c r="I40" s="24"/>
      <c r="J40" s="40"/>
      <c r="K40" s="24"/>
      <c r="L40" s="40"/>
      <c r="M40" s="24"/>
    </row>
    <row r="41" spans="1:14" s="5" customFormat="1" ht="20.5" x14ac:dyDescent="0.65">
      <c r="A41" s="6" t="s">
        <v>0</v>
      </c>
      <c r="B41" s="6"/>
      <c r="C41" s="6"/>
      <c r="D41" s="6"/>
      <c r="E41" s="2"/>
      <c r="F41" s="20"/>
      <c r="G41" s="41"/>
      <c r="H41" s="41"/>
      <c r="I41" s="41"/>
      <c r="J41" s="41"/>
      <c r="K41" s="41"/>
      <c r="L41" s="41"/>
      <c r="M41" s="41"/>
    </row>
    <row r="42" spans="1:14" s="5" customFormat="1" ht="20.5" x14ac:dyDescent="0.65">
      <c r="A42" s="6" t="s">
        <v>1</v>
      </c>
      <c r="B42" s="6"/>
      <c r="C42" s="6"/>
      <c r="D42" s="6"/>
      <c r="E42" s="2"/>
      <c r="F42" s="20"/>
      <c r="G42" s="41"/>
      <c r="H42" s="41"/>
      <c r="I42" s="41"/>
      <c r="J42" s="41"/>
      <c r="K42" s="41"/>
      <c r="L42" s="41"/>
      <c r="M42" s="41"/>
    </row>
    <row r="43" spans="1:14" s="5" customFormat="1" ht="20.5" x14ac:dyDescent="0.65">
      <c r="A43" s="6" t="s">
        <v>2</v>
      </c>
      <c r="B43" s="6"/>
      <c r="C43" s="6"/>
      <c r="D43" s="6"/>
      <c r="E43" s="2"/>
      <c r="F43" s="20"/>
      <c r="G43" s="41"/>
      <c r="H43" s="41"/>
      <c r="I43" s="41"/>
      <c r="J43" s="41"/>
      <c r="K43" s="41"/>
      <c r="L43" s="41"/>
      <c r="M43" s="41"/>
    </row>
    <row r="44" spans="1:14" s="5" customFormat="1" ht="20.5" x14ac:dyDescent="0.65">
      <c r="A44" s="6"/>
      <c r="B44" s="6"/>
      <c r="C44" s="6"/>
      <c r="D44" s="6"/>
      <c r="E44" s="2"/>
      <c r="F44" s="20"/>
      <c r="G44" s="41"/>
      <c r="H44" s="41"/>
      <c r="I44" s="41"/>
      <c r="J44" s="41"/>
      <c r="K44" s="41"/>
      <c r="L44" s="41"/>
      <c r="M44" s="41"/>
    </row>
    <row r="45" spans="1:14" ht="21.75" customHeight="1" x14ac:dyDescent="0.6">
      <c r="F45" s="20"/>
      <c r="G45" s="151" t="s">
        <v>3</v>
      </c>
      <c r="H45" s="151"/>
      <c r="I45" s="151"/>
      <c r="J45" s="151"/>
      <c r="K45" s="151"/>
      <c r="L45" s="151"/>
      <c r="M45" s="151"/>
      <c r="N45" s="7"/>
    </row>
    <row r="46" spans="1:14" x14ac:dyDescent="0.6">
      <c r="G46" s="151" t="s">
        <v>4</v>
      </c>
      <c r="H46" s="151"/>
      <c r="I46" s="151"/>
      <c r="J46" s="8"/>
      <c r="K46" s="152" t="s">
        <v>5</v>
      </c>
      <c r="L46" s="152"/>
      <c r="M46" s="152"/>
      <c r="N46" s="9"/>
    </row>
    <row r="47" spans="1:14" x14ac:dyDescent="0.6">
      <c r="G47" s="17" t="s">
        <v>6</v>
      </c>
      <c r="H47" s="17"/>
      <c r="I47" s="17" t="s">
        <v>7</v>
      </c>
      <c r="J47" s="17"/>
      <c r="K47" s="11" t="s">
        <v>6</v>
      </c>
      <c r="L47" s="11"/>
      <c r="M47" s="11" t="s">
        <v>7</v>
      </c>
      <c r="N47" s="9"/>
    </row>
    <row r="48" spans="1:14" x14ac:dyDescent="0.6">
      <c r="G48" s="17" t="s">
        <v>8</v>
      </c>
      <c r="H48" s="17"/>
      <c r="I48" s="17"/>
      <c r="J48" s="17"/>
      <c r="K48" s="11" t="s">
        <v>8</v>
      </c>
      <c r="L48" s="11"/>
      <c r="M48" s="11"/>
      <c r="N48" s="9"/>
    </row>
    <row r="49" spans="1:17" x14ac:dyDescent="0.6">
      <c r="E49" s="12" t="s">
        <v>9</v>
      </c>
      <c r="G49" s="13" t="s">
        <v>10</v>
      </c>
      <c r="H49" s="14"/>
      <c r="I49" s="13" t="s">
        <v>11</v>
      </c>
      <c r="J49" s="7"/>
      <c r="K49" s="15" t="s">
        <v>10</v>
      </c>
      <c r="L49" s="11"/>
      <c r="M49" s="15" t="s">
        <v>11</v>
      </c>
      <c r="N49" s="9"/>
    </row>
    <row r="50" spans="1:17" ht="20.5" x14ac:dyDescent="0.65">
      <c r="A50" s="149" t="s">
        <v>35</v>
      </c>
      <c r="B50" s="149"/>
      <c r="C50" s="149"/>
      <c r="D50" s="149"/>
      <c r="F50" s="20"/>
      <c r="G50" s="42"/>
      <c r="H50" s="43"/>
      <c r="I50" s="42"/>
      <c r="J50" s="43"/>
      <c r="K50" s="42"/>
      <c r="L50" s="43"/>
      <c r="M50" s="42"/>
      <c r="N50" s="5"/>
    </row>
    <row r="51" spans="1:17" x14ac:dyDescent="0.6">
      <c r="A51" s="44" t="s">
        <v>36</v>
      </c>
      <c r="B51" s="44"/>
      <c r="C51" s="44"/>
      <c r="D51" s="45"/>
      <c r="F51" s="20"/>
      <c r="L51" s="20"/>
      <c r="M51" s="20"/>
      <c r="N51" s="5"/>
    </row>
    <row r="52" spans="1:17" x14ac:dyDescent="0.6">
      <c r="A52" s="18"/>
      <c r="B52" s="18" t="s">
        <v>37</v>
      </c>
      <c r="C52" s="18"/>
      <c r="D52" s="19"/>
      <c r="E52" s="2">
        <v>19</v>
      </c>
      <c r="G52" s="24">
        <v>131248862.03</v>
      </c>
      <c r="H52" s="24"/>
      <c r="I52" s="24">
        <v>126017550.20999999</v>
      </c>
      <c r="K52" s="24">
        <v>99248862.030000001</v>
      </c>
      <c r="M52" s="46">
        <v>90017550.209999993</v>
      </c>
    </row>
    <row r="53" spans="1:17" x14ac:dyDescent="0.6">
      <c r="A53" s="18"/>
      <c r="B53" s="18" t="s">
        <v>38</v>
      </c>
      <c r="C53" s="18"/>
      <c r="D53" s="19"/>
      <c r="E53" s="2">
        <v>20</v>
      </c>
      <c r="G53" s="24">
        <v>47484667.18</v>
      </c>
      <c r="H53" s="24"/>
      <c r="I53" s="24">
        <v>30458868.359999999</v>
      </c>
      <c r="J53" s="40"/>
      <c r="K53" s="24">
        <v>45346563.280000001</v>
      </c>
      <c r="L53" s="36"/>
      <c r="M53" s="46">
        <v>29774045.379999999</v>
      </c>
      <c r="O53" s="29"/>
    </row>
    <row r="54" spans="1:17" x14ac:dyDescent="0.6">
      <c r="A54" s="18"/>
      <c r="B54" s="18" t="s">
        <v>39</v>
      </c>
      <c r="C54" s="18"/>
      <c r="D54" s="19"/>
      <c r="G54" s="24">
        <v>0</v>
      </c>
      <c r="H54" s="24"/>
      <c r="I54" s="24">
        <v>1575602.57</v>
      </c>
      <c r="J54" s="40"/>
      <c r="K54" s="24">
        <v>0</v>
      </c>
      <c r="L54" s="36"/>
      <c r="M54" s="24">
        <v>1575602.57</v>
      </c>
      <c r="O54" s="29"/>
    </row>
    <row r="55" spans="1:17" x14ac:dyDescent="0.6">
      <c r="A55" s="18"/>
      <c r="B55" s="18" t="s">
        <v>40</v>
      </c>
      <c r="C55" s="18"/>
      <c r="E55" s="2">
        <v>4</v>
      </c>
      <c r="G55" s="24">
        <v>0</v>
      </c>
      <c r="H55" s="24"/>
      <c r="I55" s="24">
        <v>0</v>
      </c>
      <c r="J55" s="40"/>
      <c r="K55" s="24">
        <v>0</v>
      </c>
      <c r="L55" s="36"/>
      <c r="M55" s="47">
        <v>5083442.29</v>
      </c>
    </row>
    <row r="56" spans="1:17" x14ac:dyDescent="0.6">
      <c r="A56" s="18"/>
      <c r="B56" s="18" t="s">
        <v>41</v>
      </c>
      <c r="C56" s="18"/>
      <c r="E56" s="2">
        <v>16.2</v>
      </c>
      <c r="G56" s="24">
        <v>2670109.39</v>
      </c>
      <c r="H56" s="24"/>
      <c r="I56" s="24">
        <v>2540931.2400000002</v>
      </c>
      <c r="J56" s="40"/>
      <c r="K56" s="24">
        <v>2670109.39</v>
      </c>
      <c r="L56" s="36"/>
      <c r="M56" s="47">
        <v>2540931.2400000002</v>
      </c>
    </row>
    <row r="57" spans="1:17" x14ac:dyDescent="0.6">
      <c r="A57" s="18"/>
      <c r="B57" s="18"/>
      <c r="C57" s="18" t="s">
        <v>42</v>
      </c>
      <c r="D57" s="19"/>
      <c r="G57" s="48">
        <f>SUM(G52:G56)</f>
        <v>181403638.59999999</v>
      </c>
      <c r="H57" s="24"/>
      <c r="I57" s="48">
        <f>SUM(I52:I56)</f>
        <v>160592952.38</v>
      </c>
      <c r="J57" s="40"/>
      <c r="K57" s="48">
        <f>SUM(K52:K56)</f>
        <v>147265534.69999999</v>
      </c>
      <c r="L57" s="36"/>
      <c r="M57" s="49">
        <f>SUM(M52:M56)</f>
        <v>128991571.68999998</v>
      </c>
    </row>
    <row r="58" spans="1:17" x14ac:dyDescent="0.6">
      <c r="A58" s="18" t="s">
        <v>43</v>
      </c>
      <c r="B58" s="18"/>
      <c r="C58" s="18"/>
      <c r="D58" s="19"/>
      <c r="G58" s="40"/>
      <c r="H58" s="40"/>
      <c r="I58" s="40"/>
      <c r="J58" s="40"/>
      <c r="K58" s="40"/>
      <c r="L58" s="36"/>
      <c r="M58" s="36"/>
    </row>
    <row r="59" spans="1:17" x14ac:dyDescent="0.6">
      <c r="A59" s="18"/>
      <c r="B59" s="18" t="s">
        <v>44</v>
      </c>
      <c r="C59" s="18"/>
      <c r="D59" s="19"/>
      <c r="E59" s="2">
        <v>16.2</v>
      </c>
      <c r="G59" s="24">
        <v>18139083.920000002</v>
      </c>
      <c r="H59" s="24"/>
      <c r="I59" s="24">
        <v>18457786.960000001</v>
      </c>
      <c r="J59" s="50"/>
      <c r="K59" s="24">
        <v>18139083.920000002</v>
      </c>
      <c r="L59" s="51"/>
      <c r="M59" s="47">
        <v>18457786.960000001</v>
      </c>
      <c r="O59" s="29"/>
      <c r="P59" s="27"/>
      <c r="Q59" s="27"/>
    </row>
    <row r="60" spans="1:17" x14ac:dyDescent="0.6">
      <c r="A60" s="18"/>
      <c r="B60" s="18" t="s">
        <v>45</v>
      </c>
      <c r="C60" s="18"/>
      <c r="D60" s="19"/>
      <c r="E60" s="2">
        <v>21</v>
      </c>
      <c r="G60" s="24">
        <v>5755980.1699999999</v>
      </c>
      <c r="H60" s="24"/>
      <c r="I60" s="24">
        <v>5584555.8499999996</v>
      </c>
      <c r="J60" s="50"/>
      <c r="K60" s="24">
        <v>5755980.1699999999</v>
      </c>
      <c r="L60" s="51"/>
      <c r="M60" s="47">
        <v>5584555.8499999996</v>
      </c>
    </row>
    <row r="61" spans="1:17" x14ac:dyDescent="0.6">
      <c r="A61" s="18"/>
      <c r="B61" s="18" t="s">
        <v>46</v>
      </c>
      <c r="C61" s="18"/>
      <c r="D61" s="19"/>
      <c r="G61" s="24">
        <v>1472907.7</v>
      </c>
      <c r="H61" s="24"/>
      <c r="I61" s="24">
        <v>696157.7</v>
      </c>
      <c r="J61" s="50"/>
      <c r="K61" s="24">
        <v>1472907.7</v>
      </c>
      <c r="L61" s="51"/>
      <c r="M61" s="46">
        <v>686157.7</v>
      </c>
    </row>
    <row r="62" spans="1:17" x14ac:dyDescent="0.6">
      <c r="A62" s="18"/>
      <c r="B62" s="18"/>
      <c r="C62" s="18" t="s">
        <v>47</v>
      </c>
      <c r="D62" s="19"/>
      <c r="G62" s="48">
        <f>SUM(G59:G61)</f>
        <v>25367971.790000003</v>
      </c>
      <c r="H62" s="24"/>
      <c r="I62" s="48">
        <f>SUM(I59:I61)</f>
        <v>24738500.510000002</v>
      </c>
      <c r="J62" s="40"/>
      <c r="K62" s="48">
        <f>SUM(K59:K61)</f>
        <v>25367971.790000003</v>
      </c>
      <c r="L62" s="36"/>
      <c r="M62" s="49">
        <f>SUM(M59:M61)</f>
        <v>24728500.510000002</v>
      </c>
    </row>
    <row r="63" spans="1:17" x14ac:dyDescent="0.6">
      <c r="A63" s="18"/>
      <c r="B63" s="18"/>
      <c r="C63" s="18" t="s">
        <v>48</v>
      </c>
      <c r="D63" s="19"/>
      <c r="G63" s="48">
        <f>G57+G62</f>
        <v>206771610.38999999</v>
      </c>
      <c r="H63" s="24"/>
      <c r="I63" s="48">
        <f>I57+I62</f>
        <v>185331452.88999999</v>
      </c>
      <c r="J63" s="40"/>
      <c r="K63" s="48">
        <f>K57+K62</f>
        <v>172633506.48999998</v>
      </c>
      <c r="L63" s="36"/>
      <c r="M63" s="48">
        <f>M57+M62</f>
        <v>153720072.19999999</v>
      </c>
      <c r="P63" s="27"/>
    </row>
    <row r="64" spans="1:17" x14ac:dyDescent="0.6">
      <c r="A64" s="18" t="s">
        <v>49</v>
      </c>
      <c r="B64" s="18"/>
      <c r="C64" s="18"/>
    </row>
    <row r="65" spans="1:16" x14ac:dyDescent="0.6">
      <c r="A65" s="18"/>
      <c r="B65" s="18" t="s">
        <v>50</v>
      </c>
      <c r="C65" s="18"/>
    </row>
    <row r="66" spans="1:16" x14ac:dyDescent="0.6">
      <c r="A66" s="18"/>
      <c r="B66" s="18"/>
      <c r="C66" s="18" t="s">
        <v>51</v>
      </c>
    </row>
    <row r="67" spans="1:16" ht="20.5" thickBot="1" x14ac:dyDescent="0.65">
      <c r="A67" s="18"/>
      <c r="B67" s="18"/>
      <c r="C67" s="18"/>
      <c r="D67" s="18" t="s">
        <v>52</v>
      </c>
      <c r="G67" s="52">
        <v>170000000</v>
      </c>
      <c r="H67" s="53"/>
      <c r="I67" s="52">
        <v>170000000</v>
      </c>
      <c r="J67" s="50"/>
      <c r="K67" s="52">
        <v>170000000</v>
      </c>
      <c r="L67" s="51"/>
      <c r="M67" s="54">
        <v>170000000</v>
      </c>
    </row>
    <row r="68" spans="1:16" ht="20.5" thickTop="1" x14ac:dyDescent="0.6">
      <c r="A68" s="18"/>
      <c r="B68" s="18"/>
      <c r="C68" s="18" t="s">
        <v>53</v>
      </c>
      <c r="G68" s="50"/>
      <c r="H68" s="50"/>
      <c r="I68" s="50"/>
      <c r="J68" s="40"/>
      <c r="K68" s="50"/>
      <c r="L68" s="36"/>
      <c r="M68" s="51"/>
    </row>
    <row r="69" spans="1:16" x14ac:dyDescent="0.6">
      <c r="A69" s="18"/>
      <c r="B69" s="18"/>
      <c r="C69" s="18"/>
      <c r="D69" s="18" t="s">
        <v>52</v>
      </c>
      <c r="G69" s="55">
        <v>170000000</v>
      </c>
      <c r="H69" s="55"/>
      <c r="I69" s="55">
        <v>170000000</v>
      </c>
      <c r="J69" s="56"/>
      <c r="K69" s="24">
        <v>170000000</v>
      </c>
      <c r="L69" s="57"/>
      <c r="M69" s="26">
        <v>170000000</v>
      </c>
      <c r="P69" s="27"/>
    </row>
    <row r="70" spans="1:16" x14ac:dyDescent="0.6">
      <c r="A70" s="18"/>
      <c r="B70" s="18"/>
      <c r="C70" s="18" t="s">
        <v>54</v>
      </c>
      <c r="D70" s="18"/>
      <c r="G70" s="55">
        <v>195658128.59999999</v>
      </c>
      <c r="H70" s="55"/>
      <c r="I70" s="55">
        <v>195658128.59999999</v>
      </c>
      <c r="J70" s="56"/>
      <c r="K70" s="24">
        <v>195658128.59999999</v>
      </c>
      <c r="L70" s="57"/>
      <c r="M70" s="26">
        <v>195658128.59999999</v>
      </c>
      <c r="P70" s="27"/>
    </row>
    <row r="71" spans="1:16" x14ac:dyDescent="0.6">
      <c r="A71" s="18"/>
      <c r="B71" s="18"/>
      <c r="C71" s="3" t="s">
        <v>55</v>
      </c>
      <c r="D71" s="18"/>
      <c r="G71" s="55"/>
      <c r="H71" s="55"/>
      <c r="I71" s="55"/>
      <c r="J71" s="56"/>
      <c r="K71" s="55"/>
      <c r="L71" s="57"/>
      <c r="M71" s="58"/>
    </row>
    <row r="72" spans="1:16" x14ac:dyDescent="0.6">
      <c r="A72" s="18"/>
      <c r="B72" s="18"/>
      <c r="C72" s="18"/>
      <c r="D72" s="18" t="s">
        <v>56</v>
      </c>
      <c r="G72" s="55"/>
      <c r="H72" s="55"/>
      <c r="I72" s="55"/>
      <c r="J72" s="56"/>
      <c r="K72" s="55"/>
      <c r="L72" s="57"/>
      <c r="M72" s="58"/>
    </row>
    <row r="73" spans="1:16" x14ac:dyDescent="0.6">
      <c r="A73" s="18"/>
      <c r="B73" s="18"/>
      <c r="C73" s="18"/>
      <c r="D73" s="59" t="s">
        <v>57</v>
      </c>
      <c r="E73" s="2">
        <v>22</v>
      </c>
      <c r="G73" s="60">
        <v>5642365.46</v>
      </c>
      <c r="H73" s="60"/>
      <c r="I73" s="61">
        <v>5642365.46</v>
      </c>
      <c r="J73" s="62"/>
      <c r="K73" s="24">
        <v>5642365.46</v>
      </c>
      <c r="L73" s="63"/>
      <c r="M73" s="46">
        <v>5642365.46</v>
      </c>
      <c r="O73" s="30"/>
    </row>
    <row r="74" spans="1:16" x14ac:dyDescent="0.6">
      <c r="A74" s="18"/>
      <c r="B74" s="18"/>
      <c r="C74" s="18"/>
      <c r="D74" s="3" t="s">
        <v>58</v>
      </c>
      <c r="G74" s="64">
        <v>61752394.870000005</v>
      </c>
      <c r="H74" s="64"/>
      <c r="I74" s="65">
        <v>59922543.670000002</v>
      </c>
      <c r="J74" s="66"/>
      <c r="K74" s="65">
        <v>65567903.239999995</v>
      </c>
      <c r="L74" s="67"/>
      <c r="M74" s="68">
        <v>65526939.019999996</v>
      </c>
      <c r="N74" s="28"/>
      <c r="O74" s="30"/>
      <c r="P74" s="69"/>
    </row>
    <row r="75" spans="1:16" ht="20.25" customHeight="1" x14ac:dyDescent="0.6">
      <c r="A75" s="18"/>
      <c r="B75" s="18"/>
      <c r="C75" s="18" t="s">
        <v>59</v>
      </c>
      <c r="G75" s="64">
        <v>-578273.21</v>
      </c>
      <c r="H75" s="64"/>
      <c r="I75" s="64">
        <v>-578273.21</v>
      </c>
      <c r="J75" s="66"/>
      <c r="K75" s="24">
        <v>0</v>
      </c>
      <c r="L75" s="67"/>
      <c r="M75" s="70">
        <v>0</v>
      </c>
      <c r="N75" s="28"/>
      <c r="O75" s="30"/>
      <c r="P75" s="69"/>
    </row>
    <row r="76" spans="1:16" s="72" customFormat="1" x14ac:dyDescent="0.6">
      <c r="A76" s="71" t="s">
        <v>60</v>
      </c>
      <c r="B76" s="71"/>
      <c r="C76" s="71" t="s">
        <v>61</v>
      </c>
      <c r="E76" s="2"/>
      <c r="F76" s="3"/>
      <c r="G76" s="73">
        <f>SUM(G69:G75)</f>
        <v>432474615.72000003</v>
      </c>
      <c r="H76" s="60"/>
      <c r="I76" s="73">
        <f>SUM(I69:I75)</f>
        <v>430644764.52000004</v>
      </c>
      <c r="J76" s="56"/>
      <c r="K76" s="73">
        <f>SUM(K69:K75)</f>
        <v>436868397.30000001</v>
      </c>
      <c r="L76" s="57"/>
      <c r="M76" s="74">
        <f>SUM(M69:M75)</f>
        <v>436827433.07999998</v>
      </c>
      <c r="N76" s="28"/>
      <c r="O76" s="32"/>
      <c r="P76" s="75"/>
    </row>
    <row r="77" spans="1:16" s="72" customFormat="1" x14ac:dyDescent="0.6">
      <c r="A77" s="71"/>
      <c r="B77" s="71"/>
      <c r="C77" s="71" t="s">
        <v>62</v>
      </c>
      <c r="E77" s="2"/>
      <c r="F77" s="3"/>
      <c r="G77" s="76">
        <v>1588.9199999999996</v>
      </c>
      <c r="H77" s="60"/>
      <c r="I77" s="76">
        <v>1626.3499999999997</v>
      </c>
      <c r="J77" s="56"/>
      <c r="K77" s="76">
        <v>0</v>
      </c>
      <c r="L77" s="57"/>
      <c r="M77" s="77">
        <v>0</v>
      </c>
      <c r="N77" s="28"/>
      <c r="O77" s="78"/>
    </row>
    <row r="78" spans="1:16" s="72" customFormat="1" x14ac:dyDescent="0.6">
      <c r="A78" s="71"/>
      <c r="B78" s="71"/>
      <c r="C78" s="3" t="s">
        <v>63</v>
      </c>
      <c r="E78" s="2"/>
      <c r="F78" s="3"/>
      <c r="G78" s="60">
        <f>SUM(G76:G77)</f>
        <v>432476204.64000005</v>
      </c>
      <c r="H78" s="60"/>
      <c r="I78" s="60">
        <f>SUM(I76:I77)</f>
        <v>430646390.87000006</v>
      </c>
      <c r="J78" s="56"/>
      <c r="K78" s="60">
        <f>SUM(K76:K77)</f>
        <v>436868397.30000001</v>
      </c>
      <c r="L78" s="57"/>
      <c r="M78" s="79">
        <f>SUM(M76:M77)</f>
        <v>436827433.07999998</v>
      </c>
      <c r="N78" s="28"/>
      <c r="O78" s="78"/>
    </row>
    <row r="79" spans="1:16" s="71" customFormat="1" ht="21" thickBot="1" x14ac:dyDescent="0.65">
      <c r="C79" s="80" t="s">
        <v>64</v>
      </c>
      <c r="E79" s="2"/>
      <c r="F79" s="3"/>
      <c r="G79" s="81">
        <f>G78+G63</f>
        <v>639247815.02999997</v>
      </c>
      <c r="H79" s="60"/>
      <c r="I79" s="81">
        <f>I78+I63</f>
        <v>615977843.75999999</v>
      </c>
      <c r="J79" s="55"/>
      <c r="K79" s="81">
        <f>K78+K63</f>
        <v>609501903.78999996</v>
      </c>
      <c r="L79" s="58"/>
      <c r="M79" s="81">
        <f>M78+M63</f>
        <v>590547505.27999997</v>
      </c>
      <c r="N79" s="82"/>
      <c r="O79" s="78"/>
    </row>
    <row r="80" spans="1:16" s="71" customFormat="1" ht="20.5" thickTop="1" x14ac:dyDescent="0.6">
      <c r="E80" s="2"/>
      <c r="F80" s="3"/>
      <c r="G80" s="24"/>
      <c r="H80" s="24"/>
      <c r="I80" s="24"/>
      <c r="J80" s="83"/>
      <c r="K80" s="24"/>
      <c r="L80" s="32"/>
      <c r="M80" s="47"/>
      <c r="N80" s="82"/>
    </row>
  </sheetData>
  <mergeCells count="8">
    <mergeCell ref="A50:D50"/>
    <mergeCell ref="G5:M5"/>
    <mergeCell ref="G6:I6"/>
    <mergeCell ref="K6:M6"/>
    <mergeCell ref="A10:D10"/>
    <mergeCell ref="G45:M45"/>
    <mergeCell ref="G46:I46"/>
    <mergeCell ref="K46:M46"/>
  </mergeCells>
  <pageMargins left="0.70866141732283505" right="0.35433070866141703" top="0.59055118110236204" bottom="0.90551181102362199" header="0.59055118110236204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T45"/>
  <sheetViews>
    <sheetView showGridLines="0" tabSelected="1" view="pageBreakPreview" zoomScale="110" zoomScaleNormal="100" zoomScaleSheetLayoutView="110" workbookViewId="0">
      <selection activeCell="D35" sqref="D35"/>
    </sheetView>
  </sheetViews>
  <sheetFormatPr defaultColWidth="9.09765625" defaultRowHeight="21.75" customHeight="1" x14ac:dyDescent="0.6"/>
  <cols>
    <col min="1" max="2" width="2.69921875" style="3" customWidth="1"/>
    <col min="3" max="3" width="3.09765625" style="3" customWidth="1"/>
    <col min="4" max="4" width="54.19921875" style="3" customWidth="1"/>
    <col min="5" max="5" width="10" style="2" customWidth="1"/>
    <col min="6" max="6" width="1" style="3" customWidth="1"/>
    <col min="7" max="7" width="15.59765625" style="84" customWidth="1"/>
    <col min="8" max="8" width="1" style="84" customWidth="1"/>
    <col min="9" max="9" width="15.59765625" style="84" customWidth="1"/>
    <col min="10" max="10" width="0.8984375" style="84" customWidth="1"/>
    <col min="11" max="11" width="15.59765625" style="84" customWidth="1"/>
    <col min="12" max="12" width="0.8984375" style="28" customWidth="1"/>
    <col min="13" max="13" width="15.59765625" style="84" customWidth="1"/>
    <col min="14" max="16384" width="9.09765625" style="3"/>
  </cols>
  <sheetData>
    <row r="1" spans="1:15" ht="20.5" x14ac:dyDescent="0.65">
      <c r="A1" s="86" t="s">
        <v>0</v>
      </c>
      <c r="F1" s="20"/>
      <c r="G1" s="87"/>
      <c r="H1" s="87"/>
      <c r="I1" s="87"/>
      <c r="J1" s="87"/>
      <c r="K1" s="87"/>
      <c r="L1" s="87"/>
      <c r="M1" s="87"/>
    </row>
    <row r="2" spans="1:15" ht="20.5" x14ac:dyDescent="0.65">
      <c r="A2" s="86" t="s">
        <v>65</v>
      </c>
      <c r="F2" s="20"/>
      <c r="G2" s="87"/>
      <c r="H2" s="87"/>
      <c r="I2" s="87"/>
      <c r="J2" s="87"/>
      <c r="L2" s="87"/>
    </row>
    <row r="3" spans="1:15" ht="20.5" x14ac:dyDescent="0.65">
      <c r="A3" s="88" t="s">
        <v>90</v>
      </c>
      <c r="F3" s="20"/>
      <c r="G3" s="89"/>
      <c r="H3" s="89"/>
      <c r="I3" s="90"/>
      <c r="J3" s="89"/>
      <c r="K3" s="91"/>
      <c r="L3" s="20"/>
      <c r="M3" s="20" t="s">
        <v>8</v>
      </c>
    </row>
    <row r="4" spans="1:15" ht="20.5" x14ac:dyDescent="0.65">
      <c r="A4" s="88"/>
      <c r="F4" s="20"/>
      <c r="G4" s="89"/>
      <c r="H4" s="89"/>
      <c r="I4" s="90"/>
      <c r="J4" s="89"/>
      <c r="K4" s="91"/>
      <c r="L4" s="20"/>
      <c r="M4" s="92" t="s">
        <v>10</v>
      </c>
    </row>
    <row r="5" spans="1:15" ht="20" x14ac:dyDescent="0.6">
      <c r="G5" s="154" t="s">
        <v>3</v>
      </c>
      <c r="H5" s="154"/>
      <c r="I5" s="154"/>
      <c r="J5" s="154"/>
      <c r="K5" s="154"/>
      <c r="L5" s="154"/>
      <c r="M5" s="154"/>
    </row>
    <row r="6" spans="1:15" ht="20" x14ac:dyDescent="0.6">
      <c r="G6" s="151" t="s">
        <v>4</v>
      </c>
      <c r="H6" s="151"/>
      <c r="I6" s="151"/>
      <c r="J6" s="8"/>
      <c r="K6" s="152" t="s">
        <v>5</v>
      </c>
      <c r="L6" s="152"/>
      <c r="M6" s="152"/>
    </row>
    <row r="7" spans="1:15" ht="20" x14ac:dyDescent="0.6">
      <c r="E7" s="12" t="s">
        <v>9</v>
      </c>
      <c r="G7" s="104">
        <v>2566</v>
      </c>
      <c r="H7" s="10"/>
      <c r="I7" s="104">
        <v>2565</v>
      </c>
      <c r="J7" s="8"/>
      <c r="K7" s="105">
        <v>2566</v>
      </c>
      <c r="L7" s="17"/>
      <c r="M7" s="105">
        <v>2565</v>
      </c>
    </row>
    <row r="8" spans="1:15" ht="20" x14ac:dyDescent="0.6">
      <c r="E8" s="2" t="s">
        <v>66</v>
      </c>
      <c r="I8" s="92"/>
      <c r="J8" s="87"/>
      <c r="L8" s="87"/>
      <c r="M8" s="92"/>
    </row>
    <row r="9" spans="1:15" ht="20.5" x14ac:dyDescent="0.65">
      <c r="A9" s="86" t="s">
        <v>67</v>
      </c>
      <c r="J9" s="87"/>
      <c r="L9" s="87"/>
    </row>
    <row r="10" spans="1:15" ht="20" x14ac:dyDescent="0.6">
      <c r="B10" s="3" t="s">
        <v>68</v>
      </c>
      <c r="G10" s="84">
        <v>82871192.769999996</v>
      </c>
      <c r="I10" s="84">
        <v>105908029.98</v>
      </c>
      <c r="J10" s="87"/>
      <c r="K10" s="84">
        <v>82798615.879999995</v>
      </c>
      <c r="L10" s="94"/>
      <c r="M10" s="106">
        <v>105213800.31</v>
      </c>
      <c r="N10" s="107"/>
      <c r="O10" s="107"/>
    </row>
    <row r="11" spans="1:15" ht="20" x14ac:dyDescent="0.6">
      <c r="B11" s="3" t="s">
        <v>69</v>
      </c>
      <c r="G11" s="84">
        <v>8045536.6200000001</v>
      </c>
      <c r="I11" s="84">
        <v>7898947.7300000004</v>
      </c>
      <c r="J11" s="87"/>
      <c r="K11" s="84">
        <v>1889381.21</v>
      </c>
      <c r="L11" s="94"/>
      <c r="M11" s="106">
        <v>3436719.73</v>
      </c>
      <c r="N11" s="107"/>
      <c r="O11" s="107"/>
    </row>
    <row r="12" spans="1:15" ht="20" x14ac:dyDescent="0.6">
      <c r="B12" s="3" t="s">
        <v>70</v>
      </c>
      <c r="G12" s="84">
        <v>401938.88</v>
      </c>
      <c r="I12" s="84">
        <v>452345.41</v>
      </c>
      <c r="J12" s="87"/>
      <c r="K12" s="84">
        <v>401938.88</v>
      </c>
      <c r="L12" s="94"/>
      <c r="M12" s="106">
        <v>452345.41</v>
      </c>
      <c r="N12" s="107"/>
      <c r="O12" s="107"/>
    </row>
    <row r="13" spans="1:15" ht="20" x14ac:dyDescent="0.6">
      <c r="B13" s="3" t="s">
        <v>71</v>
      </c>
      <c r="G13" s="84">
        <v>3745930.77</v>
      </c>
      <c r="I13" s="84">
        <v>3775763.23</v>
      </c>
      <c r="J13" s="87"/>
      <c r="K13" s="84">
        <v>3720999.26</v>
      </c>
      <c r="L13" s="94"/>
      <c r="M13" s="106">
        <v>3775763.23</v>
      </c>
      <c r="N13" s="107"/>
      <c r="O13" s="107"/>
    </row>
    <row r="14" spans="1:15" ht="20" x14ac:dyDescent="0.6">
      <c r="A14" s="3" t="s">
        <v>72</v>
      </c>
      <c r="G14" s="108">
        <f>SUM(G10:G13)</f>
        <v>95064599.039999992</v>
      </c>
      <c r="H14" s="53"/>
      <c r="I14" s="108">
        <f>SUM(I10:I13)</f>
        <v>118035086.35000001</v>
      </c>
      <c r="J14" s="87"/>
      <c r="K14" s="108">
        <f>SUM(K10:K13)</f>
        <v>88810935.229999989</v>
      </c>
      <c r="L14" s="94"/>
      <c r="M14" s="108">
        <f>SUM(M10:M13)</f>
        <v>112878628.68000001</v>
      </c>
    </row>
    <row r="15" spans="1:15" ht="20.5" x14ac:dyDescent="0.65">
      <c r="A15" s="86" t="s">
        <v>73</v>
      </c>
      <c r="J15" s="87"/>
      <c r="L15" s="94"/>
    </row>
    <row r="16" spans="1:15" ht="20" x14ac:dyDescent="0.6">
      <c r="B16" s="3" t="s">
        <v>74</v>
      </c>
      <c r="G16" s="87">
        <v>-58755862.020000003</v>
      </c>
      <c r="H16" s="87"/>
      <c r="I16" s="87">
        <v>-77916900.159999996</v>
      </c>
      <c r="J16" s="87"/>
      <c r="K16" s="87">
        <v>-58684139.780000001</v>
      </c>
      <c r="L16" s="94"/>
      <c r="M16" s="87">
        <v>-77205435.280000001</v>
      </c>
    </row>
    <row r="17" spans="1:13" ht="20" x14ac:dyDescent="0.6">
      <c r="B17" s="3" t="s">
        <v>75</v>
      </c>
      <c r="G17" s="87">
        <v>-7183388.7300000004</v>
      </c>
      <c r="H17" s="87"/>
      <c r="I17" s="87">
        <v>-5854916.0099999998</v>
      </c>
      <c r="J17" s="87"/>
      <c r="K17" s="87">
        <v>-2118186.4500000002</v>
      </c>
      <c r="L17" s="94"/>
      <c r="M17" s="87">
        <v>-2402666.58</v>
      </c>
    </row>
    <row r="18" spans="1:13" ht="20" x14ac:dyDescent="0.6">
      <c r="B18" s="3" t="s">
        <v>76</v>
      </c>
      <c r="G18" s="87">
        <v>-294096.33</v>
      </c>
      <c r="H18" s="87"/>
      <c r="I18" s="87">
        <v>-358090.37</v>
      </c>
      <c r="J18" s="87"/>
      <c r="K18" s="87">
        <v>-294096.33</v>
      </c>
      <c r="L18" s="94"/>
      <c r="M18" s="87">
        <v>-358090.37</v>
      </c>
    </row>
    <row r="19" spans="1:13" ht="20" x14ac:dyDescent="0.6">
      <c r="B19" s="3" t="s">
        <v>77</v>
      </c>
      <c r="G19" s="87">
        <v>-2193507.85</v>
      </c>
      <c r="H19" s="87"/>
      <c r="I19" s="87">
        <v>-1523745</v>
      </c>
      <c r="J19" s="87"/>
      <c r="K19" s="87">
        <v>-2149549.17</v>
      </c>
      <c r="L19" s="94"/>
      <c r="M19" s="87">
        <v>-1523745</v>
      </c>
    </row>
    <row r="20" spans="1:13" ht="20" x14ac:dyDescent="0.6">
      <c r="A20" s="3" t="s">
        <v>78</v>
      </c>
      <c r="G20" s="109">
        <f>SUM(G16:G19)</f>
        <v>-68426854.929999992</v>
      </c>
      <c r="H20" s="87"/>
      <c r="I20" s="109">
        <f>SUM(I16:I19)</f>
        <v>-85653651.540000007</v>
      </c>
      <c r="J20" s="87"/>
      <c r="K20" s="109">
        <f>SUM(K16:K19)</f>
        <v>-63245971.730000004</v>
      </c>
      <c r="L20" s="94"/>
      <c r="M20" s="109">
        <f>SUM(M16:M19)</f>
        <v>-81489937.230000004</v>
      </c>
    </row>
    <row r="21" spans="1:13" ht="20.5" x14ac:dyDescent="0.65">
      <c r="A21" s="86" t="s">
        <v>79</v>
      </c>
      <c r="G21" s="87">
        <f>G14+G20</f>
        <v>26637744.109999999</v>
      </c>
      <c r="H21" s="87"/>
      <c r="I21" s="87">
        <f>I14+I20</f>
        <v>32381434.810000002</v>
      </c>
      <c r="J21" s="87"/>
      <c r="K21" s="87">
        <f>K14+K20</f>
        <v>25564963.499999985</v>
      </c>
      <c r="L21" s="94"/>
      <c r="M21" s="87">
        <f>M14+M20</f>
        <v>31388691.450000003</v>
      </c>
    </row>
    <row r="22" spans="1:13" ht="20" x14ac:dyDescent="0.6">
      <c r="A22" s="3" t="s">
        <v>80</v>
      </c>
      <c r="G22" s="87">
        <v>2999884.16</v>
      </c>
      <c r="H22" s="87"/>
      <c r="I22" s="87">
        <v>2025916.5</v>
      </c>
      <c r="J22" s="87"/>
      <c r="K22" s="84">
        <v>1657960.57</v>
      </c>
      <c r="L22" s="94"/>
      <c r="M22" s="110">
        <v>2726039.31</v>
      </c>
    </row>
    <row r="23" spans="1:13" ht="20" x14ac:dyDescent="0.6">
      <c r="A23" s="3" t="s">
        <v>81</v>
      </c>
      <c r="G23" s="87">
        <v>-12999991.960000001</v>
      </c>
      <c r="H23" s="87"/>
      <c r="I23" s="87">
        <v>-15592300.6</v>
      </c>
      <c r="J23" s="87"/>
      <c r="K23" s="87">
        <v>-12998141.960000001</v>
      </c>
      <c r="L23" s="94"/>
      <c r="M23" s="87">
        <v>-15592300.6</v>
      </c>
    </row>
    <row r="24" spans="1:13" ht="20" x14ac:dyDescent="0.6">
      <c r="A24" s="3" t="s">
        <v>82</v>
      </c>
      <c r="G24" s="111">
        <v>-12546889.98</v>
      </c>
      <c r="H24" s="87"/>
      <c r="I24" s="111">
        <v>-15600159.76</v>
      </c>
      <c r="J24" s="87"/>
      <c r="K24" s="111">
        <v>-12568881.4</v>
      </c>
      <c r="L24" s="36"/>
      <c r="M24" s="111">
        <v>-14387155.52</v>
      </c>
    </row>
    <row r="25" spans="1:13" ht="20" x14ac:dyDescent="0.6">
      <c r="A25" s="3" t="s">
        <v>91</v>
      </c>
      <c r="G25" s="87">
        <f>SUM(G21:G24)</f>
        <v>4090746.3299999982</v>
      </c>
      <c r="H25" s="87"/>
      <c r="I25" s="87">
        <f>SUM(I21:I24)</f>
        <v>3214890.9500000011</v>
      </c>
      <c r="J25" s="87"/>
      <c r="K25" s="87">
        <f>SUM(K21:K24)</f>
        <v>1655900.7099999841</v>
      </c>
      <c r="L25" s="94"/>
      <c r="M25" s="87">
        <f>SUM(M21:M24)</f>
        <v>4135274.6400000043</v>
      </c>
    </row>
    <row r="26" spans="1:13" ht="20" x14ac:dyDescent="0.6">
      <c r="A26" s="3" t="s">
        <v>83</v>
      </c>
      <c r="G26" s="87">
        <v>-1383366.58</v>
      </c>
      <c r="H26" s="87"/>
      <c r="I26" s="87">
        <v>-735540.06</v>
      </c>
      <c r="J26" s="87"/>
      <c r="K26" s="87">
        <v>-1075770.51</v>
      </c>
      <c r="L26" s="94"/>
      <c r="M26" s="87">
        <v>-839966.19</v>
      </c>
    </row>
    <row r="27" spans="1:13" s="20" customFormat="1" ht="20.65" customHeight="1" x14ac:dyDescent="0.6">
      <c r="A27" s="20" t="s">
        <v>92</v>
      </c>
      <c r="E27" s="2">
        <v>9</v>
      </c>
      <c r="G27" s="87">
        <v>-322912.90999999997</v>
      </c>
      <c r="H27" s="87"/>
      <c r="I27" s="94">
        <v>299701.76000000001</v>
      </c>
      <c r="J27" s="94"/>
      <c r="K27" s="94">
        <v>-322912.90999999997</v>
      </c>
      <c r="L27" s="94"/>
      <c r="M27" s="87">
        <v>299701.76000000001</v>
      </c>
    </row>
    <row r="28" spans="1:13" ht="20" x14ac:dyDescent="0.6">
      <c r="A28" s="3" t="s">
        <v>93</v>
      </c>
      <c r="G28" s="112">
        <f>SUM(G25:G27)</f>
        <v>2384466.839999998</v>
      </c>
      <c r="H28" s="87"/>
      <c r="I28" s="113">
        <f>SUM(I25:I27)</f>
        <v>2779052.6500000013</v>
      </c>
      <c r="J28" s="94"/>
      <c r="K28" s="113">
        <f>SUM(K25:K27)</f>
        <v>257217.28999998415</v>
      </c>
      <c r="L28" s="94"/>
      <c r="M28" s="113">
        <f>SUM(M25:M27)</f>
        <v>3595010.2100000046</v>
      </c>
    </row>
    <row r="29" spans="1:13" ht="20" x14ac:dyDescent="0.6">
      <c r="A29" s="3" t="s">
        <v>94</v>
      </c>
      <c r="E29" s="2">
        <v>25</v>
      </c>
      <c r="G29" s="87">
        <v>-554653.06999999995</v>
      </c>
      <c r="H29" s="87"/>
      <c r="I29" s="94">
        <v>-1161871.1200000001</v>
      </c>
      <c r="J29" s="94"/>
      <c r="K29" s="94">
        <v>-216253.07</v>
      </c>
      <c r="L29" s="94"/>
      <c r="M29" s="94">
        <v>-1161871.1200000001</v>
      </c>
    </row>
    <row r="30" spans="1:13" ht="20.5" x14ac:dyDescent="0.65">
      <c r="A30" s="86" t="s">
        <v>95</v>
      </c>
      <c r="G30" s="109">
        <f>SUM(G28:G29)</f>
        <v>1829813.7699999982</v>
      </c>
      <c r="H30" s="87"/>
      <c r="I30" s="114">
        <f>SUM(I28:I29)</f>
        <v>1617181.5300000012</v>
      </c>
      <c r="J30" s="94"/>
      <c r="K30" s="114">
        <f>SUM(K28:K29)</f>
        <v>40964.21999998414</v>
      </c>
      <c r="L30" s="94"/>
      <c r="M30" s="114">
        <f>SUM(M28:M29)</f>
        <v>2433139.0900000045</v>
      </c>
    </row>
    <row r="31" spans="1:13" ht="20.5" x14ac:dyDescent="0.65">
      <c r="A31" s="88" t="s">
        <v>84</v>
      </c>
      <c r="C31" s="93"/>
      <c r="D31" s="93"/>
      <c r="G31" s="109">
        <v>0</v>
      </c>
      <c r="H31" s="87"/>
      <c r="I31" s="109">
        <v>0</v>
      </c>
      <c r="J31" s="87"/>
      <c r="K31" s="109">
        <v>0</v>
      </c>
      <c r="L31" s="94"/>
      <c r="M31" s="109">
        <v>0</v>
      </c>
    </row>
    <row r="32" spans="1:13" ht="21" thickBot="1" x14ac:dyDescent="0.7">
      <c r="A32" s="86" t="s">
        <v>96</v>
      </c>
      <c r="G32" s="95">
        <f>SUM(G30:G31)</f>
        <v>1829813.7699999982</v>
      </c>
      <c r="H32" s="87"/>
      <c r="I32" s="95">
        <f>SUM(I30:I31)</f>
        <v>1617181.5300000012</v>
      </c>
      <c r="J32" s="87"/>
      <c r="K32" s="95">
        <f>SUM(K30:K31)</f>
        <v>40964.21999998414</v>
      </c>
      <c r="L32" s="94"/>
      <c r="M32" s="95">
        <f>SUM(M30:M31)</f>
        <v>2433139.0900000045</v>
      </c>
    </row>
    <row r="33" spans="1:20" ht="10.5" customHeight="1" thickTop="1" x14ac:dyDescent="0.6">
      <c r="G33" s="87"/>
      <c r="H33" s="87"/>
      <c r="I33" s="87"/>
      <c r="J33" s="87"/>
      <c r="K33" s="87"/>
      <c r="L33" s="94"/>
      <c r="M33" s="87"/>
    </row>
    <row r="34" spans="1:20" ht="21.75" customHeight="1" x14ac:dyDescent="0.6">
      <c r="A34" s="3" t="s">
        <v>85</v>
      </c>
      <c r="G34" s="87"/>
      <c r="H34" s="87"/>
      <c r="I34" s="87"/>
    </row>
    <row r="35" spans="1:20" ht="21.75" customHeight="1" x14ac:dyDescent="0.6">
      <c r="B35" s="3" t="s">
        <v>86</v>
      </c>
      <c r="G35" s="87">
        <v>1829851.1999999981</v>
      </c>
      <c r="I35" s="87">
        <v>1617311.1700000011</v>
      </c>
      <c r="K35" s="87">
        <v>40964.22</v>
      </c>
      <c r="M35" s="87">
        <v>2433139.0900000045</v>
      </c>
    </row>
    <row r="36" spans="1:20" ht="21.5" x14ac:dyDescent="0.75">
      <c r="B36" s="3" t="s">
        <v>87</v>
      </c>
      <c r="G36" s="87">
        <v>-37.43</v>
      </c>
      <c r="H36" s="96"/>
      <c r="I36" s="87">
        <v>-129.63999999999999</v>
      </c>
      <c r="J36" s="97"/>
      <c r="K36" s="96">
        <v>0</v>
      </c>
      <c r="L36" s="98"/>
      <c r="M36" s="96">
        <v>0</v>
      </c>
    </row>
    <row r="37" spans="1:20" ht="22" thickBot="1" x14ac:dyDescent="0.8">
      <c r="G37" s="95">
        <f>SUM(G35:G36)</f>
        <v>1829813.7699999982</v>
      </c>
      <c r="H37" s="96"/>
      <c r="I37" s="95">
        <f>SUM(I35:I36)</f>
        <v>1617181.5300000012</v>
      </c>
      <c r="J37" s="97"/>
      <c r="K37" s="95">
        <f>SUM(K35:K36)</f>
        <v>40964.22</v>
      </c>
      <c r="L37" s="98"/>
      <c r="M37" s="95">
        <f>SUM(M35:M36)</f>
        <v>2433139.0900000045</v>
      </c>
    </row>
    <row r="38" spans="1:20" ht="22" thickTop="1" x14ac:dyDescent="0.75">
      <c r="A38" s="3" t="s">
        <v>88</v>
      </c>
      <c r="G38" s="96"/>
      <c r="H38" s="96"/>
      <c r="I38" s="96"/>
      <c r="J38" s="97"/>
      <c r="K38" s="96"/>
      <c r="L38" s="98"/>
      <c r="M38" s="96"/>
    </row>
    <row r="39" spans="1:20" ht="21.5" x14ac:dyDescent="0.75">
      <c r="B39" s="3" t="s">
        <v>86</v>
      </c>
      <c r="G39" s="87">
        <v>1829851.1999999981</v>
      </c>
      <c r="H39" s="96"/>
      <c r="I39" s="87">
        <v>1617311.1700000011</v>
      </c>
      <c r="J39" s="97"/>
      <c r="K39" s="87">
        <v>40964.22</v>
      </c>
      <c r="L39" s="98"/>
      <c r="M39" s="87">
        <v>2433139.0900000045</v>
      </c>
    </row>
    <row r="40" spans="1:20" ht="21.5" x14ac:dyDescent="0.75">
      <c r="B40" s="3" t="s">
        <v>87</v>
      </c>
      <c r="G40" s="87">
        <v>-37.43</v>
      </c>
      <c r="H40" s="96"/>
      <c r="I40" s="87">
        <v>-129.63999999999999</v>
      </c>
      <c r="J40" s="97"/>
      <c r="K40" s="96">
        <v>0</v>
      </c>
      <c r="L40" s="98"/>
      <c r="M40" s="87">
        <v>0</v>
      </c>
    </row>
    <row r="41" spans="1:20" s="28" customFormat="1" ht="22" thickBot="1" x14ac:dyDescent="0.8">
      <c r="A41" s="3"/>
      <c r="B41" s="3"/>
      <c r="C41" s="3"/>
      <c r="D41" s="3"/>
      <c r="E41" s="2"/>
      <c r="F41" s="3"/>
      <c r="G41" s="95">
        <f>SUM(G39:G40)</f>
        <v>1829813.7699999982</v>
      </c>
      <c r="H41" s="96"/>
      <c r="I41" s="95">
        <f>SUM(I39:I40)</f>
        <v>1617181.5300000012</v>
      </c>
      <c r="J41" s="97"/>
      <c r="K41" s="95">
        <f>SUM(K39:K40)</f>
        <v>40964.22</v>
      </c>
      <c r="L41" s="98"/>
      <c r="M41" s="95">
        <f>SUM(M39:M40)</f>
        <v>2433139.0900000045</v>
      </c>
      <c r="N41" s="3"/>
      <c r="O41" s="3"/>
      <c r="P41" s="3"/>
      <c r="Q41" s="3"/>
      <c r="R41" s="3"/>
      <c r="S41" s="3"/>
      <c r="T41" s="3"/>
    </row>
    <row r="42" spans="1:20" s="28" customFormat="1" ht="22" thickTop="1" x14ac:dyDescent="0.75">
      <c r="A42" s="86" t="s">
        <v>97</v>
      </c>
      <c r="B42" s="3"/>
      <c r="C42" s="3"/>
      <c r="D42" s="3"/>
      <c r="E42" s="2"/>
      <c r="F42" s="3"/>
      <c r="G42" s="96"/>
      <c r="H42" s="96"/>
      <c r="I42" s="96"/>
      <c r="J42" s="97"/>
      <c r="K42" s="96"/>
      <c r="L42" s="98"/>
      <c r="M42" s="96"/>
      <c r="N42" s="3"/>
      <c r="O42" s="3"/>
      <c r="P42" s="3"/>
      <c r="Q42" s="3"/>
      <c r="R42" s="3"/>
      <c r="S42" s="3"/>
      <c r="T42" s="3"/>
    </row>
    <row r="43" spans="1:20" s="28" customFormat="1" ht="21.5" x14ac:dyDescent="0.75">
      <c r="A43" s="3"/>
      <c r="B43" s="3" t="s">
        <v>98</v>
      </c>
      <c r="C43" s="3"/>
      <c r="D43" s="3"/>
      <c r="E43" s="2"/>
      <c r="F43" s="3"/>
      <c r="G43" s="99">
        <v>2.7000000000000001E-3</v>
      </c>
      <c r="H43" s="99"/>
      <c r="I43" s="99">
        <v>2.3999999999999998E-3</v>
      </c>
      <c r="J43" s="115"/>
      <c r="K43" s="99">
        <v>1E-4</v>
      </c>
      <c r="L43" s="116"/>
      <c r="M43" s="99">
        <v>3.5999999999999999E-3</v>
      </c>
      <c r="N43" s="3"/>
      <c r="O43" s="3"/>
      <c r="P43" s="3"/>
      <c r="Q43" s="3"/>
      <c r="R43" s="3"/>
      <c r="S43" s="3"/>
      <c r="T43" s="3"/>
    </row>
    <row r="44" spans="1:20" s="28" customFormat="1" ht="22" thickBot="1" x14ac:dyDescent="0.8">
      <c r="A44" s="3"/>
      <c r="B44" s="3" t="s">
        <v>89</v>
      </c>
      <c r="C44" s="3"/>
      <c r="D44" s="3"/>
      <c r="E44" s="2"/>
      <c r="F44" s="3"/>
      <c r="G44" s="100">
        <v>680000000</v>
      </c>
      <c r="H44" s="101"/>
      <c r="I44" s="100">
        <v>680000000</v>
      </c>
      <c r="J44" s="102"/>
      <c r="K44" s="100">
        <v>680000000</v>
      </c>
      <c r="L44" s="103"/>
      <c r="M44" s="100">
        <v>680000000</v>
      </c>
      <c r="N44" s="3"/>
      <c r="O44" s="3"/>
      <c r="P44" s="3"/>
      <c r="Q44" s="3"/>
      <c r="R44" s="3"/>
      <c r="S44" s="3"/>
      <c r="T44" s="3"/>
    </row>
    <row r="45" spans="1:20" ht="21.75" customHeight="1" thickTop="1" x14ac:dyDescent="0.6"/>
  </sheetData>
  <mergeCells count="3">
    <mergeCell ref="G5:M5"/>
    <mergeCell ref="G6:I6"/>
    <mergeCell ref="K6:M6"/>
  </mergeCells>
  <pageMargins left="0.70866141732283505" right="0.35433070866141703" top="0.59055118110236204" bottom="0.59055118110236204" header="0.59055118110236204" footer="0.35433070866141703"/>
  <pageSetup paperSize="9" scale="72" firstPageNumber="5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V31"/>
  <sheetViews>
    <sheetView showGridLines="0" view="pageBreakPreview" topLeftCell="C1" zoomScaleNormal="100" zoomScaleSheetLayoutView="100" zoomScalePageLayoutView="80" workbookViewId="0">
      <selection activeCell="D19" sqref="D19"/>
    </sheetView>
  </sheetViews>
  <sheetFormatPr defaultColWidth="9.09765625" defaultRowHeight="20.25" customHeight="1" x14ac:dyDescent="0.6"/>
  <cols>
    <col min="1" max="3" width="2.09765625" style="3" customWidth="1"/>
    <col min="4" max="4" width="41.296875" style="3" customWidth="1"/>
    <col min="5" max="5" width="8.09765625" style="3" bestFit="1" customWidth="1"/>
    <col min="6" max="6" width="1.09765625" style="3" customWidth="1"/>
    <col min="7" max="7" width="14.69921875" style="3" bestFit="1" customWidth="1"/>
    <col min="8" max="8" width="1.09765625" style="3" customWidth="1"/>
    <col min="9" max="9" width="15" style="3" bestFit="1" customWidth="1"/>
    <col min="10" max="10" width="1.09765625" style="3" customWidth="1"/>
    <col min="11" max="11" width="16.3984375" style="3" customWidth="1"/>
    <col min="12" max="12" width="1.09765625" style="3" customWidth="1"/>
    <col min="13" max="13" width="14.3984375" style="3" bestFit="1" customWidth="1"/>
    <col min="14" max="14" width="1.09765625" style="3" customWidth="1"/>
    <col min="15" max="15" width="16.59765625" style="3" bestFit="1" customWidth="1"/>
    <col min="16" max="16" width="1" style="3" customWidth="1"/>
    <col min="17" max="17" width="14.69921875" style="3" customWidth="1"/>
    <col min="18" max="18" width="1.09765625" style="3" customWidth="1"/>
    <col min="19" max="19" width="12.8984375" style="3" bestFit="1" customWidth="1"/>
    <col min="20" max="20" width="1.09765625" style="3" customWidth="1"/>
    <col min="21" max="21" width="16.3984375" style="3" bestFit="1" customWidth="1"/>
    <col min="22" max="22" width="2.09765625" style="3" customWidth="1"/>
    <col min="23" max="16384" width="9.09765625" style="3"/>
  </cols>
  <sheetData>
    <row r="1" spans="1:22" ht="21.75" customHeight="1" x14ac:dyDescent="0.6">
      <c r="A1" s="1" t="s">
        <v>0</v>
      </c>
      <c r="B1" s="1"/>
      <c r="C1" s="1"/>
      <c r="D1" s="1"/>
    </row>
    <row r="2" spans="1:22" ht="21.75" customHeight="1" x14ac:dyDescent="0.6">
      <c r="A2" s="1" t="s">
        <v>99</v>
      </c>
      <c r="B2" s="1"/>
      <c r="C2" s="1"/>
      <c r="D2" s="1"/>
    </row>
    <row r="3" spans="1:22" ht="21.75" customHeight="1" x14ac:dyDescent="0.6">
      <c r="A3" s="1" t="s">
        <v>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2" ht="21.75" customHeight="1" x14ac:dyDescent="0.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3" t="s">
        <v>8</v>
      </c>
    </row>
    <row r="5" spans="1:22" ht="21.75" customHeight="1" x14ac:dyDescent="0.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7" t="s">
        <v>10</v>
      </c>
    </row>
    <row r="6" spans="1:22" ht="21.75" customHeight="1" x14ac:dyDescent="0.6">
      <c r="G6" s="150" t="s">
        <v>3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4"/>
    </row>
    <row r="7" spans="1:22" ht="21.75" customHeight="1" x14ac:dyDescent="0.6">
      <c r="G7" s="155" t="s">
        <v>4</v>
      </c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4"/>
    </row>
    <row r="8" spans="1:22" ht="40" x14ac:dyDescent="0.6">
      <c r="G8" s="14"/>
      <c r="H8" s="14"/>
      <c r="I8" s="14"/>
      <c r="J8" s="14"/>
      <c r="N8" s="14"/>
      <c r="O8" s="118" t="s">
        <v>59</v>
      </c>
      <c r="P8" s="119"/>
      <c r="Q8" s="14"/>
      <c r="R8" s="14"/>
      <c r="S8" s="14"/>
      <c r="T8" s="14"/>
      <c r="U8" s="14"/>
      <c r="V8" s="14"/>
    </row>
    <row r="9" spans="1:22" ht="21.75" customHeight="1" x14ac:dyDescent="0.6">
      <c r="G9" s="14"/>
      <c r="H9" s="14"/>
      <c r="I9" s="14"/>
      <c r="J9" s="14"/>
      <c r="K9" s="150" t="s">
        <v>55</v>
      </c>
      <c r="L9" s="150"/>
      <c r="M9" s="150"/>
      <c r="N9" s="14"/>
      <c r="O9" s="120" t="s">
        <v>100</v>
      </c>
      <c r="P9" s="14"/>
      <c r="Q9" s="14"/>
      <c r="R9" s="14"/>
      <c r="S9" s="14"/>
      <c r="T9" s="14"/>
      <c r="U9" s="14"/>
      <c r="V9" s="14"/>
    </row>
    <row r="10" spans="1:22" ht="21" customHeight="1" x14ac:dyDescent="0.6">
      <c r="G10" s="2" t="s">
        <v>101</v>
      </c>
      <c r="I10" s="2" t="s">
        <v>102</v>
      </c>
      <c r="K10" s="2" t="s">
        <v>103</v>
      </c>
      <c r="M10" s="2"/>
      <c r="N10" s="2"/>
      <c r="O10" s="2" t="s">
        <v>104</v>
      </c>
      <c r="P10" s="2"/>
      <c r="Q10" s="2" t="s">
        <v>105</v>
      </c>
      <c r="R10" s="2"/>
      <c r="S10" s="2" t="s">
        <v>106</v>
      </c>
      <c r="T10" s="2"/>
      <c r="U10" s="2" t="s">
        <v>107</v>
      </c>
    </row>
    <row r="11" spans="1:22" ht="21" customHeight="1" x14ac:dyDescent="0.6">
      <c r="E11" s="12" t="s">
        <v>9</v>
      </c>
      <c r="G11" s="12" t="s">
        <v>108</v>
      </c>
      <c r="I11" s="12" t="s">
        <v>109</v>
      </c>
      <c r="K11" s="12" t="s">
        <v>57</v>
      </c>
      <c r="M11" s="12" t="s">
        <v>58</v>
      </c>
      <c r="N11" s="14"/>
      <c r="O11" s="12" t="s">
        <v>110</v>
      </c>
      <c r="P11" s="14"/>
      <c r="Q11" s="12" t="s">
        <v>111</v>
      </c>
      <c r="R11" s="14"/>
      <c r="S11" s="12" t="s">
        <v>112</v>
      </c>
      <c r="T11" s="14"/>
      <c r="U11" s="12" t="s">
        <v>113</v>
      </c>
    </row>
    <row r="12" spans="1:22" ht="20" x14ac:dyDescent="0.6">
      <c r="A12" s="121" t="s">
        <v>114</v>
      </c>
      <c r="G12" s="67">
        <v>170000000</v>
      </c>
      <c r="H12" s="69"/>
      <c r="I12" s="67">
        <v>195658128.59999999</v>
      </c>
      <c r="J12" s="69"/>
      <c r="K12" s="67">
        <v>5642365.46</v>
      </c>
      <c r="L12" s="69"/>
      <c r="M12" s="67">
        <v>59922543.670000002</v>
      </c>
      <c r="N12" s="67"/>
      <c r="O12" s="67">
        <v>-578273.21</v>
      </c>
      <c r="P12" s="67"/>
      <c r="Q12" s="67">
        <f>SUM(G12:O12)</f>
        <v>430644764.52000004</v>
      </c>
      <c r="R12" s="67"/>
      <c r="S12" s="67">
        <v>1626.3499999999997</v>
      </c>
      <c r="T12" s="67"/>
      <c r="U12" s="79">
        <f>SUM(Q12:S12)</f>
        <v>430646390.87000006</v>
      </c>
    </row>
    <row r="13" spans="1:22" ht="20" x14ac:dyDescent="0.6">
      <c r="A13" s="3" t="s">
        <v>115</v>
      </c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66"/>
      <c r="R13" s="85"/>
      <c r="S13" s="85"/>
      <c r="T13" s="69"/>
      <c r="U13" s="79"/>
    </row>
    <row r="14" spans="1:22" ht="20" x14ac:dyDescent="0.6">
      <c r="B14" s="3" t="s">
        <v>116</v>
      </c>
      <c r="E14" s="2"/>
      <c r="G14" s="85">
        <v>0</v>
      </c>
      <c r="H14" s="85"/>
      <c r="I14" s="85">
        <v>0</v>
      </c>
      <c r="J14" s="85"/>
      <c r="K14" s="85">
        <v>0</v>
      </c>
      <c r="L14" s="85"/>
      <c r="M14" s="85">
        <v>1829851.2</v>
      </c>
      <c r="N14" s="85"/>
      <c r="O14" s="85">
        <v>0</v>
      </c>
      <c r="P14" s="85"/>
      <c r="Q14" s="67">
        <f>SUM(G14:O14)</f>
        <v>1829851.2</v>
      </c>
      <c r="R14" s="60"/>
      <c r="S14" s="60">
        <v>-37.43</v>
      </c>
      <c r="T14" s="69"/>
      <c r="U14" s="79">
        <f>SUM(Q14:S14)</f>
        <v>1829813.77</v>
      </c>
    </row>
    <row r="15" spans="1:22" ht="20.5" thickBot="1" x14ac:dyDescent="0.65">
      <c r="A15" s="122" t="s">
        <v>117</v>
      </c>
      <c r="G15" s="123">
        <f>SUM(G12:G14)</f>
        <v>170000000</v>
      </c>
      <c r="H15" s="85"/>
      <c r="I15" s="123">
        <f>SUM(I12:I14)</f>
        <v>195658128.59999999</v>
      </c>
      <c r="J15" s="85"/>
      <c r="K15" s="123">
        <f>SUM(K12:K14)</f>
        <v>5642365.46</v>
      </c>
      <c r="L15" s="85"/>
      <c r="M15" s="123">
        <f>SUM(M12:M14)</f>
        <v>61752394.870000005</v>
      </c>
      <c r="N15" s="66"/>
      <c r="O15" s="123">
        <f>SUM(O12:O14)</f>
        <v>-578273.21</v>
      </c>
      <c r="P15" s="66"/>
      <c r="Q15" s="123">
        <f>SUM(Q12:Q14)</f>
        <v>432474615.72000003</v>
      </c>
      <c r="R15" s="66"/>
      <c r="S15" s="123">
        <f>SUM(S12:S14)</f>
        <v>1588.9199999999996</v>
      </c>
      <c r="T15" s="67"/>
      <c r="U15" s="123">
        <f>SUM(U12:U14)</f>
        <v>432476204.64000005</v>
      </c>
    </row>
    <row r="16" spans="1:22" ht="20.5" thickTop="1" x14ac:dyDescent="0.6">
      <c r="A16" s="121"/>
      <c r="G16" s="66"/>
      <c r="H16" s="85"/>
      <c r="I16" s="66"/>
      <c r="J16" s="85"/>
      <c r="K16" s="66"/>
      <c r="L16" s="85"/>
      <c r="M16" s="66"/>
      <c r="N16" s="66"/>
      <c r="O16" s="66"/>
      <c r="P16" s="66"/>
      <c r="Q16" s="66"/>
      <c r="R16" s="66"/>
      <c r="S16" s="66"/>
      <c r="T16" s="67"/>
      <c r="U16" s="67"/>
    </row>
    <row r="17" spans="1:22" ht="20" x14ac:dyDescent="0.6">
      <c r="A17" s="121" t="s">
        <v>118</v>
      </c>
      <c r="E17" s="2"/>
      <c r="G17" s="69">
        <v>170000000</v>
      </c>
      <c r="H17" s="69"/>
      <c r="I17" s="69">
        <v>195658128.59999999</v>
      </c>
      <c r="J17" s="69"/>
      <c r="K17" s="69">
        <v>5642365.46</v>
      </c>
      <c r="L17" s="69"/>
      <c r="M17" s="79">
        <v>73196814.060000002</v>
      </c>
      <c r="N17" s="79"/>
      <c r="O17" s="69">
        <v>-578273.21</v>
      </c>
      <c r="P17" s="69"/>
      <c r="Q17" s="66">
        <f>SUM(G17:O17)</f>
        <v>443919034.91000003</v>
      </c>
      <c r="R17" s="60"/>
      <c r="S17" s="60">
        <v>2099.6699999999996</v>
      </c>
      <c r="T17" s="60"/>
      <c r="U17" s="125">
        <f>SUM(Q17:S17)</f>
        <v>443921134.58000004</v>
      </c>
      <c r="V17" s="126"/>
    </row>
    <row r="18" spans="1:22" ht="20" x14ac:dyDescent="0.6">
      <c r="A18" s="3" t="s">
        <v>115</v>
      </c>
      <c r="E18" s="2"/>
      <c r="G18" s="79"/>
      <c r="H18" s="69"/>
      <c r="I18" s="79"/>
      <c r="J18" s="69"/>
      <c r="K18" s="79"/>
      <c r="L18" s="69"/>
      <c r="M18" s="69"/>
      <c r="N18" s="69"/>
      <c r="O18" s="69"/>
      <c r="P18" s="69"/>
      <c r="Q18" s="66"/>
      <c r="R18" s="69"/>
      <c r="S18" s="69"/>
      <c r="T18" s="69"/>
      <c r="U18" s="127"/>
      <c r="V18" s="126"/>
    </row>
    <row r="19" spans="1:22" ht="19.5" customHeight="1" x14ac:dyDescent="0.6">
      <c r="B19" s="3" t="s">
        <v>116</v>
      </c>
      <c r="E19" s="2"/>
      <c r="G19" s="79">
        <v>0</v>
      </c>
      <c r="H19" s="69"/>
      <c r="I19" s="79">
        <v>0</v>
      </c>
      <c r="J19" s="69"/>
      <c r="K19" s="79">
        <v>0</v>
      </c>
      <c r="L19" s="69"/>
      <c r="M19" s="69">
        <v>1617311.1700000011</v>
      </c>
      <c r="N19" s="69"/>
      <c r="O19" s="69">
        <v>0</v>
      </c>
      <c r="P19" s="69"/>
      <c r="Q19" s="66">
        <f>SUM(G19:O19)</f>
        <v>1617311.1700000011</v>
      </c>
      <c r="R19" s="69"/>
      <c r="S19" s="69">
        <v>-129.63999999999999</v>
      </c>
      <c r="T19" s="69"/>
      <c r="U19" s="127">
        <f>SUM(Q19:S19)</f>
        <v>1617181.5300000012</v>
      </c>
      <c r="V19" s="126"/>
    </row>
    <row r="20" spans="1:22" ht="20.5" thickBot="1" x14ac:dyDescent="0.65">
      <c r="A20" s="122" t="s">
        <v>119</v>
      </c>
      <c r="E20" s="2"/>
      <c r="G20" s="124">
        <f>SUM(G17:G19)</f>
        <v>170000000</v>
      </c>
      <c r="H20" s="69"/>
      <c r="I20" s="124">
        <f>SUM(I17:I19)</f>
        <v>195658128.59999999</v>
      </c>
      <c r="J20" s="69"/>
      <c r="K20" s="124">
        <f>SUM(K17:K19)</f>
        <v>5642365.46</v>
      </c>
      <c r="L20" s="69"/>
      <c r="M20" s="124">
        <f>SUM(M17:M19)</f>
        <v>74814125.230000004</v>
      </c>
      <c r="N20" s="67"/>
      <c r="O20" s="124">
        <f>SUM(O17:O19)</f>
        <v>-578273.21</v>
      </c>
      <c r="P20" s="67"/>
      <c r="Q20" s="124">
        <f>SUM(Q17:Q19)</f>
        <v>445536346.08000004</v>
      </c>
      <c r="R20" s="67"/>
      <c r="S20" s="124">
        <f>SUM(S17:S19)</f>
        <v>1970.0299999999997</v>
      </c>
      <c r="T20" s="67"/>
      <c r="U20" s="124">
        <f>SUM(U17:U19)</f>
        <v>445538316.11000001</v>
      </c>
    </row>
    <row r="21" spans="1:22" ht="20.5" thickTop="1" x14ac:dyDescent="0.6">
      <c r="A21" s="121"/>
      <c r="E21" s="2"/>
      <c r="G21" s="67"/>
      <c r="H21" s="69"/>
      <c r="I21" s="67"/>
      <c r="J21" s="69"/>
      <c r="K21" s="67"/>
      <c r="L21" s="69"/>
      <c r="M21" s="67"/>
      <c r="N21" s="67"/>
      <c r="O21" s="67"/>
      <c r="P21" s="67"/>
      <c r="Q21" s="67"/>
      <c r="R21" s="67"/>
      <c r="S21" s="67"/>
      <c r="T21" s="67"/>
      <c r="U21" s="67"/>
    </row>
    <row r="22" spans="1:22" s="128" customFormat="1" ht="20" x14ac:dyDescent="0.6">
      <c r="E22" s="129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</row>
    <row r="23" spans="1:22" ht="21.75" customHeight="1" x14ac:dyDescent="0.6"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</row>
    <row r="24" spans="1:22" ht="21.75" customHeight="1" x14ac:dyDescent="0.6"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</row>
    <row r="25" spans="1:22" ht="20.25" customHeight="1" x14ac:dyDescent="0.6">
      <c r="A25" s="5"/>
      <c r="B25" s="5"/>
      <c r="C25" s="5"/>
      <c r="D25" s="5"/>
      <c r="E25" s="5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69"/>
      <c r="R25" s="69"/>
      <c r="S25" s="69"/>
      <c r="T25" s="69"/>
      <c r="U25" s="69"/>
      <c r="V25" s="2"/>
    </row>
    <row r="26" spans="1:22" ht="20.25" customHeight="1" x14ac:dyDescent="0.6">
      <c r="A26" s="5"/>
      <c r="B26" s="5"/>
      <c r="C26" s="5"/>
      <c r="D26" s="5"/>
      <c r="E26" s="5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2"/>
      <c r="R26" s="132"/>
      <c r="S26" s="132"/>
      <c r="T26" s="69"/>
      <c r="U26" s="69"/>
      <c r="V26" s="2"/>
    </row>
    <row r="27" spans="1:22" ht="20.25" customHeight="1" x14ac:dyDescent="0.6"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132"/>
      <c r="R27" s="132"/>
      <c r="S27" s="132"/>
      <c r="T27" s="69"/>
      <c r="U27" s="69"/>
    </row>
    <row r="28" spans="1:22" ht="20.25" customHeight="1" x14ac:dyDescent="0.6">
      <c r="M28" s="28"/>
    </row>
    <row r="29" spans="1:22" ht="20.25" customHeight="1" x14ac:dyDescent="0.6">
      <c r="M29" s="28"/>
    </row>
    <row r="30" spans="1:22" ht="20.25" customHeight="1" x14ac:dyDescent="0.6">
      <c r="M30" s="28"/>
    </row>
    <row r="31" spans="1:22" ht="20.25" customHeight="1" x14ac:dyDescent="0.6">
      <c r="M31" s="28"/>
    </row>
  </sheetData>
  <mergeCells count="3">
    <mergeCell ref="G6:U6"/>
    <mergeCell ref="G7:U7"/>
    <mergeCell ref="K9:M9"/>
  </mergeCells>
  <pageMargins left="0.70866141732283505" right="0.35433070866141703" top="0.59055118110236204" bottom="0.90551181102362199" header="0.59055118110236204" footer="0.62992125984252001"/>
  <pageSetup paperSize="9" scale="79" firstPageNumber="6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O20"/>
  <sheetViews>
    <sheetView showGridLines="0" view="pageBreakPreview" zoomScaleNormal="100" zoomScaleSheetLayoutView="100" zoomScalePageLayoutView="80" workbookViewId="0">
      <selection activeCell="D13" sqref="D13"/>
    </sheetView>
  </sheetViews>
  <sheetFormatPr defaultColWidth="9.09765625" defaultRowHeight="20.25" customHeight="1" x14ac:dyDescent="0.6"/>
  <cols>
    <col min="1" max="3" width="2.09765625" style="3" customWidth="1"/>
    <col min="4" max="4" width="57.296875" style="3" customWidth="1"/>
    <col min="5" max="5" width="11.09765625" style="3" customWidth="1"/>
    <col min="6" max="6" width="1.3984375" style="3" customWidth="1"/>
    <col min="7" max="7" width="18.09765625" style="3" customWidth="1"/>
    <col min="8" max="8" width="1.09765625" style="3" customWidth="1"/>
    <col min="9" max="9" width="18.09765625" style="3" customWidth="1"/>
    <col min="10" max="10" width="1.09765625" style="3" customWidth="1"/>
    <col min="11" max="11" width="18.09765625" style="3" customWidth="1"/>
    <col min="12" max="12" width="1" style="3" customWidth="1"/>
    <col min="13" max="13" width="18.09765625" style="3" customWidth="1"/>
    <col min="14" max="14" width="1.09765625" style="3" customWidth="1"/>
    <col min="15" max="15" width="18.09765625" style="3" customWidth="1"/>
    <col min="16" max="16384" width="9.09765625" style="3"/>
  </cols>
  <sheetData>
    <row r="1" spans="1:15" ht="21.75" customHeight="1" x14ac:dyDescent="0.6">
      <c r="A1" s="1" t="s">
        <v>0</v>
      </c>
      <c r="B1" s="1"/>
      <c r="C1" s="1"/>
      <c r="D1" s="1"/>
    </row>
    <row r="2" spans="1:15" ht="21.75" customHeight="1" x14ac:dyDescent="0.6">
      <c r="A2" s="1" t="s">
        <v>99</v>
      </c>
      <c r="B2" s="1"/>
      <c r="C2" s="1"/>
      <c r="D2" s="1"/>
    </row>
    <row r="3" spans="1:15" ht="21.75" customHeight="1" x14ac:dyDescent="0.6">
      <c r="A3" s="1" t="s">
        <v>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ht="21.75" customHeight="1" x14ac:dyDescent="0.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7" t="s">
        <v>8</v>
      </c>
    </row>
    <row r="5" spans="1:15" ht="21.75" customHeight="1" x14ac:dyDescent="0.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7" t="s">
        <v>10</v>
      </c>
    </row>
    <row r="6" spans="1:15" ht="21.75" customHeight="1" x14ac:dyDescent="0.6">
      <c r="G6" s="150" t="s">
        <v>3</v>
      </c>
      <c r="H6" s="150"/>
      <c r="I6" s="150"/>
      <c r="J6" s="150"/>
      <c r="K6" s="150"/>
      <c r="L6" s="150"/>
      <c r="M6" s="150"/>
      <c r="N6" s="150"/>
      <c r="O6" s="150"/>
    </row>
    <row r="7" spans="1:15" ht="21.75" customHeight="1" x14ac:dyDescent="0.6">
      <c r="G7" s="155" t="s">
        <v>5</v>
      </c>
      <c r="H7" s="155"/>
      <c r="I7" s="155"/>
      <c r="J7" s="155"/>
      <c r="K7" s="155"/>
      <c r="L7" s="155"/>
      <c r="M7" s="155"/>
      <c r="N7" s="155"/>
      <c r="O7" s="155"/>
    </row>
    <row r="8" spans="1:15" ht="20" x14ac:dyDescent="0.6">
      <c r="G8" s="14"/>
      <c r="H8" s="14"/>
      <c r="I8" s="14"/>
      <c r="J8" s="14"/>
      <c r="K8" s="150" t="s">
        <v>55</v>
      </c>
      <c r="L8" s="150"/>
      <c r="M8" s="150"/>
      <c r="N8" s="14"/>
      <c r="O8" s="14"/>
    </row>
    <row r="9" spans="1:15" ht="21" customHeight="1" x14ac:dyDescent="0.6">
      <c r="G9" s="2" t="s">
        <v>101</v>
      </c>
      <c r="I9" s="2" t="s">
        <v>102</v>
      </c>
      <c r="K9" s="2" t="s">
        <v>103</v>
      </c>
      <c r="M9" s="2"/>
      <c r="N9" s="2"/>
      <c r="O9" s="2" t="s">
        <v>107</v>
      </c>
    </row>
    <row r="10" spans="1:15" ht="21" customHeight="1" x14ac:dyDescent="0.6">
      <c r="E10" s="12" t="s">
        <v>9</v>
      </c>
      <c r="G10" s="12" t="s">
        <v>108</v>
      </c>
      <c r="I10" s="12" t="s">
        <v>109</v>
      </c>
      <c r="K10" s="12" t="s">
        <v>57</v>
      </c>
      <c r="M10" s="12" t="s">
        <v>58</v>
      </c>
      <c r="N10" s="14"/>
      <c r="O10" s="12" t="s">
        <v>113</v>
      </c>
    </row>
    <row r="11" spans="1:15" ht="21.75" customHeight="1" x14ac:dyDescent="0.6">
      <c r="A11" s="121" t="s">
        <v>114</v>
      </c>
      <c r="G11" s="67">
        <v>170000000</v>
      </c>
      <c r="H11" s="69"/>
      <c r="I11" s="67">
        <v>195658128.59999999</v>
      </c>
      <c r="J11" s="69"/>
      <c r="K11" s="67">
        <v>5642365.46</v>
      </c>
      <c r="L11" s="69"/>
      <c r="M11" s="67">
        <v>65526939.019999996</v>
      </c>
      <c r="N11" s="67"/>
      <c r="O11" s="79">
        <f>SUM(G11:M11)</f>
        <v>436827433.07999998</v>
      </c>
    </row>
    <row r="12" spans="1:15" ht="21.75" customHeight="1" x14ac:dyDescent="0.6">
      <c r="A12" s="3" t="s">
        <v>115</v>
      </c>
      <c r="G12" s="85"/>
      <c r="H12" s="85"/>
      <c r="I12" s="85"/>
      <c r="J12" s="85"/>
      <c r="K12" s="85"/>
      <c r="L12" s="85"/>
      <c r="M12" s="85"/>
      <c r="N12" s="85"/>
      <c r="O12" s="85"/>
    </row>
    <row r="13" spans="1:15" ht="21.75" customHeight="1" x14ac:dyDescent="0.6">
      <c r="B13" s="3" t="s">
        <v>95</v>
      </c>
      <c r="G13" s="85">
        <v>0</v>
      </c>
      <c r="H13" s="85"/>
      <c r="I13" s="85">
        <v>0</v>
      </c>
      <c r="J13" s="85"/>
      <c r="K13" s="85">
        <v>0</v>
      </c>
      <c r="L13" s="85"/>
      <c r="M13" s="85">
        <v>40964.22</v>
      </c>
      <c r="N13" s="85"/>
      <c r="O13" s="79">
        <f>SUM(G13:M13)</f>
        <v>40964.22</v>
      </c>
    </row>
    <row r="14" spans="1:15" ht="21.75" customHeight="1" thickBot="1" x14ac:dyDescent="0.65">
      <c r="A14" s="122" t="s">
        <v>117</v>
      </c>
      <c r="G14" s="123">
        <f>SUM(G11:G13)</f>
        <v>170000000</v>
      </c>
      <c r="H14" s="85"/>
      <c r="I14" s="123">
        <f>SUM(I11:I13)</f>
        <v>195658128.59999999</v>
      </c>
      <c r="J14" s="85"/>
      <c r="K14" s="123">
        <f>SUM(K11:K13)</f>
        <v>5642365.46</v>
      </c>
      <c r="L14" s="85"/>
      <c r="M14" s="123">
        <f>SUM(M11:M13)</f>
        <v>65567903.239999995</v>
      </c>
      <c r="N14" s="66"/>
      <c r="O14" s="123">
        <f>SUM(O11:O13)</f>
        <v>436868397.30000001</v>
      </c>
    </row>
    <row r="15" spans="1:15" ht="21.75" customHeight="1" thickTop="1" x14ac:dyDescent="0.6">
      <c r="A15" s="121"/>
      <c r="E15" s="2"/>
      <c r="G15" s="67"/>
      <c r="H15" s="69"/>
      <c r="I15" s="67"/>
      <c r="J15" s="69"/>
      <c r="K15" s="67"/>
      <c r="L15" s="69"/>
      <c r="M15" s="67"/>
      <c r="N15" s="67"/>
      <c r="O15" s="67"/>
    </row>
    <row r="16" spans="1:15" ht="21" customHeight="1" x14ac:dyDescent="0.6">
      <c r="A16" s="121" t="s">
        <v>118</v>
      </c>
      <c r="E16" s="2"/>
      <c r="G16" s="67">
        <v>170000000</v>
      </c>
      <c r="H16" s="67"/>
      <c r="I16" s="67">
        <v>195658128.59999999</v>
      </c>
      <c r="J16" s="67"/>
      <c r="K16" s="67">
        <v>5642365.46</v>
      </c>
      <c r="L16" s="67"/>
      <c r="M16" s="67">
        <v>75310486.409999996</v>
      </c>
      <c r="N16" s="67"/>
      <c r="O16" s="79">
        <f>SUM(G16:M16)</f>
        <v>446610980.47000003</v>
      </c>
    </row>
    <row r="17" spans="1:15" ht="21.75" customHeight="1" x14ac:dyDescent="0.6">
      <c r="A17" s="3" t="s">
        <v>115</v>
      </c>
      <c r="E17" s="2"/>
      <c r="G17" s="79"/>
      <c r="H17" s="67"/>
      <c r="I17" s="79"/>
      <c r="J17" s="67"/>
      <c r="K17" s="79"/>
      <c r="L17" s="67"/>
      <c r="M17" s="67"/>
      <c r="N17" s="67"/>
      <c r="O17" s="79"/>
    </row>
    <row r="18" spans="1:15" ht="21.75" customHeight="1" x14ac:dyDescent="0.6">
      <c r="B18" s="3" t="s">
        <v>95</v>
      </c>
      <c r="E18" s="2"/>
      <c r="G18" s="79">
        <v>0</v>
      </c>
      <c r="H18" s="69"/>
      <c r="I18" s="79">
        <v>0</v>
      </c>
      <c r="J18" s="69"/>
      <c r="K18" s="79">
        <v>0</v>
      </c>
      <c r="L18" s="69"/>
      <c r="M18" s="67">
        <v>2433139.0900000045</v>
      </c>
      <c r="N18" s="67"/>
      <c r="O18" s="79">
        <f>SUM(G18:M18)</f>
        <v>2433139.0900000045</v>
      </c>
    </row>
    <row r="19" spans="1:15" ht="21.75" customHeight="1" thickBot="1" x14ac:dyDescent="0.65">
      <c r="A19" s="122" t="s">
        <v>119</v>
      </c>
      <c r="E19" s="2"/>
      <c r="G19" s="124">
        <f>SUM(G16:G18)</f>
        <v>170000000</v>
      </c>
      <c r="H19" s="69"/>
      <c r="I19" s="124">
        <f>SUM(I16:I18)</f>
        <v>195658128.59999999</v>
      </c>
      <c r="J19" s="69"/>
      <c r="K19" s="124">
        <f>SUM(K16:K18)</f>
        <v>5642365.46</v>
      </c>
      <c r="L19" s="69"/>
      <c r="M19" s="124">
        <f>SUM(M16:M18)</f>
        <v>77743625.5</v>
      </c>
      <c r="N19" s="67"/>
      <c r="O19" s="124">
        <f>SUM(O16:O18)</f>
        <v>449044119.56000006</v>
      </c>
    </row>
    <row r="20" spans="1:15" ht="21.75" customHeight="1" thickTop="1" x14ac:dyDescent="0.6">
      <c r="A20" s="121"/>
      <c r="E20" s="2"/>
      <c r="G20" s="67"/>
      <c r="H20" s="69"/>
      <c r="I20" s="67"/>
      <c r="J20" s="69"/>
      <c r="K20" s="67"/>
      <c r="L20" s="69"/>
      <c r="M20" s="67"/>
      <c r="N20" s="67"/>
      <c r="O20" s="67"/>
    </row>
  </sheetData>
  <mergeCells count="3">
    <mergeCell ref="G6:O6"/>
    <mergeCell ref="G7:O7"/>
    <mergeCell ref="K8:M8"/>
  </mergeCells>
  <pageMargins left="0.70866141732283505" right="0.35433070866141703" top="0.59055118110236204" bottom="0.90551181102362199" header="0.59055118110236204" footer="0.62992125984252001"/>
  <pageSetup paperSize="9" scale="85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K51"/>
  <sheetViews>
    <sheetView showGridLines="0" view="pageBreakPreview" zoomScale="110" zoomScaleNormal="130" zoomScaleSheetLayoutView="110" workbookViewId="0">
      <selection activeCell="D48" sqref="D48"/>
    </sheetView>
  </sheetViews>
  <sheetFormatPr defaultColWidth="9.09765625" defaultRowHeight="20" x14ac:dyDescent="0.6"/>
  <cols>
    <col min="1" max="3" width="2.69921875" style="72" customWidth="1"/>
    <col min="4" max="4" width="60" style="72" customWidth="1"/>
    <col min="5" max="5" width="15.796875" style="3" customWidth="1"/>
    <col min="6" max="6" width="0.69921875" style="3" customWidth="1"/>
    <col min="7" max="7" width="15.796875" style="3" customWidth="1"/>
    <col min="8" max="8" width="0.69921875" style="3" customWidth="1"/>
    <col min="9" max="9" width="15.796875" style="3" customWidth="1"/>
    <col min="10" max="10" width="0.69921875" style="3" customWidth="1"/>
    <col min="11" max="11" width="15.796875" style="3" customWidth="1"/>
    <col min="12" max="16384" width="9.09765625" style="3"/>
  </cols>
  <sheetData>
    <row r="1" spans="1:11" ht="20.5" x14ac:dyDescent="0.65">
      <c r="A1" s="86" t="s">
        <v>0</v>
      </c>
      <c r="B1" s="3"/>
      <c r="C1" s="3"/>
      <c r="D1" s="3"/>
      <c r="I1" s="133"/>
      <c r="J1" s="133"/>
      <c r="K1" s="133"/>
    </row>
    <row r="2" spans="1:11" ht="20.5" x14ac:dyDescent="0.65">
      <c r="A2" s="86" t="s">
        <v>120</v>
      </c>
      <c r="B2" s="3"/>
      <c r="C2" s="3"/>
      <c r="D2" s="3"/>
      <c r="I2" s="134"/>
      <c r="J2" s="134"/>
    </row>
    <row r="3" spans="1:11" ht="20.5" x14ac:dyDescent="0.65">
      <c r="A3" s="86" t="s">
        <v>90</v>
      </c>
      <c r="B3" s="3"/>
      <c r="C3" s="3"/>
      <c r="D3" s="3"/>
      <c r="I3" s="134"/>
      <c r="J3" s="134"/>
    </row>
    <row r="4" spans="1:11" ht="20.5" x14ac:dyDescent="0.65">
      <c r="A4" s="86"/>
      <c r="B4" s="3"/>
      <c r="C4" s="3"/>
      <c r="D4" s="3"/>
      <c r="I4" s="134"/>
      <c r="J4" s="134"/>
      <c r="K4" s="2" t="s">
        <v>8</v>
      </c>
    </row>
    <row r="5" spans="1:11" ht="20.5" x14ac:dyDescent="0.65">
      <c r="A5" s="86"/>
      <c r="B5" s="3"/>
      <c r="C5" s="3"/>
      <c r="D5" s="3"/>
      <c r="I5" s="134"/>
      <c r="J5" s="134"/>
      <c r="K5" s="2" t="s">
        <v>10</v>
      </c>
    </row>
    <row r="6" spans="1:11" ht="17.649999999999999" customHeight="1" x14ac:dyDescent="0.6">
      <c r="A6" s="3"/>
      <c r="B6" s="3"/>
      <c r="C6" s="3"/>
      <c r="D6" s="3"/>
      <c r="E6" s="150" t="s">
        <v>3</v>
      </c>
      <c r="F6" s="150"/>
      <c r="G6" s="150"/>
      <c r="H6" s="150"/>
      <c r="I6" s="150"/>
      <c r="J6" s="150"/>
      <c r="K6" s="150"/>
    </row>
    <row r="7" spans="1:11" x14ac:dyDescent="0.6">
      <c r="A7" s="3"/>
      <c r="B7" s="3"/>
      <c r="C7" s="3"/>
      <c r="D7" s="3"/>
      <c r="E7" s="150" t="s">
        <v>4</v>
      </c>
      <c r="F7" s="150"/>
      <c r="G7" s="150"/>
      <c r="H7" s="7"/>
      <c r="I7" s="152" t="s">
        <v>5</v>
      </c>
      <c r="J7" s="152"/>
      <c r="K7" s="152"/>
    </row>
    <row r="8" spans="1:11" x14ac:dyDescent="0.6">
      <c r="E8" s="135">
        <v>2566</v>
      </c>
      <c r="F8" s="136"/>
      <c r="G8" s="135">
        <v>2565</v>
      </c>
      <c r="I8" s="135">
        <v>2566</v>
      </c>
      <c r="J8" s="137"/>
      <c r="K8" s="135">
        <v>2565</v>
      </c>
    </row>
    <row r="9" spans="1:11" ht="20.5" x14ac:dyDescent="0.65">
      <c r="A9" s="138" t="s">
        <v>121</v>
      </c>
    </row>
    <row r="10" spans="1:11" x14ac:dyDescent="0.6">
      <c r="B10" s="72" t="s">
        <v>95</v>
      </c>
      <c r="E10" s="139">
        <v>1829813.7699999982</v>
      </c>
      <c r="F10" s="139"/>
      <c r="G10" s="139">
        <v>1617181.53</v>
      </c>
      <c r="I10" s="139">
        <v>40964.22</v>
      </c>
      <c r="K10" s="139">
        <v>2433139.09</v>
      </c>
    </row>
    <row r="11" spans="1:11" x14ac:dyDescent="0.6">
      <c r="B11" s="72" t="s">
        <v>122</v>
      </c>
      <c r="E11" s="140"/>
      <c r="F11" s="140"/>
      <c r="G11" s="140"/>
      <c r="I11" s="140"/>
    </row>
    <row r="12" spans="1:11" x14ac:dyDescent="0.6">
      <c r="C12" s="72" t="s">
        <v>94</v>
      </c>
      <c r="E12" s="140">
        <v>554653.06999999995</v>
      </c>
      <c r="F12" s="140"/>
      <c r="G12" s="140">
        <v>1161871.1200000001</v>
      </c>
      <c r="I12" s="140">
        <v>216253.07</v>
      </c>
      <c r="K12" s="141">
        <v>1161871.1200000001</v>
      </c>
    </row>
    <row r="13" spans="1:11" x14ac:dyDescent="0.6">
      <c r="C13" s="72" t="s">
        <v>123</v>
      </c>
      <c r="E13" s="94">
        <v>6094938.21</v>
      </c>
      <c r="F13" s="94"/>
      <c r="G13" s="94">
        <v>6045666.1299999999</v>
      </c>
      <c r="I13" s="94">
        <v>6025169.8200000003</v>
      </c>
      <c r="K13" s="94">
        <v>6040504.1900000004</v>
      </c>
    </row>
    <row r="14" spans="1:11" x14ac:dyDescent="0.6">
      <c r="C14" s="9" t="s">
        <v>124</v>
      </c>
      <c r="D14" s="142"/>
      <c r="E14" s="94">
        <v>-1692000</v>
      </c>
      <c r="F14" s="94"/>
      <c r="G14" s="94">
        <v>1600000</v>
      </c>
      <c r="I14" s="94">
        <v>0</v>
      </c>
      <c r="K14" s="94">
        <v>600000</v>
      </c>
    </row>
    <row r="15" spans="1:11" x14ac:dyDescent="0.6">
      <c r="C15" s="18" t="s">
        <v>125</v>
      </c>
      <c r="E15" s="94">
        <v>322912.90999999997</v>
      </c>
      <c r="F15" s="94"/>
      <c r="G15" s="94">
        <v>-299701.76000000001</v>
      </c>
      <c r="I15" s="94">
        <v>322912.91000000015</v>
      </c>
      <c r="K15" s="94">
        <v>-299701.76000000001</v>
      </c>
    </row>
    <row r="16" spans="1:11" x14ac:dyDescent="0.6">
      <c r="C16" s="18" t="s">
        <v>126</v>
      </c>
      <c r="E16" s="94">
        <v>-1575602.57</v>
      </c>
      <c r="F16" s="94"/>
      <c r="G16" s="94">
        <v>0</v>
      </c>
      <c r="I16" s="94">
        <v>-1575602.57</v>
      </c>
      <c r="K16" s="94">
        <v>0</v>
      </c>
    </row>
    <row r="17" spans="1:11" x14ac:dyDescent="0.6">
      <c r="C17" s="18" t="s">
        <v>45</v>
      </c>
      <c r="E17" s="94">
        <v>171424.32</v>
      </c>
      <c r="F17" s="94"/>
      <c r="G17" s="94">
        <v>171424.28</v>
      </c>
      <c r="I17" s="94">
        <v>171424.32</v>
      </c>
      <c r="K17" s="94">
        <v>171424.28</v>
      </c>
    </row>
    <row r="18" spans="1:11" x14ac:dyDescent="0.6">
      <c r="C18" s="18" t="s">
        <v>127</v>
      </c>
      <c r="E18" s="94">
        <v>-177.32</v>
      </c>
      <c r="F18" s="94"/>
      <c r="G18" s="94">
        <v>-218.42</v>
      </c>
      <c r="I18" s="94">
        <v>-177.32</v>
      </c>
      <c r="K18" s="94">
        <v>-218.42</v>
      </c>
    </row>
    <row r="19" spans="1:11" x14ac:dyDescent="0.6">
      <c r="C19" s="18" t="s">
        <v>83</v>
      </c>
      <c r="E19" s="94">
        <v>1383366.58</v>
      </c>
      <c r="F19" s="94"/>
      <c r="G19" s="94">
        <v>735540.06</v>
      </c>
      <c r="I19" s="94">
        <v>1075770.51</v>
      </c>
      <c r="K19" s="94">
        <v>839966.19</v>
      </c>
    </row>
    <row r="20" spans="1:11" x14ac:dyDescent="0.6">
      <c r="A20" s="142"/>
      <c r="B20" s="142" t="s">
        <v>128</v>
      </c>
      <c r="C20" s="142"/>
      <c r="D20" s="142"/>
      <c r="E20" s="113"/>
      <c r="F20" s="94"/>
      <c r="G20" s="113"/>
      <c r="H20" s="142"/>
      <c r="I20" s="113"/>
      <c r="K20" s="144"/>
    </row>
    <row r="21" spans="1:11" x14ac:dyDescent="0.6">
      <c r="C21" s="72" t="s">
        <v>129</v>
      </c>
      <c r="E21" s="140">
        <f>SUM(E10:E19)</f>
        <v>7089328.9699999969</v>
      </c>
      <c r="F21" s="140"/>
      <c r="G21" s="140">
        <f>SUM(G10:G19)</f>
        <v>11031762.940000001</v>
      </c>
      <c r="H21" s="140"/>
      <c r="I21" s="140">
        <f>SUM(I10:I19)</f>
        <v>6276714.96</v>
      </c>
      <c r="J21" s="140"/>
      <c r="K21" s="140">
        <f>SUM(K10:K19)</f>
        <v>10946984.689999999</v>
      </c>
    </row>
    <row r="22" spans="1:11" x14ac:dyDescent="0.6">
      <c r="B22" s="72" t="s">
        <v>130</v>
      </c>
      <c r="E22" s="140"/>
      <c r="F22" s="140"/>
      <c r="G22" s="140"/>
      <c r="I22" s="140"/>
    </row>
    <row r="23" spans="1:11" x14ac:dyDescent="0.6">
      <c r="C23" s="72" t="s">
        <v>131</v>
      </c>
      <c r="E23" s="94">
        <v>-3369072.53</v>
      </c>
      <c r="F23" s="94"/>
      <c r="G23" s="94">
        <v>12245317.17</v>
      </c>
      <c r="I23" s="140">
        <v>-3968748.6</v>
      </c>
      <c r="K23" s="140">
        <v>-2045287.52</v>
      </c>
    </row>
    <row r="24" spans="1:11" x14ac:dyDescent="0.6">
      <c r="C24" s="72" t="s">
        <v>16</v>
      </c>
      <c r="E24" s="94">
        <v>-291740.98</v>
      </c>
      <c r="F24" s="94"/>
      <c r="G24" s="94">
        <v>281902.34000000003</v>
      </c>
      <c r="I24" s="140">
        <v>3577498.54</v>
      </c>
      <c r="K24" s="140">
        <v>228071.77</v>
      </c>
    </row>
    <row r="25" spans="1:11" x14ac:dyDescent="0.6">
      <c r="C25" s="72" t="s">
        <v>132</v>
      </c>
      <c r="E25" s="94">
        <v>-19628757.59</v>
      </c>
      <c r="F25" s="94"/>
      <c r="G25" s="94">
        <v>12833124.27</v>
      </c>
      <c r="I25" s="140">
        <v>-18080524.719999999</v>
      </c>
      <c r="K25" s="140">
        <v>12833124.27</v>
      </c>
    </row>
    <row r="26" spans="1:11" x14ac:dyDescent="0.6">
      <c r="C26" s="72" t="s">
        <v>18</v>
      </c>
      <c r="E26" s="94">
        <v>0</v>
      </c>
      <c r="F26" s="94"/>
      <c r="G26" s="94">
        <v>-1269471</v>
      </c>
      <c r="I26" s="140">
        <v>0</v>
      </c>
      <c r="K26" s="140">
        <v>0</v>
      </c>
    </row>
    <row r="27" spans="1:11" x14ac:dyDescent="0.6">
      <c r="C27" s="72" t="s">
        <v>133</v>
      </c>
      <c r="E27" s="94">
        <v>3225763.97</v>
      </c>
      <c r="F27" s="94"/>
      <c r="G27" s="94">
        <v>-249910</v>
      </c>
      <c r="I27" s="140">
        <v>599034.47</v>
      </c>
      <c r="K27" s="140">
        <v>2260</v>
      </c>
    </row>
    <row r="28" spans="1:11" x14ac:dyDescent="0.6">
      <c r="B28" s="72" t="s">
        <v>134</v>
      </c>
      <c r="E28" s="139"/>
      <c r="F28" s="139"/>
      <c r="G28" s="139"/>
      <c r="I28" s="139"/>
      <c r="K28" s="140"/>
    </row>
    <row r="29" spans="1:11" x14ac:dyDescent="0.6">
      <c r="C29" s="72" t="s">
        <v>38</v>
      </c>
      <c r="E29" s="94">
        <v>16775442.85</v>
      </c>
      <c r="F29" s="94"/>
      <c r="G29" s="94">
        <v>-5359221.9000000004</v>
      </c>
      <c r="I29" s="145">
        <v>15577353.24</v>
      </c>
      <c r="K29" s="94">
        <v>954215.09</v>
      </c>
    </row>
    <row r="30" spans="1:11" x14ac:dyDescent="0.6">
      <c r="C30" s="72" t="s">
        <v>46</v>
      </c>
      <c r="E30" s="143">
        <v>776750</v>
      </c>
      <c r="F30" s="94"/>
      <c r="G30" s="143">
        <v>-31500</v>
      </c>
      <c r="I30" s="146">
        <v>786750</v>
      </c>
      <c r="K30" s="143">
        <v>-31500</v>
      </c>
    </row>
    <row r="31" spans="1:11" x14ac:dyDescent="0.6">
      <c r="D31" s="72" t="s">
        <v>135</v>
      </c>
      <c r="E31" s="139">
        <f>SUM(E21:E30)</f>
        <v>4577714.6899999976</v>
      </c>
      <c r="F31" s="139"/>
      <c r="G31" s="139">
        <f>SUM(G21:G30)</f>
        <v>29482003.82</v>
      </c>
      <c r="I31" s="139">
        <f>SUM(I21:I30)</f>
        <v>4768077.8900000025</v>
      </c>
      <c r="K31" s="139">
        <f>SUM(K21:K30)</f>
        <v>22887868.300000001</v>
      </c>
    </row>
    <row r="32" spans="1:11" x14ac:dyDescent="0.6">
      <c r="C32" s="72" t="s">
        <v>136</v>
      </c>
      <c r="E32" s="94">
        <v>-189711.67</v>
      </c>
      <c r="F32" s="94"/>
      <c r="G32" s="94">
        <v>-212099.79</v>
      </c>
      <c r="I32" s="139">
        <v>-189711.67</v>
      </c>
      <c r="K32" s="94">
        <v>-212099.79</v>
      </c>
    </row>
    <row r="33" spans="1:11" x14ac:dyDescent="0.6">
      <c r="C33" s="72" t="s">
        <v>137</v>
      </c>
      <c r="E33" s="94">
        <v>-238206.31</v>
      </c>
      <c r="F33" s="94"/>
      <c r="G33" s="94">
        <v>-231612.14</v>
      </c>
      <c r="I33" s="139">
        <v>-217748.37</v>
      </c>
      <c r="K33" s="94">
        <v>-231612.14</v>
      </c>
    </row>
    <row r="34" spans="1:11" x14ac:dyDescent="0.6">
      <c r="C34" s="72" t="s">
        <v>138</v>
      </c>
      <c r="E34" s="94">
        <v>0</v>
      </c>
      <c r="F34" s="94"/>
      <c r="G34" s="94">
        <v>-38838.78</v>
      </c>
      <c r="I34" s="139">
        <v>0</v>
      </c>
      <c r="K34" s="94">
        <v>-38838.78</v>
      </c>
    </row>
    <row r="35" spans="1:11" x14ac:dyDescent="0.6">
      <c r="C35" s="72" t="s">
        <v>139</v>
      </c>
      <c r="E35" s="147">
        <f>SUM(E31:E34)</f>
        <v>4149796.7099999976</v>
      </c>
      <c r="F35" s="145"/>
      <c r="G35" s="147">
        <f>SUM(G31:G34)</f>
        <v>28999453.109999999</v>
      </c>
      <c r="I35" s="147">
        <f>SUM(I31:I34)</f>
        <v>4360617.8500000024</v>
      </c>
      <c r="K35" s="147">
        <f>SUM(K31:K34)</f>
        <v>22405317.59</v>
      </c>
    </row>
    <row r="36" spans="1:11" ht="22.4" customHeight="1" x14ac:dyDescent="0.65">
      <c r="A36" s="138" t="s">
        <v>140</v>
      </c>
      <c r="E36" s="139"/>
      <c r="F36" s="139"/>
      <c r="G36" s="139"/>
      <c r="I36" s="139"/>
      <c r="K36" s="28"/>
    </row>
    <row r="37" spans="1:11" ht="22.4" customHeight="1" x14ac:dyDescent="0.6">
      <c r="B37" s="72" t="s">
        <v>141</v>
      </c>
      <c r="E37" s="94">
        <v>61610.95</v>
      </c>
      <c r="F37" s="139"/>
      <c r="G37" s="139">
        <v>218.42</v>
      </c>
      <c r="I37" s="139">
        <v>177.32</v>
      </c>
      <c r="K37" s="28">
        <v>218.42</v>
      </c>
    </row>
    <row r="38" spans="1:11" ht="22.4" customHeight="1" x14ac:dyDescent="0.6">
      <c r="B38" s="72" t="s">
        <v>142</v>
      </c>
      <c r="E38" s="94">
        <v>-720418.04</v>
      </c>
      <c r="F38" s="94"/>
      <c r="G38" s="139">
        <v>-4503599.4800000004</v>
      </c>
      <c r="I38" s="139">
        <v>-720418.04</v>
      </c>
      <c r="K38" s="139">
        <v>-3980234.99</v>
      </c>
    </row>
    <row r="39" spans="1:11" ht="22.4" customHeight="1" x14ac:dyDescent="0.6">
      <c r="B39" s="72" t="s">
        <v>143</v>
      </c>
      <c r="E39" s="94">
        <v>-817159.23</v>
      </c>
      <c r="F39" s="94"/>
      <c r="G39" s="94">
        <v>-5923626.8200000003</v>
      </c>
      <c r="I39" s="139">
        <v>-817159.23</v>
      </c>
      <c r="K39" s="94">
        <v>-5923626.8200000003</v>
      </c>
    </row>
    <row r="40" spans="1:11" ht="22.4" customHeight="1" x14ac:dyDescent="0.6">
      <c r="B40" s="72" t="s">
        <v>144</v>
      </c>
      <c r="E40" s="94">
        <v>-626577.79999999993</v>
      </c>
      <c r="F40" s="94"/>
      <c r="G40" s="139">
        <v>-604189.67999999993</v>
      </c>
      <c r="I40" s="139">
        <v>-626577.80000000005</v>
      </c>
      <c r="K40" s="139">
        <v>-604189.68000000005</v>
      </c>
    </row>
    <row r="41" spans="1:11" x14ac:dyDescent="0.6">
      <c r="C41" s="72" t="s">
        <v>145</v>
      </c>
      <c r="E41" s="147">
        <f>SUM(E37:E40)</f>
        <v>-2102544.12</v>
      </c>
      <c r="F41" s="145"/>
      <c r="G41" s="147">
        <f>SUM(G37:G40)</f>
        <v>-11031197.560000001</v>
      </c>
      <c r="I41" s="147">
        <f>SUM(I37:I40)</f>
        <v>-2163977.75</v>
      </c>
      <c r="K41" s="147">
        <f>SUM(K37:K40)</f>
        <v>-10507833.07</v>
      </c>
    </row>
    <row r="42" spans="1:11" ht="20.5" x14ac:dyDescent="0.65">
      <c r="A42" s="138" t="s">
        <v>146</v>
      </c>
      <c r="E42" s="145"/>
      <c r="F42" s="145"/>
      <c r="G42" s="145"/>
      <c r="I42" s="145"/>
    </row>
    <row r="43" spans="1:11" x14ac:dyDescent="0.6">
      <c r="B43" s="72" t="s">
        <v>147</v>
      </c>
      <c r="E43" s="94">
        <v>5231311.82</v>
      </c>
      <c r="F43" s="94"/>
      <c r="G43" s="94">
        <v>-16349041.17</v>
      </c>
      <c r="I43" s="145">
        <v>9231311.8200000003</v>
      </c>
      <c r="J43" s="145"/>
      <c r="K43" s="94">
        <v>-16349041.17</v>
      </c>
    </row>
    <row r="44" spans="1:11" x14ac:dyDescent="0.6">
      <c r="B44" s="72" t="s">
        <v>148</v>
      </c>
      <c r="E44" s="94">
        <v>0</v>
      </c>
      <c r="F44" s="94"/>
      <c r="G44" s="94">
        <v>0</v>
      </c>
      <c r="I44" s="145">
        <v>0</v>
      </c>
      <c r="J44" s="145"/>
      <c r="K44" s="94">
        <v>12000000</v>
      </c>
    </row>
    <row r="45" spans="1:11" x14ac:dyDescent="0.6">
      <c r="B45" s="72" t="s">
        <v>149</v>
      </c>
      <c r="E45" s="94">
        <v>0</v>
      </c>
      <c r="F45" s="94"/>
      <c r="G45" s="94">
        <v>0</v>
      </c>
      <c r="I45" s="145">
        <v>-5083442.29</v>
      </c>
      <c r="J45" s="145"/>
      <c r="K45" s="94">
        <v>-4647600.46</v>
      </c>
    </row>
    <row r="46" spans="1:11" x14ac:dyDescent="0.6">
      <c r="B46" s="72" t="s">
        <v>150</v>
      </c>
      <c r="E46" s="94">
        <v>-1196564.22</v>
      </c>
      <c r="F46" s="94"/>
      <c r="G46" s="94">
        <v>-597073.11</v>
      </c>
      <c r="I46" s="145">
        <v>-890894.18</v>
      </c>
      <c r="J46" s="145"/>
      <c r="K46" s="94">
        <v>-641711.32999999996</v>
      </c>
    </row>
    <row r="47" spans="1:11" x14ac:dyDescent="0.6">
      <c r="C47" s="72" t="s">
        <v>151</v>
      </c>
      <c r="E47" s="147">
        <f>SUM(E43:E46)</f>
        <v>4034747.6000000006</v>
      </c>
      <c r="F47" s="145"/>
      <c r="G47" s="147">
        <f>SUM(G43:G46)</f>
        <v>-16946114.280000001</v>
      </c>
      <c r="I47" s="147">
        <f>SUM(I43:I46)</f>
        <v>3256975.35</v>
      </c>
      <c r="K47" s="147">
        <f>SUM(K43:K46)</f>
        <v>-9638352.959999999</v>
      </c>
    </row>
    <row r="48" spans="1:11" x14ac:dyDescent="0.6">
      <c r="A48" s="72" t="s">
        <v>152</v>
      </c>
      <c r="E48" s="139">
        <f>E35+E41+E47</f>
        <v>6082000.1899999976</v>
      </c>
      <c r="F48" s="139"/>
      <c r="G48" s="139">
        <f>G35+G41+G47</f>
        <v>1022141.2699999958</v>
      </c>
      <c r="I48" s="139">
        <f>I35+I41+I47</f>
        <v>5453615.450000003</v>
      </c>
      <c r="K48" s="139">
        <f>K35+K41+K47</f>
        <v>2259131.5600000005</v>
      </c>
    </row>
    <row r="49" spans="1:11" x14ac:dyDescent="0.6">
      <c r="A49" s="72" t="s">
        <v>153</v>
      </c>
      <c r="E49" s="94">
        <v>4132691.76</v>
      </c>
      <c r="F49" s="94"/>
      <c r="G49" s="139">
        <v>23006962.32</v>
      </c>
      <c r="H49" s="72"/>
      <c r="I49" s="139">
        <v>2556300.09</v>
      </c>
      <c r="K49" s="139">
        <v>20466285.23</v>
      </c>
    </row>
    <row r="50" spans="1:11" ht="20.5" thickBot="1" x14ac:dyDescent="0.65">
      <c r="A50" s="72" t="s">
        <v>154</v>
      </c>
      <c r="E50" s="148">
        <f>E48+E49</f>
        <v>10214691.949999997</v>
      </c>
      <c r="F50" s="145"/>
      <c r="G50" s="148">
        <f>G48+G49</f>
        <v>24029103.589999996</v>
      </c>
      <c r="H50" s="72"/>
      <c r="I50" s="148">
        <f>I48+I49</f>
        <v>8009915.5400000028</v>
      </c>
      <c r="J50" s="30"/>
      <c r="K50" s="148">
        <f>K48+K49</f>
        <v>22725416.789999999</v>
      </c>
    </row>
    <row r="51" spans="1:11" ht="8.15" customHeight="1" thickTop="1" x14ac:dyDescent="0.6">
      <c r="E51" s="145"/>
      <c r="F51" s="145"/>
      <c r="G51" s="145"/>
      <c r="H51" s="72"/>
      <c r="I51" s="145"/>
      <c r="J51" s="30"/>
      <c r="K51" s="145"/>
    </row>
  </sheetData>
  <dataConsolidate/>
  <mergeCells count="3">
    <mergeCell ref="E6:K6"/>
    <mergeCell ref="E7:G7"/>
    <mergeCell ref="I7:K7"/>
  </mergeCells>
  <pageMargins left="0.70866141732283505" right="0.35433070866141703" top="0.55118110236220497" bottom="0.59055118110236204" header="0.59055118110236204" footer="0.35433070866141703"/>
  <pageSetup paperSize="9" scale="75" firstPageNumber="8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  <vt:lpstr>PL_T!Print_Titles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Worakit Srikam</cp:lastModifiedBy>
  <cp:lastPrinted>2023-05-12T08:55:28Z</cp:lastPrinted>
  <dcterms:created xsi:type="dcterms:W3CDTF">2023-05-12T08:02:56Z</dcterms:created>
  <dcterms:modified xsi:type="dcterms:W3CDTF">2023-05-15T03:27:54Z</dcterms:modified>
</cp:coreProperties>
</file>