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esktop\ไฟล์ กลต KCM Q1 2023\"/>
    </mc:Choice>
  </mc:AlternateContent>
  <bookViews>
    <workbookView xWindow="0" yWindow="0" windowWidth="9590" windowHeight="5750" tabRatio="859"/>
  </bookViews>
  <sheets>
    <sheet name="BS_E" sheetId="260" r:id="rId1"/>
    <sheet name="PL_E" sheetId="261" r:id="rId2"/>
    <sheet name="SE_E (2)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CF_E!$A$1:$M$52</definedName>
    <definedName name="_xlnm.Print_Area" localSheetId="1">PL_E!$A$1:$M$46</definedName>
    <definedName name="_xlnm.Print_Area" localSheetId="3">SE_E!$A$1:$O$20</definedName>
    <definedName name="_xlnm.Print_Area" localSheetId="2">'SE_E (2)'!$A$1:$U$22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CF_E!$1:$8</definedName>
    <definedName name="_xlnm.Print_Titles" localSheetId="1">PL_E!$1:$9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M48" i="263" l="1"/>
  <c r="K48" i="263"/>
  <c r="I48" i="263"/>
  <c r="G48" i="263"/>
  <c r="M41" i="263"/>
  <c r="K41" i="263"/>
  <c r="I41" i="263"/>
  <c r="G41" i="263"/>
  <c r="M21" i="263"/>
  <c r="M31" i="263" s="1"/>
  <c r="M35" i="263" s="1"/>
  <c r="K21" i="263"/>
  <c r="K31" i="263" s="1"/>
  <c r="K35" i="263" s="1"/>
  <c r="I21" i="263"/>
  <c r="I31" i="263" s="1"/>
  <c r="I35" i="263" s="1"/>
  <c r="G21" i="263"/>
  <c r="G31" i="263" s="1"/>
  <c r="G35" i="263" s="1"/>
  <c r="O18" i="262"/>
  <c r="O16" i="262"/>
  <c r="O19" i="262" s="1"/>
  <c r="M19" i="262"/>
  <c r="K19" i="262"/>
  <c r="I19" i="262"/>
  <c r="G19" i="262"/>
  <c r="O13" i="262"/>
  <c r="O11" i="262"/>
  <c r="O14" i="262" s="1"/>
  <c r="M14" i="262"/>
  <c r="K14" i="262"/>
  <c r="I14" i="262"/>
  <c r="G14" i="262"/>
  <c r="U20" i="271"/>
  <c r="U18" i="271"/>
  <c r="Q20" i="271"/>
  <c r="Q18" i="271"/>
  <c r="S21" i="271"/>
  <c r="O21" i="271"/>
  <c r="M21" i="271"/>
  <c r="K21" i="271"/>
  <c r="I21" i="271"/>
  <c r="G21" i="271"/>
  <c r="U15" i="271"/>
  <c r="U13" i="271"/>
  <c r="U16" i="271" s="1"/>
  <c r="Q15" i="271"/>
  <c r="Q13" i="271"/>
  <c r="Q16" i="271" s="1"/>
  <c r="S16" i="271"/>
  <c r="O16" i="271"/>
  <c r="M16" i="271"/>
  <c r="K16" i="271"/>
  <c r="I16" i="271"/>
  <c r="G16" i="271"/>
  <c r="M42" i="261"/>
  <c r="K42" i="261"/>
  <c r="I42" i="261"/>
  <c r="G42" i="261"/>
  <c r="M38" i="261"/>
  <c r="K38" i="261"/>
  <c r="I38" i="261"/>
  <c r="G38" i="261"/>
  <c r="M33" i="261"/>
  <c r="K33" i="261"/>
  <c r="I33" i="261"/>
  <c r="G33" i="261"/>
  <c r="M31" i="261"/>
  <c r="K31" i="261"/>
  <c r="I31" i="261"/>
  <c r="G31" i="261"/>
  <c r="M29" i="261"/>
  <c r="K29" i="261"/>
  <c r="I29" i="261"/>
  <c r="G29" i="261"/>
  <c r="M26" i="261"/>
  <c r="K26" i="261"/>
  <c r="I26" i="261"/>
  <c r="G26" i="261"/>
  <c r="M22" i="261"/>
  <c r="K22" i="261"/>
  <c r="I22" i="261"/>
  <c r="G22" i="261"/>
  <c r="M21" i="261"/>
  <c r="K21" i="261"/>
  <c r="I21" i="261"/>
  <c r="G21" i="261"/>
  <c r="M15" i="261"/>
  <c r="K15" i="261"/>
  <c r="I15" i="261"/>
  <c r="G15" i="261"/>
  <c r="G49" i="263" l="1"/>
  <c r="G51" i="263" s="1"/>
  <c r="I49" i="263"/>
  <c r="I51" i="263" s="1"/>
  <c r="K49" i="263"/>
  <c r="K51" i="263" s="1"/>
  <c r="M49" i="263"/>
  <c r="M51" i="263" s="1"/>
  <c r="U21" i="271"/>
  <c r="Q21" i="271"/>
  <c r="M76" i="260" l="1"/>
  <c r="M78" i="260" s="1"/>
  <c r="K76" i="260"/>
  <c r="K78" i="260" s="1"/>
  <c r="I76" i="260"/>
  <c r="I78" i="260" s="1"/>
  <c r="G76" i="260"/>
  <c r="G78" i="260" s="1"/>
  <c r="M62" i="260"/>
  <c r="K62" i="260"/>
  <c r="I62" i="260"/>
  <c r="G62" i="260"/>
  <c r="M57" i="260"/>
  <c r="M63" i="260" s="1"/>
  <c r="K57" i="260"/>
  <c r="K63" i="260" s="1"/>
  <c r="I57" i="260"/>
  <c r="I63" i="260" s="1"/>
  <c r="G57" i="260"/>
  <c r="G63" i="260" s="1"/>
  <c r="M31" i="260"/>
  <c r="K31" i="260"/>
  <c r="I31" i="260"/>
  <c r="G31" i="260"/>
  <c r="M17" i="260"/>
  <c r="K17" i="260"/>
  <c r="I17" i="260"/>
  <c r="I32" i="260" s="1"/>
  <c r="G17" i="260"/>
  <c r="K32" i="260" l="1"/>
  <c r="M32" i="260"/>
  <c r="G79" i="260"/>
  <c r="I79" i="260"/>
  <c r="K79" i="260"/>
  <c r="M79" i="260"/>
  <c r="G32" i="260"/>
</calcChain>
</file>

<file path=xl/sharedStrings.xml><?xml version="1.0" encoding="utf-8"?>
<sst xmlns="http://schemas.openxmlformats.org/spreadsheetml/2006/main" count="252" uniqueCount="158">
  <si>
    <t>Notes</t>
  </si>
  <si>
    <t>Current assets</t>
  </si>
  <si>
    <t>Total current assets</t>
  </si>
  <si>
    <t>Non-current assets</t>
  </si>
  <si>
    <t>Intangible assets - net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</si>
  <si>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</si>
  <si>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</si>
  <si>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</si>
  <si>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</si>
  <si>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</si>
  <si>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</si>
  <si>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</si>
  <si>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</si>
  <si>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</si>
  <si>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</si>
  <si>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</si>
  <si>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STATEMENTS OF CASH FLOWS</t>
  </si>
  <si>
    <t>assets and liabilities</t>
  </si>
  <si>
    <t>Unit: Baht</t>
  </si>
  <si>
    <t>STATEMENTS OF CHANGES IN SHAREHOLDERS' EQUITY</t>
  </si>
  <si>
    <t>Administrative expenses</t>
  </si>
  <si>
    <t>Revenues</t>
  </si>
  <si>
    <t>Cash and cash equivalents</t>
  </si>
  <si>
    <t>Costs</t>
  </si>
  <si>
    <t>Interest paid</t>
  </si>
  <si>
    <t>STATEMENTS OF FINANCIAL POSITION</t>
  </si>
  <si>
    <t>Inventories</t>
  </si>
  <si>
    <t>Gross profit</t>
  </si>
  <si>
    <t>Issued and paid-up</t>
  </si>
  <si>
    <t>Retained earnings</t>
  </si>
  <si>
    <t>Other non-current assets</t>
  </si>
  <si>
    <t xml:space="preserve">Property, plant and equipment - net </t>
  </si>
  <si>
    <t>Assets</t>
  </si>
  <si>
    <t>Inventories - net</t>
  </si>
  <si>
    <t>Deferred tax assets</t>
  </si>
  <si>
    <t xml:space="preserve">Other non-current assets </t>
  </si>
  <si>
    <t>Liabilities and Shareholder's Equity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</si>
  <si>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</si>
  <si>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</si>
  <si>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</si>
  <si>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</si>
  <si>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</si>
  <si>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</si>
  <si>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</si>
  <si>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</si>
  <si>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</si>
  <si>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</si>
  <si>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</si>
  <si>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</si>
  <si>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Other incomes 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</si>
  <si>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</si>
  <si>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</si>
  <si>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</si>
  <si>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</si>
  <si>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</si>
  <si>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</si>
  <si>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flows from financing activities:</t>
  </si>
  <si>
    <t>Investment property - net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</si>
  <si>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</si>
  <si>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</si>
  <si>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</si>
  <si>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</si>
  <si>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>Premium on common shares - net</t>
  </si>
  <si>
    <t xml:space="preserve">Premium on </t>
  </si>
  <si>
    <t xml:space="preserve"> common shares </t>
  </si>
  <si>
    <t>Weighted average number of common shares (share)</t>
  </si>
  <si>
    <t>Rental income</t>
  </si>
  <si>
    <t>Cost of rental</t>
  </si>
  <si>
    <t>Separate financial statements</t>
  </si>
  <si>
    <t>Paid income tax</t>
  </si>
  <si>
    <t>Cash payment for purchases of investment property</t>
  </si>
  <si>
    <t>Other components of equity</t>
  </si>
  <si>
    <t>Financial</t>
  </si>
  <si>
    <t>statement translation</t>
  </si>
  <si>
    <t xml:space="preserve"> short-term loans from financial institutions</t>
  </si>
  <si>
    <t>Non-current provisions for employee benefit</t>
  </si>
  <si>
    <t>"UNAUDITED"</t>
  </si>
  <si>
    <t>"REVIEWED"</t>
  </si>
  <si>
    <t>Trade and other current receivables - net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</si>
  <si>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</si>
  <si>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</si>
  <si>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</si>
  <si>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</si>
  <si>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</si>
  <si>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Total comprehensive income (loss) attributable to</t>
  </si>
  <si>
    <t>Non-controlling</t>
  </si>
  <si>
    <t>interests</t>
  </si>
  <si>
    <t>Total holders'</t>
  </si>
  <si>
    <t>equity of</t>
  </si>
  <si>
    <t>the Company</t>
  </si>
  <si>
    <t>Investments in subsidiary</t>
  </si>
  <si>
    <t xml:space="preserve">Restricted deposits at financial institutions </t>
  </si>
  <si>
    <t xml:space="preserve">Total </t>
  </si>
  <si>
    <t>shareholder'</t>
  </si>
  <si>
    <t>equity</t>
  </si>
  <si>
    <t>Property not used in operation - net</t>
  </si>
  <si>
    <t>Interest income</t>
  </si>
  <si>
    <t>Change in operating liabilities increase (decrease)</t>
  </si>
  <si>
    <t>Other non-current liabilities</t>
  </si>
  <si>
    <t>Other comprehensive loss</t>
  </si>
  <si>
    <t>Contract assets</t>
  </si>
  <si>
    <t>Other non-current financial assets</t>
  </si>
  <si>
    <t>Lease liabilities - current portion</t>
  </si>
  <si>
    <t>Lease liabilities - net of current portion</t>
  </si>
  <si>
    <t>Right-of-use assets - net</t>
  </si>
  <si>
    <t>Net cash used in investing activities</t>
  </si>
  <si>
    <t>Distribution costs</t>
  </si>
  <si>
    <t>STATEMENTS OF COMPREHENSIVE INCOME</t>
  </si>
  <si>
    <t>Finance costs</t>
  </si>
  <si>
    <t>Owners of parent</t>
  </si>
  <si>
    <t>Payment for employee benefit obligations</t>
  </si>
  <si>
    <t>Other comprehensive income</t>
  </si>
  <si>
    <t>Real estate development projects for sales</t>
  </si>
  <si>
    <t>Finance costs paid</t>
  </si>
  <si>
    <t>Repayment of lease liabilities</t>
  </si>
  <si>
    <t>Profit (loss) attributable to</t>
  </si>
  <si>
    <t>Interest income received</t>
  </si>
  <si>
    <t>K.C. METALSHEET PUBLIC COMPANY LIMITED AND ITS SUBSIDIARIES</t>
  </si>
  <si>
    <t>Cryptocurrency assets</t>
  </si>
  <si>
    <t>2022</t>
  </si>
  <si>
    <t>Balance as at January 1, 2022</t>
  </si>
  <si>
    <t>Paid for short-term loans from subsidiary</t>
  </si>
  <si>
    <t>Proceeds of short-term loan from subsidiary</t>
  </si>
  <si>
    <t xml:space="preserve">Investment in associated - net  </t>
  </si>
  <si>
    <t>Cash payment for purchases of equipment, machine and vehicles</t>
  </si>
  <si>
    <t>Short-term loan from subsidiary</t>
  </si>
  <si>
    <t>Derivative liabilities</t>
  </si>
  <si>
    <t>Cash provided by operating activities</t>
  </si>
  <si>
    <t>Net cash provided by operating activities</t>
  </si>
  <si>
    <t>Increase (decrease) in bank overdrafts and</t>
  </si>
  <si>
    <t>Net cash provided by (used in) financing activities</t>
  </si>
  <si>
    <t>AS AT MARCH 31, 2023</t>
  </si>
  <si>
    <t>4 , 30</t>
  </si>
  <si>
    <t>"AUDITED"</t>
  </si>
  <si>
    <t>March 31, 2023</t>
  </si>
  <si>
    <t>December 31, 2022</t>
  </si>
  <si>
    <t>FOR THE THREE-MONTH PERIOD ENDED MARCH 31, 2023</t>
  </si>
  <si>
    <t>2023</t>
  </si>
  <si>
    <t>Profit from operating activities</t>
  </si>
  <si>
    <t>Profit before tax expenses</t>
  </si>
  <si>
    <t>Tax expense</t>
  </si>
  <si>
    <t>Profit for the period</t>
  </si>
  <si>
    <t>Earning per share</t>
  </si>
  <si>
    <t>Basic earning per share (Baht)</t>
  </si>
  <si>
    <t>Balance as at January 1, 2023</t>
  </si>
  <si>
    <t>Changes in shareholders' equity for the period :</t>
  </si>
  <si>
    <t>Balance as at March 31, 2023</t>
  </si>
  <si>
    <t>Balance as at March 31, 2022</t>
  </si>
  <si>
    <t>Profit (loss) for the period</t>
  </si>
  <si>
    <t>Adjustments to reconcile profit to net cash provided by (used in) operating activities:</t>
  </si>
  <si>
    <t>Gain on derivatives</t>
  </si>
  <si>
    <t>Cash and cash equivalents at the beginning of the period</t>
  </si>
  <si>
    <t>Cash and cash equivalents at the end of the period</t>
  </si>
  <si>
    <t>Total comprehensive income for the period</t>
  </si>
  <si>
    <t>Increase in cash and cash equivalents - net</t>
  </si>
  <si>
    <t>Gain (loss) on change in fair value of other non-current financial assets</t>
  </si>
  <si>
    <t>Expected credit losses (reversal)</t>
  </si>
  <si>
    <t>(Gain) loss on change in fair value of 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</si>
</sst>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4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676">
    <xf numFmtId="0" fontId="0" fillId="0" borderId="0"/>
    <xf numFmtId="208" fontId="36" fillId="0" borderId="0"/>
    <xf numFmtId="208" fontId="36" fillId="0" borderId="0"/>
    <xf numFmtId="37" fontId="108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208" fontId="36" fillId="0" borderId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9" fontId="10" fillId="0" borderId="0" applyFill="0" applyBorder="0" applyAlignment="0" applyProtection="0"/>
    <xf numFmtId="209" fontId="10" fillId="0" borderId="0" applyFill="0" applyBorder="0" applyAlignment="0" applyProtection="0"/>
    <xf numFmtId="0" fontId="102" fillId="0" borderId="0"/>
    <xf numFmtId="208" fontId="8" fillId="0" borderId="0" applyFont="0" applyFill="0" applyBorder="0" applyAlignment="0" applyProtection="0"/>
    <xf numFmtId="208" fontId="10" fillId="0" borderId="0" applyFill="0" applyBorder="0" applyAlignment="0" applyProtection="0"/>
    <xf numFmtId="0" fontId="139" fillId="66" borderId="0" applyNumberFormat="0" applyBorder="0" applyAlignment="0" applyProtection="0"/>
    <xf numFmtId="0" fontId="18" fillId="2" borderId="0" applyNumberFormat="0" applyBorder="0" applyAlignment="0" applyProtection="0"/>
    <xf numFmtId="0" fontId="139" fillId="67" borderId="0" applyNumberFormat="0" applyBorder="0" applyAlignment="0" applyProtection="0"/>
    <xf numFmtId="0" fontId="18" fillId="3" borderId="0" applyNumberFormat="0" applyBorder="0" applyAlignment="0" applyProtection="0"/>
    <xf numFmtId="0" fontId="139" fillId="68" borderId="0" applyNumberFormat="0" applyBorder="0" applyAlignment="0" applyProtection="0"/>
    <xf numFmtId="0" fontId="18" fillId="4" borderId="0" applyNumberFormat="0" applyBorder="0" applyAlignment="0" applyProtection="0"/>
    <xf numFmtId="0" fontId="139" fillId="69" borderId="0" applyNumberFormat="0" applyBorder="0" applyAlignment="0" applyProtection="0"/>
    <xf numFmtId="0" fontId="18" fillId="5" borderId="0" applyNumberFormat="0" applyBorder="0" applyAlignment="0" applyProtection="0"/>
    <xf numFmtId="0" fontId="139" fillId="70" borderId="0" applyNumberFormat="0" applyBorder="0" applyAlignment="0" applyProtection="0"/>
    <xf numFmtId="0" fontId="18" fillId="6" borderId="0" applyNumberFormat="0" applyBorder="0" applyAlignment="0" applyProtection="0"/>
    <xf numFmtId="0" fontId="139" fillId="71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139" fillId="72" borderId="0" applyNumberFormat="0" applyBorder="0" applyAlignment="0" applyProtection="0"/>
    <xf numFmtId="0" fontId="18" fillId="14" borderId="0" applyNumberFormat="0" applyBorder="0" applyAlignment="0" applyProtection="0"/>
    <xf numFmtId="0" fontId="139" fillId="73" borderId="0" applyNumberFormat="0" applyBorder="0" applyAlignment="0" applyProtection="0"/>
    <xf numFmtId="0" fontId="18" fillId="15" borderId="0" applyNumberFormat="0" applyBorder="0" applyAlignment="0" applyProtection="0"/>
    <xf numFmtId="0" fontId="139" fillId="74" borderId="0" applyNumberFormat="0" applyBorder="0" applyAlignment="0" applyProtection="0"/>
    <xf numFmtId="0" fontId="18" fillId="16" borderId="0" applyNumberFormat="0" applyBorder="0" applyAlignment="0" applyProtection="0"/>
    <xf numFmtId="0" fontId="139" fillId="75" borderId="0" applyNumberFormat="0" applyBorder="0" applyAlignment="0" applyProtection="0"/>
    <xf numFmtId="0" fontId="18" fillId="5" borderId="0" applyNumberFormat="0" applyBorder="0" applyAlignment="0" applyProtection="0"/>
    <xf numFmtId="0" fontId="139" fillId="76" borderId="0" applyNumberFormat="0" applyBorder="0" applyAlignment="0" applyProtection="0"/>
    <xf numFmtId="0" fontId="18" fillId="14" borderId="0" applyNumberFormat="0" applyBorder="0" applyAlignment="0" applyProtection="0"/>
    <xf numFmtId="0" fontId="139" fillId="77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1" borderId="0" applyNumberFormat="0" applyBorder="0" applyAlignment="0" applyProtection="0"/>
    <xf numFmtId="0" fontId="18" fillId="18" borderId="0" applyNumberFormat="0" applyBorder="0" applyAlignment="0" applyProtection="0"/>
    <xf numFmtId="0" fontId="18" fillId="21" borderId="0" applyNumberFormat="0" applyBorder="0" applyAlignment="0" applyProtection="0"/>
    <xf numFmtId="43" fontId="109" fillId="0" borderId="1">
      <alignment horizontal="right" vertical="center"/>
    </xf>
    <xf numFmtId="0" fontId="140" fillId="78" borderId="0" applyNumberFormat="0" applyBorder="0" applyAlignment="0" applyProtection="0"/>
    <xf numFmtId="0" fontId="19" fillId="22" borderId="0" applyNumberFormat="0" applyBorder="0" applyAlignment="0" applyProtection="0"/>
    <xf numFmtId="0" fontId="140" fillId="79" borderId="0" applyNumberFormat="0" applyBorder="0" applyAlignment="0" applyProtection="0"/>
    <xf numFmtId="0" fontId="19" fillId="15" borderId="0" applyNumberFormat="0" applyBorder="0" applyAlignment="0" applyProtection="0"/>
    <xf numFmtId="0" fontId="140" fillId="80" borderId="0" applyNumberFormat="0" applyBorder="0" applyAlignment="0" applyProtection="0"/>
    <xf numFmtId="0" fontId="19" fillId="16" borderId="0" applyNumberFormat="0" applyBorder="0" applyAlignment="0" applyProtection="0"/>
    <xf numFmtId="0" fontId="140" fillId="81" borderId="0" applyNumberFormat="0" applyBorder="0" applyAlignment="0" applyProtection="0"/>
    <xf numFmtId="0" fontId="19" fillId="23" borderId="0" applyNumberFormat="0" applyBorder="0" applyAlignment="0" applyProtection="0"/>
    <xf numFmtId="0" fontId="140" fillId="82" borderId="0" applyNumberFormat="0" applyBorder="0" applyAlignment="0" applyProtection="0"/>
    <xf numFmtId="0" fontId="19" fillId="24" borderId="0" applyNumberFormat="0" applyBorder="0" applyAlignment="0" applyProtection="0"/>
    <xf numFmtId="0" fontId="140" fillId="83" borderId="0" applyNumberFormat="0" applyBorder="0" applyAlignment="0" applyProtection="0"/>
    <xf numFmtId="0" fontId="19" fillId="25" borderId="0" applyNumberFormat="0" applyBorder="0" applyAlignment="0" applyProtection="0"/>
    <xf numFmtId="0" fontId="110" fillId="26" borderId="0" applyNumberFormat="0" applyBorder="0" applyAlignment="0" applyProtection="0"/>
    <xf numFmtId="9" fontId="37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3" fillId="0" borderId="0"/>
    <xf numFmtId="9" fontId="8" fillId="0" borderId="0"/>
    <xf numFmtId="9" fontId="63" fillId="0" borderId="0"/>
    <xf numFmtId="9" fontId="8" fillId="0" borderId="0"/>
    <xf numFmtId="9" fontId="63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8" fillId="0" borderId="0"/>
    <xf numFmtId="9" fontId="63" fillId="0" borderId="0"/>
    <xf numFmtId="192" fontId="37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8" fontId="46" fillId="0" borderId="0" applyFont="0" applyFill="0" applyBorder="0" applyAlignment="0" applyProtection="0"/>
    <xf numFmtId="208" fontId="10" fillId="0" borderId="0" applyFill="0" applyBorder="0" applyAlignment="0" applyProtection="0"/>
    <xf numFmtId="208" fontId="10" fillId="0" borderId="0" applyFill="0" applyBorder="0" applyAlignment="0" applyProtection="0"/>
    <xf numFmtId="208" fontId="111" fillId="0" borderId="2">
      <alignment horizontal="center"/>
    </xf>
    <xf numFmtId="208" fontId="112" fillId="0" borderId="0"/>
    <xf numFmtId="208" fontId="112" fillId="0" borderId="3" applyFill="0">
      <alignment horizontal="center"/>
      <protection locked="0"/>
    </xf>
    <xf numFmtId="208" fontId="111" fillId="0" borderId="0" applyFill="0">
      <alignment horizontal="center"/>
      <protection locked="0"/>
    </xf>
    <xf numFmtId="208" fontId="111" fillId="27" borderId="0"/>
    <xf numFmtId="208" fontId="111" fillId="0" borderId="0">
      <protection locked="0"/>
    </xf>
    <xf numFmtId="208" fontId="111" fillId="0" borderId="0"/>
    <xf numFmtId="212" fontId="111" fillId="0" borderId="0"/>
    <xf numFmtId="213" fontId="111" fillId="0" borderId="0"/>
    <xf numFmtId="208" fontId="112" fillId="28" borderId="0">
      <alignment horizontal="right"/>
    </xf>
    <xf numFmtId="208" fontId="111" fillId="0" borderId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140" fillId="84" borderId="0" applyNumberFormat="0" applyBorder="0" applyAlignment="0" applyProtection="0"/>
    <xf numFmtId="0" fontId="19" fillId="29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140" fillId="85" borderId="0" applyNumberFormat="0" applyBorder="0" applyAlignment="0" applyProtection="0"/>
    <xf numFmtId="0" fontId="19" fillId="33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140" fillId="86" borderId="0" applyNumberFormat="0" applyBorder="0" applyAlignment="0" applyProtection="0"/>
    <xf numFmtId="0" fontId="19" fillId="36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140" fillId="87" borderId="0" applyNumberFormat="0" applyBorder="0" applyAlignment="0" applyProtection="0"/>
    <xf numFmtId="0" fontId="19" fillId="23" borderId="0" applyNumberFormat="0" applyBorder="0" applyAlignment="0" applyProtection="0"/>
    <xf numFmtId="0" fontId="79" fillId="41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140" fillId="88" borderId="0" applyNumberFormat="0" applyBorder="0" applyAlignment="0" applyProtection="0"/>
    <xf numFmtId="0" fontId="19" fillId="24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0" fontId="140" fillId="89" borderId="0" applyNumberFormat="0" applyBorder="0" applyAlignment="0" applyProtection="0"/>
    <xf numFmtId="0" fontId="19" fillId="43" borderId="0" applyNumberFormat="0" applyBorder="0" applyAlignment="0" applyProtection="0"/>
    <xf numFmtId="0" fontId="141" fillId="90" borderId="0" applyNumberFormat="0" applyBorder="0" applyAlignment="0" applyProtection="0"/>
    <xf numFmtId="0" fontId="20" fillId="3" borderId="0" applyNumberFormat="0" applyBorder="0" applyAlignment="0" applyProtection="0"/>
    <xf numFmtId="37" fontId="113" fillId="0" borderId="0"/>
    <xf numFmtId="0" fontId="38" fillId="0" borderId="0" applyNumberFormat="0" applyFill="0" applyBorder="0" applyAlignment="0" applyProtection="0"/>
    <xf numFmtId="37" fontId="84" fillId="0" borderId="0"/>
    <xf numFmtId="37" fontId="84" fillId="0" borderId="0"/>
    <xf numFmtId="5" fontId="114" fillId="0" borderId="4" applyAlignment="0" applyProtection="0"/>
    <xf numFmtId="214" fontId="10" fillId="0" borderId="0" applyFill="0" applyBorder="0" applyAlignment="0"/>
    <xf numFmtId="0" fontId="142" fillId="91" borderId="29" applyNumberFormat="0" applyAlignment="0" applyProtection="0"/>
    <xf numFmtId="0" fontId="21" fillId="47" borderId="5" applyNumberFormat="0" applyAlignment="0" applyProtection="0"/>
    <xf numFmtId="0" fontId="143" fillId="92" borderId="30" applyNumberFormat="0" applyAlignment="0" applyProtection="0"/>
    <xf numFmtId="0" fontId="22" fillId="48" borderId="6" applyNumberFormat="0" applyAlignment="0" applyProtection="0"/>
    <xf numFmtId="21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194" fontId="48" fillId="0" borderId="0" applyFill="0" applyBorder="0" applyAlignment="0" applyProtection="0"/>
    <xf numFmtId="40" fontId="48" fillId="0" borderId="0" applyFill="0" applyBorder="0" applyAlignment="0" applyProtection="0"/>
    <xf numFmtId="195" fontId="49" fillId="49" borderId="0" applyFill="0" applyBorder="0" applyAlignment="0">
      <alignment vertical="top"/>
    </xf>
    <xf numFmtId="196" fontId="49" fillId="0" borderId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201" fontId="74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74" fontId="79" fillId="0" borderId="0" applyFont="0" applyFill="0" applyBorder="0" applyAlignment="0" applyProtection="0"/>
    <xf numFmtId="174" fontId="79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207" fontId="13" fillId="0" borderId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ill="0" applyBorder="0" applyAlignment="0" applyProtection="0"/>
    <xf numFmtId="165" fontId="13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6" fillId="0" borderId="0" applyFont="0" applyFill="0" applyBorder="0" applyAlignment="0" applyProtection="0"/>
    <xf numFmtId="178" fontId="8" fillId="0" borderId="0"/>
    <xf numFmtId="0" fontId="63" fillId="0" borderId="0"/>
    <xf numFmtId="178" fontId="8" fillId="0" borderId="0"/>
    <xf numFmtId="0" fontId="63" fillId="0" borderId="0"/>
    <xf numFmtId="178" fontId="8" fillId="0" borderId="0"/>
    <xf numFmtId="0" fontId="63" fillId="0" borderId="0"/>
    <xf numFmtId="178" fontId="8" fillId="0" borderId="0"/>
    <xf numFmtId="202" fontId="36" fillId="0" borderId="0"/>
    <xf numFmtId="178" fontId="8" fillId="0" borderId="0"/>
    <xf numFmtId="3" fontId="10" fillId="0" borderId="0" applyFont="0" applyFill="0" applyBorder="0" applyAlignment="0" applyProtection="0"/>
    <xf numFmtId="208" fontId="116" fillId="0" borderId="0" applyNumberFormat="0" applyAlignment="0">
      <alignment horizontal="left"/>
    </xf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97" fontId="49" fillId="49" borderId="7" applyFill="0" applyBorder="0" applyAlignment="0">
      <alignment horizontal="right"/>
    </xf>
    <xf numFmtId="170" fontId="10" fillId="0" borderId="0" applyFont="0" applyFill="0" applyBorder="0" applyAlignment="0" applyProtection="0"/>
    <xf numFmtId="217" fontId="10" fillId="0" borderId="0" applyFill="0" applyBorder="0" applyAlignment="0" applyProtection="0"/>
    <xf numFmtId="218" fontId="87" fillId="0" borderId="0" applyFont="0" applyFill="0" applyBorder="0" applyAlignment="0" applyProtection="0"/>
    <xf numFmtId="179" fontId="8" fillId="0" borderId="0"/>
    <xf numFmtId="0" fontId="63" fillId="0" borderId="0"/>
    <xf numFmtId="179" fontId="8" fillId="0" borderId="0"/>
    <xf numFmtId="0" fontId="63" fillId="0" borderId="0"/>
    <xf numFmtId="179" fontId="8" fillId="0" borderId="0"/>
    <xf numFmtId="0" fontId="63" fillId="0" borderId="0"/>
    <xf numFmtId="179" fontId="8" fillId="0" borderId="0"/>
    <xf numFmtId="203" fontId="36" fillId="0" borderId="0"/>
    <xf numFmtId="179" fontId="8" fillId="0" borderId="0"/>
    <xf numFmtId="208" fontId="44" fillId="50" borderId="0" applyNumberFormat="0" applyFont="0" applyFill="0" applyBorder="0" applyProtection="0">
      <alignment horizontal="left"/>
    </xf>
    <xf numFmtId="0" fontId="39" fillId="0" borderId="0" applyProtection="0"/>
    <xf numFmtId="0" fontId="39" fillId="0" borderId="0" applyProtection="0"/>
    <xf numFmtId="0" fontId="39" fillId="0" borderId="0" applyProtection="0"/>
    <xf numFmtId="0" fontId="39" fillId="0" borderId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5" fontId="8" fillId="0" borderId="0"/>
    <xf numFmtId="175" fontId="63" fillId="0" borderId="0"/>
    <xf numFmtId="175" fontId="8" fillId="0" borderId="0"/>
    <xf numFmtId="175" fontId="63" fillId="0" borderId="0"/>
    <xf numFmtId="175" fontId="8" fillId="0" borderId="0"/>
    <xf numFmtId="175" fontId="63" fillId="0" borderId="0"/>
    <xf numFmtId="175" fontId="8" fillId="0" borderId="0"/>
    <xf numFmtId="201" fontId="36" fillId="0" borderId="0"/>
    <xf numFmtId="175" fontId="8" fillId="0" borderId="0"/>
    <xf numFmtId="0" fontId="53" fillId="0" borderId="0" applyNumberForma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208" fontId="117" fillId="0" borderId="0" applyNumberFormat="0" applyAlignment="0">
      <alignment horizontal="left"/>
    </xf>
    <xf numFmtId="190" fontId="37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63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8" fillId="0" borderId="0"/>
    <xf numFmtId="0" fontId="19" fillId="54" borderId="0" applyNumberFormat="0" applyBorder="0" applyAlignment="0" applyProtection="0"/>
    <xf numFmtId="0" fontId="1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2" fontId="39" fillId="0" borderId="0" applyProtection="0"/>
    <xf numFmtId="0" fontId="54" fillId="0" borderId="0">
      <alignment horizontal="left"/>
    </xf>
    <xf numFmtId="0" fontId="55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219" fontId="118" fillId="0" borderId="0">
      <alignment horizontal="right"/>
    </xf>
    <xf numFmtId="0" fontId="145" fillId="93" borderId="0" applyNumberFormat="0" applyBorder="0" applyAlignment="0" applyProtection="0"/>
    <xf numFmtId="0" fontId="24" fillId="4" borderId="0" applyNumberFormat="0" applyBorder="0" applyAlignment="0" applyProtection="0"/>
    <xf numFmtId="38" fontId="14" fillId="50" borderId="0" applyNumberFormat="0" applyBorder="0" applyAlignment="0" applyProtection="0"/>
    <xf numFmtId="38" fontId="14" fillId="50" borderId="0" applyNumberFormat="0" applyBorder="0" applyAlignment="0" applyProtection="0"/>
    <xf numFmtId="208" fontId="10" fillId="0" borderId="0"/>
    <xf numFmtId="0" fontId="57" fillId="0" borderId="0">
      <alignment horizontal="left"/>
    </xf>
    <xf numFmtId="0" fontId="84" fillId="55" borderId="8"/>
    <xf numFmtId="0" fontId="57" fillId="0" borderId="0">
      <alignment horizontal="left"/>
    </xf>
    <xf numFmtId="0" fontId="57" fillId="0" borderId="0">
      <alignment horizontal="left"/>
    </xf>
    <xf numFmtId="0" fontId="40" fillId="0" borderId="9" applyNumberFormat="0" applyAlignment="0" applyProtection="0">
      <alignment horizontal="left" vertical="center"/>
    </xf>
    <xf numFmtId="0" fontId="40" fillId="0" borderId="10">
      <alignment horizontal="left" vertical="center"/>
    </xf>
    <xf numFmtId="0" fontId="44" fillId="56" borderId="11">
      <alignment vertical="center" wrapText="1"/>
    </xf>
    <xf numFmtId="208" fontId="25" fillId="0" borderId="12" applyNumberFormat="0" applyFill="0" applyAlignment="0" applyProtection="0"/>
    <xf numFmtId="208" fontId="25" fillId="0" borderId="12" applyNumberFormat="0" applyFill="0" applyAlignment="0" applyProtection="0"/>
    <xf numFmtId="0" fontId="146" fillId="0" borderId="31" applyNumberFormat="0" applyFill="0" applyAlignment="0" applyProtection="0"/>
    <xf numFmtId="0" fontId="25" fillId="0" borderId="12" applyNumberFormat="0" applyFill="0" applyAlignment="0" applyProtection="0"/>
    <xf numFmtId="0" fontId="58" fillId="0" borderId="0">
      <alignment horizontal="left"/>
    </xf>
    <xf numFmtId="0" fontId="59" fillId="0" borderId="13">
      <alignment horizontal="left" vertical="top"/>
    </xf>
    <xf numFmtId="0" fontId="147" fillId="0" borderId="32" applyNumberFormat="0" applyFill="0" applyAlignment="0" applyProtection="0"/>
    <xf numFmtId="0" fontId="26" fillId="0" borderId="14" applyNumberFormat="0" applyFill="0" applyAlignment="0" applyProtection="0"/>
    <xf numFmtId="0" fontId="60" fillId="0" borderId="0">
      <alignment horizontal="left"/>
    </xf>
    <xf numFmtId="0" fontId="103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61" fillId="0" borderId="13">
      <alignment horizontal="left" vertical="top"/>
    </xf>
    <xf numFmtId="0" fontId="148" fillId="0" borderId="33" applyNumberFormat="0" applyFill="0" applyAlignment="0" applyProtection="0"/>
    <xf numFmtId="0" fontId="27" fillId="0" borderId="15" applyNumberFormat="0" applyFill="0" applyAlignment="0" applyProtection="0"/>
    <xf numFmtId="0" fontId="62" fillId="0" borderId="0">
      <alignment horizontal="left"/>
    </xf>
    <xf numFmtId="0" fontId="1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0" fontId="42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0" fontId="40" fillId="0" borderId="0" applyProtection="0"/>
    <xf numFmtId="199" fontId="48" fillId="0" borderId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208" fontId="82" fillId="57" borderId="0">
      <alignment horizontal="left" wrapText="1" indent="2"/>
    </xf>
    <xf numFmtId="10" fontId="14" fillId="57" borderId="2" applyNumberFormat="0" applyBorder="0" applyAlignment="0" applyProtection="0"/>
    <xf numFmtId="10" fontId="14" fillId="57" borderId="2" applyNumberFormat="0" applyBorder="0" applyAlignment="0" applyProtection="0"/>
    <xf numFmtId="0" fontId="149" fillId="94" borderId="29" applyNumberFormat="0" applyAlignment="0" applyProtection="0"/>
    <xf numFmtId="0" fontId="28" fillId="7" borderId="5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0" fontId="149" fillId="94" borderId="29" applyNumberFormat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208" fontId="118" fillId="0" borderId="0"/>
    <xf numFmtId="208" fontId="118" fillId="0" borderId="0"/>
    <xf numFmtId="208" fontId="36" fillId="0" borderId="0" applyNumberFormat="0" applyFont="0" applyFill="0" applyBorder="0" applyProtection="0">
      <alignment horizontal="left" vertical="center"/>
    </xf>
    <xf numFmtId="0" fontId="150" fillId="0" borderId="34" applyNumberFormat="0" applyFill="0" applyAlignment="0" applyProtection="0"/>
    <xf numFmtId="0" fontId="29" fillId="0" borderId="16" applyNumberFormat="0" applyFill="0" applyAlignment="0" applyProtection="0"/>
    <xf numFmtId="208" fontId="123" fillId="0" borderId="0"/>
    <xf numFmtId="208" fontId="96" fillId="0" borderId="0"/>
    <xf numFmtId="208" fontId="123" fillId="0" borderId="0"/>
    <xf numFmtId="208" fontId="96" fillId="0" borderId="0"/>
    <xf numFmtId="208" fontId="124" fillId="0" borderId="0"/>
    <xf numFmtId="220" fontId="87" fillId="0" borderId="0" applyFont="0" applyFill="0" applyBorder="0" applyAlignment="0" applyProtection="0"/>
    <xf numFmtId="221" fontId="125" fillId="0" borderId="0" applyFont="0" applyFill="0" applyBorder="0" applyAlignment="0" applyProtection="0"/>
    <xf numFmtId="222" fontId="125" fillId="0" borderId="0" applyFont="0" applyFill="0" applyBorder="0" applyAlignment="0" applyProtection="0"/>
    <xf numFmtId="0" fontId="151" fillId="95" borderId="0" applyNumberFormat="0" applyBorder="0" applyAlignment="0" applyProtection="0"/>
    <xf numFmtId="0" fontId="30" fillId="58" borderId="0" applyNumberFormat="0" applyBorder="0" applyAlignment="0" applyProtection="0"/>
    <xf numFmtId="37" fontId="15" fillId="0" borderId="0"/>
    <xf numFmtId="37" fontId="15" fillId="0" borderId="0"/>
    <xf numFmtId="37" fontId="15" fillId="0" borderId="0"/>
    <xf numFmtId="37" fontId="15" fillId="0" borderId="0"/>
    <xf numFmtId="37" fontId="15" fillId="0" borderId="0"/>
    <xf numFmtId="208" fontId="123" fillId="0" borderId="0"/>
    <xf numFmtId="208" fontId="96" fillId="0" borderId="0"/>
    <xf numFmtId="208" fontId="96" fillId="0" borderId="0"/>
    <xf numFmtId="180" fontId="16" fillId="0" borderId="0"/>
    <xf numFmtId="0" fontId="16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39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4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79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9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208" fontId="101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3" fillId="0" borderId="0"/>
    <xf numFmtId="0" fontId="75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3" fillId="0" borderId="0"/>
    <xf numFmtId="0" fontId="7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>
      <alignment vertical="top"/>
    </xf>
    <xf numFmtId="0" fontId="74" fillId="0" borderId="0"/>
    <xf numFmtId="0" fontId="10" fillId="0" borderId="0"/>
    <xf numFmtId="0" fontId="8" fillId="0" borderId="0"/>
    <xf numFmtId="0" fontId="152" fillId="0" borderId="0"/>
    <xf numFmtId="0" fontId="10" fillId="0" borderId="0"/>
    <xf numFmtId="0" fontId="10" fillId="0" borderId="0"/>
    <xf numFmtId="0" fontId="10" fillId="0" borderId="0"/>
    <xf numFmtId="0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0" fontId="86" fillId="0" borderId="0">
      <alignment vertical="top"/>
    </xf>
    <xf numFmtId="0" fontId="15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8" fillId="0" borderId="0"/>
    <xf numFmtId="0" fontId="8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1" fillId="0" borderId="0"/>
    <xf numFmtId="0" fontId="87" fillId="0" borderId="0"/>
    <xf numFmtId="0" fontId="13" fillId="0" borderId="0"/>
    <xf numFmtId="0" fontId="14" fillId="0" borderId="0"/>
    <xf numFmtId="0" fontId="10" fillId="0" borderId="0"/>
    <xf numFmtId="0" fontId="10" fillId="0" borderId="0"/>
    <xf numFmtId="0" fontId="14" fillId="0" borderId="0"/>
    <xf numFmtId="0" fontId="86" fillId="0" borderId="0">
      <alignment vertical="top"/>
    </xf>
    <xf numFmtId="0" fontId="14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8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52" fillId="0" borderId="0"/>
    <xf numFmtId="0" fontId="152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38" fillId="0" borderId="0"/>
    <xf numFmtId="0" fontId="13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208" fontId="10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9" fillId="0" borderId="0"/>
    <xf numFmtId="0" fontId="139" fillId="0" borderId="0"/>
    <xf numFmtId="0" fontId="13" fillId="0" borderId="0"/>
    <xf numFmtId="0" fontId="10" fillId="0" borderId="0"/>
    <xf numFmtId="0" fontId="88" fillId="0" borderId="0"/>
    <xf numFmtId="0" fontId="64" fillId="0" borderId="0"/>
    <xf numFmtId="0" fontId="13" fillId="59" borderId="17" applyNumberFormat="0" applyFont="0" applyAlignment="0" applyProtection="0"/>
    <xf numFmtId="0" fontId="10" fillId="59" borderId="17" applyNumberFormat="0" applyFont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53" fillId="91" borderId="35" applyNumberFormat="0" applyAlignment="0" applyProtection="0"/>
    <xf numFmtId="0" fontId="31" fillId="47" borderId="18" applyNumberFormat="0" applyAlignment="0" applyProtection="0"/>
    <xf numFmtId="40" fontId="126" fillId="60" borderId="0">
      <alignment horizontal="right"/>
    </xf>
    <xf numFmtId="208" fontId="127" fillId="60" borderId="19"/>
    <xf numFmtId="0" fontId="65" fillId="0" borderId="0">
      <alignment horizontal="left"/>
    </xf>
    <xf numFmtId="198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176" fontId="49" fillId="0" borderId="0" applyFill="0" applyBorder="0" applyAlignment="0" applyProtection="0"/>
    <xf numFmtId="10" fontId="17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9" fillId="0" borderId="0" applyNumberFormat="0" applyFont="0" applyFill="0" applyBorder="0" applyAlignment="0" applyProtection="0">
      <alignment horizontal="left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justify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>
      <alignment vertical="top"/>
    </xf>
    <xf numFmtId="208" fontId="10" fillId="0" borderId="0" applyFill="0" applyBorder="0" applyAlignment="0" applyProtection="0"/>
    <xf numFmtId="1" fontId="17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23" fontId="10" fillId="0" borderId="0" applyNumberFormat="0" applyFill="0" applyBorder="0" applyAlignment="0" applyProtection="0">
      <alignment horizontal="left"/>
    </xf>
    <xf numFmtId="194" fontId="10" fillId="0" borderId="0"/>
    <xf numFmtId="0" fontId="55" fillId="0" borderId="21">
      <alignment vertical="center"/>
    </xf>
    <xf numFmtId="4" fontId="86" fillId="56" borderId="18" applyNumberFormat="0" applyProtection="0">
      <alignment vertical="center"/>
    </xf>
    <xf numFmtId="4" fontId="86" fillId="56" borderId="18" applyNumberFormat="0" applyProtection="0">
      <alignment horizontal="left" vertical="center" indent="1"/>
    </xf>
    <xf numFmtId="4" fontId="86" fillId="56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90" fillId="62" borderId="18" applyNumberFormat="0" applyProtection="0">
      <alignment horizontal="left" vertical="center" indent="1"/>
    </xf>
    <xf numFmtId="4" fontId="86" fillId="63" borderId="22" applyNumberFormat="0" applyProtection="0">
      <alignment horizontal="left" vertical="center" indent="1"/>
    </xf>
    <xf numFmtId="4" fontId="77" fillId="63" borderId="18" applyNumberFormat="0" applyProtection="0">
      <alignment horizontal="left" vertical="center" indent="1"/>
    </xf>
    <xf numFmtId="4" fontId="86" fillId="64" borderId="18" applyNumberFormat="0" applyProtection="0">
      <alignment horizontal="left" vertical="center" indent="1"/>
    </xf>
    <xf numFmtId="0" fontId="10" fillId="64" borderId="18" applyNumberFormat="0" applyProtection="0">
      <alignment horizontal="left" vertical="center" indent="1"/>
    </xf>
    <xf numFmtId="0" fontId="10" fillId="65" borderId="18" applyNumberFormat="0" applyProtection="0">
      <alignment horizontal="left" vertical="center" indent="1"/>
    </xf>
    <xf numFmtId="0" fontId="10" fillId="50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4" fontId="86" fillId="57" borderId="18" applyNumberFormat="0" applyProtection="0">
      <alignment horizontal="left" vertical="center" indent="1"/>
    </xf>
    <xf numFmtId="4" fontId="86" fillId="63" borderId="18" applyNumberFormat="0" applyProtection="0">
      <alignment horizontal="right" vertical="center"/>
    </xf>
    <xf numFmtId="0" fontId="10" fillId="61" borderId="18" applyNumberFormat="0" applyProtection="0">
      <alignment horizontal="left" vertical="center" indent="1"/>
    </xf>
    <xf numFmtId="0" fontId="10" fillId="61" borderId="18" applyNumberFormat="0" applyProtection="0">
      <alignment horizontal="left" vertical="center" indent="1"/>
    </xf>
    <xf numFmtId="0" fontId="91" fillId="0" borderId="0" applyNumberFormat="0" applyProtection="0"/>
    <xf numFmtId="4" fontId="92" fillId="63" borderId="18" applyNumberFormat="0" applyProtection="0">
      <alignment horizontal="right" vertical="center"/>
    </xf>
    <xf numFmtId="0" fontId="93" fillId="0" borderId="0" applyNumberFormat="0" applyFill="0" applyBorder="0" applyAlignment="0" applyProtection="0"/>
    <xf numFmtId="208" fontId="36" fillId="0" borderId="23" applyAlignment="0">
      <alignment horizontal="centerContinuous"/>
    </xf>
    <xf numFmtId="12" fontId="128" fillId="0" borderId="2">
      <alignment horizontal="center"/>
    </xf>
    <xf numFmtId="0" fontId="104" fillId="0" borderId="0"/>
    <xf numFmtId="0" fontId="10" fillId="0" borderId="0"/>
    <xf numFmtId="0" fontId="105" fillId="0" borderId="0" applyNumberFormat="0" applyBorder="0" applyAlignment="0"/>
    <xf numFmtId="208" fontId="129" fillId="57" borderId="0">
      <alignment wrapText="1"/>
    </xf>
    <xf numFmtId="40" fontId="130" fillId="0" borderId="0" applyBorder="0">
      <alignment horizontal="right"/>
    </xf>
    <xf numFmtId="3" fontId="10" fillId="0" borderId="2" applyNumberFormat="0" applyFont="0" applyFill="0" applyAlignment="0" applyProtection="0">
      <alignment vertical="center"/>
    </xf>
    <xf numFmtId="0" fontId="66" fillId="0" borderId="0">
      <alignment horizontal="left"/>
    </xf>
    <xf numFmtId="0" fontId="56" fillId="0" borderId="0">
      <alignment horizontal="left"/>
    </xf>
    <xf numFmtId="0" fontId="60" fillId="0" borderId="0"/>
    <xf numFmtId="0" fontId="10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8" fillId="0" borderId="0"/>
    <xf numFmtId="0" fontId="56" fillId="0" borderId="0"/>
    <xf numFmtId="0" fontId="67" fillId="0" borderId="0" applyNumberFormat="0" applyFill="0" applyBorder="0" applyAlignment="0" applyProtection="0"/>
    <xf numFmtId="0" fontId="68" fillId="0" borderId="0"/>
    <xf numFmtId="0" fontId="68" fillId="0" borderId="0"/>
    <xf numFmtId="0" fontId="69" fillId="0" borderId="0"/>
    <xf numFmtId="0" fontId="69" fillId="0" borderId="0"/>
    <xf numFmtId="0" fontId="68" fillId="0" borderId="0"/>
    <xf numFmtId="0" fontId="68" fillId="0" borderId="0"/>
    <xf numFmtId="0" fontId="106" fillId="0" borderId="0" applyNumberFormat="0" applyFill="0" applyBorder="0" applyAlignment="0" applyProtection="0"/>
    <xf numFmtId="40" fontId="94" fillId="0" borderId="0"/>
    <xf numFmtId="0" fontId="15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9" fillId="0" borderId="0"/>
    <xf numFmtId="0" fontId="68" fillId="0" borderId="0"/>
    <xf numFmtId="0" fontId="155" fillId="0" borderId="36" applyNumberFormat="0" applyFill="0" applyAlignment="0" applyProtection="0"/>
    <xf numFmtId="0" fontId="33" fillId="0" borderId="24" applyNumberFormat="0" applyFill="0" applyAlignment="0" applyProtection="0"/>
    <xf numFmtId="164" fontId="10" fillId="0" borderId="0" applyFont="0" applyFill="0" applyBorder="0" applyAlignment="0" applyProtection="0"/>
    <xf numFmtId="40" fontId="88" fillId="0" borderId="0" applyFont="0" applyFill="0" applyBorder="0" applyAlignment="0" applyProtection="0"/>
    <xf numFmtId="6" fontId="88" fillId="0" borderId="0" applyFont="0" applyFill="0" applyBorder="0" applyAlignment="0" applyProtection="0"/>
    <xf numFmtId="168" fontId="95" fillId="0" borderId="0" applyFont="0" applyFill="0" applyBorder="0" applyAlignment="0" applyProtection="0"/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Continuous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208" fontId="10" fillId="0" borderId="0">
      <alignment horizontal="center" vertical="center"/>
    </xf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96" fillId="0" borderId="25"/>
    <xf numFmtId="208" fontId="125" fillId="0" borderId="0" applyNumberFormat="0" applyFont="0" applyFill="0" applyBorder="0" applyProtection="0">
      <alignment horizontal="center" vertical="center" wrapText="1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202" fontId="10" fillId="0" borderId="0" applyFont="0" applyFill="0" applyBorder="0" applyAlignment="0" applyProtection="0"/>
    <xf numFmtId="17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81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1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75" fillId="0" borderId="0" applyNumberFormat="0" applyFont="0" applyFill="0" applyBorder="0" applyProtection="0">
      <alignment vertical="center"/>
    </xf>
    <xf numFmtId="165" fontId="1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42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63" fillId="0" borderId="0"/>
    <xf numFmtId="0" fontId="82" fillId="0" borderId="0"/>
    <xf numFmtId="0" fontId="82" fillId="0" borderId="0"/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86" fillId="0" borderId="0">
      <alignment vertical="top"/>
    </xf>
    <xf numFmtId="0" fontId="82" fillId="0" borderId="0"/>
    <xf numFmtId="0" fontId="86" fillId="0" borderId="0">
      <alignment vertical="top"/>
    </xf>
    <xf numFmtId="0" fontId="13" fillId="0" borderId="0"/>
    <xf numFmtId="0" fontId="10" fillId="0" borderId="0"/>
    <xf numFmtId="0" fontId="79" fillId="0" borderId="0"/>
    <xf numFmtId="0" fontId="10" fillId="0" borderId="0"/>
    <xf numFmtId="0" fontId="13" fillId="0" borderId="0"/>
    <xf numFmtId="0" fontId="13" fillId="0" borderId="0"/>
    <xf numFmtId="0" fontId="18" fillId="0" borderId="0"/>
    <xf numFmtId="0" fontId="63" fillId="0" borderId="0"/>
    <xf numFmtId="0" fontId="13" fillId="0" borderId="0"/>
    <xf numFmtId="0" fontId="81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13" fillId="0" borderId="0"/>
    <xf numFmtId="0" fontId="13" fillId="0" borderId="0"/>
    <xf numFmtId="0" fontId="81" fillId="0" borderId="0"/>
    <xf numFmtId="0" fontId="15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3" fillId="0" borderId="0"/>
    <xf numFmtId="0" fontId="18" fillId="0" borderId="0"/>
    <xf numFmtId="0" fontId="13" fillId="0" borderId="0"/>
    <xf numFmtId="0" fontId="82" fillId="0" borderId="0"/>
    <xf numFmtId="0" fontId="86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86" fillId="0" borderId="0">
      <alignment vertical="top"/>
    </xf>
    <xf numFmtId="0" fontId="13" fillId="0" borderId="0"/>
    <xf numFmtId="0" fontId="86" fillId="0" borderId="0">
      <alignment vertical="top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13" fillId="0" borderId="0"/>
    <xf numFmtId="0" fontId="13" fillId="0" borderId="0"/>
    <xf numFmtId="0" fontId="10" fillId="0" borderId="0"/>
    <xf numFmtId="0" fontId="7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8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5" fillId="0" borderId="0"/>
    <xf numFmtId="0" fontId="110" fillId="26" borderId="0" applyNumberFormat="0" applyBorder="0" applyAlignment="0" applyProtection="0"/>
    <xf numFmtId="0" fontId="10" fillId="59" borderId="17" applyNumberFormat="0" applyFont="0" applyAlignment="0" applyProtection="0"/>
    <xf numFmtId="0" fontId="10" fillId="59" borderId="17" applyNumberFormat="0" applyFont="0" applyAlignment="0" applyProtection="0"/>
    <xf numFmtId="208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10" fontId="8" fillId="0" borderId="0" applyFont="0" applyFill="0" applyBorder="0" applyAlignment="0" applyProtection="0"/>
    <xf numFmtId="211" fontId="10" fillId="0" borderId="0" applyFill="0" applyBorder="0" applyAlignment="0" applyProtection="0"/>
    <xf numFmtId="208" fontId="10" fillId="0" borderId="0" applyFill="0" applyBorder="0" applyAlignment="0" applyProtection="0"/>
    <xf numFmtId="206" fontId="107" fillId="0" borderId="0" applyFont="0" applyFill="0" applyBorder="0" applyAlignment="0" applyProtection="0"/>
    <xf numFmtId="0" fontId="107" fillId="0" borderId="0"/>
    <xf numFmtId="216" fontId="104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2" fillId="0" borderId="0" applyFont="0" applyFill="0" applyBorder="0" applyAlignment="0" applyProtection="0"/>
    <xf numFmtId="43" fontId="101" fillId="0" borderId="0" applyFont="0" applyFill="0" applyBorder="0" applyAlignment="0" applyProtection="0"/>
    <xf numFmtId="208" fontId="10" fillId="0" borderId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208" fontId="132" fillId="0" borderId="0"/>
    <xf numFmtId="224" fontId="133" fillId="0" borderId="0" applyFont="0" applyFill="0" applyBorder="0" applyAlignment="0" applyProtection="0"/>
    <xf numFmtId="224" fontId="102" fillId="0" borderId="0" applyFont="0" applyFill="0" applyBorder="0" applyAlignment="0" applyProtection="0"/>
    <xf numFmtId="44" fontId="10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25" fontId="131" fillId="0" borderId="0" applyFont="0" applyFill="0" applyBorder="0" applyAlignment="0" applyProtection="0"/>
    <xf numFmtId="226" fontId="131" fillId="0" borderId="0" applyFont="0" applyFill="0" applyBorder="0" applyAlignment="0" applyProtection="0"/>
    <xf numFmtId="0" fontId="7" fillId="0" borderId="0"/>
    <xf numFmtId="208" fontId="159" fillId="0" borderId="0"/>
    <xf numFmtId="208" fontId="18" fillId="2" borderId="0" applyNumberFormat="0" applyBorder="0" applyAlignment="0" applyProtection="0"/>
    <xf numFmtId="208" fontId="18" fillId="2" borderId="0" applyNumberFormat="0" applyBorder="0" applyAlignment="0" applyProtection="0"/>
    <xf numFmtId="208" fontId="18" fillId="3" borderId="0" applyNumberFormat="0" applyBorder="0" applyAlignment="0" applyProtection="0"/>
    <xf numFmtId="208" fontId="18" fillId="3" borderId="0" applyNumberFormat="0" applyBorder="0" applyAlignment="0" applyProtection="0"/>
    <xf numFmtId="208" fontId="18" fillId="4" borderId="0" applyNumberFormat="0" applyBorder="0" applyAlignment="0" applyProtection="0"/>
    <xf numFmtId="208" fontId="18" fillId="4" borderId="0" applyNumberFormat="0" applyBorder="0" applyAlignment="0" applyProtection="0"/>
    <xf numFmtId="208" fontId="18" fillId="5" borderId="0" applyNumberFormat="0" applyBorder="0" applyAlignment="0" applyProtection="0"/>
    <xf numFmtId="208" fontId="18" fillId="5" borderId="0" applyNumberFormat="0" applyBorder="0" applyAlignment="0" applyProtection="0"/>
    <xf numFmtId="208" fontId="18" fillId="6" borderId="0" applyNumberFormat="0" applyBorder="0" applyAlignment="0" applyProtection="0"/>
    <xf numFmtId="208" fontId="18" fillId="6" borderId="0" applyNumberFormat="0" applyBorder="0" applyAlignment="0" applyProtection="0"/>
    <xf numFmtId="208" fontId="18" fillId="7" borderId="0" applyNumberFormat="0" applyBorder="0" applyAlignment="0" applyProtection="0"/>
    <xf numFmtId="208" fontId="18" fillId="7" borderId="0" applyNumberFormat="0" applyBorder="0" applyAlignment="0" applyProtection="0"/>
    <xf numFmtId="208" fontId="18" fillId="14" borderId="0" applyNumberFormat="0" applyBorder="0" applyAlignment="0" applyProtection="0"/>
    <xf numFmtId="208" fontId="18" fillId="14" borderId="0" applyNumberFormat="0" applyBorder="0" applyAlignment="0" applyProtection="0"/>
    <xf numFmtId="208" fontId="18" fillId="15" borderId="0" applyNumberFormat="0" applyBorder="0" applyAlignment="0" applyProtection="0"/>
    <xf numFmtId="208" fontId="18" fillId="15" borderId="0" applyNumberFormat="0" applyBorder="0" applyAlignment="0" applyProtection="0"/>
    <xf numFmtId="208" fontId="18" fillId="16" borderId="0" applyNumberFormat="0" applyBorder="0" applyAlignment="0" applyProtection="0"/>
    <xf numFmtId="208" fontId="18" fillId="16" borderId="0" applyNumberFormat="0" applyBorder="0" applyAlignment="0" applyProtection="0"/>
    <xf numFmtId="208" fontId="18" fillId="5" borderId="0" applyNumberFormat="0" applyBorder="0" applyAlignment="0" applyProtection="0"/>
    <xf numFmtId="208" fontId="18" fillId="5" borderId="0" applyNumberFormat="0" applyBorder="0" applyAlignment="0" applyProtection="0"/>
    <xf numFmtId="208" fontId="18" fillId="14" borderId="0" applyNumberFormat="0" applyBorder="0" applyAlignment="0" applyProtection="0"/>
    <xf numFmtId="208" fontId="18" fillId="14" borderId="0" applyNumberFormat="0" applyBorder="0" applyAlignment="0" applyProtection="0"/>
    <xf numFmtId="208" fontId="18" fillId="17" borderId="0" applyNumberFormat="0" applyBorder="0" applyAlignment="0" applyProtection="0"/>
    <xf numFmtId="208" fontId="18" fillId="17" borderId="0" applyNumberFormat="0" applyBorder="0" applyAlignment="0" applyProtection="0"/>
    <xf numFmtId="165" fontId="109" fillId="0" borderId="1">
      <alignment horizontal="right" vertical="center"/>
    </xf>
    <xf numFmtId="208" fontId="19" fillId="22" borderId="0" applyNumberFormat="0" applyBorder="0" applyAlignment="0" applyProtection="0"/>
    <xf numFmtId="208" fontId="19" fillId="22" borderId="0" applyNumberFormat="0" applyBorder="0" applyAlignment="0" applyProtection="0"/>
    <xf numFmtId="208" fontId="19" fillId="15" borderId="0" applyNumberFormat="0" applyBorder="0" applyAlignment="0" applyProtection="0"/>
    <xf numFmtId="208" fontId="19" fillId="15" borderId="0" applyNumberFormat="0" applyBorder="0" applyAlignment="0" applyProtection="0"/>
    <xf numFmtId="208" fontId="19" fillId="16" borderId="0" applyNumberFormat="0" applyBorder="0" applyAlignment="0" applyProtection="0"/>
    <xf numFmtId="208" fontId="19" fillId="16" borderId="0" applyNumberFormat="0" applyBorder="0" applyAlignment="0" applyProtection="0"/>
    <xf numFmtId="208" fontId="19" fillId="23" borderId="0" applyNumberFormat="0" applyBorder="0" applyAlignment="0" applyProtection="0"/>
    <xf numFmtId="208" fontId="19" fillId="23" borderId="0" applyNumberFormat="0" applyBorder="0" applyAlignment="0" applyProtection="0"/>
    <xf numFmtId="208" fontId="19" fillId="24" borderId="0" applyNumberFormat="0" applyBorder="0" applyAlignment="0" applyProtection="0"/>
    <xf numFmtId="208" fontId="19" fillId="24" borderId="0" applyNumberFormat="0" applyBorder="0" applyAlignment="0" applyProtection="0"/>
    <xf numFmtId="208" fontId="19" fillId="25" borderId="0" applyNumberFormat="0" applyBorder="0" applyAlignment="0" applyProtection="0"/>
    <xf numFmtId="208" fontId="19" fillId="25" borderId="0" applyNumberFormat="0" applyBorder="0" applyAlignment="0" applyProtection="0"/>
    <xf numFmtId="208" fontId="19" fillId="29" borderId="0" applyNumberFormat="0" applyBorder="0" applyAlignment="0" applyProtection="0"/>
    <xf numFmtId="208" fontId="19" fillId="29" borderId="0" applyNumberFormat="0" applyBorder="0" applyAlignment="0" applyProtection="0"/>
    <xf numFmtId="208" fontId="19" fillId="33" borderId="0" applyNumberFormat="0" applyBorder="0" applyAlignment="0" applyProtection="0"/>
    <xf numFmtId="208" fontId="19" fillId="33" borderId="0" applyNumberFormat="0" applyBorder="0" applyAlignment="0" applyProtection="0"/>
    <xf numFmtId="208" fontId="19" fillId="36" borderId="0" applyNumberFormat="0" applyBorder="0" applyAlignment="0" applyProtection="0"/>
    <xf numFmtId="208" fontId="19" fillId="36" borderId="0" applyNumberFormat="0" applyBorder="0" applyAlignment="0" applyProtection="0"/>
    <xf numFmtId="208" fontId="19" fillId="23" borderId="0" applyNumberFormat="0" applyBorder="0" applyAlignment="0" applyProtection="0"/>
    <xf numFmtId="208" fontId="19" fillId="23" borderId="0" applyNumberFormat="0" applyBorder="0" applyAlignment="0" applyProtection="0"/>
    <xf numFmtId="208" fontId="19" fillId="24" borderId="0" applyNumberFormat="0" applyBorder="0" applyAlignment="0" applyProtection="0"/>
    <xf numFmtId="208" fontId="19" fillId="24" borderId="0" applyNumberFormat="0" applyBorder="0" applyAlignment="0" applyProtection="0"/>
    <xf numFmtId="208" fontId="19" fillId="43" borderId="0" applyNumberFormat="0" applyBorder="0" applyAlignment="0" applyProtection="0"/>
    <xf numFmtId="208" fontId="19" fillId="43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166" fontId="114" fillId="0" borderId="4" applyAlignment="0" applyProtection="0"/>
    <xf numFmtId="208" fontId="21" fillId="47" borderId="5" applyNumberFormat="0" applyAlignment="0" applyProtection="0"/>
    <xf numFmtId="208" fontId="21" fillId="47" borderId="5" applyNumberFormat="0" applyAlignment="0" applyProtection="0"/>
    <xf numFmtId="208" fontId="22" fillId="48" borderId="6" applyNumberFormat="0" applyAlignment="0" applyProtection="0"/>
    <xf numFmtId="208" fontId="22" fillId="48" borderId="6" applyNumberForma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07" fontId="7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32" fontId="8" fillId="0" borderId="0"/>
    <xf numFmtId="170" fontId="7" fillId="0" borderId="0" applyFont="0" applyFill="0" applyBorder="0" applyAlignment="0" applyProtection="0"/>
    <xf numFmtId="231" fontId="8" fillId="0" borderId="0"/>
    <xf numFmtId="208" fontId="10" fillId="0" borderId="0" applyFont="0" applyFill="0" applyBorder="0" applyAlignment="0" applyProtection="0"/>
    <xf numFmtId="233" fontId="8" fillId="0" borderId="0"/>
    <xf numFmtId="208" fontId="23" fillId="0" borderId="0" applyNumberFormat="0" applyFill="0" applyBorder="0" applyAlignment="0" applyProtection="0"/>
    <xf numFmtId="208" fontId="23" fillId="0" borderId="0" applyNumberFormat="0" applyFill="0" applyBorder="0" applyAlignment="0" applyProtection="0"/>
    <xf numFmtId="2" fontId="10" fillId="0" borderId="0" applyFont="0" applyFill="0" applyBorder="0" applyAlignment="0" applyProtection="0"/>
    <xf numFmtId="208" fontId="24" fillId="4" borderId="0" applyNumberFormat="0" applyBorder="0" applyAlignment="0" applyProtection="0"/>
    <xf numFmtId="208" fontId="24" fillId="4" borderId="0" applyNumberFormat="0" applyBorder="0" applyAlignment="0" applyProtection="0"/>
    <xf numFmtId="38" fontId="14" fillId="60" borderId="0" applyNumberFormat="0" applyBorder="0" applyAlignment="0" applyProtection="0"/>
    <xf numFmtId="208" fontId="40" fillId="0" borderId="9" applyNumberFormat="0" applyAlignment="0" applyProtection="0">
      <alignment horizontal="left" vertical="center"/>
    </xf>
    <xf numFmtId="208" fontId="40" fillId="0" borderId="10">
      <alignment horizontal="left" vertical="center"/>
    </xf>
    <xf numFmtId="234" fontId="160" fillId="57" borderId="0">
      <alignment horizontal="left" vertical="top"/>
    </xf>
    <xf numFmtId="208" fontId="25" fillId="0" borderId="12" applyNumberFormat="0" applyFill="0" applyAlignment="0" applyProtection="0"/>
    <xf numFmtId="208" fontId="25" fillId="0" borderId="12" applyNumberFormat="0" applyFill="0" applyAlignment="0" applyProtection="0"/>
    <xf numFmtId="208" fontId="26" fillId="0" borderId="14" applyNumberFormat="0" applyFill="0" applyAlignment="0" applyProtection="0"/>
    <xf numFmtId="208" fontId="26" fillId="0" borderId="14" applyNumberFormat="0" applyFill="0" applyAlignment="0" applyProtection="0"/>
    <xf numFmtId="208" fontId="27" fillId="0" borderId="15" applyNumberFormat="0" applyFill="0" applyAlignment="0" applyProtection="0"/>
    <xf numFmtId="208" fontId="27" fillId="0" borderId="15" applyNumberFormat="0" applyFill="0" applyAlignment="0" applyProtection="0"/>
    <xf numFmtId="208" fontId="27" fillId="0" borderId="0" applyNumberFormat="0" applyFill="0" applyBorder="0" applyAlignment="0" applyProtection="0"/>
    <xf numFmtId="208" fontId="27" fillId="0" borderId="0" applyNumberFormat="0" applyFill="0" applyBorder="0" applyAlignment="0" applyProtection="0"/>
    <xf numFmtId="208" fontId="41" fillId="0" borderId="0" applyProtection="0"/>
    <xf numFmtId="208" fontId="40" fillId="0" borderId="0" applyProtection="0"/>
    <xf numFmtId="10" fontId="14" fillId="60" borderId="2" applyNumberFormat="0" applyBorder="0" applyAlignment="0" applyProtection="0"/>
    <xf numFmtId="208" fontId="28" fillId="7" borderId="5" applyNumberFormat="0" applyAlignment="0" applyProtection="0"/>
    <xf numFmtId="208" fontId="28" fillId="7" borderId="5" applyNumberFormat="0" applyAlignment="0" applyProtection="0"/>
    <xf numFmtId="208" fontId="29" fillId="0" borderId="16" applyNumberFormat="0" applyFill="0" applyAlignment="0" applyProtection="0"/>
    <xf numFmtId="208" fontId="29" fillId="0" borderId="16" applyNumberFormat="0" applyFill="0" applyAlignment="0" applyProtection="0"/>
    <xf numFmtId="208" fontId="30" fillId="58" borderId="0" applyNumberFormat="0" applyBorder="0" applyAlignment="0" applyProtection="0"/>
    <xf numFmtId="208" fontId="30" fillId="58" borderId="0" applyNumberFormat="0" applyBorder="0" applyAlignment="0" applyProtection="0"/>
    <xf numFmtId="208" fontId="161" fillId="0" borderId="0"/>
    <xf numFmtId="208" fontId="10" fillId="0" borderId="0"/>
    <xf numFmtId="208" fontId="101" fillId="0" borderId="0"/>
    <xf numFmtId="208" fontId="101" fillId="0" borderId="0"/>
    <xf numFmtId="208" fontId="10" fillId="0" borderId="0"/>
    <xf numFmtId="208" fontId="101" fillId="0" borderId="0"/>
    <xf numFmtId="208" fontId="10" fillId="0" borderId="0"/>
    <xf numFmtId="208" fontId="10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7" fillId="0" borderId="0"/>
    <xf numFmtId="208" fontId="7" fillId="0" borderId="0"/>
    <xf numFmtId="0" fontId="7" fillId="0" borderId="0"/>
    <xf numFmtId="208" fontId="7" fillId="0" borderId="0"/>
    <xf numFmtId="0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0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62" fillId="0" borderId="0"/>
    <xf numFmtId="208" fontId="10" fillId="0" borderId="0"/>
    <xf numFmtId="208" fontId="10" fillId="0" borderId="0"/>
    <xf numFmtId="208" fontId="162" fillId="0" borderId="0"/>
    <xf numFmtId="208" fontId="162" fillId="0" borderId="0"/>
    <xf numFmtId="208" fontId="10" fillId="0" borderId="0"/>
    <xf numFmtId="208" fontId="18" fillId="0" borderId="0"/>
    <xf numFmtId="0" fontId="10" fillId="0" borderId="0"/>
    <xf numFmtId="0" fontId="164" fillId="0" borderId="0"/>
    <xf numFmtId="0" fontId="78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208" fontId="101" fillId="59" borderId="17" applyNumberFormat="0" applyFont="0" applyAlignment="0" applyProtection="0"/>
    <xf numFmtId="208" fontId="101" fillId="59" borderId="17" applyNumberFormat="0" applyFont="0" applyAlignment="0" applyProtection="0"/>
    <xf numFmtId="210" fontId="8" fillId="0" borderId="0" applyFont="0" applyFill="0" applyBorder="0" applyAlignment="0" applyProtection="0"/>
    <xf numFmtId="208" fontId="31" fillId="47" borderId="18" applyNumberFormat="0" applyAlignment="0" applyProtection="0"/>
    <xf numFmtId="208" fontId="31" fillId="47" borderId="18" applyNumberFormat="0" applyAlignment="0" applyProtection="0"/>
    <xf numFmtId="9" fontId="10" fillId="0" borderId="0" applyFill="0" applyBorder="0" applyAlignment="0" applyProtection="0"/>
    <xf numFmtId="9" fontId="18" fillId="0" borderId="0" applyFont="0" applyFill="0" applyBorder="0" applyAlignment="0" applyProtection="0"/>
    <xf numFmtId="164" fontId="10" fillId="0" borderId="0" applyFont="0" applyFill="0" applyBorder="0" applyAlignment="0" applyProtection="0"/>
    <xf numFmtId="208" fontId="32" fillId="0" borderId="0" applyNumberFormat="0" applyFill="0" applyBorder="0" applyAlignment="0" applyProtection="0"/>
    <xf numFmtId="208" fontId="32" fillId="0" borderId="0" applyNumberFormat="0" applyFill="0" applyBorder="0" applyAlignment="0" applyProtection="0"/>
    <xf numFmtId="208" fontId="33" fillId="0" borderId="24" applyNumberFormat="0" applyFill="0" applyAlignment="0" applyProtection="0"/>
    <xf numFmtId="208" fontId="33" fillId="0" borderId="24" applyNumberFormat="0" applyFill="0" applyAlignment="0" applyProtection="0"/>
    <xf numFmtId="167" fontId="88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165" fontId="7" fillId="0" borderId="0" applyFont="0" applyFill="0" applyBorder="0" applyAlignment="0" applyProtection="0"/>
    <xf numFmtId="208" fontId="101" fillId="0" borderId="0" applyFont="0" applyFill="0" applyBorder="0" applyAlignment="0" applyProtection="0"/>
    <xf numFmtId="165" fontId="79" fillId="0" borderId="0" applyFont="0" applyFill="0" applyBorder="0" applyAlignment="0" applyProtection="0"/>
    <xf numFmtId="208" fontId="163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8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20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7" fillId="57" borderId="17" applyNumberFormat="0" applyFont="0" applyAlignment="0" applyProtection="0"/>
    <xf numFmtId="0" fontId="10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8" fillId="93" borderId="0" applyNumberFormat="0" applyBorder="0" applyAlignment="0" applyProtection="0"/>
    <xf numFmtId="0" fontId="169" fillId="90" borderId="0" applyNumberFormat="0" applyBorder="0" applyAlignment="0" applyProtection="0"/>
    <xf numFmtId="0" fontId="170" fillId="95" borderId="0" applyNumberFormat="0" applyBorder="0" applyAlignment="0" applyProtection="0"/>
    <xf numFmtId="0" fontId="171" fillId="94" borderId="29" applyNumberFormat="0" applyAlignment="0" applyProtection="0"/>
    <xf numFmtId="0" fontId="172" fillId="91" borderId="35" applyNumberFormat="0" applyAlignment="0" applyProtection="0"/>
    <xf numFmtId="0" fontId="173" fillId="91" borderId="29" applyNumberFormat="0" applyAlignment="0" applyProtection="0"/>
    <xf numFmtId="0" fontId="174" fillId="0" borderId="34" applyNumberFormat="0" applyFill="0" applyAlignment="0" applyProtection="0"/>
    <xf numFmtId="0" fontId="175" fillId="92" borderId="30" applyNumberFormat="0" applyAlignment="0" applyProtection="0"/>
    <xf numFmtId="0" fontId="176" fillId="0" borderId="0" applyNumberFormat="0" applyFill="0" applyBorder="0" applyAlignment="0" applyProtection="0"/>
    <xf numFmtId="0" fontId="177" fillId="0" borderId="36" applyNumberFormat="0" applyFill="0" applyAlignment="0" applyProtection="0"/>
    <xf numFmtId="0" fontId="178" fillId="84" borderId="0" applyNumberFormat="0" applyBorder="0" applyAlignment="0" applyProtection="0"/>
    <xf numFmtId="0" fontId="178" fillId="85" borderId="0" applyNumberFormat="0" applyBorder="0" applyAlignment="0" applyProtection="0"/>
    <xf numFmtId="0" fontId="178" fillId="86" borderId="0" applyNumberFormat="0" applyBorder="0" applyAlignment="0" applyProtection="0"/>
    <xf numFmtId="0" fontId="178" fillId="87" borderId="0" applyNumberFormat="0" applyBorder="0" applyAlignment="0" applyProtection="0"/>
    <xf numFmtId="0" fontId="178" fillId="88" borderId="0" applyNumberFormat="0" applyBorder="0" applyAlignment="0" applyProtection="0"/>
    <xf numFmtId="0" fontId="178" fillId="89" borderId="0" applyNumberFormat="0" applyBorder="0" applyAlignment="0" applyProtection="0"/>
    <xf numFmtId="0" fontId="7" fillId="0" borderId="0"/>
    <xf numFmtId="0" fontId="5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98" borderId="0" applyNumberFormat="0" applyBorder="0" applyAlignment="0" applyProtection="0"/>
    <xf numFmtId="0" fontId="80" fillId="99" borderId="0" applyNumberFormat="0" applyBorder="0" applyAlignment="0" applyProtection="0"/>
    <xf numFmtId="0" fontId="79" fillId="97" borderId="0" applyNumberFormat="0" applyBorder="0" applyAlignment="0" applyProtection="0"/>
    <xf numFmtId="0" fontId="79" fillId="37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79" fillId="98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0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5" fillId="96" borderId="39" applyNumberFormat="0" applyFont="0" applyAlignment="0" applyProtection="0"/>
    <xf numFmtId="0" fontId="180" fillId="0" borderId="0" applyNumberFormat="0" applyFill="0" applyBorder="0" applyAlignment="0" applyProtection="0"/>
    <xf numFmtId="40" fontId="44" fillId="0" borderId="38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38">
      <alignment horizontal="right"/>
    </xf>
    <xf numFmtId="49" fontId="44" fillId="0" borderId="0">
      <alignment horizontal="right"/>
    </xf>
    <xf numFmtId="40" fontId="10" fillId="0" borderId="0">
      <alignment horizontal="right"/>
    </xf>
    <xf numFmtId="49" fontId="10" fillId="0" borderId="0">
      <alignment horizontal="left"/>
    </xf>
    <xf numFmtId="40" fontId="10" fillId="0" borderId="0"/>
    <xf numFmtId="49" fontId="10" fillId="0" borderId="0">
      <alignment horizontal="left"/>
    </xf>
    <xf numFmtId="235" fontId="10" fillId="0" borderId="0">
      <alignment horizontal="right"/>
    </xf>
    <xf numFmtId="49" fontId="10" fillId="0" borderId="0"/>
    <xf numFmtId="49" fontId="179" fillId="103" borderId="0">
      <alignment horizontal="right" vertical="center"/>
    </xf>
    <xf numFmtId="49" fontId="179" fillId="103" borderId="0">
      <alignment horizontal="left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right" vertical="center"/>
    </xf>
    <xf numFmtId="40" fontId="179" fillId="103" borderId="0">
      <alignment horizontal="right"/>
    </xf>
    <xf numFmtId="49" fontId="179" fillId="103" borderId="0">
      <alignment horizontal="center" vertical="center"/>
    </xf>
    <xf numFmtId="40" fontId="10" fillId="0" borderId="0"/>
    <xf numFmtId="0" fontId="10" fillId="0" borderId="0">
      <alignment horizontal="left"/>
    </xf>
    <xf numFmtId="49" fontId="10" fillId="0" borderId="0"/>
    <xf numFmtId="49" fontId="10" fillId="0" borderId="0">
      <alignment horizontal="center" vertical="center"/>
    </xf>
    <xf numFmtId="235" fontId="10" fillId="0" borderId="0">
      <alignment horizontal="right"/>
    </xf>
    <xf numFmtId="49" fontId="10" fillId="0" borderId="0"/>
    <xf numFmtId="49" fontId="179" fillId="103" borderId="0">
      <alignment horizontal="center" vertical="center"/>
    </xf>
    <xf numFmtId="49" fontId="179" fillId="103" borderId="0">
      <alignment horizontal="center" vertical="center"/>
    </xf>
    <xf numFmtId="235" fontId="179" fillId="103" borderId="0">
      <alignment horizontal="center" vertical="center"/>
    </xf>
    <xf numFmtId="49" fontId="179" fillId="103" borderId="0">
      <alignment horizontal="right"/>
    </xf>
    <xf numFmtId="40" fontId="44" fillId="0" borderId="27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27">
      <alignment horizontal="right"/>
    </xf>
    <xf numFmtId="49" fontId="44" fillId="0" borderId="0">
      <alignment horizontal="right"/>
    </xf>
    <xf numFmtId="49" fontId="10" fillId="0" borderId="0"/>
    <xf numFmtId="49" fontId="10" fillId="0" borderId="0"/>
    <xf numFmtId="40" fontId="44" fillId="0" borderId="10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79" fillId="103" borderId="0">
      <alignment horizontal="center" vertical="center"/>
    </xf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49" fontId="10" fillId="0" borderId="0"/>
    <xf numFmtId="0" fontId="44" fillId="104" borderId="0">
      <alignment horizontal="center" vertical="center"/>
    </xf>
    <xf numFmtId="49" fontId="10" fillId="104" borderId="0">
      <alignment horizontal="left" vertical="center"/>
    </xf>
    <xf numFmtId="49" fontId="44" fillId="104" borderId="0">
      <alignment horizontal="center" vertical="center"/>
    </xf>
    <xf numFmtId="0" fontId="44" fillId="105" borderId="0">
      <alignment horizontal="left"/>
    </xf>
    <xf numFmtId="49" fontId="10" fillId="0" borderId="0"/>
    <xf numFmtId="0" fontId="44" fillId="105" borderId="0">
      <alignment horizontal="left"/>
    </xf>
    <xf numFmtId="40" fontId="44" fillId="0" borderId="0">
      <alignment horizontal="right"/>
    </xf>
    <xf numFmtId="49" fontId="179" fillId="103" borderId="0"/>
    <xf numFmtId="49" fontId="179" fillId="103" borderId="0"/>
    <xf numFmtId="49" fontId="10" fillId="0" borderId="0"/>
    <xf numFmtId="0" fontId="182" fillId="50" borderId="0" applyFont="0" applyFill="0">
      <alignment horizontal="left" vertical="top" wrapText="1"/>
    </xf>
    <xf numFmtId="40" fontId="182" fillId="0" borderId="0"/>
    <xf numFmtId="40" fontId="182" fillId="0" borderId="0"/>
    <xf numFmtId="0" fontId="182" fillId="0" borderId="0">
      <alignment horizontal="left"/>
    </xf>
    <xf numFmtId="0" fontId="182" fillId="0" borderId="0">
      <alignment horizontal="center"/>
    </xf>
    <xf numFmtId="0" fontId="183" fillId="0" borderId="0">
      <alignment horizontal="center"/>
    </xf>
    <xf numFmtId="0" fontId="184" fillId="103" borderId="0">
      <alignment horizontal="left"/>
    </xf>
    <xf numFmtId="0" fontId="184" fillId="103" borderId="0">
      <alignment horizontal="left"/>
    </xf>
    <xf numFmtId="0" fontId="183" fillId="0" borderId="0">
      <alignment horizontal="center"/>
    </xf>
    <xf numFmtId="40" fontId="185" fillId="0" borderId="7"/>
    <xf numFmtId="40" fontId="185" fillId="0" borderId="7"/>
    <xf numFmtId="0" fontId="185" fillId="0" borderId="0"/>
    <xf numFmtId="0" fontId="185" fillId="0" borderId="0"/>
    <xf numFmtId="0" fontId="183" fillId="0" borderId="0">
      <alignment horizontal="center"/>
    </xf>
    <xf numFmtId="0" fontId="186" fillId="106" borderId="0">
      <alignment horizontal="left"/>
    </xf>
    <xf numFmtId="0" fontId="186" fillId="106" borderId="0">
      <alignment horizontal="left"/>
    </xf>
    <xf numFmtId="40" fontId="44" fillId="0" borderId="0">
      <alignment horizontal="right"/>
    </xf>
    <xf numFmtId="0" fontId="181" fillId="0" borderId="0">
      <alignment horizontal="left"/>
    </xf>
    <xf numFmtId="49" fontId="10" fillId="0" borderId="0"/>
    <xf numFmtId="0" fontId="181" fillId="0" borderId="0">
      <alignment horizontal="left"/>
    </xf>
    <xf numFmtId="235" fontId="44" fillId="0" borderId="0">
      <alignment horizontal="right"/>
    </xf>
    <xf numFmtId="49" fontId="44" fillId="0" borderId="0" applyBorder="0">
      <alignment horizontal="right"/>
    </xf>
    <xf numFmtId="49" fontId="187" fillId="50" borderId="0">
      <alignment horizontal="left"/>
    </xf>
    <xf numFmtId="49" fontId="187" fillId="50" borderId="0">
      <alignment horizontal="left"/>
    </xf>
    <xf numFmtId="0" fontId="188" fillId="50" borderId="0">
      <alignment horizontal="left"/>
    </xf>
    <xf numFmtId="236" fontId="188" fillId="50" borderId="0">
      <alignment horizontal="left"/>
    </xf>
    <xf numFmtId="40" fontId="44" fillId="0" borderId="0">
      <alignment horizontal="right"/>
    </xf>
    <xf numFmtId="49" fontId="90" fillId="50" borderId="0">
      <alignment horizontal="left"/>
    </xf>
    <xf numFmtId="49" fontId="90" fillId="50" borderId="0">
      <alignment horizontal="left"/>
    </xf>
    <xf numFmtId="49" fontId="10" fillId="0" borderId="0"/>
    <xf numFmtId="40" fontId="44" fillId="0" borderId="10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40" fontId="44" fillId="0" borderId="10">
      <alignment horizontal="right"/>
    </xf>
    <xf numFmtId="0" fontId="44" fillId="105" borderId="0">
      <alignment horizontal="left"/>
    </xf>
    <xf numFmtId="49" fontId="10" fillId="0" borderId="0"/>
    <xf numFmtId="0" fontId="44" fillId="105" borderId="0">
      <alignment horizontal="left"/>
    </xf>
    <xf numFmtId="235" fontId="44" fillId="0" borderId="10">
      <alignment horizontal="right"/>
    </xf>
    <xf numFmtId="49" fontId="44" fillId="0" borderId="0">
      <alignment horizontal="right"/>
    </xf>
    <xf numFmtId="0" fontId="185" fillId="0" borderId="0"/>
    <xf numFmtId="40" fontId="182" fillId="0" borderId="7"/>
    <xf numFmtId="40" fontId="182" fillId="0" borderId="7"/>
    <xf numFmtId="0" fontId="182" fillId="0" borderId="0"/>
    <xf numFmtId="0" fontId="182" fillId="0" borderId="0"/>
    <xf numFmtId="40" fontId="182" fillId="0" borderId="0"/>
    <xf numFmtId="237" fontId="182" fillId="0" borderId="0"/>
    <xf numFmtId="40" fontId="182" fillId="0" borderId="0"/>
    <xf numFmtId="0" fontId="182" fillId="0" borderId="0"/>
    <xf numFmtId="0" fontId="182" fillId="0" borderId="0"/>
    <xf numFmtId="40" fontId="44" fillId="0" borderId="7">
      <alignment horizontal="right"/>
    </xf>
    <xf numFmtId="49" fontId="44" fillId="0" borderId="0">
      <alignment horizontal="left"/>
    </xf>
    <xf numFmtId="49" fontId="10" fillId="0" borderId="0"/>
    <xf numFmtId="49" fontId="44" fillId="0" borderId="0">
      <alignment horizontal="left"/>
    </xf>
    <xf numFmtId="235" fontId="44" fillId="0" borderId="7">
      <alignment horizontal="right"/>
    </xf>
    <xf numFmtId="49" fontId="44" fillId="0" borderId="0">
      <alignment horizontal="right"/>
    </xf>
    <xf numFmtId="0" fontId="7" fillId="0" borderId="0"/>
    <xf numFmtId="0" fontId="79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34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7" borderId="0" applyNumberFormat="0" applyBorder="0" applyAlignment="0" applyProtection="0"/>
    <xf numFmtId="0" fontId="79" fillId="38" borderId="0" applyNumberFormat="0" applyBorder="0" applyAlignment="0" applyProtection="0"/>
    <xf numFmtId="0" fontId="80" fillId="38" borderId="0" applyNumberFormat="0" applyBorder="0" applyAlignment="0" applyProtection="0"/>
    <xf numFmtId="0" fontId="79" fillId="39" borderId="0" applyNumberFormat="0" applyBorder="0" applyAlignment="0" applyProtection="0"/>
    <xf numFmtId="0" fontId="79" fillId="39" borderId="0" applyNumberFormat="0" applyBorder="0" applyAlignment="0" applyProtection="0"/>
    <xf numFmtId="0" fontId="80" fillId="40" borderId="0" applyNumberFormat="0" applyBorder="0" applyAlignment="0" applyProtection="0"/>
    <xf numFmtId="0" fontId="79" fillId="31" borderId="0" applyNumberFormat="0" applyBorder="0" applyAlignment="0" applyProtection="0"/>
    <xf numFmtId="0" fontId="80" fillId="42" borderId="0" applyNumberFormat="0" applyBorder="0" applyAlignment="0" applyProtection="0"/>
    <xf numFmtId="0" fontId="79" fillId="44" borderId="0" applyNumberFormat="0" applyBorder="0" applyAlignment="0" applyProtection="0"/>
    <xf numFmtId="0" fontId="79" fillId="45" borderId="0" applyNumberFormat="0" applyBorder="0" applyAlignment="0" applyProtection="0"/>
    <xf numFmtId="0" fontId="80" fillId="46" borderId="0" applyNumberFormat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7" fontId="7" fillId="0" borderId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3" fillId="51" borderId="0" applyNumberFormat="0" applyBorder="0" applyAlignment="0" applyProtection="0"/>
    <xf numFmtId="0" fontId="83" fillId="52" borderId="0" applyNumberFormat="0" applyBorder="0" applyAlignment="0" applyProtection="0"/>
    <xf numFmtId="0" fontId="83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9" borderId="17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6" fillId="0" borderId="4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0" fillId="0" borderId="0"/>
    <xf numFmtId="165" fontId="5" fillId="0" borderId="0" applyFont="0" applyFill="0" applyBorder="0" applyAlignment="0" applyProtection="0"/>
    <xf numFmtId="0" fontId="7" fillId="0" borderId="0"/>
    <xf numFmtId="0" fontId="5" fillId="0" borderId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98" borderId="0" applyNumberFormat="0" applyBorder="0" applyAlignment="0" applyProtection="0"/>
    <xf numFmtId="0" fontId="80" fillId="99" borderId="0" applyNumberFormat="0" applyBorder="0" applyAlignment="0" applyProtection="0"/>
    <xf numFmtId="0" fontId="79" fillId="97" borderId="0" applyNumberFormat="0" applyBorder="0" applyAlignment="0" applyProtection="0"/>
    <xf numFmtId="0" fontId="79" fillId="37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79" fillId="98" borderId="0" applyNumberFormat="0" applyBorder="0" applyAlignment="0" applyProtection="0"/>
    <xf numFmtId="0" fontId="80" fillId="98" borderId="0" applyNumberFormat="0" applyBorder="0" applyAlignment="0" applyProtection="0"/>
    <xf numFmtId="0" fontId="79" fillId="30" borderId="0" applyNumberFormat="0" applyBorder="0" applyAlignment="0" applyProtection="0"/>
    <xf numFmtId="0" fontId="80" fillId="31" borderId="0" applyNumberFormat="0" applyBorder="0" applyAlignment="0" applyProtection="0"/>
    <xf numFmtId="0" fontId="79" fillId="97" borderId="0" applyNumberFormat="0" applyBorder="0" applyAlignment="0" applyProtection="0"/>
    <xf numFmtId="0" fontId="79" fillId="44" borderId="0" applyNumberFormat="0" applyBorder="0" applyAlignment="0" applyProtection="0"/>
    <xf numFmtId="0" fontId="80" fillId="44" borderId="0" applyNumberFormat="0" applyBorder="0" applyAlignment="0" applyProtection="0"/>
    <xf numFmtId="0" fontId="83" fillId="100" borderId="0" applyNumberFormat="0" applyBorder="0" applyAlignment="0" applyProtection="0"/>
    <xf numFmtId="0" fontId="83" fillId="101" borderId="0" applyNumberFormat="0" applyBorder="0" applyAlignment="0" applyProtection="0"/>
    <xf numFmtId="0" fontId="83" fillId="102" borderId="0" applyNumberFormat="0" applyBorder="0" applyAlignment="0" applyProtection="0"/>
    <xf numFmtId="0" fontId="5" fillId="96" borderId="39" applyNumberFormat="0" applyFont="0" applyAlignment="0" applyProtection="0"/>
    <xf numFmtId="0" fontId="180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0" fontId="75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165" fontId="4" fillId="0" borderId="0" applyFont="0" applyFill="0" applyBorder="0" applyAlignment="0" applyProtection="0"/>
    <xf numFmtId="0" fontId="189" fillId="0" borderId="0"/>
    <xf numFmtId="43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92" fillId="0" borderId="0"/>
    <xf numFmtId="239" fontId="10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42" fontId="10" fillId="0" borderId="0" applyFont="0" applyFill="0" applyBorder="0" applyAlignment="0" applyProtection="0"/>
    <xf numFmtId="164" fontId="194" fillId="0" borderId="0" applyFont="0" applyFill="0" applyBorder="0" applyAlignment="0" applyProtection="0"/>
    <xf numFmtId="0" fontId="195" fillId="0" borderId="0"/>
    <xf numFmtId="243" fontId="10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0" fontId="19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5" borderId="0" applyNumberFormat="0" applyBorder="0" applyAlignment="0" applyProtection="0"/>
    <xf numFmtId="0" fontId="18" fillId="14" borderId="0" applyNumberFormat="0" applyBorder="0" applyAlignment="0" applyProtection="0"/>
    <xf numFmtId="0" fontId="18" fillId="17" borderId="0" applyNumberFormat="0" applyBorder="0" applyAlignment="0" applyProtection="0"/>
    <xf numFmtId="0" fontId="19" fillId="2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33" borderId="0" applyNumberFormat="0" applyBorder="0" applyAlignment="0" applyProtection="0"/>
    <xf numFmtId="0" fontId="19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43" borderId="0" applyNumberFormat="0" applyBorder="0" applyAlignment="0" applyProtection="0"/>
    <xf numFmtId="0" fontId="20" fillId="3" borderId="0" applyNumberFormat="0" applyBorder="0" applyAlignment="0" applyProtection="0"/>
    <xf numFmtId="216" fontId="197" fillId="0" borderId="0" applyFill="0" applyBorder="0" applyAlignment="0"/>
    <xf numFmtId="230" fontId="197" fillId="0" borderId="0" applyFill="0" applyBorder="0" applyAlignment="0"/>
    <xf numFmtId="244" fontId="198" fillId="0" borderId="0" applyFill="0" applyBorder="0" applyAlignment="0"/>
    <xf numFmtId="245" fontId="198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1" fillId="47" borderId="5" applyNumberFormat="0" applyAlignment="0" applyProtection="0"/>
    <xf numFmtId="0" fontId="22" fillId="48" borderId="6" applyNumberFormat="0" applyAlignment="0" applyProtection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248" fontId="199" fillId="0" borderId="0"/>
    <xf numFmtId="194" fontId="48" fillId="0" borderId="0" applyFill="0" applyBorder="0" applyAlignment="0" applyProtection="0"/>
    <xf numFmtId="40" fontId="48" fillId="0" borderId="0" applyFill="0" applyBorder="0" applyAlignment="0" applyProtection="0"/>
    <xf numFmtId="195" fontId="49" fillId="49" borderId="0" applyFill="0" applyBorder="0" applyAlignment="0">
      <alignment vertical="top"/>
    </xf>
    <xf numFmtId="196" fontId="49" fillId="0" borderId="0" applyFill="0" applyBorder="0" applyAlignment="0" applyProtection="0"/>
    <xf numFmtId="246" fontId="197" fillId="0" borderId="0" applyFont="0" applyFill="0" applyBorder="0" applyAlignment="0" applyProtection="0"/>
    <xf numFmtId="17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7" fontId="20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43" fontId="10" fillId="0" borderId="0" applyFont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7" fontId="200" fillId="0" borderId="0" applyFill="0" applyBorder="0" applyAlignment="0" applyProtection="0"/>
    <xf numFmtId="178" fontId="63" fillId="0" borderId="0"/>
    <xf numFmtId="178" fontId="8" fillId="0" borderId="0"/>
    <xf numFmtId="250" fontId="63" fillId="0" borderId="0"/>
    <xf numFmtId="0" fontId="116" fillId="0" borderId="0" applyNumberFormat="0" applyAlignment="0">
      <alignment horizontal="left"/>
    </xf>
    <xf numFmtId="0" fontId="201" fillId="0" borderId="0"/>
    <xf numFmtId="0" fontId="201" fillId="0" borderId="0"/>
    <xf numFmtId="197" fontId="49" fillId="49" borderId="7" applyFill="0" applyBorder="0" applyAlignment="0">
      <alignment horizontal="right"/>
    </xf>
    <xf numFmtId="216" fontId="197" fillId="0" borderId="0" applyFont="0" applyFill="0" applyBorder="0" applyAlignment="0" applyProtection="0"/>
    <xf numFmtId="179" fontId="63" fillId="0" borderId="0"/>
    <xf numFmtId="179" fontId="8" fillId="0" borderId="0"/>
    <xf numFmtId="251" fontId="63" fillId="0" borderId="0"/>
    <xf numFmtId="252" fontId="10" fillId="0" borderId="0"/>
    <xf numFmtId="0" fontId="44" fillId="50" borderId="0" applyNumberFormat="0" applyFont="0" applyFill="0" applyBorder="0" applyProtection="0">
      <alignment horizontal="left"/>
    </xf>
    <xf numFmtId="14" fontId="86" fillId="0" borderId="0" applyFill="0" applyBorder="0" applyAlignment="0"/>
    <xf numFmtId="38" fontId="89" fillId="0" borderId="41">
      <alignment vertical="center"/>
    </xf>
    <xf numFmtId="175" fontId="63" fillId="0" borderId="0"/>
    <xf numFmtId="0" fontId="53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117" fillId="0" borderId="0" applyNumberFormat="0" applyAlignment="0">
      <alignment horizontal="left"/>
    </xf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234" fontId="160" fillId="57" borderId="0">
      <alignment horizontal="left" vertical="top"/>
    </xf>
    <xf numFmtId="0" fontId="25" fillId="0" borderId="12" applyNumberFormat="0" applyFill="0" applyAlignment="0" applyProtection="0"/>
    <xf numFmtId="0" fontId="59" fillId="0" borderId="13">
      <alignment horizontal="left" vertical="top"/>
    </xf>
    <xf numFmtId="0" fontId="26" fillId="0" borderId="14" applyNumberFormat="0" applyFill="0" applyAlignment="0" applyProtection="0"/>
    <xf numFmtId="0" fontId="202" fillId="0" borderId="0">
      <alignment horizontal="left"/>
    </xf>
    <xf numFmtId="0" fontId="202" fillId="0" borderId="0">
      <alignment horizontal="left"/>
    </xf>
    <xf numFmtId="0" fontId="61" fillId="0" borderId="13">
      <alignment horizontal="left" vertical="top"/>
    </xf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199" fontId="48" fillId="0" borderId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82" fillId="57" borderId="0">
      <alignment horizontal="left" wrapText="1"/>
    </xf>
    <xf numFmtId="253" fontId="10" fillId="0" borderId="0" applyBorder="0" applyAlignment="0"/>
    <xf numFmtId="0" fontId="28" fillId="7" borderId="5" applyNumberFormat="0" applyAlignment="0" applyProtection="0"/>
    <xf numFmtId="254" fontId="10" fillId="0" borderId="0"/>
    <xf numFmtId="175" fontId="203" fillId="0" borderId="0"/>
    <xf numFmtId="0" fontId="118" fillId="0" borderId="0"/>
    <xf numFmtId="0" fontId="118" fillId="0" borderId="0"/>
    <xf numFmtId="0" fontId="118" fillId="0" borderId="0"/>
    <xf numFmtId="0" fontId="36" fillId="0" borderId="0" applyNumberFormat="0" applyFont="0" applyFill="0" applyBorder="0" applyProtection="0">
      <alignment horizontal="left" vertical="center"/>
    </xf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0" fontId="29" fillId="0" borderId="16" applyNumberFormat="0" applyFill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0" fontId="30" fillId="58" borderId="0" applyNumberFormat="0" applyBorder="0" applyAlignment="0" applyProtection="0"/>
    <xf numFmtId="37" fontId="15" fillId="0" borderId="0"/>
    <xf numFmtId="180" fontId="16" fillId="0" borderId="0"/>
    <xf numFmtId="0" fontId="201" fillId="0" borderId="0"/>
    <xf numFmtId="0" fontId="7" fillId="0" borderId="0"/>
    <xf numFmtId="0" fontId="7" fillId="0" borderId="0"/>
    <xf numFmtId="0" fontId="7" fillId="0" borderId="0"/>
    <xf numFmtId="255" fontId="7" fillId="0" borderId="0"/>
    <xf numFmtId="0" fontId="164" fillId="0" borderId="0"/>
    <xf numFmtId="0" fontId="7" fillId="0" borderId="0"/>
    <xf numFmtId="0" fontId="74" fillId="0" borderId="0"/>
    <xf numFmtId="0" fontId="74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0" fillId="0" borderId="0"/>
    <xf numFmtId="0" fontId="3" fillId="0" borderId="0"/>
    <xf numFmtId="256" fontId="10" fillId="0" borderId="0"/>
    <xf numFmtId="0" fontId="3" fillId="96" borderId="39" applyNumberFormat="0" applyFont="0" applyAlignment="0" applyProtection="0"/>
    <xf numFmtId="0" fontId="164" fillId="96" borderId="39" applyNumberFormat="0" applyFont="0" applyAlignment="0" applyProtection="0"/>
    <xf numFmtId="0" fontId="31" fillId="47" borderId="18" applyNumberFormat="0" applyAlignment="0" applyProtection="0"/>
    <xf numFmtId="0" fontId="127" fillId="60" borderId="19"/>
    <xf numFmtId="0" fontId="204" fillId="0" borderId="0">
      <alignment horizontal="center"/>
    </xf>
    <xf numFmtId="0" fontId="205" fillId="0" borderId="0">
      <alignment horizontal="center"/>
    </xf>
    <xf numFmtId="198" fontId="49" fillId="49" borderId="0" applyFill="0" applyBorder="0" applyAlignment="0" applyProtection="0">
      <protection locked="0"/>
    </xf>
    <xf numFmtId="5" fontId="49" fillId="49" borderId="0" applyFill="0" applyBorder="0" applyAlignment="0" applyProtection="0">
      <alignment vertical="top"/>
    </xf>
    <xf numFmtId="245" fontId="198" fillId="0" borderId="0" applyFont="0" applyFill="0" applyBorder="0" applyAlignment="0" applyProtection="0"/>
    <xf numFmtId="257" fontId="197" fillId="0" borderId="0" applyFont="0" applyFill="0" applyBorder="0" applyAlignment="0" applyProtection="0"/>
    <xf numFmtId="10" fontId="7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ill="0" applyBorder="0" applyAlignment="0" applyProtection="0"/>
    <xf numFmtId="9" fontId="164" fillId="0" borderId="0" applyFont="0" applyFill="0" applyBorder="0" applyAlignment="0" applyProtection="0"/>
    <xf numFmtId="9" fontId="89" fillId="0" borderId="28" applyNumberFormat="0" applyBorder="0"/>
    <xf numFmtId="3" fontId="206" fillId="0" borderId="0" applyNumberFormat="0" applyFill="0" applyBorder="0" applyAlignment="0" applyProtection="0"/>
    <xf numFmtId="246" fontId="197" fillId="0" borderId="0" applyFill="0" applyBorder="0" applyAlignment="0"/>
    <xf numFmtId="216" fontId="197" fillId="0" borderId="0" applyFill="0" applyBorder="0" applyAlignment="0"/>
    <xf numFmtId="246" fontId="197" fillId="0" borderId="0" applyFill="0" applyBorder="0" applyAlignment="0"/>
    <xf numFmtId="247" fontId="198" fillId="0" borderId="0" applyFill="0" applyBorder="0" applyAlignment="0"/>
    <xf numFmtId="216" fontId="197" fillId="0" borderId="0" applyFill="0" applyBorder="0" applyAlignment="0"/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207" fillId="0" borderId="3">
      <alignment horizontal="center"/>
    </xf>
    <xf numFmtId="3" fontId="89" fillId="0" borderId="0" applyFont="0" applyFill="0" applyBorder="0" applyAlignment="0" applyProtection="0"/>
    <xf numFmtId="0" fontId="89" fillId="107" borderId="0" applyNumberFormat="0" applyFont="0" applyBorder="0" applyAlignment="0" applyProtection="0"/>
    <xf numFmtId="37" fontId="102" fillId="0" borderId="0"/>
    <xf numFmtId="0" fontId="208" fillId="0" borderId="8" applyNumberFormat="0" applyFill="0" applyAlignment="0" applyProtection="0"/>
    <xf numFmtId="38" fontId="36" fillId="0" borderId="0" applyNumberFormat="0" applyFont="0" applyFill="0" applyBorder="0" applyAlignment="0"/>
    <xf numFmtId="0" fontId="104" fillId="0" borderId="0"/>
    <xf numFmtId="0" fontId="209" fillId="0" borderId="0" applyNumberFormat="0" applyBorder="0"/>
    <xf numFmtId="0" fontId="129" fillId="57" borderId="0">
      <alignment wrapText="1"/>
    </xf>
    <xf numFmtId="0" fontId="202" fillId="0" borderId="0"/>
    <xf numFmtId="0" fontId="202" fillId="0" borderId="0"/>
    <xf numFmtId="0" fontId="67" fillId="0" borderId="0" applyNumberFormat="0" applyFill="0" applyBorder="0" applyAlignment="0" applyProtection="0"/>
    <xf numFmtId="49" fontId="86" fillId="0" borderId="0" applyFill="0" applyBorder="0" applyAlignment="0"/>
    <xf numFmtId="258" fontId="198" fillId="0" borderId="0" applyFill="0" applyBorder="0" applyAlignment="0"/>
    <xf numFmtId="259" fontId="198" fillId="0" borderId="0" applyFill="0" applyBorder="0" applyAlignment="0"/>
    <xf numFmtId="0" fontId="191" fillId="0" borderId="0" applyNumberFormat="0" applyFill="0" applyBorder="0" applyAlignment="0" applyProtection="0"/>
    <xf numFmtId="0" fontId="3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ont="0" applyFill="0" applyBorder="0" applyProtection="0">
      <alignment horizontal="center" vertical="center" wrapText="1"/>
    </xf>
    <xf numFmtId="0" fontId="210" fillId="0" borderId="0" applyNumberFormat="0" applyFill="0" applyBorder="0" applyAlignment="0" applyProtection="0">
      <alignment vertical="top"/>
      <protection locked="0"/>
    </xf>
    <xf numFmtId="165" fontId="10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190" fillId="0" borderId="0"/>
    <xf numFmtId="0" fontId="164" fillId="0" borderId="0"/>
    <xf numFmtId="0" fontId="190" fillId="0" borderId="0"/>
    <xf numFmtId="0" fontId="208" fillId="0" borderId="0"/>
    <xf numFmtId="204" fontId="208" fillId="0" borderId="0" applyFill="0" applyBorder="0" applyAlignment="0" applyProtection="0"/>
    <xf numFmtId="0" fontId="164" fillId="0" borderId="0"/>
    <xf numFmtId="0" fontId="10" fillId="0" borderId="0"/>
    <xf numFmtId="0" fontId="10" fillId="0" borderId="0"/>
    <xf numFmtId="0" fontId="10" fillId="0" borderId="0"/>
    <xf numFmtId="0" fontId="216" fillId="0" borderId="0" applyNumberFormat="0" applyFill="0" applyBorder="0" applyAlignment="0"/>
    <xf numFmtId="214" fontId="10" fillId="0" borderId="0" applyFill="0" applyBorder="0" applyAlignment="0"/>
    <xf numFmtId="204" fontId="214" fillId="0" borderId="0" applyFill="0" applyBorder="0" applyAlignment="0" applyProtection="0"/>
    <xf numFmtId="165" fontId="10" fillId="0" borderId="0" applyFont="0" applyFill="0" applyBorder="0" applyAlignment="0" applyProtection="0"/>
    <xf numFmtId="177" fontId="7" fillId="0" borderId="0" applyFont="0" applyFill="0" applyBorder="0" applyAlignment="0" applyProtection="0"/>
    <xf numFmtId="24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26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16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208" fillId="0" borderId="0" applyFill="0" applyBorder="0" applyAlignment="0" applyProtection="0"/>
    <xf numFmtId="5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5" fontId="7" fillId="0" borderId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ill="0" applyBorder="0" applyAlignment="0" applyProtection="0"/>
    <xf numFmtId="5" fontId="7" fillId="0" borderId="0" applyFill="0" applyBorder="0" applyAlignment="0" applyProtection="0"/>
    <xf numFmtId="42" fontId="7" fillId="0" borderId="0" applyFill="0" applyBorder="0" applyAlignment="0" applyProtection="0"/>
    <xf numFmtId="42" fontId="208" fillId="0" borderId="0" applyFill="0" applyBorder="0" applyAlignment="0" applyProtection="0"/>
    <xf numFmtId="43" fontId="3" fillId="0" borderId="0" applyFont="0" applyFill="0" applyBorder="0" applyAlignment="0" applyProtection="0"/>
    <xf numFmtId="42" fontId="7" fillId="0" borderId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178" fontId="10" fillId="0" borderId="0" applyFont="0" applyFill="0" applyBorder="0" applyAlignment="0" applyProtection="0"/>
    <xf numFmtId="177" fontId="200" fillId="0" borderId="0" applyFill="0" applyBorder="0" applyAlignment="0" applyProtection="0"/>
    <xf numFmtId="175" fontId="10" fillId="0" borderId="0" applyFont="0" applyFill="0" applyBorder="0" applyAlignment="0" applyProtection="0"/>
    <xf numFmtId="177" fontId="200" fillId="0" borderId="0" applyFill="0" applyBorder="0" applyAlignment="0" applyProtection="0"/>
    <xf numFmtId="0" fontId="217" fillId="0" borderId="0"/>
    <xf numFmtId="0" fontId="95" fillId="0" borderId="0"/>
    <xf numFmtId="0" fontId="217" fillId="0" borderId="0"/>
    <xf numFmtId="0" fontId="95" fillId="0" borderId="0"/>
    <xf numFmtId="252" fontId="10" fillId="0" borderId="0"/>
    <xf numFmtId="0" fontId="218" fillId="0" borderId="0">
      <protection locked="0"/>
    </xf>
    <xf numFmtId="0" fontId="219" fillId="0" borderId="0">
      <protection locked="0"/>
    </xf>
    <xf numFmtId="0" fontId="219" fillId="0" borderId="0">
      <protection locked="0"/>
    </xf>
    <xf numFmtId="0" fontId="220" fillId="108" borderId="42" applyNumberFormat="0" applyProtection="0">
      <alignment vertical="center"/>
    </xf>
    <xf numFmtId="0" fontId="14" fillId="108" borderId="43" applyNumberFormat="0" applyProtection="0"/>
    <xf numFmtId="0" fontId="220" fillId="108" borderId="44" applyNumberFormat="0" applyProtection="0">
      <alignment vertical="center"/>
    </xf>
    <xf numFmtId="0" fontId="220" fillId="108" borderId="45" applyNumberFormat="0" applyProtection="0">
      <alignment vertical="center"/>
    </xf>
    <xf numFmtId="0" fontId="220" fillId="108" borderId="0" applyNumberFormat="0" applyProtection="0">
      <alignment vertical="center"/>
    </xf>
    <xf numFmtId="0" fontId="40" fillId="0" borderId="46" applyNumberFormat="0" applyProtection="0"/>
    <xf numFmtId="0" fontId="221" fillId="0" borderId="47" applyNumberFormat="0" applyProtection="0">
      <alignment horizontal="left" textRotation="90" wrapText="1"/>
    </xf>
    <xf numFmtId="0" fontId="222" fillId="108" borderId="0" applyNumberFormat="0" applyProtection="0"/>
    <xf numFmtId="0" fontId="59" fillId="0" borderId="13">
      <alignment horizontal="left" vertical="top"/>
    </xf>
    <xf numFmtId="0" fontId="59" fillId="0" borderId="13">
      <alignment horizontal="left" vertical="top"/>
    </xf>
    <xf numFmtId="0" fontId="61" fillId="0" borderId="13">
      <alignment horizontal="left" vertical="top"/>
    </xf>
    <xf numFmtId="0" fontId="61" fillId="0" borderId="13">
      <alignment horizontal="left" vertical="top"/>
    </xf>
    <xf numFmtId="0" fontId="223" fillId="0" borderId="0" applyNumberFormat="0" applyFill="0" applyBorder="0" applyAlignment="0" applyProtection="0"/>
    <xf numFmtId="0" fontId="227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13" fillId="0" borderId="0" applyNumberFormat="0" applyFill="0" applyBorder="0" applyAlignment="0" applyProtection="0">
      <alignment vertical="top"/>
      <protection locked="0"/>
    </xf>
    <xf numFmtId="254" fontId="10" fillId="0" borderId="0"/>
    <xf numFmtId="0" fontId="224" fillId="0" borderId="0"/>
    <xf numFmtId="0" fontId="44" fillId="0" borderId="0"/>
    <xf numFmtId="0" fontId="185" fillId="0" borderId="0"/>
    <xf numFmtId="0" fontId="215" fillId="0" borderId="0"/>
    <xf numFmtId="0" fontId="221" fillId="0" borderId="0"/>
    <xf numFmtId="0" fontId="10" fillId="0" borderId="0"/>
    <xf numFmtId="0" fontId="10" fillId="0" borderId="0"/>
    <xf numFmtId="0" fontId="208" fillId="0" borderId="0"/>
    <xf numFmtId="0" fontId="10" fillId="0" borderId="0"/>
    <xf numFmtId="0" fontId="164" fillId="0" borderId="0"/>
    <xf numFmtId="0" fontId="10" fillId="0" borderId="0"/>
    <xf numFmtId="0" fontId="226" fillId="0" borderId="0"/>
    <xf numFmtId="0" fontId="190" fillId="0" borderId="0"/>
    <xf numFmtId="0" fontId="74" fillId="0" borderId="0"/>
    <xf numFmtId="0" fontId="7" fillId="0" borderId="0"/>
    <xf numFmtId="0" fontId="10" fillId="0" borderId="0"/>
    <xf numFmtId="0" fontId="10" fillId="0" borderId="0"/>
    <xf numFmtId="0" fontId="164" fillId="0" borderId="0"/>
    <xf numFmtId="0" fontId="189" fillId="0" borderId="0"/>
    <xf numFmtId="0" fontId="189" fillId="0" borderId="0"/>
    <xf numFmtId="0" fontId="189" fillId="0" borderId="0"/>
    <xf numFmtId="0" fontId="87" fillId="0" borderId="0"/>
    <xf numFmtId="0" fontId="14" fillId="0" borderId="0"/>
    <xf numFmtId="0" fontId="10" fillId="0" borderId="0"/>
    <xf numFmtId="256" fontId="10" fillId="0" borderId="0"/>
    <xf numFmtId="0" fontId="3" fillId="96" borderId="39" applyNumberFormat="0" applyFont="0" applyAlignment="0" applyProtection="0"/>
    <xf numFmtId="0" fontId="164" fillId="96" borderId="39" applyNumberFormat="0" applyFont="0" applyAlignment="0" applyProtection="0"/>
    <xf numFmtId="9" fontId="164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89" fillId="0" borderId="0" applyFont="0" applyFill="0" applyBorder="0" applyAlignment="0" applyProtection="0"/>
    <xf numFmtId="9" fontId="189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204" fontId="214" fillId="0" borderId="0" applyFill="0" applyBorder="0" applyAlignment="0" applyProtection="0"/>
    <xf numFmtId="223" fontId="10" fillId="0" borderId="0" applyNumberFormat="0" applyFill="0" applyBorder="0" applyAlignment="0" applyProtection="0">
      <alignment horizontal="left"/>
    </xf>
    <xf numFmtId="40" fontId="225" fillId="0" borderId="0"/>
    <xf numFmtId="0" fontId="32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4" fillId="0" borderId="0"/>
    <xf numFmtId="9" fontId="164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0" fontId="38" fillId="0" borderId="0"/>
    <xf numFmtId="0" fontId="164" fillId="0" borderId="0"/>
    <xf numFmtId="0" fontId="228" fillId="0" borderId="0" applyNumberFormat="0" applyFill="0" applyBorder="0" applyAlignment="0" applyProtection="0"/>
    <xf numFmtId="0" fontId="229" fillId="0" borderId="31" applyNumberFormat="0" applyFill="0" applyAlignment="0" applyProtection="0"/>
    <xf numFmtId="0" fontId="230" fillId="0" borderId="32" applyNumberFormat="0" applyFill="0" applyAlignment="0" applyProtection="0"/>
    <xf numFmtId="0" fontId="231" fillId="0" borderId="33" applyNumberFormat="0" applyFill="0" applyAlignment="0" applyProtection="0"/>
    <xf numFmtId="0" fontId="231" fillId="0" borderId="0" applyNumberFormat="0" applyFill="0" applyBorder="0" applyAlignment="0" applyProtection="0"/>
    <xf numFmtId="0" fontId="232" fillId="93" borderId="0" applyNumberFormat="0" applyBorder="0" applyAlignment="0" applyProtection="0"/>
    <xf numFmtId="0" fontId="233" fillId="90" borderId="0" applyNumberFormat="0" applyBorder="0" applyAlignment="0" applyProtection="0"/>
    <xf numFmtId="0" fontId="234" fillId="95" borderId="0" applyNumberFormat="0" applyBorder="0" applyAlignment="0" applyProtection="0"/>
    <xf numFmtId="0" fontId="235" fillId="94" borderId="29" applyNumberFormat="0" applyAlignment="0" applyProtection="0"/>
    <xf numFmtId="0" fontId="236" fillId="91" borderId="35" applyNumberFormat="0" applyAlignment="0" applyProtection="0"/>
    <xf numFmtId="0" fontId="237" fillId="91" borderId="29" applyNumberFormat="0" applyAlignment="0" applyProtection="0"/>
    <xf numFmtId="0" fontId="238" fillId="0" borderId="34" applyNumberFormat="0" applyFill="0" applyAlignment="0" applyProtection="0"/>
    <xf numFmtId="0" fontId="239" fillId="92" borderId="30" applyNumberFormat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36" applyNumberFormat="0" applyFill="0" applyAlignment="0" applyProtection="0"/>
    <xf numFmtId="0" fontId="243" fillId="84" borderId="0" applyNumberFormat="0" applyBorder="0" applyAlignment="0" applyProtection="0"/>
    <xf numFmtId="0" fontId="164" fillId="66" borderId="0" applyNumberFormat="0" applyBorder="0" applyAlignment="0" applyProtection="0"/>
    <xf numFmtId="0" fontId="164" fillId="72" borderId="0" applyNumberFormat="0" applyBorder="0" applyAlignment="0" applyProtection="0"/>
    <xf numFmtId="0" fontId="243" fillId="78" borderId="0" applyNumberFormat="0" applyBorder="0" applyAlignment="0" applyProtection="0"/>
    <xf numFmtId="0" fontId="243" fillId="85" borderId="0" applyNumberFormat="0" applyBorder="0" applyAlignment="0" applyProtection="0"/>
    <xf numFmtId="0" fontId="164" fillId="67" borderId="0" applyNumberFormat="0" applyBorder="0" applyAlignment="0" applyProtection="0"/>
    <xf numFmtId="0" fontId="164" fillId="73" borderId="0" applyNumberFormat="0" applyBorder="0" applyAlignment="0" applyProtection="0"/>
    <xf numFmtId="0" fontId="243" fillId="79" borderId="0" applyNumberFormat="0" applyBorder="0" applyAlignment="0" applyProtection="0"/>
    <xf numFmtId="0" fontId="243" fillId="86" borderId="0" applyNumberFormat="0" applyBorder="0" applyAlignment="0" applyProtection="0"/>
    <xf numFmtId="0" fontId="164" fillId="68" borderId="0" applyNumberFormat="0" applyBorder="0" applyAlignment="0" applyProtection="0"/>
    <xf numFmtId="0" fontId="164" fillId="74" borderId="0" applyNumberFormat="0" applyBorder="0" applyAlignment="0" applyProtection="0"/>
    <xf numFmtId="0" fontId="243" fillId="80" borderId="0" applyNumberFormat="0" applyBorder="0" applyAlignment="0" applyProtection="0"/>
    <xf numFmtId="0" fontId="243" fillId="87" borderId="0" applyNumberFormat="0" applyBorder="0" applyAlignment="0" applyProtection="0"/>
    <xf numFmtId="0" fontId="164" fillId="69" borderId="0" applyNumberFormat="0" applyBorder="0" applyAlignment="0" applyProtection="0"/>
    <xf numFmtId="0" fontId="164" fillId="75" borderId="0" applyNumberFormat="0" applyBorder="0" applyAlignment="0" applyProtection="0"/>
    <xf numFmtId="0" fontId="243" fillId="81" borderId="0" applyNumberFormat="0" applyBorder="0" applyAlignment="0" applyProtection="0"/>
    <xf numFmtId="0" fontId="243" fillId="88" borderId="0" applyNumberFormat="0" applyBorder="0" applyAlignment="0" applyProtection="0"/>
    <xf numFmtId="0" fontId="164" fillId="70" borderId="0" applyNumberFormat="0" applyBorder="0" applyAlignment="0" applyProtection="0"/>
    <xf numFmtId="0" fontId="164" fillId="76" borderId="0" applyNumberFormat="0" applyBorder="0" applyAlignment="0" applyProtection="0"/>
    <xf numFmtId="0" fontId="243" fillId="82" borderId="0" applyNumberFormat="0" applyBorder="0" applyAlignment="0" applyProtection="0"/>
    <xf numFmtId="0" fontId="243" fillId="89" borderId="0" applyNumberFormat="0" applyBorder="0" applyAlignment="0" applyProtection="0"/>
    <xf numFmtId="0" fontId="164" fillId="71" borderId="0" applyNumberFormat="0" applyBorder="0" applyAlignment="0" applyProtection="0"/>
    <xf numFmtId="0" fontId="164" fillId="77" borderId="0" applyNumberFormat="0" applyBorder="0" applyAlignment="0" applyProtection="0"/>
    <xf numFmtId="0" fontId="243" fillId="83" borderId="0" applyNumberFormat="0" applyBorder="0" applyAlignment="0" applyProtection="0"/>
    <xf numFmtId="43" fontId="16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64" fillId="0" borderId="0"/>
    <xf numFmtId="0" fontId="235" fillId="94" borderId="29" applyNumberFormat="0" applyAlignment="0" applyProtection="0"/>
    <xf numFmtId="0" fontId="164" fillId="0" borderId="0"/>
    <xf numFmtId="0" fontId="235" fillId="94" borderId="29" applyNumberFormat="0" applyAlignment="0" applyProtection="0"/>
    <xf numFmtId="0" fontId="7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216" fontId="115" fillId="0" borderId="0"/>
    <xf numFmtId="195" fontId="87" fillId="49" borderId="0" applyFill="0" applyBorder="0" applyAlignment="0">
      <alignment vertical="top"/>
    </xf>
    <xf numFmtId="196" fontId="87" fillId="0" borderId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7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7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42" fontId="10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201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64" fillId="0" borderId="0" applyFont="0" applyFill="0" applyBorder="0" applyAlignment="0" applyProtection="0"/>
    <xf numFmtId="165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61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8" fontId="63" fillId="0" borderId="0"/>
    <xf numFmtId="0" fontId="63" fillId="0" borderId="0"/>
    <xf numFmtId="202" fontId="36" fillId="0" borderId="0"/>
    <xf numFmtId="208" fontId="116" fillId="0" borderId="0" applyNumberFormat="0" applyAlignment="0">
      <alignment horizontal="left"/>
    </xf>
    <xf numFmtId="197" fontId="87" fillId="49" borderId="7" applyFill="0" applyBorder="0" applyAlignment="0">
      <alignment horizontal="right"/>
    </xf>
    <xf numFmtId="179" fontId="63" fillId="0" borderId="0"/>
    <xf numFmtId="0" fontId="63" fillId="0" borderId="0"/>
    <xf numFmtId="203" fontId="36" fillId="0" borderId="0"/>
    <xf numFmtId="208" fontId="44" fillId="50" borderId="0" applyNumberFormat="0" applyFont="0" applyFill="0" applyBorder="0" applyProtection="0">
      <alignment horizontal="left"/>
    </xf>
    <xf numFmtId="175" fontId="63" fillId="0" borderId="0"/>
    <xf numFmtId="175" fontId="63" fillId="0" borderId="0"/>
    <xf numFmtId="201" fontId="36" fillId="0" borderId="0"/>
    <xf numFmtId="208" fontId="117" fillId="0" borderId="0" applyNumberFormat="0" applyAlignment="0">
      <alignment horizontal="left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08" fontId="82" fillId="57" borderId="0">
      <alignment horizontal="left" wrapText="1" indent="2"/>
    </xf>
    <xf numFmtId="0" fontId="149" fillId="94" borderId="29" applyNumberFormat="0" applyAlignment="0" applyProtection="0"/>
    <xf numFmtId="0" fontId="149" fillId="94" borderId="29" applyNumberFormat="0" applyAlignment="0" applyProtection="0"/>
    <xf numFmtId="208" fontId="118" fillId="0" borderId="0"/>
    <xf numFmtId="208" fontId="118" fillId="0" borderId="0"/>
    <xf numFmtId="208" fontId="36" fillId="0" borderId="0" applyNumberFormat="0" applyFont="0" applyFill="0" applyBorder="0" applyProtection="0">
      <alignment horizontal="left" vertical="center"/>
    </xf>
    <xf numFmtId="0" fontId="16" fillId="0" borderId="0"/>
    <xf numFmtId="0" fontId="88" fillId="0" borderId="0"/>
    <xf numFmtId="0" fontId="88" fillId="0" borderId="0"/>
    <xf numFmtId="0" fontId="88" fillId="0" borderId="0"/>
    <xf numFmtId="208" fontId="101" fillId="0" borderId="0"/>
    <xf numFmtId="0" fontId="88" fillId="0" borderId="0"/>
    <xf numFmtId="0" fontId="88" fillId="0" borderId="0"/>
    <xf numFmtId="208" fontId="10" fillId="0" borderId="0"/>
    <xf numFmtId="208" fontId="101" fillId="0" borderId="0"/>
    <xf numFmtId="208" fontId="10" fillId="0" borderId="0"/>
    <xf numFmtId="208" fontId="10" fillId="0" borderId="0"/>
    <xf numFmtId="208" fontId="10" fillId="0" borderId="0"/>
    <xf numFmtId="208" fontId="10" fillId="0" borderId="0"/>
    <xf numFmtId="0" fontId="10" fillId="0" borderId="0"/>
    <xf numFmtId="0" fontId="10" fillId="0" borderId="0"/>
    <xf numFmtId="0" fontId="86" fillId="0" borderId="0">
      <alignment vertical="top"/>
    </xf>
    <xf numFmtId="0" fontId="86" fillId="0" borderId="0">
      <alignment vertical="top"/>
    </xf>
    <xf numFmtId="208" fontId="10" fillId="0" borderId="0"/>
    <xf numFmtId="208" fontId="10" fillId="0" borderId="0"/>
    <xf numFmtId="0" fontId="18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86" fillId="0" borderId="0">
      <alignment vertical="top"/>
    </xf>
    <xf numFmtId="0" fontId="86" fillId="0" borderId="0">
      <alignment vertical="top"/>
    </xf>
    <xf numFmtId="0" fontId="7" fillId="0" borderId="0"/>
    <xf numFmtId="208" fontId="101" fillId="59" borderId="17" applyNumberFormat="0" applyFont="0" applyAlignment="0" applyProtection="0"/>
    <xf numFmtId="208" fontId="101" fillId="59" borderId="17" applyNumberFormat="0" applyFont="0" applyAlignment="0" applyProtection="0"/>
    <xf numFmtId="208" fontId="127" fillId="60" borderId="19"/>
    <xf numFmtId="198" fontId="87" fillId="49" borderId="0" applyFill="0" applyBorder="0" applyAlignment="0" applyProtection="0">
      <protection locked="0"/>
    </xf>
    <xf numFmtId="5" fontId="87" fillId="49" borderId="0" applyFill="0" applyBorder="0" applyAlignment="0" applyProtection="0">
      <alignment vertical="top"/>
    </xf>
    <xf numFmtId="176" fontId="87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1" fontId="10" fillId="0" borderId="20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208" fontId="129" fillId="57" borderId="0">
      <alignment wrapText="1"/>
    </xf>
    <xf numFmtId="40" fontId="94" fillId="0" borderId="0"/>
    <xf numFmtId="208" fontId="32" fillId="0" borderId="0" applyNumberFormat="0" applyFill="0" applyBorder="0" applyAlignment="0" applyProtection="0"/>
    <xf numFmtId="208" fontId="125" fillId="0" borderId="0" applyNumberFormat="0" applyFont="0" applyFill="0" applyBorder="0" applyProtection="0">
      <alignment horizontal="center" vertical="center" wrapText="1"/>
    </xf>
    <xf numFmtId="43" fontId="1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45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8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1" fillId="0" borderId="0"/>
    <xf numFmtId="0" fontId="8" fillId="0" borderId="0"/>
    <xf numFmtId="0" fontId="10" fillId="0" borderId="0"/>
    <xf numFmtId="0" fontId="164" fillId="0" borderId="0"/>
    <xf numFmtId="0" fontId="235" fillId="94" borderId="29" applyNumberFormat="0" applyAlignment="0" applyProtection="0"/>
    <xf numFmtId="0" fontId="243" fillId="84" borderId="0" applyNumberFormat="0" applyBorder="0" applyAlignment="0" applyProtection="0"/>
    <xf numFmtId="0" fontId="243" fillId="85" borderId="0" applyNumberFormat="0" applyBorder="0" applyAlignment="0" applyProtection="0"/>
    <xf numFmtId="0" fontId="243" fillId="86" borderId="0" applyNumberFormat="0" applyBorder="0" applyAlignment="0" applyProtection="0"/>
    <xf numFmtId="0" fontId="243" fillId="87" borderId="0" applyNumberFormat="0" applyBorder="0" applyAlignment="0" applyProtection="0"/>
    <xf numFmtId="0" fontId="243" fillId="88" borderId="0" applyNumberFormat="0" applyBorder="0" applyAlignment="0" applyProtection="0"/>
    <xf numFmtId="0" fontId="243" fillId="89" borderId="0" applyNumberFormat="0" applyBorder="0" applyAlignment="0" applyProtection="0"/>
    <xf numFmtId="43" fontId="164" fillId="0" borderId="0" applyFont="0" applyFill="0" applyBorder="0" applyAlignment="0" applyProtection="0"/>
    <xf numFmtId="165" fontId="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84" fillId="55" borderId="8"/>
    <xf numFmtId="0" fontId="18" fillId="0" borderId="0"/>
    <xf numFmtId="1" fontId="10" fillId="0" borderId="20" applyNumberFormat="0" applyFill="0" applyAlignment="0" applyProtection="0">
      <alignment horizontal="center" vertical="center"/>
    </xf>
    <xf numFmtId="1" fontId="10" fillId="0" borderId="20" applyNumberFormat="0" applyFill="0" applyAlignment="0" applyProtection="0">
      <alignment horizontal="center" vertical="center"/>
    </xf>
    <xf numFmtId="41" fontId="6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 applyFont="0" applyFill="0" applyBorder="0" applyAlignment="0" applyProtection="0"/>
    <xf numFmtId="262" fontId="63" fillId="0" borderId="0" applyFont="0" applyFill="0" applyBorder="0" applyAlignment="0" applyProtection="0"/>
    <xf numFmtId="263" fontId="63" fillId="0" borderId="0" applyFont="0" applyFill="0" applyBorder="0" applyAlignment="0" applyProtection="0"/>
    <xf numFmtId="208" fontId="10" fillId="0" borderId="0"/>
    <xf numFmtId="0" fontId="10" fillId="0" borderId="0"/>
    <xf numFmtId="43" fontId="3" fillId="0" borderId="0" applyFont="0" applyFill="0" applyBorder="0" applyAlignment="0" applyProtection="0"/>
    <xf numFmtId="0" fontId="59" fillId="0" borderId="49">
      <alignment horizontal="left" vertical="top"/>
    </xf>
    <xf numFmtId="0" fontId="59" fillId="0" borderId="49">
      <alignment horizontal="left" vertical="top"/>
    </xf>
    <xf numFmtId="0" fontId="61" fillId="0" borderId="49">
      <alignment horizontal="left" vertical="top"/>
    </xf>
    <xf numFmtId="0" fontId="61" fillId="0" borderId="49">
      <alignment horizontal="left" vertical="top"/>
    </xf>
    <xf numFmtId="0" fontId="3" fillId="0" borderId="0"/>
    <xf numFmtId="0" fontId="3" fillId="0" borderId="0"/>
    <xf numFmtId="0" fontId="3" fillId="96" borderId="39" applyNumberFormat="0" applyFont="0" applyAlignment="0" applyProtection="0"/>
    <xf numFmtId="9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59" fillId="0" borderId="49">
      <alignment horizontal="left" vertical="top"/>
    </xf>
    <xf numFmtId="0" fontId="59" fillId="0" borderId="49">
      <alignment horizontal="left" vertical="top"/>
    </xf>
    <xf numFmtId="0" fontId="61" fillId="0" borderId="49">
      <alignment horizontal="left" vertical="top"/>
    </xf>
    <xf numFmtId="0" fontId="61" fillId="0" borderId="49">
      <alignment horizontal="left" vertical="top"/>
    </xf>
    <xf numFmtId="0" fontId="3" fillId="96" borderId="39" applyNumberFormat="0" applyFont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0" fontId="3" fillId="0" borderId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0" fontId="84" fillId="55" borderId="5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65" fontId="3" fillId="0" borderId="0" applyFont="0" applyFill="0" applyBorder="0" applyAlignment="0" applyProtection="0"/>
    <xf numFmtId="1" fontId="10" fillId="0" borderId="48" applyNumberFormat="0" applyFill="0" applyAlignment="0" applyProtection="0">
      <alignment horizontal="center" vertical="center"/>
    </xf>
    <xf numFmtId="1" fontId="10" fillId="0" borderId="48" applyNumberFormat="0" applyFill="0" applyAlignment="0" applyProtection="0">
      <alignment horizontal="center" vertical="center"/>
    </xf>
    <xf numFmtId="171" fontId="7" fillId="0" borderId="0" applyFont="0" applyFill="0" applyBorder="0" applyAlignment="0" applyProtection="0"/>
    <xf numFmtId="0" fontId="84" fillId="55" borderId="53"/>
    <xf numFmtId="0" fontId="59" fillId="0" borderId="54">
      <alignment horizontal="left" vertical="top"/>
    </xf>
    <xf numFmtId="0" fontId="61" fillId="0" borderId="54">
      <alignment horizontal="left" vertical="top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0" fontId="7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5" fontId="2" fillId="0" borderId="0" applyFont="0" applyFill="0" applyBorder="0" applyAlignment="0" applyProtection="0"/>
    <xf numFmtId="0" fontId="7" fillId="0" borderId="0"/>
    <xf numFmtId="40" fontId="187" fillId="50" borderId="0">
      <alignment horizontal="left"/>
    </xf>
    <xf numFmtId="0" fontId="188" fillId="50" borderId="0">
      <alignment horizontal="left"/>
      <protection locked="0"/>
    </xf>
    <xf numFmtId="40" fontId="187" fillId="50" borderId="0">
      <alignment horizontal="left"/>
    </xf>
    <xf numFmtId="14" fontId="188" fillId="50" borderId="0">
      <alignment horizontal="left"/>
      <protection locked="0"/>
    </xf>
    <xf numFmtId="40" fontId="10" fillId="0" borderId="0"/>
    <xf numFmtId="40" fontId="10" fillId="0" borderId="0"/>
    <xf numFmtId="40" fontId="10" fillId="0" borderId="0"/>
    <xf numFmtId="40" fontId="10" fillId="0" borderId="0">
      <protection locked="0"/>
    </xf>
    <xf numFmtId="40" fontId="44" fillId="0" borderId="51">
      <alignment horizontal="right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0" fontId="182" fillId="109" borderId="0">
      <alignment horizontal="left" vertical="top" wrapText="1"/>
    </xf>
    <xf numFmtId="0" fontId="183" fillId="0" borderId="0">
      <alignment horizontal="center"/>
      <protection locked="0"/>
    </xf>
    <xf numFmtId="0" fontId="183" fillId="0" borderId="0">
      <alignment horizontal="center"/>
      <protection locked="0"/>
    </xf>
    <xf numFmtId="0" fontId="10" fillId="0" borderId="0">
      <alignment horizontal="left"/>
    </xf>
    <xf numFmtId="40" fontId="10" fillId="0" borderId="0"/>
    <xf numFmtId="40" fontId="10" fillId="0" borderId="0"/>
    <xf numFmtId="40" fontId="10" fillId="0" borderId="0"/>
    <xf numFmtId="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0" fontId="10" fillId="0" borderId="0">
      <alignment horizontal="left"/>
    </xf>
    <xf numFmtId="0" fontId="10" fillId="0" borderId="0"/>
    <xf numFmtId="0" fontId="10" fillId="0" borderId="0">
      <protection locked="0"/>
    </xf>
    <xf numFmtId="40" fontId="179" fillId="103" borderId="0"/>
    <xf numFmtId="40" fontId="179" fillId="103" borderId="0"/>
    <xf numFmtId="40" fontId="90" fillId="50" borderId="0">
      <alignment horizontal="left"/>
    </xf>
    <xf numFmtId="40" fontId="90" fillId="50" borderId="0">
      <alignment horizontal="left"/>
    </xf>
    <xf numFmtId="40" fontId="44" fillId="0" borderId="0">
      <alignment horizontal="left"/>
    </xf>
    <xf numFmtId="40" fontId="44" fillId="0" borderId="0">
      <alignment horizontal="lef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40" fontId="44" fillId="0" borderId="0">
      <alignment horizontal="left"/>
    </xf>
    <xf numFmtId="40" fontId="44" fillId="0" borderId="0">
      <alignment horizontal="lef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0" fontId="248" fillId="0" borderId="0">
      <alignment horizontal="left"/>
    </xf>
    <xf numFmtId="0" fontId="248" fillId="0" borderId="0">
      <alignment horizontal="left"/>
    </xf>
    <xf numFmtId="40" fontId="44" fillId="0" borderId="0" applyBorder="0">
      <alignment horizontal="right"/>
    </xf>
    <xf numFmtId="40" fontId="44" fillId="0" borderId="27">
      <alignment horizontal="right"/>
    </xf>
    <xf numFmtId="0" fontId="44" fillId="0" borderId="0" applyBorder="0">
      <alignment horizontal="right"/>
      <protection locked="0"/>
    </xf>
    <xf numFmtId="40" fontId="10" fillId="0" borderId="0"/>
    <xf numFmtId="235" fontId="44" fillId="0" borderId="27">
      <alignment horizontal="right"/>
    </xf>
    <xf numFmtId="40" fontId="44" fillId="0" borderId="0">
      <alignment horizontal="right"/>
    </xf>
    <xf numFmtId="40" fontId="44" fillId="0" borderId="0">
      <alignment horizontal="right"/>
    </xf>
    <xf numFmtId="0" fontId="44" fillId="0" borderId="0">
      <alignment horizontal="right"/>
      <protection locked="0"/>
    </xf>
    <xf numFmtId="40" fontId="10" fillId="0" borderId="0"/>
    <xf numFmtId="235" fontId="44" fillId="0" borderId="0">
      <alignment horizontal="right"/>
    </xf>
    <xf numFmtId="0" fontId="2" fillId="0" borderId="0"/>
    <xf numFmtId="40" fontId="10" fillId="0" borderId="0"/>
    <xf numFmtId="235" fontId="44" fillId="0" borderId="51">
      <alignment horizontal="right"/>
    </xf>
    <xf numFmtId="40" fontId="44" fillId="0" borderId="0">
      <alignment horizontal="right"/>
    </xf>
    <xf numFmtId="40" fontId="179" fillId="103" borderId="0">
      <alignment horizontal="right" vertical="center"/>
    </xf>
    <xf numFmtId="40" fontId="179" fillId="103" borderId="0">
      <alignment horizontal="left" vertical="center"/>
    </xf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right" vertical="center"/>
    </xf>
    <xf numFmtId="40" fontId="179" fillId="103" borderId="0">
      <alignment horizontal="center" vertical="center"/>
    </xf>
    <xf numFmtId="40" fontId="10" fillId="0" borderId="0"/>
    <xf numFmtId="40" fontId="10" fillId="0" borderId="0">
      <alignment horizontal="center" vertical="center"/>
    </xf>
    <xf numFmtId="40" fontId="10" fillId="0" borderId="0"/>
    <xf numFmtId="40" fontId="179" fillId="103" borderId="0">
      <alignment horizontal="center" vertical="center"/>
    </xf>
    <xf numFmtId="40" fontId="179" fillId="103" borderId="0">
      <alignment horizontal="center" vertical="center"/>
    </xf>
    <xf numFmtId="40" fontId="179" fillId="103" borderId="0">
      <alignment horizontal="right"/>
    </xf>
    <xf numFmtId="40" fontId="10" fillId="0" borderId="0"/>
    <xf numFmtId="40" fontId="44" fillId="0" borderId="0">
      <alignment horizontal="right"/>
    </xf>
    <xf numFmtId="40" fontId="10" fillId="0" borderId="0"/>
    <xf numFmtId="40" fontId="10" fillId="0" borderId="0"/>
    <xf numFmtId="40" fontId="44" fillId="0" borderId="0">
      <alignment horizontal="left"/>
    </xf>
    <xf numFmtId="40" fontId="10" fillId="0" borderId="0"/>
    <xf numFmtId="40" fontId="44" fillId="0" borderId="0">
      <alignment horizontal="left"/>
    </xf>
    <xf numFmtId="40" fontId="44" fillId="0" borderId="0">
      <alignment horizontal="right"/>
    </xf>
    <xf numFmtId="40" fontId="179" fillId="103" borderId="0">
      <alignment horizontal="center" vertical="center"/>
    </xf>
    <xf numFmtId="40" fontId="44" fillId="104" borderId="0">
      <alignment horizontal="center" vertical="center"/>
    </xf>
    <xf numFmtId="40" fontId="44" fillId="104" borderId="0">
      <alignment horizontal="center" vertical="center"/>
    </xf>
    <xf numFmtId="40" fontId="10" fillId="0" borderId="0"/>
    <xf numFmtId="40" fontId="10" fillId="0" borderId="0"/>
    <xf numFmtId="40" fontId="10" fillId="0" borderId="0"/>
    <xf numFmtId="0" fontId="2" fillId="0" borderId="0"/>
    <xf numFmtId="0" fontId="44" fillId="105" borderId="0">
      <alignment horizontal="center"/>
    </xf>
    <xf numFmtId="0" fontId="44" fillId="105" borderId="0">
      <alignment horizontal="left"/>
    </xf>
    <xf numFmtId="0" fontId="10" fillId="0" borderId="0"/>
    <xf numFmtId="0" fontId="44" fillId="0" borderId="0">
      <alignment horizontal="right"/>
      <protection locked="0"/>
    </xf>
    <xf numFmtId="0" fontId="44" fillId="0" borderId="0">
      <alignment horizontal="right"/>
      <protection locked="0"/>
    </xf>
    <xf numFmtId="0" fontId="44" fillId="0" borderId="0">
      <alignment horizontal="right"/>
      <protection locked="0"/>
    </xf>
    <xf numFmtId="0" fontId="179" fillId="103" borderId="0">
      <alignment horizontal="right" vertical="center"/>
      <protection locked="0"/>
    </xf>
    <xf numFmtId="0" fontId="183" fillId="0" borderId="0">
      <alignment horizontal="center"/>
      <protection locked="0"/>
    </xf>
    <xf numFmtId="0" fontId="44" fillId="104" borderId="0">
      <alignment horizontal="left" vertical="center"/>
    </xf>
    <xf numFmtId="40" fontId="247" fillId="0" borderId="0">
      <alignment horizontal="right"/>
    </xf>
    <xf numFmtId="0" fontId="2" fillId="0" borderId="0"/>
    <xf numFmtId="0" fontId="10" fillId="0" borderId="0"/>
    <xf numFmtId="0" fontId="189" fillId="0" borderId="0"/>
    <xf numFmtId="43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60" fillId="57" borderId="0">
      <alignment horizontal="left" vertical="top"/>
    </xf>
    <xf numFmtId="0" fontId="59" fillId="0" borderId="54">
      <alignment horizontal="left" vertical="top"/>
    </xf>
    <xf numFmtId="0" fontId="61" fillId="0" borderId="54">
      <alignment horizontal="left" vertical="top"/>
    </xf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9" fontId="18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5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0" fontId="84" fillId="55" borderId="53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6" borderId="39" applyNumberFormat="0" applyFont="0" applyAlignment="0" applyProtection="0"/>
    <xf numFmtId="9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96" borderId="39" applyNumberFormat="0" applyFont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0" fontId="1" fillId="0" borderId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  <xf numFmtId="165" fontId="1" fillId="0" borderId="0" applyFont="0" applyFill="0" applyBorder="0" applyAlignment="0" applyProtection="0"/>
    <xf numFmtId="1" fontId="10" fillId="0" borderId="52" applyNumberFormat="0" applyFill="0" applyAlignment="0" applyProtection="0">
      <alignment horizontal="center" vertical="center"/>
    </xf>
    <xf numFmtId="1" fontId="10" fillId="0" borderId="52" applyNumberFormat="0" applyFill="0" applyAlignment="0" applyProtection="0">
      <alignment horizontal="center" vertical="center"/>
    </xf>
  </cellStyleXfs>
  <cellXfs count="140">
    <xf numFmtId="0" fontId="0" fillId="0" borderId="0" xfId="0"/>
    <xf numFmtId="0" fontId="12" fillId="0" borderId="0" xfId="0" applyFont="1" applyFill="1" applyAlignment="1"/>
    <xf numFmtId="165" fontId="11" fillId="0" borderId="0" xfId="270" applyFont="1" applyFill="1" applyAlignment="1"/>
    <xf numFmtId="227" fontId="11" fillId="0" borderId="0" xfId="270" applyNumberFormat="1" applyFont="1" applyFill="1" applyBorder="1"/>
    <xf numFmtId="227" fontId="11" fillId="0" borderId="0" xfId="270" applyNumberFormat="1" applyFont="1" applyFill="1"/>
    <xf numFmtId="0" fontId="12" fillId="0" borderId="0" xfId="0" applyFont="1" applyFill="1" applyAlignment="1">
      <alignment vertical="center"/>
    </xf>
    <xf numFmtId="0" fontId="11" fillId="0" borderId="0" xfId="0" applyFont="1" applyFill="1" applyAlignment="1"/>
    <xf numFmtId="0" fontId="11" fillId="0" borderId="0" xfId="0" applyFont="1" applyFill="1" applyBorder="1" applyAlignment="1">
      <alignment horizontal="center" vertical="center"/>
    </xf>
    <xf numFmtId="49" fontId="11" fillId="0" borderId="0" xfId="270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top"/>
    </xf>
    <xf numFmtId="165" fontId="11" fillId="0" borderId="0" xfId="270" applyFont="1" applyFill="1" applyBorder="1" applyAlignment="1">
      <alignment vertical="center"/>
    </xf>
    <xf numFmtId="185" fontId="11" fillId="0" borderId="0" xfId="270" quotePrefix="1" applyNumberFormat="1" applyFont="1" applyFill="1" applyBorder="1" applyAlignment="1">
      <alignment horizontal="center"/>
    </xf>
    <xf numFmtId="165" fontId="11" fillId="0" borderId="10" xfId="270" applyFont="1" applyFill="1" applyBorder="1" applyAlignment="1">
      <alignment vertical="center"/>
    </xf>
    <xf numFmtId="165" fontId="11" fillId="0" borderId="0" xfId="270" applyFont="1" applyFill="1" applyBorder="1" applyAlignment="1"/>
    <xf numFmtId="227" fontId="11" fillId="0" borderId="0" xfId="270" applyNumberFormat="1" applyFont="1" applyFill="1" applyAlignment="1">
      <alignment vertical="center"/>
    </xf>
    <xf numFmtId="227" fontId="11" fillId="0" borderId="0" xfId="270" applyNumberFormat="1" applyFont="1" applyFill="1" applyBorder="1" applyAlignment="1">
      <alignment vertical="center"/>
    </xf>
    <xf numFmtId="0" fontId="11" fillId="0" borderId="0" xfId="2313" applyFont="1" applyFill="1" applyAlignment="1">
      <alignment vertical="center"/>
    </xf>
    <xf numFmtId="227" fontId="11" fillId="0" borderId="10" xfId="270" applyNumberFormat="1" applyFont="1" applyFill="1" applyBorder="1" applyAlignment="1">
      <alignment vertical="center"/>
    </xf>
    <xf numFmtId="165" fontId="11" fillId="0" borderId="0" xfId="270" applyFont="1" applyFill="1" applyAlignment="1">
      <alignment vertical="center"/>
    </xf>
    <xf numFmtId="0" fontId="47" fillId="0" borderId="0" xfId="0" applyFont="1" applyFill="1"/>
    <xf numFmtId="182" fontId="11" fillId="0" borderId="0" xfId="283" applyNumberFormat="1" applyFont="1" applyFill="1" applyBorder="1"/>
    <xf numFmtId="0" fontId="35" fillId="0" borderId="0" xfId="0" applyFont="1" applyFill="1" applyAlignment="1">
      <alignment horizontal="center"/>
    </xf>
    <xf numFmtId="182" fontId="11" fillId="0" borderId="7" xfId="270" applyNumberFormat="1" applyFont="1" applyFill="1" applyBorder="1"/>
    <xf numFmtId="228" fontId="11" fillId="0" borderId="0" xfId="270" applyNumberFormat="1" applyFont="1" applyFill="1" applyBorder="1"/>
    <xf numFmtId="228" fontId="0" fillId="0" borderId="0" xfId="0" applyNumberFormat="1" applyFill="1"/>
    <xf numFmtId="229" fontId="11" fillId="0" borderId="7" xfId="270" applyNumberFormat="1" applyFont="1" applyFill="1" applyBorder="1"/>
    <xf numFmtId="229" fontId="11" fillId="0" borderId="0" xfId="270" applyNumberFormat="1" applyFont="1" applyFill="1" applyBorder="1"/>
    <xf numFmtId="0" fontId="12" fillId="0" borderId="0" xfId="1342" applyFont="1" applyFill="1" applyAlignment="1">
      <alignment vertical="center"/>
    </xf>
    <xf numFmtId="0" fontId="12" fillId="0" borderId="0" xfId="1342" applyFont="1" applyFill="1"/>
    <xf numFmtId="0" fontId="11" fillId="0" borderId="26" xfId="1342" applyFont="1" applyFill="1" applyBorder="1" applyAlignment="1">
      <alignment horizontal="center"/>
    </xf>
    <xf numFmtId="0" fontId="11" fillId="0" borderId="0" xfId="1342" applyFont="1" applyFill="1" applyBorder="1" applyAlignment="1">
      <alignment horizontal="center"/>
    </xf>
    <xf numFmtId="0" fontId="11" fillId="0" borderId="0" xfId="1342" applyFont="1" applyFill="1"/>
    <xf numFmtId="0" fontId="11" fillId="0" borderId="0" xfId="1342" applyFont="1" applyFill="1" applyAlignment="1">
      <alignment horizontal="left" indent="1"/>
    </xf>
    <xf numFmtId="0" fontId="11" fillId="0" borderId="0" xfId="1342" applyFont="1" applyFill="1" applyAlignment="1">
      <alignment horizontal="center"/>
    </xf>
    <xf numFmtId="0" fontId="137" fillId="0" borderId="0" xfId="0" applyFont="1" applyFill="1" applyAlignment="1">
      <alignment horizontal="center"/>
    </xf>
    <xf numFmtId="0" fontId="137" fillId="0" borderId="0" xfId="0" applyFont="1" applyFill="1" applyBorder="1" applyAlignment="1">
      <alignment horizontal="center"/>
    </xf>
    <xf numFmtId="0" fontId="11" fillId="0" borderId="0" xfId="2314" applyFont="1" applyFill="1" applyAlignment="1">
      <alignment vertical="center"/>
    </xf>
    <xf numFmtId="0" fontId="11" fillId="0" borderId="0" xfId="1342" applyFont="1" applyFill="1" applyAlignment="1">
      <alignment vertical="center"/>
    </xf>
    <xf numFmtId="227" fontId="11" fillId="0" borderId="4" xfId="270" applyNumberFormat="1" applyFont="1" applyFill="1" applyBorder="1" applyAlignment="1">
      <alignment vertical="center"/>
    </xf>
    <xf numFmtId="182" fontId="11" fillId="0" borderId="10" xfId="283" applyNumberFormat="1" applyFont="1" applyFill="1" applyBorder="1"/>
    <xf numFmtId="227" fontId="11" fillId="0" borderId="7" xfId="270" applyNumberFormat="1" applyFont="1" applyFill="1" applyBorder="1"/>
    <xf numFmtId="0" fontId="35" fillId="0" borderId="0" xfId="0" applyFont="1" applyFill="1"/>
    <xf numFmtId="183" fontId="11" fillId="0" borderId="0" xfId="270" applyNumberFormat="1" applyFont="1" applyFill="1"/>
    <xf numFmtId="0" fontId="11" fillId="0" borderId="0" xfId="0" applyFont="1" applyFill="1" applyAlignment="1">
      <alignment horizontal="center" vertical="top"/>
    </xf>
    <xf numFmtId="0" fontId="11" fillId="0" borderId="0" xfId="1827" applyFont="1" applyFill="1"/>
    <xf numFmtId="183" fontId="11" fillId="0" borderId="0" xfId="27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vertical="top"/>
    </xf>
    <xf numFmtId="183" fontId="11" fillId="0" borderId="0" xfId="270" applyNumberFormat="1" applyFont="1" applyFill="1" applyBorder="1"/>
    <xf numFmtId="0" fontId="11" fillId="0" borderId="0" xfId="2313" applyFont="1" applyFill="1" applyAlignment="1">
      <alignment horizontal="center" vertical="center"/>
    </xf>
    <xf numFmtId="183" fontId="11" fillId="0" borderId="0" xfId="0" applyNumberFormat="1" applyFont="1" applyFill="1"/>
    <xf numFmtId="0" fontId="11" fillId="0" borderId="4" xfId="0" applyFont="1" applyFill="1" applyBorder="1"/>
    <xf numFmtId="0" fontId="158" fillId="0" borderId="0" xfId="0" applyFont="1" applyFill="1"/>
    <xf numFmtId="165" fontId="11" fillId="0" borderId="27" xfId="270" applyFont="1" applyFill="1" applyBorder="1"/>
    <xf numFmtId="182" fontId="11" fillId="0" borderId="4" xfId="270" applyNumberFormat="1" applyFont="1" applyFill="1" applyBorder="1"/>
    <xf numFmtId="165" fontId="11" fillId="0" borderId="7" xfId="270" applyFont="1" applyFill="1" applyBorder="1" applyAlignment="1">
      <alignment vertical="center"/>
    </xf>
    <xf numFmtId="165" fontId="11" fillId="0" borderId="4" xfId="270" applyFont="1" applyFill="1" applyBorder="1" applyAlignment="1">
      <alignment vertical="center"/>
    </xf>
    <xf numFmtId="165" fontId="11" fillId="0" borderId="37" xfId="270" applyFont="1" applyFill="1" applyBorder="1" applyAlignment="1">
      <alignment vertical="center"/>
    </xf>
    <xf numFmtId="182" fontId="11" fillId="0" borderId="38" xfId="270" applyNumberFormat="1" applyFont="1" applyFill="1" applyBorder="1"/>
    <xf numFmtId="0" fontId="11" fillId="0" borderId="10" xfId="1342" applyFont="1" applyFill="1" applyBorder="1" applyAlignment="1">
      <alignment horizontal="center"/>
    </xf>
    <xf numFmtId="183" fontId="11" fillId="0" borderId="0" xfId="270" applyNumberFormat="1" applyFont="1" applyFill="1" applyAlignment="1">
      <alignment horizontal="center" vertical="center"/>
    </xf>
    <xf numFmtId="181" fontId="11" fillId="0" borderId="0" xfId="270" applyNumberFormat="1" applyFont="1" applyFill="1" applyBorder="1" applyAlignment="1">
      <alignment horizontal="center"/>
    </xf>
    <xf numFmtId="184" fontId="11" fillId="0" borderId="0" xfId="270" applyNumberFormat="1" applyFont="1" applyFill="1"/>
    <xf numFmtId="184" fontId="11" fillId="0" borderId="0" xfId="270" applyNumberFormat="1" applyFont="1" applyFill="1" applyAlignment="1"/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/>
    </xf>
    <xf numFmtId="227" fontId="11" fillId="0" borderId="0" xfId="0" applyNumberFormat="1" applyFont="1" applyFill="1" applyBorder="1"/>
    <xf numFmtId="0" fontId="11" fillId="0" borderId="10" xfId="0" quotePrefix="1" applyFont="1" applyFill="1" applyBorder="1" applyAlignment="1">
      <alignment horizontal="center"/>
    </xf>
    <xf numFmtId="165" fontId="11" fillId="0" borderId="0" xfId="270" applyFont="1" applyFill="1"/>
    <xf numFmtId="0" fontId="0" fillId="0" borderId="0" xfId="0" applyFill="1"/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/>
    <xf numFmtId="165" fontId="11" fillId="0" borderId="0" xfId="0" applyNumberFormat="1" applyFont="1" applyFill="1"/>
    <xf numFmtId="0" fontId="11" fillId="0" borderId="0" xfId="2313" applyFont="1" applyFill="1"/>
    <xf numFmtId="0" fontId="11" fillId="0" borderId="0" xfId="2313" applyFont="1" applyFill="1" applyBorder="1"/>
    <xf numFmtId="0" fontId="12" fillId="0" borderId="0" xfId="2313" applyFont="1" applyFill="1" applyAlignment="1"/>
    <xf numFmtId="0" fontId="11" fillId="0" borderId="0" xfId="2313" applyFont="1" applyFill="1" applyAlignment="1">
      <alignment horizontal="center"/>
    </xf>
    <xf numFmtId="182" fontId="11" fillId="0" borderId="0" xfId="270" applyNumberFormat="1" applyFont="1" applyFill="1" applyBorder="1" applyAlignment="1">
      <alignment horizontal="right"/>
    </xf>
    <xf numFmtId="165" fontId="11" fillId="0" borderId="0" xfId="270" applyFont="1" applyFill="1" applyBorder="1"/>
    <xf numFmtId="182" fontId="11" fillId="0" borderId="0" xfId="270" applyNumberFormat="1" applyFont="1" applyFill="1" applyBorder="1"/>
    <xf numFmtId="0" fontId="7" fillId="0" borderId="0" xfId="0" applyFont="1" applyFill="1"/>
    <xf numFmtId="0" fontId="12" fillId="0" borderId="0" xfId="2313" applyNumberFormat="1" applyFont="1" applyFill="1" applyAlignment="1"/>
    <xf numFmtId="0" fontId="11" fillId="0" borderId="0" xfId="0" applyFont="1" applyFill="1" applyAlignment="1">
      <alignment horizontal="center" vertical="center"/>
    </xf>
    <xf numFmtId="182" fontId="11" fillId="0" borderId="0" xfId="270" applyNumberFormat="1" applyFont="1" applyFill="1" applyAlignment="1">
      <alignment horizontal="right"/>
    </xf>
    <xf numFmtId="182" fontId="11" fillId="0" borderId="0" xfId="270" applyNumberFormat="1" applyFont="1" applyFill="1"/>
    <xf numFmtId="182" fontId="11" fillId="0" borderId="10" xfId="270" applyNumberFormat="1" applyFont="1" applyFill="1" applyBorder="1" applyAlignment="1">
      <alignment horizontal="right"/>
    </xf>
    <xf numFmtId="182" fontId="11" fillId="0" borderId="7" xfId="270" applyNumberFormat="1" applyFont="1" applyFill="1" applyBorder="1" applyAlignment="1">
      <alignment horizontal="right"/>
    </xf>
    <xf numFmtId="0" fontId="11" fillId="0" borderId="26" xfId="1342" quotePrefix="1" applyFont="1" applyFill="1" applyBorder="1" applyAlignment="1">
      <alignment horizontal="center"/>
    </xf>
    <xf numFmtId="0" fontId="11" fillId="0" borderId="0" xfId="2313" applyFont="1" applyFill="1" applyAlignment="1">
      <alignment horizontal="left"/>
    </xf>
    <xf numFmtId="0" fontId="11" fillId="0" borderId="0" xfId="1342" applyFont="1" applyFill="1" applyAlignment="1">
      <alignment horizontal="left"/>
    </xf>
    <xf numFmtId="227" fontId="11" fillId="0" borderId="51" xfId="270" applyNumberFormat="1" applyFont="1" applyFill="1" applyBorder="1" applyAlignment="1">
      <alignment vertical="center"/>
    </xf>
    <xf numFmtId="0" fontId="11" fillId="0" borderId="51" xfId="1342" applyFont="1" applyFill="1" applyBorder="1" applyAlignment="1">
      <alignment horizontal="center"/>
    </xf>
    <xf numFmtId="227" fontId="11" fillId="0" borderId="7" xfId="0" applyNumberFormat="1" applyFont="1" applyFill="1" applyBorder="1"/>
    <xf numFmtId="0" fontId="35" fillId="0" borderId="26" xfId="0" applyFont="1" applyFill="1" applyBorder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37" xfId="0" applyFont="1" applyFill="1" applyBorder="1" applyAlignment="1">
      <alignment horizontal="center"/>
    </xf>
    <xf numFmtId="0" fontId="11" fillId="0" borderId="0" xfId="2313" applyFont="1" applyFill="1" applyBorder="1" applyAlignment="1">
      <alignment horizontal="center"/>
    </xf>
    <xf numFmtId="0" fontId="0" fillId="0" borderId="4" xfId="0" applyFill="1" applyBorder="1"/>
    <xf numFmtId="0" fontId="12" fillId="0" borderId="0" xfId="0" applyFont="1" applyFill="1"/>
    <xf numFmtId="0" fontId="11" fillId="0" borderId="0" xfId="0" applyFont="1" applyFill="1"/>
    <xf numFmtId="0" fontId="11" fillId="0" borderId="26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227" fontId="11" fillId="0" borderId="0" xfId="0" applyNumberFormat="1" applyFont="1" applyFill="1"/>
    <xf numFmtId="0" fontId="11" fillId="0" borderId="0" xfId="0" applyFont="1" applyFill="1" applyBorder="1"/>
    <xf numFmtId="0" fontId="11" fillId="110" borderId="0" xfId="0" applyFont="1" applyFill="1"/>
    <xf numFmtId="0" fontId="11" fillId="110" borderId="0" xfId="0" applyFont="1" applyFill="1" applyAlignment="1">
      <alignment horizontal="center"/>
    </xf>
    <xf numFmtId="227" fontId="11" fillId="110" borderId="0" xfId="270" applyNumberFormat="1" applyFont="1" applyFill="1" applyBorder="1" applyAlignment="1">
      <alignment vertical="center"/>
    </xf>
    <xf numFmtId="227" fontId="11" fillId="110" borderId="0" xfId="0" applyNumberFormat="1" applyFont="1" applyFill="1"/>
    <xf numFmtId="0" fontId="11" fillId="110" borderId="0" xfId="2313" applyFont="1" applyFill="1"/>
    <xf numFmtId="0" fontId="11" fillId="110" borderId="0" xfId="1342" applyFont="1" applyFill="1"/>
    <xf numFmtId="0" fontId="11" fillId="110" borderId="0" xfId="1342" applyFont="1" applyFill="1" applyAlignment="1">
      <alignment vertical="center"/>
    </xf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227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0" fontId="12" fillId="0" borderId="0" xfId="3365" applyFont="1" applyFill="1" applyAlignment="1">
      <alignment vertical="center"/>
    </xf>
    <xf numFmtId="0" fontId="11" fillId="0" borderId="0" xfId="0" applyFont="1" applyFill="1"/>
    <xf numFmtId="264" fontId="11" fillId="0" borderId="0" xfId="270" applyNumberFormat="1" applyFont="1" applyFill="1" applyBorder="1"/>
    <xf numFmtId="264" fontId="11" fillId="0" borderId="0" xfId="0" applyNumberFormat="1" applyFont="1" applyFill="1"/>
    <xf numFmtId="0" fontId="11" fillId="0" borderId="0" xfId="0" applyFont="1" applyFill="1"/>
    <xf numFmtId="0" fontId="11" fillId="0" borderId="0" xfId="0" applyFont="1" applyFill="1"/>
    <xf numFmtId="0" fontId="11" fillId="0" borderId="51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/>
    <xf numFmtId="0" fontId="11" fillId="0" borderId="51" xfId="0" quotePrefix="1" applyFont="1" applyFill="1" applyBorder="1" applyAlignment="1">
      <alignment horizontal="center"/>
    </xf>
    <xf numFmtId="0" fontId="11" fillId="0" borderId="0" xfId="0" applyFont="1" applyFill="1"/>
    <xf numFmtId="15" fontId="11" fillId="0" borderId="0" xfId="0" quotePrefix="1" applyNumberFormat="1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0" fontId="11" fillId="0" borderId="51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/>
    <xf numFmtId="0" fontId="11" fillId="0" borderId="26" xfId="0" applyFont="1" applyFill="1" applyBorder="1" applyAlignment="1">
      <alignment horizontal="center" vertical="center"/>
    </xf>
    <xf numFmtId="0" fontId="11" fillId="0" borderId="26" xfId="0" applyFont="1" applyFill="1" applyBorder="1" applyAlignment="1">
      <alignment horizontal="center"/>
    </xf>
    <xf numFmtId="0" fontId="11" fillId="0" borderId="51" xfId="0" applyFont="1" applyFill="1" applyBorder="1" applyAlignment="1">
      <alignment horizontal="center"/>
    </xf>
    <xf numFmtId="0" fontId="11" fillId="0" borderId="37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35" fillId="0" borderId="10" xfId="0" applyFont="1" applyFill="1" applyBorder="1" applyAlignment="1">
      <alignment horizontal="center"/>
    </xf>
  </cellXfs>
  <cellStyles count="4676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3" xfId="3688"/>
    <cellStyle name="Comma 67 16 4" xfId="4358"/>
    <cellStyle name="Comma 67 16 5" xfId="4459"/>
    <cellStyle name="Comma 67 16 6" xfId="4617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1" xfId="3690"/>
    <cellStyle name="Comma 82" xfId="456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4" xfId="4265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9" xfId="3689"/>
    <cellStyle name="Normal 109 2" xfId="4553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2" xfId="4565"/>
    <cellStyle name="Normal 113" xfId="4566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1" xfId="3914"/>
    <cellStyle name="Percent 42" xfId="4576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66FF99"/>
      <color rgb="FF00FF00"/>
      <color rgb="FF9EE6F0"/>
      <color rgb="FF003DB8"/>
      <color rgb="FF001848"/>
      <color rgb="FF00467A"/>
      <color rgb="FFFFCCFF"/>
      <color rgb="FF8CFEFE"/>
      <color rgb="FFA3E5E7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80"/>
  <sheetViews>
    <sheetView showGridLines="0" tabSelected="1" view="pageBreakPreview" zoomScale="110" zoomScaleNormal="100" zoomScaleSheetLayoutView="110" workbookViewId="0">
      <selection activeCell="O7" sqref="O7"/>
    </sheetView>
  </sheetViews>
  <sheetFormatPr defaultColWidth="9.09765625" defaultRowHeight="20"/>
  <cols>
    <col min="1" max="3" width="1.69921875" style="99" customWidth="1"/>
    <col min="4" max="4" width="45.8984375" style="99" customWidth="1"/>
    <col min="5" max="5" width="8.69921875" style="70" bestFit="1" customWidth="1"/>
    <col min="6" max="6" width="1" style="70" customWidth="1"/>
    <col min="7" max="7" width="16.09765625" style="50" customWidth="1"/>
    <col min="8" max="8" width="0.8984375" style="50" customWidth="1"/>
    <col min="9" max="9" width="16.09765625" style="50" customWidth="1"/>
    <col min="10" max="10" width="1" style="50" customWidth="1"/>
    <col min="11" max="11" width="16.09765625" style="99" customWidth="1"/>
    <col min="12" max="12" width="1" style="99" customWidth="1"/>
    <col min="13" max="13" width="16.09765625" style="99" customWidth="1"/>
    <col min="14" max="16384" width="9.09765625" style="99"/>
  </cols>
  <sheetData>
    <row r="1" spans="1:13" s="6" customFormat="1" ht="20.5">
      <c r="A1" s="28" t="s">
        <v>117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28" t="s">
        <v>25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28" t="s">
        <v>131</v>
      </c>
      <c r="B3" s="2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28"/>
      <c r="B4" s="28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28"/>
      <c r="B5" s="28"/>
      <c r="C5" s="5"/>
      <c r="D5" s="5"/>
      <c r="E5" s="5"/>
      <c r="F5" s="5"/>
      <c r="G5" s="134" t="s">
        <v>18</v>
      </c>
      <c r="H5" s="134"/>
      <c r="I5" s="134"/>
      <c r="J5" s="134"/>
      <c r="K5" s="134"/>
      <c r="L5" s="134"/>
      <c r="M5" s="134"/>
    </row>
    <row r="6" spans="1:13" s="6" customFormat="1" ht="20.5">
      <c r="A6" s="28"/>
      <c r="B6" s="28"/>
      <c r="C6" s="5"/>
      <c r="D6" s="5"/>
      <c r="E6" s="5"/>
      <c r="F6" s="5"/>
      <c r="G6" s="135" t="s">
        <v>82</v>
      </c>
      <c r="H6" s="135"/>
      <c r="I6" s="135"/>
      <c r="J6" s="5"/>
      <c r="K6" s="135" t="s">
        <v>68</v>
      </c>
      <c r="L6" s="135"/>
      <c r="M6" s="135"/>
    </row>
    <row r="7" spans="1:13" s="6" customFormat="1" ht="20.5">
      <c r="A7" s="28"/>
      <c r="B7" s="28"/>
      <c r="C7" s="5"/>
      <c r="D7" s="5"/>
      <c r="E7" s="5"/>
      <c r="F7" s="5"/>
      <c r="G7" s="129" t="s">
        <v>134</v>
      </c>
      <c r="H7" s="65"/>
      <c r="I7" s="130" t="s">
        <v>135</v>
      </c>
      <c r="J7" s="5"/>
      <c r="K7" s="129" t="s">
        <v>134</v>
      </c>
      <c r="L7" s="65"/>
      <c r="M7" s="130" t="s">
        <v>135</v>
      </c>
    </row>
    <row r="8" spans="1:13" s="6" customFormat="1" ht="20.5">
      <c r="A8" s="28"/>
      <c r="B8" s="28"/>
      <c r="C8" s="5"/>
      <c r="D8" s="5"/>
      <c r="E8" s="5"/>
      <c r="F8" s="5"/>
      <c r="G8" s="65" t="s">
        <v>76</v>
      </c>
      <c r="H8" s="65"/>
      <c r="I8" s="65"/>
      <c r="J8" s="132"/>
      <c r="K8" s="65" t="s">
        <v>76</v>
      </c>
      <c r="L8" s="65"/>
      <c r="M8" s="65"/>
    </row>
    <row r="9" spans="1:13" s="6" customFormat="1" ht="20.5">
      <c r="A9" s="118"/>
      <c r="B9" s="118"/>
      <c r="C9" s="5"/>
      <c r="D9" s="5"/>
      <c r="E9" s="117" t="s">
        <v>0</v>
      </c>
      <c r="F9" s="5"/>
      <c r="G9" s="131" t="s">
        <v>77</v>
      </c>
      <c r="H9" s="65"/>
      <c r="I9" s="131" t="s">
        <v>133</v>
      </c>
      <c r="J9" s="5"/>
      <c r="K9" s="127" t="s">
        <v>77</v>
      </c>
      <c r="L9" s="65"/>
      <c r="M9" s="127" t="s">
        <v>133</v>
      </c>
    </row>
    <row r="10" spans="1:13" ht="20.5">
      <c r="A10" s="133" t="s">
        <v>32</v>
      </c>
      <c r="B10" s="133"/>
      <c r="C10" s="133"/>
      <c r="D10" s="133"/>
      <c r="E10" s="65"/>
      <c r="F10" s="65"/>
      <c r="G10" s="60"/>
      <c r="H10" s="60"/>
      <c r="I10" s="60"/>
      <c r="J10" s="60"/>
      <c r="K10" s="8"/>
      <c r="L10" s="7"/>
      <c r="M10" s="8"/>
    </row>
    <row r="11" spans="1:13">
      <c r="A11" s="38" t="s">
        <v>1</v>
      </c>
      <c r="B11" s="9"/>
      <c r="C11" s="9"/>
      <c r="D11" s="10"/>
      <c r="E11" s="65"/>
      <c r="F11" s="65"/>
      <c r="G11" s="43"/>
      <c r="H11" s="43"/>
      <c r="I11" s="43"/>
      <c r="J11" s="43"/>
      <c r="K11" s="61"/>
    </row>
    <row r="12" spans="1:13">
      <c r="A12" s="9"/>
      <c r="B12" s="38" t="s">
        <v>22</v>
      </c>
      <c r="C12" s="9"/>
      <c r="D12" s="10"/>
      <c r="E12" s="7"/>
      <c r="F12" s="65"/>
      <c r="G12" s="68">
        <v>10214691.949999999</v>
      </c>
      <c r="H12" s="62"/>
      <c r="I12" s="68">
        <v>4132691.76</v>
      </c>
      <c r="J12" s="62"/>
      <c r="K12" s="11">
        <v>8009915.54</v>
      </c>
      <c r="L12" s="2"/>
      <c r="M12" s="19">
        <v>2556300.09</v>
      </c>
    </row>
    <row r="13" spans="1:13">
      <c r="A13" s="9"/>
      <c r="B13" s="38" t="s">
        <v>78</v>
      </c>
      <c r="C13" s="9"/>
      <c r="D13" s="10"/>
      <c r="E13" s="7">
        <v>5</v>
      </c>
      <c r="F13" s="7"/>
      <c r="G13" s="68">
        <v>10380497.119999999</v>
      </c>
      <c r="H13" s="62"/>
      <c r="I13" s="68">
        <v>4889386.63</v>
      </c>
      <c r="J13" s="62"/>
      <c r="K13" s="11">
        <v>7956425.71</v>
      </c>
      <c r="L13" s="2"/>
      <c r="M13" s="19">
        <v>3769928.74</v>
      </c>
    </row>
    <row r="14" spans="1:13">
      <c r="A14" s="9"/>
      <c r="B14" s="38" t="s">
        <v>100</v>
      </c>
      <c r="C14" s="9"/>
      <c r="D14" s="10"/>
      <c r="E14" s="7">
        <v>6</v>
      </c>
      <c r="F14" s="7"/>
      <c r="G14" s="68">
        <v>3869239.52</v>
      </c>
      <c r="H14" s="62"/>
      <c r="I14" s="68">
        <v>3577498.54</v>
      </c>
      <c r="J14" s="62"/>
      <c r="K14" s="11">
        <v>0</v>
      </c>
      <c r="L14" s="2"/>
      <c r="M14" s="19">
        <v>3577498.54</v>
      </c>
    </row>
    <row r="15" spans="1:13">
      <c r="A15" s="9"/>
      <c r="B15" s="38" t="s">
        <v>33</v>
      </c>
      <c r="C15" s="9"/>
      <c r="D15" s="10"/>
      <c r="E15" s="7">
        <v>7</v>
      </c>
      <c r="F15" s="7"/>
      <c r="G15" s="68">
        <v>77350267.620000005</v>
      </c>
      <c r="H15" s="62"/>
      <c r="I15" s="68">
        <v>57721510.030000001</v>
      </c>
      <c r="J15" s="62"/>
      <c r="K15" s="11">
        <v>75802034.75</v>
      </c>
      <c r="L15" s="2"/>
      <c r="M15" s="19">
        <v>57721510.030000001</v>
      </c>
    </row>
    <row r="16" spans="1:13">
      <c r="A16" s="9"/>
      <c r="B16" s="38" t="s">
        <v>112</v>
      </c>
      <c r="C16" s="9"/>
      <c r="D16" s="10"/>
      <c r="E16" s="7">
        <v>8</v>
      </c>
      <c r="F16" s="7"/>
      <c r="G16" s="68">
        <v>54839209.600000001</v>
      </c>
      <c r="H16" s="68"/>
      <c r="I16" s="68">
        <v>54839209.600000001</v>
      </c>
      <c r="J16" s="68"/>
      <c r="K16" s="11">
        <v>0</v>
      </c>
      <c r="L16" s="2"/>
      <c r="M16" s="19">
        <v>0</v>
      </c>
    </row>
    <row r="17" spans="1:13">
      <c r="A17" s="9"/>
      <c r="B17" s="9"/>
      <c r="C17" s="38" t="s">
        <v>2</v>
      </c>
      <c r="G17" s="13">
        <f>SUM(G12:G16)</f>
        <v>156653905.81</v>
      </c>
      <c r="H17" s="11"/>
      <c r="I17" s="13">
        <f>SUM(I12:I16)</f>
        <v>125160296.56</v>
      </c>
      <c r="J17" s="68"/>
      <c r="K17" s="13">
        <f>SUM(K12:K16)</f>
        <v>91768376</v>
      </c>
      <c r="L17" s="2"/>
      <c r="M17" s="13">
        <f>SUM(M12:M16)</f>
        <v>67625237.400000006</v>
      </c>
    </row>
    <row r="18" spans="1:13">
      <c r="A18" s="38" t="s">
        <v>3</v>
      </c>
      <c r="B18" s="9"/>
      <c r="C18" s="9"/>
      <c r="D18" s="10"/>
      <c r="E18" s="44"/>
      <c r="F18" s="44"/>
      <c r="G18" s="99"/>
      <c r="H18" s="99"/>
      <c r="I18" s="99"/>
      <c r="J18" s="99"/>
      <c r="L18" s="63"/>
      <c r="M18" s="63"/>
    </row>
    <row r="19" spans="1:13">
      <c r="A19" s="38"/>
      <c r="B19" s="64" t="s">
        <v>101</v>
      </c>
      <c r="C19" s="9"/>
      <c r="D19" s="10"/>
      <c r="E19" s="44">
        <v>9</v>
      </c>
      <c r="F19" s="44"/>
      <c r="G19" s="68">
        <v>12178863.689999999</v>
      </c>
      <c r="H19" s="99"/>
      <c r="I19" s="68">
        <v>12501776.6</v>
      </c>
      <c r="J19" s="99"/>
      <c r="K19" s="68">
        <v>12178863.689999999</v>
      </c>
      <c r="L19" s="63"/>
      <c r="M19" s="2">
        <v>12501776.6</v>
      </c>
    </row>
    <row r="20" spans="1:13">
      <c r="A20" s="38"/>
      <c r="B20" s="9" t="s">
        <v>123</v>
      </c>
      <c r="C20" s="9"/>
      <c r="D20" s="10"/>
      <c r="E20" s="44">
        <v>10</v>
      </c>
      <c r="F20" s="44"/>
      <c r="G20" s="68">
        <v>0</v>
      </c>
      <c r="H20" s="68"/>
      <c r="I20" s="68">
        <v>0</v>
      </c>
      <c r="J20" s="68"/>
      <c r="K20" s="68">
        <v>0</v>
      </c>
      <c r="L20" s="2"/>
      <c r="M20" s="2">
        <v>0</v>
      </c>
    </row>
    <row r="21" spans="1:13">
      <c r="A21" s="38"/>
      <c r="B21" s="9" t="s">
        <v>90</v>
      </c>
      <c r="C21" s="9"/>
      <c r="D21" s="10"/>
      <c r="E21" s="44">
        <v>11</v>
      </c>
      <c r="F21" s="44"/>
      <c r="G21" s="68">
        <v>0</v>
      </c>
      <c r="H21" s="68"/>
      <c r="I21" s="68">
        <v>0</v>
      </c>
      <c r="J21" s="68"/>
      <c r="K21" s="68">
        <v>53998800</v>
      </c>
      <c r="L21" s="2"/>
      <c r="M21" s="2">
        <v>53998800</v>
      </c>
    </row>
    <row r="22" spans="1:13">
      <c r="A22" s="9"/>
      <c r="B22" s="38" t="s">
        <v>91</v>
      </c>
      <c r="C22" s="9"/>
      <c r="D22" s="10"/>
      <c r="E22" s="44">
        <v>12</v>
      </c>
      <c r="F22" s="44"/>
      <c r="G22" s="68">
        <v>9000000</v>
      </c>
      <c r="H22" s="68"/>
      <c r="I22" s="68">
        <v>9000000</v>
      </c>
      <c r="J22" s="68"/>
      <c r="K22" s="68">
        <v>7000000</v>
      </c>
      <c r="L22" s="2"/>
      <c r="M22" s="2">
        <v>7000000</v>
      </c>
    </row>
    <row r="23" spans="1:13">
      <c r="A23" s="9"/>
      <c r="B23" s="45" t="s">
        <v>57</v>
      </c>
      <c r="C23" s="9"/>
      <c r="D23" s="10"/>
      <c r="E23" s="44">
        <v>13</v>
      </c>
      <c r="F23" s="44"/>
      <c r="G23" s="68">
        <v>274994805.13999999</v>
      </c>
      <c r="H23" s="68"/>
      <c r="I23" s="68">
        <v>275944697.93000001</v>
      </c>
      <c r="J23" s="68"/>
      <c r="K23" s="68">
        <v>258549153.56</v>
      </c>
      <c r="L23" s="2"/>
      <c r="M23" s="2">
        <v>259455087.66999999</v>
      </c>
    </row>
    <row r="24" spans="1:13">
      <c r="A24" s="9"/>
      <c r="B24" s="38" t="s">
        <v>31</v>
      </c>
      <c r="C24" s="9"/>
      <c r="D24" s="10"/>
      <c r="E24" s="44">
        <v>14</v>
      </c>
      <c r="F24" s="44"/>
      <c r="G24" s="68">
        <v>152408567.93000001</v>
      </c>
      <c r="H24" s="68"/>
      <c r="I24" s="68">
        <v>154680121.37</v>
      </c>
      <c r="J24" s="68"/>
      <c r="K24" s="68">
        <v>151995038.08000001</v>
      </c>
      <c r="L24" s="2"/>
      <c r="M24" s="2">
        <v>154240781.81</v>
      </c>
    </row>
    <row r="25" spans="1:13">
      <c r="A25" s="9"/>
      <c r="B25" s="38" t="s">
        <v>95</v>
      </c>
      <c r="C25" s="9"/>
      <c r="D25" s="10"/>
      <c r="E25" s="44">
        <v>15</v>
      </c>
      <c r="F25" s="44"/>
      <c r="G25" s="68">
        <v>3585545.14</v>
      </c>
      <c r="H25" s="68"/>
      <c r="I25" s="68">
        <v>3807054.97</v>
      </c>
      <c r="J25" s="68"/>
      <c r="K25" s="68">
        <v>3585545.14</v>
      </c>
      <c r="L25" s="2"/>
      <c r="M25" s="2">
        <v>3807054.97</v>
      </c>
    </row>
    <row r="26" spans="1:13">
      <c r="A26" s="9"/>
      <c r="B26" s="38" t="s">
        <v>104</v>
      </c>
      <c r="C26" s="9"/>
      <c r="D26" s="10"/>
      <c r="E26" s="44">
        <v>16.100000000000001</v>
      </c>
      <c r="F26" s="44"/>
      <c r="G26" s="68">
        <v>19262715.280000001</v>
      </c>
      <c r="H26" s="68"/>
      <c r="I26" s="68">
        <v>19931312.379999999</v>
      </c>
      <c r="J26" s="68"/>
      <c r="K26" s="68">
        <v>19262715.280000001</v>
      </c>
      <c r="L26" s="2"/>
      <c r="M26" s="2">
        <v>19931312.379999999</v>
      </c>
    </row>
    <row r="27" spans="1:13">
      <c r="A27" s="9"/>
      <c r="B27" s="38" t="s">
        <v>4</v>
      </c>
      <c r="C27" s="9"/>
      <c r="D27" s="10"/>
      <c r="E27" s="44">
        <v>17</v>
      </c>
      <c r="F27" s="44"/>
      <c r="G27" s="68">
        <v>2757599.67</v>
      </c>
      <c r="H27" s="68"/>
      <c r="I27" s="68">
        <v>2766354.54</v>
      </c>
      <c r="J27" s="68"/>
      <c r="K27" s="68">
        <v>2757599.67</v>
      </c>
      <c r="L27" s="2"/>
      <c r="M27" s="2">
        <v>2766354.54</v>
      </c>
    </row>
    <row r="28" spans="1:13" s="115" customFormat="1">
      <c r="A28" s="9"/>
      <c r="B28" s="38" t="s">
        <v>118</v>
      </c>
      <c r="C28" s="9"/>
      <c r="D28" s="10"/>
      <c r="E28" s="44"/>
      <c r="F28" s="44"/>
      <c r="G28" s="68">
        <v>457984.36</v>
      </c>
      <c r="H28" s="68"/>
      <c r="I28" s="68">
        <v>457984.36</v>
      </c>
      <c r="J28" s="68"/>
      <c r="K28" s="68">
        <v>457984.36</v>
      </c>
      <c r="L28" s="2"/>
      <c r="M28" s="2">
        <v>457984.36</v>
      </c>
    </row>
    <row r="29" spans="1:13">
      <c r="A29" s="9"/>
      <c r="B29" s="38" t="s">
        <v>34</v>
      </c>
      <c r="C29" s="9"/>
      <c r="D29" s="10"/>
      <c r="E29" s="44">
        <v>24</v>
      </c>
      <c r="F29" s="44"/>
      <c r="G29" s="68">
        <v>2137423.29</v>
      </c>
      <c r="H29" s="68"/>
      <c r="I29" s="68">
        <v>2692076.36</v>
      </c>
      <c r="J29" s="68"/>
      <c r="K29" s="68">
        <v>2137423.29</v>
      </c>
      <c r="L29" s="2"/>
      <c r="M29" s="2">
        <v>2353676.36</v>
      </c>
    </row>
    <row r="30" spans="1:13">
      <c r="A30" s="9"/>
      <c r="B30" s="38" t="s">
        <v>35</v>
      </c>
      <c r="C30" s="9"/>
      <c r="D30" s="10"/>
      <c r="E30" s="44">
        <v>18</v>
      </c>
      <c r="F30" s="44"/>
      <c r="G30" s="68">
        <v>5810404.7199999997</v>
      </c>
      <c r="H30" s="68"/>
      <c r="I30" s="68">
        <v>9036168.6899999995</v>
      </c>
      <c r="J30" s="68"/>
      <c r="K30" s="68">
        <v>5810404.7199999997</v>
      </c>
      <c r="L30" s="2"/>
      <c r="M30" s="2">
        <v>6409439.1900000004</v>
      </c>
    </row>
    <row r="31" spans="1:13">
      <c r="A31" s="9"/>
      <c r="B31" s="9"/>
      <c r="C31" s="38" t="s">
        <v>5</v>
      </c>
      <c r="E31" s="44"/>
      <c r="F31" s="44"/>
      <c r="G31" s="13">
        <f>SUM(G19:G30)</f>
        <v>482593909.22000003</v>
      </c>
      <c r="H31" s="11"/>
      <c r="I31" s="13">
        <f>SUM(I19:I30)</f>
        <v>490817547.20000011</v>
      </c>
      <c r="J31" s="78"/>
      <c r="K31" s="13">
        <f>SUM(K19:K30)</f>
        <v>517733527.79000008</v>
      </c>
      <c r="L31" s="2"/>
      <c r="M31" s="13">
        <f>SUM(M19:M30)</f>
        <v>522922267.88000005</v>
      </c>
    </row>
    <row r="32" spans="1:13" ht="21" thickBot="1">
      <c r="A32" s="9"/>
      <c r="B32" s="9"/>
      <c r="C32" s="28" t="s">
        <v>6</v>
      </c>
      <c r="D32" s="123"/>
      <c r="E32" s="44"/>
      <c r="F32" s="44"/>
      <c r="G32" s="55">
        <f>G17+G31</f>
        <v>639247815.02999997</v>
      </c>
      <c r="H32" s="11"/>
      <c r="I32" s="55">
        <f>I17+I31</f>
        <v>615977843.76000011</v>
      </c>
      <c r="J32" s="11"/>
      <c r="K32" s="55">
        <f>K17+K31</f>
        <v>609501903.79000008</v>
      </c>
      <c r="L32" s="11"/>
      <c r="M32" s="55">
        <f>M17+M31</f>
        <v>590547505.28000009</v>
      </c>
    </row>
    <row r="33" spans="1:13" ht="20.5" thickTop="1">
      <c r="A33" s="9"/>
      <c r="B33" s="9"/>
      <c r="C33" s="9"/>
      <c r="E33" s="44"/>
      <c r="F33" s="44"/>
      <c r="G33" s="46"/>
      <c r="H33" s="46"/>
      <c r="I33" s="46"/>
      <c r="J33" s="46"/>
      <c r="K33" s="11"/>
      <c r="L33" s="2"/>
      <c r="M33" s="11"/>
    </row>
    <row r="34" spans="1:13">
      <c r="A34" s="9"/>
      <c r="B34" s="9"/>
      <c r="C34" s="9"/>
      <c r="E34" s="44"/>
      <c r="F34" s="44"/>
      <c r="G34" s="46"/>
      <c r="H34" s="46"/>
      <c r="I34" s="46"/>
      <c r="J34" s="46"/>
      <c r="K34" s="11"/>
      <c r="L34" s="2"/>
      <c r="M34" s="11"/>
    </row>
    <row r="35" spans="1:13">
      <c r="A35" s="9"/>
      <c r="B35" s="9"/>
      <c r="C35" s="9"/>
      <c r="E35" s="44"/>
      <c r="F35" s="44"/>
      <c r="G35" s="46"/>
      <c r="H35" s="46"/>
      <c r="I35" s="46"/>
      <c r="J35" s="46"/>
      <c r="K35" s="11"/>
      <c r="L35" s="2"/>
      <c r="M35" s="11"/>
    </row>
    <row r="36" spans="1:13">
      <c r="A36" s="9"/>
      <c r="B36" s="9"/>
      <c r="C36" s="9"/>
      <c r="E36" s="44"/>
      <c r="F36" s="44"/>
      <c r="G36" s="46"/>
      <c r="H36" s="46"/>
      <c r="I36" s="46"/>
      <c r="J36" s="46"/>
      <c r="K36" s="11"/>
      <c r="L36" s="2"/>
      <c r="M36" s="11"/>
    </row>
    <row r="37" spans="1:13">
      <c r="A37" s="9"/>
      <c r="B37" s="9"/>
      <c r="C37" s="9"/>
      <c r="E37" s="44"/>
      <c r="F37" s="44"/>
      <c r="G37" s="46"/>
      <c r="H37" s="46"/>
      <c r="I37" s="46"/>
      <c r="J37" s="46"/>
      <c r="K37" s="11"/>
      <c r="L37" s="2"/>
      <c r="M37" s="11"/>
    </row>
    <row r="38" spans="1:13">
      <c r="A38" s="9"/>
      <c r="B38" s="9"/>
      <c r="C38" s="9"/>
      <c r="E38" s="44"/>
      <c r="F38" s="44"/>
      <c r="G38" s="46"/>
      <c r="H38" s="46"/>
      <c r="I38" s="46"/>
      <c r="J38" s="46"/>
      <c r="K38" s="11"/>
      <c r="L38" s="2"/>
      <c r="M38" s="11"/>
    </row>
    <row r="39" spans="1:13">
      <c r="A39" s="9"/>
      <c r="B39" s="9"/>
      <c r="C39" s="9"/>
      <c r="E39" s="44"/>
      <c r="F39" s="44"/>
      <c r="G39" s="46"/>
      <c r="H39" s="46"/>
      <c r="I39" s="46"/>
      <c r="J39" s="46"/>
      <c r="K39" s="11"/>
      <c r="L39" s="2"/>
      <c r="M39" s="11"/>
    </row>
    <row r="40" spans="1:13">
      <c r="A40" s="9"/>
      <c r="B40" s="9"/>
      <c r="C40" s="9"/>
      <c r="E40" s="44"/>
      <c r="F40" s="44"/>
      <c r="G40" s="46"/>
      <c r="H40" s="46"/>
      <c r="I40" s="46"/>
      <c r="J40" s="46"/>
      <c r="K40" s="11"/>
      <c r="L40" s="2"/>
      <c r="M40" s="11"/>
    </row>
    <row r="41" spans="1:13" s="6" customFormat="1" ht="20.5">
      <c r="A41" s="1" t="s">
        <v>117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s="6" customFormat="1" ht="20.5">
      <c r="A42" s="1" t="s">
        <v>25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spans="1:13" s="6" customFormat="1" ht="20.5">
      <c r="A43" s="1" t="s">
        <v>131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6" customFormat="1" ht="20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6" customFormat="1" ht="20.5">
      <c r="A45" s="28"/>
      <c r="B45" s="28"/>
      <c r="C45" s="5"/>
      <c r="D45" s="5"/>
      <c r="E45" s="5"/>
      <c r="F45" s="5"/>
      <c r="G45" s="134" t="s">
        <v>18</v>
      </c>
      <c r="H45" s="134"/>
      <c r="I45" s="134"/>
      <c r="J45" s="134"/>
      <c r="K45" s="134"/>
      <c r="L45" s="134"/>
      <c r="M45" s="134"/>
    </row>
    <row r="46" spans="1:13" s="6" customFormat="1" ht="20.5">
      <c r="A46" s="28"/>
      <c r="B46" s="28"/>
      <c r="C46" s="5"/>
      <c r="D46" s="5"/>
      <c r="E46" s="5"/>
      <c r="F46" s="5"/>
      <c r="G46" s="135" t="s">
        <v>82</v>
      </c>
      <c r="H46" s="135"/>
      <c r="I46" s="135"/>
      <c r="J46" s="5"/>
      <c r="K46" s="135" t="s">
        <v>68</v>
      </c>
      <c r="L46" s="135"/>
      <c r="M46" s="135"/>
    </row>
    <row r="47" spans="1:13" s="6" customFormat="1" ht="20.5">
      <c r="A47" s="28"/>
      <c r="B47" s="28"/>
      <c r="C47" s="5"/>
      <c r="D47" s="5"/>
      <c r="E47" s="5"/>
      <c r="F47" s="5"/>
      <c r="G47" s="65" t="s">
        <v>134</v>
      </c>
      <c r="H47" s="65"/>
      <c r="I47" s="65" t="s">
        <v>135</v>
      </c>
      <c r="J47" s="5"/>
      <c r="K47" s="65" t="s">
        <v>134</v>
      </c>
      <c r="L47" s="65"/>
      <c r="M47" s="65" t="s">
        <v>135</v>
      </c>
    </row>
    <row r="48" spans="1:13" s="6" customFormat="1" ht="20.5">
      <c r="A48" s="28"/>
      <c r="B48" s="28"/>
      <c r="C48" s="5"/>
      <c r="D48" s="5"/>
      <c r="E48" s="5"/>
      <c r="F48" s="5"/>
      <c r="G48" s="65" t="s">
        <v>76</v>
      </c>
      <c r="H48" s="65"/>
      <c r="I48" s="65"/>
      <c r="J48" s="132"/>
      <c r="K48" s="65" t="s">
        <v>76</v>
      </c>
      <c r="L48" s="65"/>
      <c r="M48" s="65"/>
    </row>
    <row r="49" spans="1:13" s="6" customFormat="1" ht="20.5">
      <c r="A49" s="118"/>
      <c r="B49" s="118"/>
      <c r="C49" s="5"/>
      <c r="D49" s="5"/>
      <c r="E49" s="124" t="s">
        <v>0</v>
      </c>
      <c r="F49" s="5"/>
      <c r="G49" s="131" t="s">
        <v>77</v>
      </c>
      <c r="H49" s="65"/>
      <c r="I49" s="131" t="s">
        <v>133</v>
      </c>
      <c r="J49" s="5"/>
      <c r="K49" s="127" t="s">
        <v>77</v>
      </c>
      <c r="L49" s="65"/>
      <c r="M49" s="127" t="s">
        <v>133</v>
      </c>
    </row>
    <row r="50" spans="1:13" ht="20.5">
      <c r="A50" s="28" t="s">
        <v>36</v>
      </c>
      <c r="B50" s="1"/>
      <c r="C50" s="1"/>
      <c r="D50" s="1"/>
      <c r="E50" s="65"/>
      <c r="F50" s="65"/>
      <c r="G50" s="43"/>
      <c r="H50" s="48"/>
      <c r="I50" s="43"/>
      <c r="J50" s="48"/>
      <c r="K50" s="12"/>
      <c r="L50" s="48"/>
      <c r="M50" s="12"/>
    </row>
    <row r="51" spans="1:13">
      <c r="A51" s="38" t="s">
        <v>7</v>
      </c>
      <c r="B51" s="9"/>
      <c r="C51" s="9"/>
      <c r="D51" s="10"/>
      <c r="E51" s="47"/>
      <c r="F51" s="47"/>
      <c r="G51" s="48"/>
      <c r="H51" s="48"/>
      <c r="I51" s="48"/>
      <c r="J51" s="48"/>
    </row>
    <row r="52" spans="1:13">
      <c r="A52" s="9"/>
      <c r="B52" s="38" t="s">
        <v>37</v>
      </c>
      <c r="C52" s="9"/>
      <c r="D52" s="10"/>
      <c r="E52" s="47">
        <v>19</v>
      </c>
      <c r="F52" s="47"/>
      <c r="G52" s="11">
        <v>131248862.03</v>
      </c>
      <c r="H52" s="11"/>
      <c r="I52" s="68">
        <v>126017550.20999999</v>
      </c>
      <c r="J52" s="68"/>
      <c r="K52" s="11">
        <v>99248862.030000001</v>
      </c>
      <c r="L52" s="68"/>
      <c r="M52" s="11">
        <v>90017550.209999993</v>
      </c>
    </row>
    <row r="53" spans="1:13">
      <c r="A53" s="9"/>
      <c r="B53" s="38" t="s">
        <v>79</v>
      </c>
      <c r="C53" s="9"/>
      <c r="D53" s="10"/>
      <c r="E53" s="47">
        <v>20</v>
      </c>
      <c r="F53" s="47"/>
      <c r="G53" s="11">
        <v>47484667.18</v>
      </c>
      <c r="H53" s="11"/>
      <c r="I53" s="68">
        <v>30458868.359999999</v>
      </c>
      <c r="J53" s="68"/>
      <c r="K53" s="11">
        <v>45346563.280000001</v>
      </c>
      <c r="L53" s="2"/>
      <c r="M53" s="11">
        <v>29774045.379999999</v>
      </c>
    </row>
    <row r="54" spans="1:13" s="126" customFormat="1">
      <c r="A54" s="9"/>
      <c r="B54" s="38" t="s">
        <v>126</v>
      </c>
      <c r="C54" s="9"/>
      <c r="D54" s="10"/>
      <c r="E54" s="47"/>
      <c r="F54" s="47"/>
      <c r="G54" s="11">
        <v>0</v>
      </c>
      <c r="H54" s="11"/>
      <c r="I54" s="68">
        <v>1575602.57</v>
      </c>
      <c r="J54" s="68"/>
      <c r="K54" s="11">
        <v>0</v>
      </c>
      <c r="L54" s="2"/>
      <c r="M54" s="11">
        <v>1575602.57</v>
      </c>
    </row>
    <row r="55" spans="1:13">
      <c r="A55" s="9"/>
      <c r="B55" s="38" t="s">
        <v>125</v>
      </c>
      <c r="C55" s="9"/>
      <c r="E55" s="47">
        <v>4</v>
      </c>
      <c r="F55" s="47"/>
      <c r="G55" s="11">
        <v>0</v>
      </c>
      <c r="H55" s="11"/>
      <c r="I55" s="68">
        <v>0</v>
      </c>
      <c r="J55" s="68"/>
      <c r="K55" s="11">
        <v>0</v>
      </c>
      <c r="L55" s="2"/>
      <c r="M55" s="11">
        <v>5083442.29</v>
      </c>
    </row>
    <row r="56" spans="1:13">
      <c r="A56" s="9"/>
      <c r="B56" s="38" t="s">
        <v>102</v>
      </c>
      <c r="C56" s="9"/>
      <c r="E56" s="47">
        <v>16.2</v>
      </c>
      <c r="F56" s="47"/>
      <c r="G56" s="11">
        <v>2670109.39</v>
      </c>
      <c r="H56" s="11"/>
      <c r="I56" s="68">
        <v>2540931.2400000002</v>
      </c>
      <c r="J56" s="68"/>
      <c r="K56" s="11">
        <v>2670109.39</v>
      </c>
      <c r="L56" s="2"/>
      <c r="M56" s="11">
        <v>2540931.2400000002</v>
      </c>
    </row>
    <row r="57" spans="1:13">
      <c r="A57" s="9"/>
      <c r="B57" s="9"/>
      <c r="C57" s="38" t="s">
        <v>8</v>
      </c>
      <c r="D57" s="10"/>
      <c r="G57" s="13">
        <f>SUM(G52:G56)</f>
        <v>181403638.59999999</v>
      </c>
      <c r="H57" s="11"/>
      <c r="I57" s="13">
        <f>SUM(I52:I56)</f>
        <v>160592952.38</v>
      </c>
      <c r="J57" s="68"/>
      <c r="K57" s="13">
        <f>SUM(K52:K56)</f>
        <v>147265534.69999999</v>
      </c>
      <c r="L57" s="2"/>
      <c r="M57" s="13">
        <f>SUM(M52:M56)</f>
        <v>128991571.68999998</v>
      </c>
    </row>
    <row r="58" spans="1:13">
      <c r="A58" s="38" t="s">
        <v>9</v>
      </c>
      <c r="B58" s="9"/>
      <c r="C58" s="9"/>
      <c r="D58" s="10"/>
      <c r="G58" s="68"/>
      <c r="H58" s="68"/>
      <c r="I58" s="68"/>
      <c r="J58" s="68"/>
      <c r="K58" s="2"/>
      <c r="L58" s="2"/>
      <c r="M58" s="2"/>
    </row>
    <row r="59" spans="1:13">
      <c r="A59" s="9"/>
      <c r="B59" s="38" t="s">
        <v>103</v>
      </c>
      <c r="C59" s="9"/>
      <c r="D59" s="10"/>
      <c r="E59" s="7">
        <v>16.2</v>
      </c>
      <c r="F59" s="7"/>
      <c r="G59" s="11">
        <v>18139083.920000002</v>
      </c>
      <c r="H59" s="11"/>
      <c r="I59" s="68">
        <v>18457786.960000001</v>
      </c>
      <c r="J59" s="68"/>
      <c r="K59" s="11">
        <v>18139083.920000002</v>
      </c>
      <c r="L59" s="68"/>
      <c r="M59" s="11">
        <v>18457786.960000001</v>
      </c>
    </row>
    <row r="60" spans="1:13">
      <c r="A60" s="9"/>
      <c r="B60" s="38" t="s">
        <v>75</v>
      </c>
      <c r="C60" s="9"/>
      <c r="D60" s="10"/>
      <c r="E60" s="7">
        <v>21</v>
      </c>
      <c r="F60" s="7"/>
      <c r="G60" s="11">
        <v>5755980.1699999999</v>
      </c>
      <c r="H60" s="11"/>
      <c r="I60" s="68">
        <v>5584555.8499999996</v>
      </c>
      <c r="J60" s="68"/>
      <c r="K60" s="11">
        <v>5755980.1699999999</v>
      </c>
      <c r="L60" s="68"/>
      <c r="M60" s="11">
        <v>5584555.8499999996</v>
      </c>
    </row>
    <row r="61" spans="1:13">
      <c r="A61" s="9"/>
      <c r="B61" s="38" t="s">
        <v>98</v>
      </c>
      <c r="C61" s="9"/>
      <c r="D61" s="10"/>
      <c r="E61" s="7"/>
      <c r="F61" s="7"/>
      <c r="G61" s="11">
        <v>1472907.7</v>
      </c>
      <c r="H61" s="11"/>
      <c r="I61" s="68">
        <v>696157.7</v>
      </c>
      <c r="J61" s="68"/>
      <c r="K61" s="11">
        <v>1472907.7</v>
      </c>
      <c r="L61" s="68"/>
      <c r="M61" s="11">
        <v>686157.7</v>
      </c>
    </row>
    <row r="62" spans="1:13">
      <c r="A62" s="9"/>
      <c r="B62" s="9"/>
      <c r="C62" s="38" t="s">
        <v>38</v>
      </c>
      <c r="D62" s="10"/>
      <c r="E62" s="47"/>
      <c r="F62" s="47"/>
      <c r="G62" s="13">
        <f>SUM(G59:G61)</f>
        <v>25367971.790000003</v>
      </c>
      <c r="H62" s="11"/>
      <c r="I62" s="13">
        <f>SUM(I59:I61)</f>
        <v>24738500.510000002</v>
      </c>
      <c r="J62" s="68"/>
      <c r="K62" s="13">
        <f>SUM(K59:K61)</f>
        <v>25367971.790000003</v>
      </c>
      <c r="L62" s="2"/>
      <c r="M62" s="13">
        <f>SUM(M59:M61)</f>
        <v>24728500.510000002</v>
      </c>
    </row>
    <row r="63" spans="1:13">
      <c r="A63" s="9"/>
      <c r="B63" s="9"/>
      <c r="C63" s="38" t="s">
        <v>10</v>
      </c>
      <c r="D63" s="10"/>
      <c r="E63" s="44"/>
      <c r="F63" s="44"/>
      <c r="G63" s="13">
        <f>G57+G62</f>
        <v>206771610.38999999</v>
      </c>
      <c r="H63" s="11"/>
      <c r="I63" s="13">
        <f>I57+I62</f>
        <v>185331452.88999999</v>
      </c>
      <c r="J63" s="68"/>
      <c r="K63" s="13">
        <f>K57+K62</f>
        <v>172633506.48999998</v>
      </c>
      <c r="L63" s="2"/>
      <c r="M63" s="13">
        <f>M57+M62</f>
        <v>153720072.19999999</v>
      </c>
    </row>
    <row r="64" spans="1:13">
      <c r="A64" s="38" t="s">
        <v>11</v>
      </c>
      <c r="B64" s="9"/>
      <c r="C64" s="9"/>
      <c r="G64" s="4"/>
      <c r="H64" s="4"/>
      <c r="I64" s="4"/>
      <c r="J64" s="4"/>
      <c r="K64" s="4"/>
      <c r="L64" s="102"/>
      <c r="M64" s="4"/>
    </row>
    <row r="65" spans="1:13">
      <c r="A65" s="9"/>
      <c r="B65" s="45" t="s">
        <v>12</v>
      </c>
      <c r="C65" s="9"/>
      <c r="E65" s="82"/>
      <c r="F65" s="82"/>
      <c r="G65" s="4"/>
      <c r="H65" s="4"/>
      <c r="I65" s="4"/>
      <c r="J65" s="4"/>
      <c r="K65" s="4"/>
      <c r="L65" s="102"/>
      <c r="M65" s="4"/>
    </row>
    <row r="66" spans="1:13">
      <c r="A66" s="9"/>
      <c r="B66" s="9"/>
      <c r="C66" s="45" t="s">
        <v>13</v>
      </c>
      <c r="G66" s="4"/>
      <c r="H66" s="4"/>
      <c r="I66" s="4"/>
      <c r="J66" s="4"/>
      <c r="K66" s="4"/>
      <c r="L66" s="102"/>
      <c r="M66" s="4"/>
    </row>
    <row r="67" spans="1:13" ht="20.5" thickBot="1">
      <c r="A67" s="9"/>
      <c r="B67" s="9"/>
      <c r="C67" s="9"/>
      <c r="D67" s="38" t="s">
        <v>58</v>
      </c>
      <c r="G67" s="53">
        <v>170000000</v>
      </c>
      <c r="H67" s="78"/>
      <c r="I67" s="53">
        <v>170000000</v>
      </c>
      <c r="J67" s="78"/>
      <c r="K67" s="53">
        <v>170000000</v>
      </c>
      <c r="L67" s="78"/>
      <c r="M67" s="53">
        <v>170000000</v>
      </c>
    </row>
    <row r="68" spans="1:13" ht="20.5" thickTop="1">
      <c r="A68" s="9"/>
      <c r="B68" s="9"/>
      <c r="C68" s="38" t="s">
        <v>39</v>
      </c>
      <c r="G68" s="68"/>
      <c r="H68" s="68"/>
      <c r="I68" s="68"/>
      <c r="J68" s="68"/>
      <c r="K68" s="68"/>
      <c r="L68" s="2"/>
      <c r="M68" s="68"/>
    </row>
    <row r="69" spans="1:13">
      <c r="A69" s="9"/>
      <c r="B69" s="9"/>
      <c r="C69" s="9"/>
      <c r="D69" s="38" t="s">
        <v>58</v>
      </c>
      <c r="G69" s="68">
        <v>170000000</v>
      </c>
      <c r="H69" s="68"/>
      <c r="I69" s="68">
        <v>170000000</v>
      </c>
      <c r="J69" s="68"/>
      <c r="K69" s="19">
        <v>170000000</v>
      </c>
      <c r="L69" s="2"/>
      <c r="M69" s="19">
        <v>170000000</v>
      </c>
    </row>
    <row r="70" spans="1:13">
      <c r="A70" s="9"/>
      <c r="B70" s="9"/>
      <c r="C70" s="38" t="s">
        <v>62</v>
      </c>
      <c r="D70" s="9"/>
      <c r="G70" s="68">
        <v>195658128.59999999</v>
      </c>
      <c r="H70" s="68"/>
      <c r="I70" s="68">
        <v>195658128.59999999</v>
      </c>
      <c r="J70" s="68"/>
      <c r="K70" s="19">
        <v>195658128.59999999</v>
      </c>
      <c r="L70" s="2"/>
      <c r="M70" s="19">
        <v>195658128.59999999</v>
      </c>
    </row>
    <row r="71" spans="1:13">
      <c r="A71" s="9"/>
      <c r="B71" s="9"/>
      <c r="C71" s="32" t="s">
        <v>29</v>
      </c>
      <c r="D71" s="9"/>
      <c r="G71" s="68"/>
      <c r="H71" s="68"/>
      <c r="I71" s="68"/>
      <c r="J71" s="68"/>
      <c r="K71" s="19"/>
      <c r="L71" s="2"/>
      <c r="M71" s="19"/>
    </row>
    <row r="72" spans="1:13">
      <c r="A72" s="9"/>
      <c r="B72" s="9"/>
      <c r="C72" s="9"/>
      <c r="D72" s="38" t="s">
        <v>40</v>
      </c>
      <c r="G72" s="68"/>
      <c r="H72" s="68"/>
      <c r="I72" s="68"/>
      <c r="J72" s="68"/>
      <c r="K72" s="19"/>
      <c r="L72" s="2"/>
      <c r="M72" s="19"/>
    </row>
    <row r="73" spans="1:13">
      <c r="A73" s="9"/>
      <c r="B73" s="9"/>
      <c r="C73" s="9"/>
      <c r="D73" s="33" t="s">
        <v>41</v>
      </c>
      <c r="E73" s="47">
        <v>22</v>
      </c>
      <c r="G73" s="68">
        <v>5642365.46</v>
      </c>
      <c r="H73" s="68"/>
      <c r="I73" s="68">
        <v>5642365.46</v>
      </c>
      <c r="J73" s="68"/>
      <c r="K73" s="19">
        <v>5642365.46</v>
      </c>
      <c r="L73" s="2"/>
      <c r="M73" s="19">
        <v>5642365.46</v>
      </c>
    </row>
    <row r="74" spans="1:13">
      <c r="A74" s="9"/>
      <c r="B74" s="9"/>
      <c r="C74" s="9"/>
      <c r="D74" s="32" t="s">
        <v>42</v>
      </c>
      <c r="G74" s="68">
        <v>61752394.870000005</v>
      </c>
      <c r="H74" s="68"/>
      <c r="I74" s="68">
        <v>59922543.670000002</v>
      </c>
      <c r="J74" s="68"/>
      <c r="K74" s="19">
        <v>65567903.239999995</v>
      </c>
      <c r="L74" s="68"/>
      <c r="M74" s="19">
        <v>65526939.019999996</v>
      </c>
    </row>
    <row r="75" spans="1:13">
      <c r="A75" s="9"/>
      <c r="B75" s="9"/>
      <c r="C75" s="9" t="s">
        <v>71</v>
      </c>
      <c r="D75" s="32"/>
      <c r="G75" s="16">
        <v>-578273.21</v>
      </c>
      <c r="H75" s="68"/>
      <c r="I75" s="16">
        <v>-578273.21</v>
      </c>
      <c r="J75" s="68"/>
      <c r="K75" s="19">
        <v>0</v>
      </c>
      <c r="L75" s="68"/>
      <c r="M75" s="19">
        <v>0</v>
      </c>
    </row>
    <row r="76" spans="1:13" s="73" customFormat="1">
      <c r="A76" s="17"/>
      <c r="B76" s="17"/>
      <c r="C76" s="37" t="s">
        <v>43</v>
      </c>
      <c r="E76" s="76"/>
      <c r="F76" s="76"/>
      <c r="G76" s="56">
        <f>SUM(G69:G75)</f>
        <v>432474615.72000003</v>
      </c>
      <c r="H76" s="11"/>
      <c r="I76" s="56">
        <f>SUM(I69:I75)</f>
        <v>430644764.52000004</v>
      </c>
      <c r="J76" s="78"/>
      <c r="K76" s="56">
        <f>SUM(K69:K75)</f>
        <v>436868397.30000001</v>
      </c>
      <c r="L76" s="14"/>
      <c r="M76" s="56">
        <f>SUM(M69:M75)</f>
        <v>436827433.07999998</v>
      </c>
    </row>
    <row r="77" spans="1:13" s="73" customFormat="1">
      <c r="A77" s="17"/>
      <c r="B77" s="17"/>
      <c r="C77" s="37" t="s">
        <v>83</v>
      </c>
      <c r="E77" s="76"/>
      <c r="F77" s="76"/>
      <c r="G77" s="57">
        <v>1588.9199999999996</v>
      </c>
      <c r="H77" s="11"/>
      <c r="I77" s="57">
        <v>1626.3499999999997</v>
      </c>
      <c r="J77" s="78"/>
      <c r="K77" s="57">
        <v>0</v>
      </c>
      <c r="L77" s="14"/>
      <c r="M77" s="57">
        <v>0</v>
      </c>
    </row>
    <row r="78" spans="1:13" s="73" customFormat="1">
      <c r="A78" s="17"/>
      <c r="B78" s="17"/>
      <c r="C78" s="37" t="s">
        <v>43</v>
      </c>
      <c r="E78" s="76"/>
      <c r="F78" s="76"/>
      <c r="G78" s="11">
        <f>SUM(G76:G77)</f>
        <v>432476204.64000005</v>
      </c>
      <c r="H78" s="11"/>
      <c r="I78" s="11">
        <f>SUM(I76:I77)</f>
        <v>430646390.87000006</v>
      </c>
      <c r="J78" s="78"/>
      <c r="K78" s="11">
        <f>SUM(K76:K77)</f>
        <v>436868397.30000001</v>
      </c>
      <c r="L78" s="14"/>
      <c r="M78" s="11">
        <f>SUM(M76:M77)</f>
        <v>436827433.07999998</v>
      </c>
    </row>
    <row r="79" spans="1:13" s="17" customFormat="1" ht="21" thickBot="1">
      <c r="C79" s="29" t="s">
        <v>14</v>
      </c>
      <c r="E79" s="49"/>
      <c r="F79" s="49"/>
      <c r="G79" s="55">
        <f>G78+G63</f>
        <v>639247815.02999997</v>
      </c>
      <c r="H79" s="11"/>
      <c r="I79" s="55">
        <f>I78+I63</f>
        <v>615977843.75999999</v>
      </c>
      <c r="J79" s="11"/>
      <c r="K79" s="55">
        <f>K78+K63</f>
        <v>609501903.78999996</v>
      </c>
      <c r="L79" s="11"/>
      <c r="M79" s="55">
        <f>M78+M63</f>
        <v>590547505.27999997</v>
      </c>
    </row>
    <row r="80" spans="1:13" s="17" customFormat="1" ht="20.5" thickTop="1">
      <c r="E80" s="49"/>
      <c r="F80" s="49"/>
      <c r="G80" s="68"/>
      <c r="H80" s="68"/>
      <c r="I80" s="68"/>
      <c r="J80" s="68"/>
      <c r="K80" s="11"/>
      <c r="L80" s="19"/>
      <c r="M80" s="11"/>
    </row>
  </sheetData>
  <mergeCells count="7">
    <mergeCell ref="A10:D10"/>
    <mergeCell ref="G5:M5"/>
    <mergeCell ref="G6:I6"/>
    <mergeCell ref="K6:M6"/>
    <mergeCell ref="G46:I46"/>
    <mergeCell ref="K46:M46"/>
    <mergeCell ref="G45:M45"/>
  </mergeCells>
  <pageMargins left="0.70866141732283505" right="0.35433070866141703" top="0.59055118110236204" bottom="0.90551181102362199" header="0.59055118110236204" footer="0.62992125984252001"/>
  <pageSetup paperSize="9" scale="77" firstPageNumber="3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</sheetPr>
  <dimension ref="A1:M46"/>
  <sheetViews>
    <sheetView showGridLines="0" view="pageBreakPreview" zoomScale="110" zoomScaleNormal="130" zoomScaleSheetLayoutView="110" workbookViewId="0">
      <selection activeCell="M44" sqref="M44"/>
    </sheetView>
  </sheetViews>
  <sheetFormatPr defaultColWidth="9.09765625" defaultRowHeight="21.75" customHeight="1"/>
  <cols>
    <col min="1" max="2" width="2.69921875" style="99" customWidth="1"/>
    <col min="3" max="3" width="3.09765625" style="99" customWidth="1"/>
    <col min="4" max="4" width="44" style="99" customWidth="1"/>
    <col min="5" max="5" width="9.69921875" style="70" customWidth="1"/>
    <col min="6" max="6" width="0.8984375" style="99" customWidth="1"/>
    <col min="7" max="7" width="17.09765625" style="99" customWidth="1"/>
    <col min="8" max="8" width="1" style="99" customWidth="1"/>
    <col min="9" max="9" width="17.09765625" style="99" customWidth="1"/>
    <col min="10" max="10" width="0.8984375" style="99" customWidth="1"/>
    <col min="11" max="11" width="17.09765625" style="99" customWidth="1"/>
    <col min="12" max="12" width="0.8984375" style="99" customWidth="1"/>
    <col min="13" max="13" width="17.09765625" style="99" customWidth="1"/>
    <col min="14" max="16384" width="9.09765625" style="99"/>
  </cols>
  <sheetData>
    <row r="1" spans="1:13" s="52" customFormat="1" ht="20.5">
      <c r="A1" s="28" t="s">
        <v>117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2" customFormat="1" ht="21.75" customHeight="1">
      <c r="A2" s="28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52" customFormat="1" ht="21.75" customHeight="1">
      <c r="A3" s="1" t="s">
        <v>136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52" customFormat="1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2" t="s">
        <v>76</v>
      </c>
    </row>
    <row r="5" spans="1:13" s="52" customFormat="1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22" t="s">
        <v>77</v>
      </c>
    </row>
    <row r="6" spans="1:13" s="52" customFormat="1" ht="20.5">
      <c r="A6" s="1"/>
      <c r="B6" s="1"/>
      <c r="C6" s="1"/>
      <c r="D6" s="1"/>
      <c r="E6" s="1"/>
      <c r="F6" s="1"/>
      <c r="G6" s="135" t="s">
        <v>18</v>
      </c>
      <c r="H6" s="135"/>
      <c r="I6" s="135"/>
      <c r="J6" s="135"/>
      <c r="K6" s="135"/>
      <c r="L6" s="135"/>
      <c r="M6" s="135"/>
    </row>
    <row r="7" spans="1:13" s="52" customFormat="1" ht="20">
      <c r="A7" s="99"/>
      <c r="B7" s="99"/>
      <c r="C7" s="99"/>
      <c r="D7" s="99"/>
      <c r="E7" s="70"/>
      <c r="F7" s="71"/>
      <c r="G7" s="135" t="s">
        <v>82</v>
      </c>
      <c r="H7" s="135"/>
      <c r="I7" s="135"/>
      <c r="J7" s="71"/>
      <c r="K7" s="135" t="s">
        <v>68</v>
      </c>
      <c r="L7" s="135"/>
      <c r="M7" s="135"/>
    </row>
    <row r="8" spans="1:13" s="52" customFormat="1" ht="20">
      <c r="A8" s="99"/>
      <c r="B8" s="99"/>
      <c r="C8" s="99"/>
      <c r="D8" s="99"/>
      <c r="E8" s="100" t="s">
        <v>0</v>
      </c>
      <c r="F8" s="71"/>
      <c r="G8" s="67" t="s">
        <v>137</v>
      </c>
      <c r="H8" s="65"/>
      <c r="I8" s="67" t="s">
        <v>119</v>
      </c>
      <c r="J8" s="71"/>
      <c r="K8" s="101" t="s">
        <v>137</v>
      </c>
      <c r="L8" s="65"/>
      <c r="M8" s="101" t="s">
        <v>119</v>
      </c>
    </row>
    <row r="9" spans="1:13" s="52" customFormat="1" ht="20">
      <c r="A9" s="99"/>
      <c r="B9" s="99"/>
      <c r="C9" s="99"/>
      <c r="D9" s="99"/>
      <c r="E9" s="65" t="s">
        <v>132</v>
      </c>
      <c r="F9" s="99"/>
      <c r="G9" s="99"/>
      <c r="H9" s="99"/>
      <c r="I9" s="105"/>
      <c r="J9" s="105"/>
      <c r="K9" s="105"/>
      <c r="L9" s="105"/>
      <c r="M9" s="105"/>
    </row>
    <row r="10" spans="1:13" s="52" customFormat="1" ht="20.5">
      <c r="A10" s="29" t="s">
        <v>21</v>
      </c>
      <c r="B10" s="99"/>
      <c r="C10" s="99"/>
      <c r="D10" s="99"/>
      <c r="E10" s="65"/>
      <c r="F10" s="99"/>
      <c r="G10" s="99"/>
      <c r="H10" s="99"/>
      <c r="I10" s="99"/>
      <c r="J10" s="99"/>
      <c r="K10" s="65"/>
      <c r="L10" s="9"/>
      <c r="M10" s="65"/>
    </row>
    <row r="11" spans="1:13" s="52" customFormat="1" ht="20">
      <c r="A11" s="99"/>
      <c r="B11" s="37" t="s">
        <v>44</v>
      </c>
      <c r="C11" s="99"/>
      <c r="D11" s="99"/>
      <c r="E11" s="65"/>
      <c r="F11" s="99"/>
      <c r="G11" s="68">
        <v>82871192.769999996</v>
      </c>
      <c r="H11" s="68"/>
      <c r="I11" s="68">
        <v>105908029.98</v>
      </c>
      <c r="J11" s="68"/>
      <c r="K11" s="68">
        <v>82798615.879999995</v>
      </c>
      <c r="L11" s="68"/>
      <c r="M11" s="11">
        <v>105213800.31</v>
      </c>
    </row>
    <row r="12" spans="1:13" s="52" customFormat="1" ht="20">
      <c r="A12" s="99"/>
      <c r="B12" s="99" t="s">
        <v>59</v>
      </c>
      <c r="C12" s="99"/>
      <c r="D12" s="99"/>
      <c r="E12" s="65"/>
      <c r="F12" s="99"/>
      <c r="G12" s="68">
        <v>8045536.6200000001</v>
      </c>
      <c r="H12" s="68"/>
      <c r="I12" s="68">
        <v>7898947.7300000004</v>
      </c>
      <c r="J12" s="68"/>
      <c r="K12" s="68">
        <v>1889381.21</v>
      </c>
      <c r="L12" s="68"/>
      <c r="M12" s="11">
        <v>3436719.73</v>
      </c>
    </row>
    <row r="13" spans="1:13" s="52" customFormat="1" ht="20">
      <c r="A13" s="99"/>
      <c r="B13" s="37" t="s">
        <v>45</v>
      </c>
      <c r="C13" s="99"/>
      <c r="D13" s="99"/>
      <c r="E13" s="65"/>
      <c r="F13" s="99"/>
      <c r="G13" s="68">
        <v>401938.88</v>
      </c>
      <c r="H13" s="68"/>
      <c r="I13" s="68">
        <v>452345.41</v>
      </c>
      <c r="J13" s="68"/>
      <c r="K13" s="68">
        <v>401938.88</v>
      </c>
      <c r="L13" s="68"/>
      <c r="M13" s="11">
        <v>452345.41</v>
      </c>
    </row>
    <row r="14" spans="1:13" ht="20">
      <c r="B14" s="99" t="s">
        <v>66</v>
      </c>
      <c r="E14" s="65"/>
      <c r="G14" s="68">
        <v>3745930.77</v>
      </c>
      <c r="H14" s="68"/>
      <c r="I14" s="68">
        <v>3775763.23</v>
      </c>
      <c r="J14" s="68"/>
      <c r="K14" s="68">
        <v>3720999.26</v>
      </c>
      <c r="L14" s="68"/>
      <c r="M14" s="11">
        <v>3775763.23</v>
      </c>
    </row>
    <row r="15" spans="1:13" ht="20">
      <c r="A15" s="37" t="s">
        <v>15</v>
      </c>
      <c r="C15" s="9"/>
      <c r="E15" s="65"/>
      <c r="G15" s="13">
        <f>SUM(G11:G14)</f>
        <v>95064599.039999992</v>
      </c>
      <c r="H15" s="11"/>
      <c r="I15" s="13">
        <f>SUM(I11:I14)</f>
        <v>118035086.35000001</v>
      </c>
      <c r="J15" s="68"/>
      <c r="K15" s="13">
        <f>SUM(K11:K14)</f>
        <v>88810935.229999989</v>
      </c>
      <c r="L15" s="68"/>
      <c r="M15" s="13">
        <f>SUM(M11:M14)</f>
        <v>112878628.68000001</v>
      </c>
    </row>
    <row r="16" spans="1:13" ht="20.5">
      <c r="A16" s="29" t="s">
        <v>23</v>
      </c>
      <c r="E16" s="65"/>
      <c r="G16" s="102"/>
      <c r="H16" s="102"/>
      <c r="I16" s="102"/>
      <c r="J16" s="102"/>
      <c r="K16" s="16"/>
      <c r="L16" s="102"/>
      <c r="M16" s="16"/>
    </row>
    <row r="17" spans="1:13" ht="20">
      <c r="B17" s="37" t="s">
        <v>46</v>
      </c>
      <c r="E17" s="65"/>
      <c r="G17" s="16">
        <v>-58755862.020000003</v>
      </c>
      <c r="H17" s="16"/>
      <c r="I17" s="102">
        <v>-77916900.159999996</v>
      </c>
      <c r="J17" s="102"/>
      <c r="K17" s="16">
        <v>-58684139.780000001</v>
      </c>
      <c r="L17" s="102"/>
      <c r="M17" s="16">
        <v>-77205435.280000001</v>
      </c>
    </row>
    <row r="18" spans="1:13" ht="20">
      <c r="B18" s="99" t="s">
        <v>60</v>
      </c>
      <c r="E18" s="65"/>
      <c r="G18" s="16">
        <v>-7183388.7300000004</v>
      </c>
      <c r="H18" s="16"/>
      <c r="I18" s="102">
        <v>-5854916.0099999998</v>
      </c>
      <c r="J18" s="102"/>
      <c r="K18" s="16">
        <v>-2118186.4500000002</v>
      </c>
      <c r="L18" s="102"/>
      <c r="M18" s="16">
        <v>-2402666.58</v>
      </c>
    </row>
    <row r="19" spans="1:13" ht="20">
      <c r="B19" s="37" t="s">
        <v>47</v>
      </c>
      <c r="E19" s="65"/>
      <c r="G19" s="16">
        <v>-294096.33</v>
      </c>
      <c r="H19" s="16"/>
      <c r="I19" s="102">
        <v>-358090.37</v>
      </c>
      <c r="J19" s="102"/>
      <c r="K19" s="16">
        <v>-294096.33</v>
      </c>
      <c r="L19" s="102"/>
      <c r="M19" s="16">
        <v>-358090.37</v>
      </c>
    </row>
    <row r="20" spans="1:13" ht="20">
      <c r="B20" s="99" t="s">
        <v>67</v>
      </c>
      <c r="E20" s="65"/>
      <c r="G20" s="16">
        <v>-2193507.85</v>
      </c>
      <c r="H20" s="16"/>
      <c r="I20" s="102">
        <v>-1523745</v>
      </c>
      <c r="J20" s="102"/>
      <c r="K20" s="16">
        <v>-2149549.17</v>
      </c>
      <c r="L20" s="102"/>
      <c r="M20" s="16">
        <v>-1523745</v>
      </c>
    </row>
    <row r="21" spans="1:13" ht="20">
      <c r="A21" s="37" t="s">
        <v>48</v>
      </c>
      <c r="E21" s="65"/>
      <c r="G21" s="18">
        <f>SUM(G17:G20)</f>
        <v>-68426854.929999992</v>
      </c>
      <c r="H21" s="16"/>
      <c r="I21" s="18">
        <f>SUM(I17:I20)</f>
        <v>-85653651.540000007</v>
      </c>
      <c r="J21" s="102"/>
      <c r="K21" s="18">
        <f>SUM(K17:K20)</f>
        <v>-63245971.730000004</v>
      </c>
      <c r="L21" s="102"/>
      <c r="M21" s="18">
        <f>SUM(M17:M20)</f>
        <v>-81489937.230000004</v>
      </c>
    </row>
    <row r="22" spans="1:13" ht="20.5">
      <c r="A22" s="29" t="s">
        <v>27</v>
      </c>
      <c r="E22" s="65"/>
      <c r="G22" s="16">
        <f>G15+G21</f>
        <v>26637744.109999999</v>
      </c>
      <c r="H22" s="16"/>
      <c r="I22" s="16">
        <f>I15+I21</f>
        <v>32381434.810000002</v>
      </c>
      <c r="J22" s="102"/>
      <c r="K22" s="16">
        <f>K15+K21</f>
        <v>25564963.499999985</v>
      </c>
      <c r="L22" s="102"/>
      <c r="M22" s="16">
        <f>M15+M21</f>
        <v>31388691.450000003</v>
      </c>
    </row>
    <row r="23" spans="1:13" ht="20">
      <c r="A23" s="38" t="s">
        <v>49</v>
      </c>
      <c r="E23" s="65"/>
      <c r="G23" s="16">
        <v>2999884.16</v>
      </c>
      <c r="H23" s="66"/>
      <c r="I23" s="16">
        <v>2025916.5</v>
      </c>
      <c r="J23" s="66"/>
      <c r="K23" s="16">
        <v>1657960.57</v>
      </c>
      <c r="L23" s="66"/>
      <c r="M23" s="16">
        <v>2726039.31</v>
      </c>
    </row>
    <row r="24" spans="1:13" ht="20">
      <c r="A24" s="37" t="s">
        <v>106</v>
      </c>
      <c r="E24" s="65"/>
      <c r="G24" s="16">
        <v>-12999991.960000001</v>
      </c>
      <c r="H24" s="16"/>
      <c r="I24" s="16">
        <v>-15592300.6</v>
      </c>
      <c r="J24" s="102"/>
      <c r="K24" s="16">
        <v>-12998141.960000001</v>
      </c>
      <c r="L24" s="102"/>
      <c r="M24" s="16">
        <v>-15592300.6</v>
      </c>
    </row>
    <row r="25" spans="1:13" ht="20">
      <c r="A25" s="37" t="s">
        <v>20</v>
      </c>
      <c r="E25" s="65"/>
      <c r="G25" s="90">
        <v>-12546889.98</v>
      </c>
      <c r="H25" s="16"/>
      <c r="I25" s="90">
        <v>-15600159.76</v>
      </c>
      <c r="J25" s="102"/>
      <c r="K25" s="90">
        <v>-12568881.4</v>
      </c>
      <c r="L25" s="102"/>
      <c r="M25" s="90">
        <v>-14387155.52</v>
      </c>
    </row>
    <row r="26" spans="1:13" ht="20">
      <c r="A26" s="37" t="s">
        <v>138</v>
      </c>
      <c r="E26" s="65"/>
      <c r="G26" s="16">
        <f>SUM(G22:G25)</f>
        <v>4090746.3299999982</v>
      </c>
      <c r="H26" s="16"/>
      <c r="I26" s="16">
        <f>SUM(I22:I25)</f>
        <v>3214890.9500000011</v>
      </c>
      <c r="J26" s="102"/>
      <c r="K26" s="16">
        <f>SUM(K22:K25)</f>
        <v>1655900.7099999841</v>
      </c>
      <c r="L26" s="102"/>
      <c r="M26" s="16">
        <f>SUM(M22:M25)</f>
        <v>4135274.6400000043</v>
      </c>
    </row>
    <row r="27" spans="1:13" ht="20">
      <c r="A27" s="37" t="s">
        <v>108</v>
      </c>
      <c r="E27" s="65"/>
      <c r="G27" s="16">
        <v>-1383366.58</v>
      </c>
      <c r="H27" s="16"/>
      <c r="I27" s="16">
        <v>-735540.06</v>
      </c>
      <c r="J27" s="102"/>
      <c r="K27" s="16">
        <v>-1075770.51</v>
      </c>
      <c r="L27" s="102"/>
      <c r="M27" s="16">
        <v>-839966.19</v>
      </c>
    </row>
    <row r="28" spans="1:13" s="104" customFormat="1" ht="20">
      <c r="A28" s="110" t="s">
        <v>155</v>
      </c>
      <c r="E28" s="65">
        <v>9</v>
      </c>
      <c r="G28" s="106">
        <v>-322912.90999999997</v>
      </c>
      <c r="H28" s="106"/>
      <c r="I28" s="106">
        <v>299701.76000000001</v>
      </c>
      <c r="J28" s="107"/>
      <c r="K28" s="106">
        <v>-322912.90999999997</v>
      </c>
      <c r="L28" s="107"/>
      <c r="M28" s="106">
        <v>299701.76000000001</v>
      </c>
    </row>
    <row r="29" spans="1:13" ht="20">
      <c r="A29" s="38" t="s">
        <v>139</v>
      </c>
      <c r="E29" s="65"/>
      <c r="G29" s="39">
        <f>SUM(G26:G28)</f>
        <v>2384466.839999998</v>
      </c>
      <c r="H29" s="16"/>
      <c r="I29" s="39">
        <f>SUM(I26:I28)</f>
        <v>2779052.6500000013</v>
      </c>
      <c r="J29" s="102"/>
      <c r="K29" s="39">
        <f>SUM(K26:K28)</f>
        <v>257217.28999998415</v>
      </c>
      <c r="L29" s="16"/>
      <c r="M29" s="39">
        <f>SUM(M26:M28)</f>
        <v>3595010.2100000046</v>
      </c>
    </row>
    <row r="30" spans="1:13" ht="20">
      <c r="A30" s="37" t="s">
        <v>140</v>
      </c>
      <c r="E30" s="65">
        <v>25</v>
      </c>
      <c r="G30" s="16">
        <v>-554653.06999999995</v>
      </c>
      <c r="H30" s="16"/>
      <c r="I30" s="102">
        <v>-1161871.1200000001</v>
      </c>
      <c r="J30" s="102"/>
      <c r="K30" s="16">
        <v>-216253.07</v>
      </c>
      <c r="L30" s="15"/>
      <c r="M30" s="16">
        <v>-1161871.1200000001</v>
      </c>
    </row>
    <row r="31" spans="1:13" ht="20.5">
      <c r="A31" s="98" t="s">
        <v>141</v>
      </c>
      <c r="G31" s="18">
        <f>SUM(G29:G30)</f>
        <v>1829813.7699999982</v>
      </c>
      <c r="H31" s="16"/>
      <c r="I31" s="18">
        <f>SUM(I29:I30)</f>
        <v>1617181.5300000012</v>
      </c>
      <c r="J31" s="66"/>
      <c r="K31" s="18">
        <f>SUM(K29:K30)</f>
        <v>40964.21999998414</v>
      </c>
      <c r="L31" s="66"/>
      <c r="M31" s="18">
        <f>SUM(M29:M30)</f>
        <v>2433139.0900000045</v>
      </c>
    </row>
    <row r="32" spans="1:13" ht="20.5">
      <c r="A32" s="98" t="s">
        <v>111</v>
      </c>
      <c r="G32" s="40">
        <v>0</v>
      </c>
      <c r="H32" s="21"/>
      <c r="I32" s="40">
        <v>0</v>
      </c>
      <c r="J32" s="21"/>
      <c r="K32" s="40">
        <v>0</v>
      </c>
      <c r="M32" s="40">
        <v>0</v>
      </c>
    </row>
    <row r="33" spans="1:13" ht="21" thickBot="1">
      <c r="A33" s="98" t="s">
        <v>153</v>
      </c>
      <c r="E33" s="65"/>
      <c r="G33" s="41">
        <f>SUM(G31:G32)</f>
        <v>1829813.7699999982</v>
      </c>
      <c r="H33" s="3"/>
      <c r="I33" s="41">
        <f>SUM(I31:I32)</f>
        <v>1617181.5300000012</v>
      </c>
      <c r="J33" s="3"/>
      <c r="K33" s="41">
        <f>SUM(K31:K32)</f>
        <v>40964.21999998414</v>
      </c>
      <c r="L33" s="102"/>
      <c r="M33" s="41">
        <f>SUM(M31:M32)</f>
        <v>2433139.0900000045</v>
      </c>
    </row>
    <row r="34" spans="1:13" ht="20.5" thickTop="1">
      <c r="G34" s="79"/>
      <c r="H34" s="79"/>
      <c r="I34" s="79"/>
      <c r="J34" s="79"/>
      <c r="K34" s="79"/>
    </row>
    <row r="35" spans="1:13" ht="20">
      <c r="A35" s="99" t="s">
        <v>115</v>
      </c>
      <c r="G35" s="79"/>
      <c r="H35" s="79"/>
      <c r="I35" s="79"/>
      <c r="J35" s="79"/>
      <c r="K35" s="79"/>
    </row>
    <row r="36" spans="1:13" ht="20">
      <c r="B36" s="99" t="s">
        <v>109</v>
      </c>
      <c r="G36" s="79">
        <v>1829851.1999999981</v>
      </c>
      <c r="H36" s="79"/>
      <c r="I36" s="79">
        <v>1617311.1700000011</v>
      </c>
      <c r="J36" s="79"/>
      <c r="K36" s="79">
        <v>40964.22</v>
      </c>
      <c r="M36" s="79">
        <v>2433139.0900000045</v>
      </c>
    </row>
    <row r="37" spans="1:13" ht="20">
      <c r="B37" s="99" t="s">
        <v>83</v>
      </c>
      <c r="G37" s="79">
        <v>-37.43</v>
      </c>
      <c r="H37" s="79"/>
      <c r="I37" s="79">
        <v>-129.63999999999999</v>
      </c>
      <c r="J37" s="79"/>
      <c r="K37" s="79">
        <v>0</v>
      </c>
      <c r="M37" s="68">
        <v>0</v>
      </c>
    </row>
    <row r="38" spans="1:13" ht="22" thickBot="1">
      <c r="G38" s="23">
        <f>SUM(G36:G37)</f>
        <v>1829813.7699999982</v>
      </c>
      <c r="H38" s="24"/>
      <c r="I38" s="23">
        <f>SUM(I36:I37)</f>
        <v>1617181.5300000012</v>
      </c>
      <c r="J38" s="25"/>
      <c r="K38" s="23">
        <f>SUM(K36:K37)</f>
        <v>40964.22</v>
      </c>
      <c r="L38" s="24"/>
      <c r="M38" s="23">
        <f>SUM(M36:M37)</f>
        <v>2433139.0900000045</v>
      </c>
    </row>
    <row r="39" spans="1:13" ht="20.5" thickTop="1">
      <c r="A39" s="99" t="s">
        <v>84</v>
      </c>
      <c r="G39" s="79"/>
      <c r="H39" s="79"/>
      <c r="I39" s="79"/>
      <c r="J39" s="79"/>
      <c r="K39" s="79"/>
    </row>
    <row r="40" spans="1:13" ht="20">
      <c r="B40" s="99" t="s">
        <v>109</v>
      </c>
      <c r="G40" s="79">
        <v>1829851.1999999981</v>
      </c>
      <c r="H40" s="79"/>
      <c r="I40" s="79">
        <v>1617311.1700000011</v>
      </c>
      <c r="J40" s="79"/>
      <c r="K40" s="79">
        <v>40964.22</v>
      </c>
      <c r="M40" s="79">
        <v>2433139.0900000045</v>
      </c>
    </row>
    <row r="41" spans="1:13" ht="20">
      <c r="B41" s="99" t="s">
        <v>83</v>
      </c>
      <c r="G41" s="79">
        <v>-37.43</v>
      </c>
      <c r="H41" s="79"/>
      <c r="I41" s="79">
        <v>-129.63999999999999</v>
      </c>
      <c r="J41" s="79"/>
      <c r="K41" s="79">
        <v>0</v>
      </c>
      <c r="M41" s="68">
        <v>0</v>
      </c>
    </row>
    <row r="42" spans="1:13" ht="22" thickBot="1">
      <c r="G42" s="23">
        <f>SUM(G40:G41)</f>
        <v>1829813.7699999982</v>
      </c>
      <c r="H42" s="24"/>
      <c r="I42" s="23">
        <f>SUM(I40:I41)</f>
        <v>1617181.5300000012</v>
      </c>
      <c r="J42" s="25"/>
      <c r="K42" s="23">
        <f>SUM(K40:K41)</f>
        <v>40964.22</v>
      </c>
      <c r="L42" s="24"/>
      <c r="M42" s="23">
        <f>SUM(M40:M41)</f>
        <v>2433139.0900000045</v>
      </c>
    </row>
    <row r="43" spans="1:13" ht="21" thickTop="1">
      <c r="A43" s="20" t="s">
        <v>142</v>
      </c>
      <c r="G43" s="79"/>
      <c r="H43" s="79"/>
      <c r="I43" s="79"/>
      <c r="J43" s="79"/>
      <c r="K43" s="79"/>
    </row>
    <row r="44" spans="1:13" ht="20">
      <c r="B44" s="42" t="s">
        <v>143</v>
      </c>
      <c r="G44" s="120">
        <v>2.7000000000000001E-3</v>
      </c>
      <c r="H44" s="120"/>
      <c r="I44" s="120">
        <v>2.3999999999999998E-3</v>
      </c>
      <c r="J44" s="120"/>
      <c r="K44" s="120">
        <v>1E-4</v>
      </c>
      <c r="L44" s="121"/>
      <c r="M44" s="120">
        <v>3.5999999999999999E-3</v>
      </c>
    </row>
    <row r="45" spans="1:13" ht="20.5" thickBot="1">
      <c r="B45" s="99" t="s">
        <v>65</v>
      </c>
      <c r="G45" s="26">
        <v>680000000</v>
      </c>
      <c r="H45" s="27"/>
      <c r="I45" s="26">
        <v>680000000</v>
      </c>
      <c r="J45" s="27"/>
      <c r="K45" s="26">
        <v>680000000</v>
      </c>
      <c r="M45" s="26">
        <v>680000000</v>
      </c>
    </row>
    <row r="46" spans="1:13" ht="9.75" customHeight="1" thickTop="1">
      <c r="G46" s="68"/>
      <c r="H46" s="68"/>
      <c r="I46" s="68"/>
      <c r="J46" s="68"/>
      <c r="K46" s="68"/>
    </row>
  </sheetData>
  <mergeCells count="3">
    <mergeCell ref="G6:M6"/>
    <mergeCell ref="G7:I7"/>
    <mergeCell ref="K7:M7"/>
  </mergeCells>
  <pageMargins left="0.70866141732283505" right="0.35433070866141703" top="0.59055118110236204" bottom="0.74803149606299202" header="0.59055118110236204" footer="0.43307086614173201"/>
  <pageSetup paperSize="9" scale="72" firstPageNumber="5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</sheetPr>
  <dimension ref="A1:U22"/>
  <sheetViews>
    <sheetView showGridLines="0" view="pageBreakPreview" topLeftCell="D1" zoomScaleNormal="85" zoomScaleSheetLayoutView="100" zoomScalePageLayoutView="80" workbookViewId="0">
      <selection activeCell="T21" sqref="T21"/>
    </sheetView>
  </sheetViews>
  <sheetFormatPr defaultColWidth="9.09765625" defaultRowHeight="20"/>
  <cols>
    <col min="1" max="3" width="2.09765625" style="99" customWidth="1"/>
    <col min="4" max="4" width="35.09765625" style="99" customWidth="1"/>
    <col min="5" max="5" width="8.8984375" style="99" customWidth="1"/>
    <col min="6" max="6" width="1" style="99" customWidth="1"/>
    <col min="7" max="7" width="15.69921875" style="99" customWidth="1"/>
    <col min="8" max="8" width="0.8984375" style="99" customWidth="1"/>
    <col min="9" max="9" width="15.69921875" style="99" customWidth="1"/>
    <col min="10" max="10" width="1" style="99" customWidth="1"/>
    <col min="11" max="11" width="14.09765625" style="99" customWidth="1"/>
    <col min="12" max="12" width="1" style="99" customWidth="1"/>
    <col min="13" max="13" width="14.69921875" style="99" customWidth="1"/>
    <col min="14" max="14" width="1" style="99" customWidth="1"/>
    <col min="15" max="15" width="21.3984375" style="99" bestFit="1" customWidth="1"/>
    <col min="16" max="16" width="1" style="111" customWidth="1"/>
    <col min="17" max="17" width="14.59765625" style="99" customWidth="1"/>
    <col min="18" max="18" width="0.8984375" style="99" customWidth="1"/>
    <col min="19" max="19" width="14.59765625" style="99" customWidth="1"/>
    <col min="20" max="20" width="0.8984375" style="99" customWidth="1"/>
    <col min="21" max="21" width="15.3984375" style="99" customWidth="1"/>
    <col min="22" max="16384" width="9.09765625" style="99"/>
  </cols>
  <sheetData>
    <row r="1" spans="1:21" ht="20.5">
      <c r="A1" s="28" t="s">
        <v>117</v>
      </c>
      <c r="B1" s="5"/>
      <c r="C1" s="5"/>
      <c r="D1" s="5"/>
    </row>
    <row r="2" spans="1:21" ht="20.5">
      <c r="A2" s="29" t="s">
        <v>19</v>
      </c>
      <c r="B2" s="5"/>
      <c r="C2" s="5"/>
      <c r="D2" s="5"/>
      <c r="U2" s="5"/>
    </row>
    <row r="3" spans="1:21" ht="20.5">
      <c r="A3" s="1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28" customFormat="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22" t="s">
        <v>76</v>
      </c>
    </row>
    <row r="5" spans="1:2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22" t="s">
        <v>77</v>
      </c>
    </row>
    <row r="6" spans="1:21">
      <c r="G6" s="135" t="s">
        <v>18</v>
      </c>
      <c r="H6" s="135"/>
      <c r="I6" s="135"/>
      <c r="J6" s="135"/>
      <c r="K6" s="135"/>
      <c r="L6" s="135"/>
      <c r="M6" s="135"/>
      <c r="N6" s="135"/>
      <c r="O6" s="135"/>
      <c r="P6" s="136"/>
      <c r="Q6" s="137"/>
      <c r="R6" s="137"/>
      <c r="S6" s="137"/>
      <c r="T6" s="135"/>
      <c r="U6" s="135"/>
    </row>
    <row r="7" spans="1:21">
      <c r="G7" s="138" t="s">
        <v>82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</row>
    <row r="8" spans="1:21">
      <c r="G8" s="65"/>
      <c r="H8" s="65"/>
      <c r="I8" s="65"/>
      <c r="J8" s="65"/>
      <c r="K8" s="51"/>
      <c r="L8" s="51"/>
      <c r="M8" s="51"/>
      <c r="N8" s="65"/>
      <c r="O8" s="139" t="s">
        <v>71</v>
      </c>
      <c r="P8" s="139"/>
      <c r="Q8" s="36"/>
      <c r="R8" s="36"/>
      <c r="S8" s="36"/>
      <c r="T8" s="65"/>
      <c r="U8" s="65"/>
    </row>
    <row r="9" spans="1:21">
      <c r="G9" s="65"/>
      <c r="H9" s="65"/>
      <c r="I9" s="65"/>
      <c r="J9" s="65"/>
      <c r="K9" s="137" t="s">
        <v>50</v>
      </c>
      <c r="L9" s="137"/>
      <c r="M9" s="137"/>
      <c r="N9" s="65"/>
      <c r="O9" s="59" t="s">
        <v>99</v>
      </c>
      <c r="P9" s="31"/>
      <c r="R9" s="70"/>
      <c r="S9" s="70"/>
      <c r="T9" s="65"/>
    </row>
    <row r="10" spans="1:21" s="111" customFormat="1">
      <c r="G10" s="65"/>
      <c r="H10" s="65"/>
      <c r="I10" s="65"/>
      <c r="J10" s="65"/>
      <c r="K10" s="65"/>
      <c r="L10" s="65"/>
      <c r="M10" s="65"/>
      <c r="N10" s="65"/>
      <c r="O10" s="31"/>
      <c r="P10" s="31"/>
      <c r="Q10" s="70" t="s">
        <v>87</v>
      </c>
      <c r="R10" s="70"/>
      <c r="S10" s="70"/>
      <c r="T10" s="65"/>
      <c r="U10" s="65" t="s">
        <v>92</v>
      </c>
    </row>
    <row r="11" spans="1:21">
      <c r="G11" s="34" t="s">
        <v>12</v>
      </c>
      <c r="I11" s="34" t="s">
        <v>63</v>
      </c>
      <c r="K11" s="34" t="s">
        <v>40</v>
      </c>
      <c r="M11" s="34"/>
      <c r="N11" s="34"/>
      <c r="O11" s="36" t="s">
        <v>72</v>
      </c>
      <c r="P11" s="36"/>
      <c r="Q11" s="35" t="s">
        <v>88</v>
      </c>
      <c r="R11" s="35"/>
      <c r="S11" s="35" t="s">
        <v>85</v>
      </c>
      <c r="T11" s="34"/>
      <c r="U11" s="70" t="s">
        <v>93</v>
      </c>
    </row>
    <row r="12" spans="1:21">
      <c r="E12" s="91" t="s">
        <v>0</v>
      </c>
      <c r="G12" s="30" t="s">
        <v>28</v>
      </c>
      <c r="I12" s="30" t="s">
        <v>64</v>
      </c>
      <c r="K12" s="30" t="s">
        <v>51</v>
      </c>
      <c r="M12" s="30" t="s">
        <v>42</v>
      </c>
      <c r="N12" s="31"/>
      <c r="O12" s="93" t="s">
        <v>73</v>
      </c>
      <c r="P12" s="94"/>
      <c r="Q12" s="95" t="s">
        <v>89</v>
      </c>
      <c r="R12" s="94"/>
      <c r="S12" s="95" t="s">
        <v>86</v>
      </c>
      <c r="T12" s="31"/>
      <c r="U12" s="30" t="s">
        <v>94</v>
      </c>
    </row>
    <row r="13" spans="1:21">
      <c r="A13" s="99" t="s">
        <v>144</v>
      </c>
      <c r="G13" s="102">
        <v>170000000</v>
      </c>
      <c r="H13" s="102"/>
      <c r="I13" s="102">
        <v>195658128.59999999</v>
      </c>
      <c r="J13" s="102"/>
      <c r="K13" s="102">
        <v>5642365.46</v>
      </c>
      <c r="L13" s="102"/>
      <c r="M13" s="102">
        <v>59922543.670000002</v>
      </c>
      <c r="N13" s="102"/>
      <c r="O13" s="102">
        <v>-578273.21</v>
      </c>
      <c r="P13" s="114"/>
      <c r="Q13" s="102">
        <f>SUM(G13:O13)</f>
        <v>430644764.52000004</v>
      </c>
      <c r="R13" s="102"/>
      <c r="S13" s="102">
        <v>1626.3499999999997</v>
      </c>
      <c r="T13" s="102"/>
      <c r="U13" s="102">
        <f>SUM(Q13:S13)</f>
        <v>430646390.87000006</v>
      </c>
    </row>
    <row r="14" spans="1:21">
      <c r="A14" s="99" t="s">
        <v>145</v>
      </c>
      <c r="G14" s="102"/>
      <c r="H14" s="102"/>
      <c r="I14" s="102"/>
      <c r="J14" s="102"/>
      <c r="K14" s="102"/>
      <c r="L14" s="102"/>
      <c r="M14" s="102"/>
      <c r="N14" s="102"/>
      <c r="O14" s="102"/>
      <c r="P14" s="112"/>
      <c r="Q14" s="102"/>
      <c r="R14" s="102"/>
      <c r="S14" s="102"/>
      <c r="T14" s="102"/>
      <c r="U14" s="102"/>
    </row>
    <row r="15" spans="1:21">
      <c r="B15" s="99" t="s">
        <v>148</v>
      </c>
      <c r="G15" s="102">
        <v>0</v>
      </c>
      <c r="H15" s="102"/>
      <c r="I15" s="102">
        <v>0</v>
      </c>
      <c r="J15" s="102"/>
      <c r="K15" s="102">
        <v>0</v>
      </c>
      <c r="L15" s="102"/>
      <c r="M15" s="102">
        <v>1829851.2</v>
      </c>
      <c r="N15" s="102"/>
      <c r="O15" s="102">
        <v>0</v>
      </c>
      <c r="P15" s="114"/>
      <c r="Q15" s="102">
        <f>SUM(G15:O15)</f>
        <v>1829851.2</v>
      </c>
      <c r="R15" s="102"/>
      <c r="S15" s="102">
        <v>-37.43</v>
      </c>
      <c r="T15" s="102"/>
      <c r="U15" s="102">
        <f>SUM(Q15:S15)</f>
        <v>1829813.77</v>
      </c>
    </row>
    <row r="16" spans="1:21" ht="22" thickBot="1">
      <c r="A16" s="99" t="s">
        <v>146</v>
      </c>
      <c r="E16" s="70"/>
      <c r="G16" s="92">
        <f>SUM(G13:G15)</f>
        <v>170000000</v>
      </c>
      <c r="H16" s="102"/>
      <c r="I16" s="92">
        <f>SUM(I13:I15)</f>
        <v>195658128.59999999</v>
      </c>
      <c r="J16" s="102"/>
      <c r="K16" s="92">
        <f>SUM(K13:K15)</f>
        <v>5642365.46</v>
      </c>
      <c r="L16" s="102"/>
      <c r="M16" s="92">
        <f>SUM(M13:M15)</f>
        <v>61752394.870000005</v>
      </c>
      <c r="N16" s="80"/>
      <c r="O16" s="92">
        <f>SUM(O13:O15)</f>
        <v>-578273.21</v>
      </c>
      <c r="P16" s="66"/>
      <c r="Q16" s="92">
        <f>SUM(Q13:Q15)</f>
        <v>432474615.72000003</v>
      </c>
      <c r="R16" s="66"/>
      <c r="S16" s="92">
        <f>SUM(S13:S15)</f>
        <v>1588.9199999999996</v>
      </c>
      <c r="T16" s="80"/>
      <c r="U16" s="92">
        <f>SUM(U13:U15)</f>
        <v>432476204.64000005</v>
      </c>
    </row>
    <row r="17" spans="1:21" ht="20.5" thickTop="1">
      <c r="E17" s="65"/>
      <c r="G17" s="31"/>
      <c r="I17" s="31"/>
      <c r="K17" s="31"/>
      <c r="M17" s="31"/>
      <c r="N17" s="31"/>
      <c r="O17" s="94"/>
      <c r="P17" s="94"/>
      <c r="Q17" s="94"/>
      <c r="R17" s="94"/>
      <c r="S17" s="94"/>
      <c r="T17" s="31"/>
      <c r="U17" s="31"/>
    </row>
    <row r="18" spans="1:21">
      <c r="A18" s="99" t="s">
        <v>120</v>
      </c>
      <c r="E18" s="70"/>
      <c r="G18" s="102">
        <v>170000000</v>
      </c>
      <c r="H18" s="102"/>
      <c r="I18" s="102">
        <v>195658128.59999999</v>
      </c>
      <c r="J18" s="102"/>
      <c r="K18" s="102">
        <v>5642365.46</v>
      </c>
      <c r="L18" s="102"/>
      <c r="M18" s="102">
        <v>73196814.060000002</v>
      </c>
      <c r="N18" s="16"/>
      <c r="O18" s="102">
        <v>-578273.21</v>
      </c>
      <c r="P18" s="114"/>
      <c r="Q18" s="102">
        <f>SUM(G18:O18)</f>
        <v>443919034.91000003</v>
      </c>
      <c r="R18" s="102"/>
      <c r="S18" s="102">
        <v>2099.6699999999996</v>
      </c>
      <c r="T18" s="102"/>
      <c r="U18" s="102">
        <f>SUM(Q18:S18)</f>
        <v>443921134.58000004</v>
      </c>
    </row>
    <row r="19" spans="1:21">
      <c r="A19" s="99" t="s">
        <v>145</v>
      </c>
      <c r="E19" s="70"/>
      <c r="G19" s="16"/>
      <c r="H19" s="102"/>
      <c r="I19" s="16"/>
      <c r="J19" s="102"/>
      <c r="K19" s="16"/>
      <c r="L19" s="102"/>
      <c r="M19" s="102"/>
      <c r="N19" s="102"/>
      <c r="O19" s="102"/>
      <c r="P19" s="112"/>
      <c r="Q19" s="102"/>
      <c r="R19" s="102"/>
      <c r="S19" s="102"/>
      <c r="T19" s="102"/>
      <c r="U19" s="102"/>
    </row>
    <row r="20" spans="1:21" s="104" customFormat="1">
      <c r="B20" s="104" t="s">
        <v>148</v>
      </c>
      <c r="E20" s="105"/>
      <c r="G20" s="106">
        <v>0</v>
      </c>
      <c r="H20" s="107"/>
      <c r="I20" s="106">
        <v>0</v>
      </c>
      <c r="J20" s="107"/>
      <c r="K20" s="106">
        <v>0</v>
      </c>
      <c r="L20" s="107"/>
      <c r="M20" s="107">
        <v>1617311.1700000011</v>
      </c>
      <c r="N20" s="106"/>
      <c r="O20" s="106">
        <v>0</v>
      </c>
      <c r="P20" s="106"/>
      <c r="Q20" s="107">
        <f>SUM(G20:O20)</f>
        <v>1617311.1700000011</v>
      </c>
      <c r="R20" s="107"/>
      <c r="S20" s="106">
        <v>-129.63999999999999</v>
      </c>
      <c r="T20" s="107"/>
      <c r="U20" s="107">
        <f>SUM(Q20:S20)</f>
        <v>1617181.5300000012</v>
      </c>
    </row>
    <row r="21" spans="1:21" ht="22" thickBot="1">
      <c r="A21" s="116" t="s">
        <v>147</v>
      </c>
      <c r="E21" s="70"/>
      <c r="G21" s="92">
        <f>SUM(G18:G20)</f>
        <v>170000000</v>
      </c>
      <c r="H21" s="102"/>
      <c r="I21" s="92">
        <f>SUM(I18:I20)</f>
        <v>195658128.59999999</v>
      </c>
      <c r="J21" s="102"/>
      <c r="K21" s="92">
        <f>SUM(K18:K20)</f>
        <v>5642365.46</v>
      </c>
      <c r="L21" s="102"/>
      <c r="M21" s="92">
        <f>SUM(M18:M20)</f>
        <v>74814125.230000004</v>
      </c>
      <c r="N21" s="80"/>
      <c r="O21" s="92">
        <f>SUM(O18:O20)</f>
        <v>-578273.21</v>
      </c>
      <c r="P21" s="66"/>
      <c r="Q21" s="92">
        <f>SUM(Q18:Q20)</f>
        <v>445536346.08000004</v>
      </c>
      <c r="R21" s="66"/>
      <c r="S21" s="92">
        <f>SUM(S18:S20)</f>
        <v>1970.0299999999997</v>
      </c>
      <c r="T21" s="80"/>
      <c r="U21" s="92">
        <f>SUM(U18:U20)</f>
        <v>445538316.11000001</v>
      </c>
    </row>
    <row r="22" spans="1:21" ht="20.5" thickTop="1">
      <c r="E22" s="70"/>
      <c r="G22" s="66"/>
      <c r="H22" s="102"/>
      <c r="I22" s="66"/>
      <c r="J22" s="102"/>
      <c r="K22" s="66"/>
      <c r="L22" s="102"/>
      <c r="M22" s="66"/>
      <c r="N22" s="66"/>
      <c r="O22" s="66"/>
      <c r="P22" s="66"/>
      <c r="Q22" s="66"/>
      <c r="R22" s="66"/>
      <c r="S22" s="66"/>
      <c r="T22" s="66"/>
      <c r="U22" s="66"/>
    </row>
  </sheetData>
  <mergeCells count="4">
    <mergeCell ref="G6:U6"/>
    <mergeCell ref="G7:U7"/>
    <mergeCell ref="K9:M9"/>
    <mergeCell ref="O8:P8"/>
  </mergeCells>
  <pageMargins left="0.70866141732283505" right="0.35433070866141703" top="0.59055118110236204" bottom="0.90551181102362199" header="0.59055118110236204" footer="0.62992125984252001"/>
  <pageSetup paperSize="9" scale="80" firstPageNumber="6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</sheetPr>
  <dimension ref="A1:O20"/>
  <sheetViews>
    <sheetView showGridLines="0" view="pageBreakPreview" topLeftCell="A10" zoomScaleNormal="100" zoomScaleSheetLayoutView="100" zoomScalePageLayoutView="80" workbookViewId="0">
      <selection activeCell="O19" sqref="O19"/>
    </sheetView>
  </sheetViews>
  <sheetFormatPr defaultColWidth="9.09765625" defaultRowHeight="20"/>
  <cols>
    <col min="1" max="3" width="2.09765625" style="99" customWidth="1"/>
    <col min="4" max="4" width="47" style="99" customWidth="1"/>
    <col min="5" max="5" width="11.3984375" style="99" customWidth="1"/>
    <col min="6" max="6" width="1" style="99" customWidth="1"/>
    <col min="7" max="7" width="17" style="99" customWidth="1"/>
    <col min="8" max="8" width="1.09765625" style="99" customWidth="1"/>
    <col min="9" max="9" width="17" style="99" customWidth="1"/>
    <col min="10" max="10" width="1.09765625" style="99" customWidth="1"/>
    <col min="11" max="11" width="17" style="99" customWidth="1"/>
    <col min="12" max="12" width="1.09765625" style="99" customWidth="1"/>
    <col min="13" max="13" width="17" style="99" customWidth="1"/>
    <col min="14" max="14" width="1.09765625" style="111" customWidth="1"/>
    <col min="15" max="15" width="18.59765625" style="99" customWidth="1"/>
    <col min="16" max="16384" width="9.09765625" style="99"/>
  </cols>
  <sheetData>
    <row r="1" spans="1:15" ht="20.5">
      <c r="A1" s="28" t="s">
        <v>117</v>
      </c>
      <c r="B1" s="5"/>
      <c r="C1" s="5"/>
      <c r="D1" s="5"/>
    </row>
    <row r="2" spans="1:15" ht="20.5">
      <c r="A2" s="29" t="s">
        <v>19</v>
      </c>
      <c r="B2" s="5"/>
      <c r="C2" s="5"/>
      <c r="D2" s="5"/>
      <c r="O2" s="5"/>
    </row>
    <row r="3" spans="1:15" ht="20.5">
      <c r="A3" s="1" t="s">
        <v>136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2"/>
      <c r="N3" s="22"/>
      <c r="O3" s="22"/>
    </row>
    <row r="4" spans="1:15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2"/>
      <c r="N4" s="22"/>
      <c r="O4" s="22" t="s">
        <v>76</v>
      </c>
    </row>
    <row r="5" spans="1:15" s="128" customFormat="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2"/>
      <c r="N5" s="22"/>
      <c r="O5" s="22" t="s">
        <v>77</v>
      </c>
    </row>
    <row r="6" spans="1:15">
      <c r="E6" s="32"/>
      <c r="F6" s="32"/>
      <c r="G6" s="135" t="s">
        <v>18</v>
      </c>
      <c r="H6" s="135"/>
      <c r="I6" s="135"/>
      <c r="J6" s="135"/>
      <c r="K6" s="135"/>
      <c r="L6" s="135"/>
      <c r="M6" s="135"/>
      <c r="N6" s="136"/>
      <c r="O6" s="135"/>
    </row>
    <row r="7" spans="1:15">
      <c r="E7" s="32"/>
      <c r="F7" s="32"/>
      <c r="G7" s="138" t="s">
        <v>68</v>
      </c>
      <c r="H7" s="138"/>
      <c r="I7" s="138"/>
      <c r="J7" s="138"/>
      <c r="K7" s="138"/>
      <c r="L7" s="138"/>
      <c r="M7" s="138"/>
      <c r="N7" s="138"/>
      <c r="O7" s="138"/>
    </row>
    <row r="8" spans="1:15">
      <c r="E8" s="32"/>
      <c r="F8" s="32"/>
      <c r="G8" s="32"/>
      <c r="H8" s="32"/>
      <c r="I8" s="32"/>
      <c r="J8" s="32"/>
      <c r="K8" s="138" t="s">
        <v>50</v>
      </c>
      <c r="L8" s="138"/>
      <c r="M8" s="138"/>
      <c r="N8" s="65"/>
      <c r="O8" s="34" t="s">
        <v>92</v>
      </c>
    </row>
    <row r="9" spans="1:15">
      <c r="E9" s="32"/>
      <c r="F9" s="32"/>
      <c r="G9" s="34" t="s">
        <v>12</v>
      </c>
      <c r="H9" s="34"/>
      <c r="I9" s="34" t="s">
        <v>63</v>
      </c>
      <c r="J9" s="34"/>
      <c r="K9" s="34" t="s">
        <v>40</v>
      </c>
      <c r="L9" s="34"/>
      <c r="M9" s="34"/>
      <c r="N9" s="34"/>
      <c r="O9" s="34" t="s">
        <v>93</v>
      </c>
    </row>
    <row r="10" spans="1:15">
      <c r="E10" s="91" t="s">
        <v>0</v>
      </c>
      <c r="F10" s="32"/>
      <c r="G10" s="30" t="s">
        <v>28</v>
      </c>
      <c r="H10" s="34"/>
      <c r="I10" s="30" t="s">
        <v>64</v>
      </c>
      <c r="J10" s="34"/>
      <c r="K10" s="30" t="s">
        <v>51</v>
      </c>
      <c r="L10" s="34"/>
      <c r="M10" s="30" t="s">
        <v>42</v>
      </c>
      <c r="N10" s="31"/>
      <c r="O10" s="30" t="s">
        <v>94</v>
      </c>
    </row>
    <row r="11" spans="1:15">
      <c r="A11" s="99" t="s">
        <v>144</v>
      </c>
      <c r="E11" s="32"/>
      <c r="G11" s="102">
        <v>170000000</v>
      </c>
      <c r="H11" s="102"/>
      <c r="I11" s="102">
        <v>195658128.59999999</v>
      </c>
      <c r="J11" s="102"/>
      <c r="K11" s="102">
        <v>5642365.46</v>
      </c>
      <c r="L11" s="102"/>
      <c r="M11" s="102">
        <v>65526939.019999996</v>
      </c>
      <c r="N11" s="114"/>
      <c r="O11" s="16">
        <f>SUM(G11:M11)</f>
        <v>436827433.07999998</v>
      </c>
    </row>
    <row r="12" spans="1:15">
      <c r="A12" s="99" t="s">
        <v>145</v>
      </c>
      <c r="E12" s="32"/>
      <c r="G12" s="102"/>
      <c r="H12" s="102"/>
      <c r="I12" s="102"/>
      <c r="J12" s="102"/>
      <c r="K12" s="102"/>
      <c r="L12" s="102"/>
      <c r="M12" s="102"/>
      <c r="N12" s="112"/>
      <c r="O12" s="102"/>
    </row>
    <row r="13" spans="1:15">
      <c r="B13" s="104" t="s">
        <v>141</v>
      </c>
      <c r="E13" s="32"/>
      <c r="G13" s="102">
        <v>0</v>
      </c>
      <c r="H13" s="102"/>
      <c r="I13" s="102">
        <v>0</v>
      </c>
      <c r="J13" s="102"/>
      <c r="K13" s="102">
        <v>0</v>
      </c>
      <c r="L13" s="102"/>
      <c r="M13" s="102">
        <v>40964.22</v>
      </c>
      <c r="N13" s="114"/>
      <c r="O13" s="16">
        <f>SUM(G13:M13)</f>
        <v>40964.22</v>
      </c>
    </row>
    <row r="14" spans="1:15" ht="20.5" thickBot="1">
      <c r="A14" s="122" t="s">
        <v>146</v>
      </c>
      <c r="E14" s="32"/>
      <c r="G14" s="92">
        <f>SUM(G11:G13)</f>
        <v>170000000</v>
      </c>
      <c r="H14" s="102"/>
      <c r="I14" s="92">
        <f>SUM(I11:I13)</f>
        <v>195658128.59999999</v>
      </c>
      <c r="J14" s="102"/>
      <c r="K14" s="92">
        <f>SUM(K11:K13)</f>
        <v>5642365.46</v>
      </c>
      <c r="L14" s="102"/>
      <c r="M14" s="92">
        <f>SUM(M11:M13)</f>
        <v>65567903.239999995</v>
      </c>
      <c r="N14" s="66"/>
      <c r="O14" s="92">
        <f>SUM(O11:O13)</f>
        <v>436868397.30000001</v>
      </c>
    </row>
    <row r="15" spans="1:15" ht="20.5" thickTop="1">
      <c r="E15" s="70"/>
      <c r="G15" s="66"/>
      <c r="H15" s="102"/>
      <c r="I15" s="66"/>
      <c r="J15" s="102"/>
      <c r="K15" s="66"/>
      <c r="L15" s="102"/>
      <c r="M15" s="66"/>
      <c r="N15" s="66"/>
      <c r="O15" s="66"/>
    </row>
    <row r="16" spans="1:15">
      <c r="A16" s="32" t="s">
        <v>120</v>
      </c>
      <c r="E16" s="70"/>
      <c r="G16" s="16">
        <v>170000000</v>
      </c>
      <c r="H16" s="66"/>
      <c r="I16" s="16">
        <v>195658128.59999999</v>
      </c>
      <c r="J16" s="66"/>
      <c r="K16" s="16">
        <v>5642365.46</v>
      </c>
      <c r="L16" s="66"/>
      <c r="M16" s="16">
        <v>75310486.409999996</v>
      </c>
      <c r="N16" s="16"/>
      <c r="O16" s="16">
        <f>SUM(G16:M16)</f>
        <v>446610980.47000003</v>
      </c>
    </row>
    <row r="17" spans="1:15">
      <c r="A17" s="99" t="s">
        <v>145</v>
      </c>
      <c r="E17" s="70"/>
      <c r="G17" s="16"/>
      <c r="H17" s="66"/>
      <c r="I17" s="16"/>
      <c r="J17" s="66"/>
      <c r="K17" s="16"/>
      <c r="L17" s="66"/>
      <c r="M17" s="66"/>
      <c r="N17" s="66"/>
      <c r="O17" s="16"/>
    </row>
    <row r="18" spans="1:15" s="104" customFormat="1">
      <c r="B18" s="104" t="s">
        <v>141</v>
      </c>
      <c r="E18" s="105"/>
      <c r="G18" s="106">
        <v>0</v>
      </c>
      <c r="H18" s="107"/>
      <c r="I18" s="106">
        <v>0</v>
      </c>
      <c r="J18" s="107"/>
      <c r="K18" s="106">
        <v>0</v>
      </c>
      <c r="L18" s="107"/>
      <c r="M18" s="106">
        <v>2433139.0900000045</v>
      </c>
      <c r="N18" s="106"/>
      <c r="O18" s="106">
        <f>SUM(G18:M18)</f>
        <v>2433139.0900000045</v>
      </c>
    </row>
    <row r="19" spans="1:15" ht="20.5" thickBot="1">
      <c r="A19" s="122" t="s">
        <v>147</v>
      </c>
      <c r="E19" s="70"/>
      <c r="G19" s="92">
        <f>SUM(G16:G18)</f>
        <v>170000000</v>
      </c>
      <c r="H19" s="102"/>
      <c r="I19" s="92">
        <f>SUM(I16:I18)</f>
        <v>195658128.59999999</v>
      </c>
      <c r="J19" s="102"/>
      <c r="K19" s="92">
        <f>SUM(K16:K18)</f>
        <v>5642365.46</v>
      </c>
      <c r="L19" s="102"/>
      <c r="M19" s="92">
        <f>SUM(M16:M18)</f>
        <v>77743625.5</v>
      </c>
      <c r="N19" s="66"/>
      <c r="O19" s="92">
        <f>SUM(O16:O18)</f>
        <v>449044119.56000006</v>
      </c>
    </row>
    <row r="20" spans="1:15" ht="20.5" thickTop="1">
      <c r="E20" s="70"/>
      <c r="G20" s="66"/>
      <c r="H20" s="102"/>
      <c r="I20" s="66"/>
      <c r="J20" s="102"/>
      <c r="K20" s="66"/>
      <c r="L20" s="102"/>
      <c r="M20" s="66"/>
      <c r="N20" s="66"/>
      <c r="O20" s="66"/>
    </row>
  </sheetData>
  <mergeCells count="3">
    <mergeCell ref="G7:O7"/>
    <mergeCell ref="G6:O6"/>
    <mergeCell ref="K8:M8"/>
  </mergeCells>
  <pageMargins left="0.70866141732283505" right="0.35433070866141703" top="0.59055118110236204" bottom="0.90551181102362199" header="0.59055118110236204" footer="0.62992125984252001"/>
  <pageSetup paperSize="9" scale="93" firstPageNumber="7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52"/>
  <sheetViews>
    <sheetView showGridLines="0" view="pageBreakPreview" zoomScale="110" zoomScaleNormal="100" zoomScaleSheetLayoutView="110" workbookViewId="0">
      <selection activeCell="M55" sqref="M55"/>
    </sheetView>
  </sheetViews>
  <sheetFormatPr defaultColWidth="9.09765625" defaultRowHeight="20"/>
  <cols>
    <col min="1" max="3" width="2.69921875" style="73" customWidth="1"/>
    <col min="4" max="4" width="42" style="73" customWidth="1"/>
    <col min="5" max="5" width="17.5" style="76" customWidth="1"/>
    <col min="6" max="6" width="1" style="76" customWidth="1"/>
    <col min="7" max="7" width="15.69921875" style="76" customWidth="1"/>
    <col min="8" max="8" width="0.69921875" style="76" customWidth="1"/>
    <col min="9" max="9" width="15.69921875" style="76" customWidth="1"/>
    <col min="10" max="10" width="0.796875" style="76" customWidth="1"/>
    <col min="11" max="11" width="15.69921875" style="73" customWidth="1"/>
    <col min="12" max="12" width="0.69921875" style="99" customWidth="1"/>
    <col min="13" max="13" width="15.69921875" style="99" customWidth="1"/>
    <col min="14" max="16384" width="9.09765625" style="99"/>
  </cols>
  <sheetData>
    <row r="1" spans="1:13" ht="20.5">
      <c r="A1" s="28" t="s">
        <v>117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20.5">
      <c r="A2" s="29" t="s">
        <v>16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0.5">
      <c r="A3" s="1" t="s">
        <v>136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0.5">
      <c r="A4" s="1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22" t="s">
        <v>76</v>
      </c>
    </row>
    <row r="5" spans="1:13" s="128" customFormat="1" ht="20.5">
      <c r="A5" s="1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22" t="s">
        <v>77</v>
      </c>
    </row>
    <row r="6" spans="1:13" ht="17.25" customHeight="1">
      <c r="A6" s="76"/>
      <c r="B6" s="76"/>
      <c r="C6" s="76"/>
      <c r="D6" s="76"/>
      <c r="G6" s="135" t="s">
        <v>18</v>
      </c>
      <c r="H6" s="135"/>
      <c r="I6" s="135"/>
      <c r="J6" s="135"/>
      <c r="K6" s="135"/>
      <c r="L6" s="135"/>
      <c r="M6" s="135"/>
    </row>
    <row r="7" spans="1:13" ht="20.5">
      <c r="A7" s="76"/>
      <c r="B7" s="76"/>
      <c r="C7" s="76"/>
      <c r="D7" s="76"/>
      <c r="G7" s="135" t="s">
        <v>82</v>
      </c>
      <c r="H7" s="135"/>
      <c r="I7" s="135"/>
      <c r="J7" s="5"/>
      <c r="K7" s="137" t="s">
        <v>68</v>
      </c>
      <c r="L7" s="137"/>
      <c r="M7" s="137"/>
    </row>
    <row r="8" spans="1:13">
      <c r="G8" s="87" t="s">
        <v>137</v>
      </c>
      <c r="H8" s="31"/>
      <c r="I8" s="87" t="s">
        <v>119</v>
      </c>
      <c r="K8" s="30" t="s">
        <v>137</v>
      </c>
      <c r="L8" s="32"/>
      <c r="M8" s="30" t="s">
        <v>119</v>
      </c>
    </row>
    <row r="9" spans="1:13" ht="20.5">
      <c r="A9" s="29" t="s">
        <v>52</v>
      </c>
      <c r="G9" s="99"/>
      <c r="H9" s="99"/>
      <c r="I9" s="105"/>
      <c r="K9" s="99"/>
      <c r="M9" s="104"/>
    </row>
    <row r="10" spans="1:13">
      <c r="B10" s="32" t="s">
        <v>141</v>
      </c>
      <c r="G10" s="83">
        <v>1829813.7699999982</v>
      </c>
      <c r="H10" s="83"/>
      <c r="I10" s="83">
        <v>1617181.53</v>
      </c>
      <c r="J10" s="83"/>
      <c r="K10" s="83">
        <v>40964.22</v>
      </c>
      <c r="L10" s="83"/>
      <c r="M10" s="83">
        <v>2433139.09</v>
      </c>
    </row>
    <row r="11" spans="1:13">
      <c r="B11" s="32" t="s">
        <v>149</v>
      </c>
      <c r="G11" s="83"/>
      <c r="H11" s="83"/>
      <c r="I11" s="83"/>
      <c r="J11" s="83"/>
      <c r="K11" s="83"/>
      <c r="L11" s="83"/>
      <c r="M11" s="83"/>
    </row>
    <row r="12" spans="1:13">
      <c r="B12" s="32"/>
      <c r="C12" s="73" t="s">
        <v>140</v>
      </c>
      <c r="G12" s="83">
        <v>554653.06999999995</v>
      </c>
      <c r="H12" s="83"/>
      <c r="I12" s="83">
        <v>1161871.1200000001</v>
      </c>
      <c r="J12" s="83"/>
      <c r="K12" s="83">
        <v>216253.07</v>
      </c>
      <c r="L12" s="83"/>
      <c r="M12" s="83">
        <v>1161871.1200000001</v>
      </c>
    </row>
    <row r="13" spans="1:13">
      <c r="C13" s="109" t="s">
        <v>53</v>
      </c>
      <c r="D13" s="108"/>
      <c r="G13" s="83">
        <v>6094938.21</v>
      </c>
      <c r="H13" s="83"/>
      <c r="I13" s="83">
        <v>6045666.1299999999</v>
      </c>
      <c r="J13" s="83"/>
      <c r="K13" s="83">
        <v>6025169.8200000003</v>
      </c>
      <c r="L13" s="83"/>
      <c r="M13" s="83">
        <v>6040504.1900000004</v>
      </c>
    </row>
    <row r="14" spans="1:13" s="119" customFormat="1">
      <c r="A14" s="73"/>
      <c r="B14" s="73"/>
      <c r="C14" s="38" t="s">
        <v>156</v>
      </c>
      <c r="D14" s="73"/>
      <c r="E14" s="76"/>
      <c r="F14" s="76"/>
      <c r="G14" s="83">
        <v>-1692000</v>
      </c>
      <c r="H14" s="83"/>
      <c r="I14" s="83">
        <v>1600000</v>
      </c>
      <c r="J14" s="83"/>
      <c r="K14" s="83">
        <v>0</v>
      </c>
      <c r="L14" s="83"/>
      <c r="M14" s="83">
        <v>600000</v>
      </c>
    </row>
    <row r="15" spans="1:13" s="113" customFormat="1">
      <c r="A15" s="73"/>
      <c r="B15" s="73"/>
      <c r="C15" s="38" t="s">
        <v>157</v>
      </c>
      <c r="D15" s="73"/>
      <c r="E15" s="96"/>
      <c r="F15" s="96"/>
      <c r="G15" s="77">
        <v>322912.90999999997</v>
      </c>
      <c r="H15" s="77"/>
      <c r="I15" s="77">
        <v>-299701.76000000001</v>
      </c>
      <c r="J15" s="77"/>
      <c r="K15" s="77">
        <v>322912.91000000015</v>
      </c>
      <c r="L15" s="77"/>
      <c r="M15" s="77">
        <v>-299701.76000000001</v>
      </c>
    </row>
    <row r="16" spans="1:13" s="125" customFormat="1">
      <c r="A16" s="73"/>
      <c r="B16" s="73"/>
      <c r="C16" s="38" t="s">
        <v>150</v>
      </c>
      <c r="D16" s="73"/>
      <c r="E16" s="96"/>
      <c r="F16" s="96"/>
      <c r="G16" s="77">
        <v>-1575602.57</v>
      </c>
      <c r="H16" s="77"/>
      <c r="I16" s="77">
        <v>0</v>
      </c>
      <c r="J16" s="77"/>
      <c r="K16" s="77">
        <v>-1575602.57</v>
      </c>
      <c r="L16" s="77"/>
      <c r="M16" s="77">
        <v>0</v>
      </c>
    </row>
    <row r="17" spans="1:13">
      <c r="C17" s="110" t="s">
        <v>75</v>
      </c>
      <c r="D17" s="108"/>
      <c r="G17" s="83">
        <v>171424.32</v>
      </c>
      <c r="H17" s="83"/>
      <c r="I17" s="83">
        <v>171424.28</v>
      </c>
      <c r="J17" s="83"/>
      <c r="K17" s="83">
        <v>171424.32</v>
      </c>
      <c r="L17" s="83"/>
      <c r="M17" s="83">
        <v>171424.28</v>
      </c>
    </row>
    <row r="18" spans="1:13">
      <c r="C18" s="38" t="s">
        <v>96</v>
      </c>
      <c r="G18" s="83">
        <v>-177.32</v>
      </c>
      <c r="H18" s="83"/>
      <c r="I18" s="83">
        <v>-218.42</v>
      </c>
      <c r="J18" s="83"/>
      <c r="K18" s="83">
        <v>-177.32</v>
      </c>
      <c r="L18" s="83"/>
      <c r="M18" s="83">
        <v>-218.42</v>
      </c>
    </row>
    <row r="19" spans="1:13">
      <c r="C19" s="32" t="s">
        <v>108</v>
      </c>
      <c r="G19" s="77">
        <v>1383366.58</v>
      </c>
      <c r="H19" s="83"/>
      <c r="I19" s="77">
        <v>735540.06</v>
      </c>
      <c r="J19" s="83"/>
      <c r="K19" s="77">
        <v>1075770.51</v>
      </c>
      <c r="L19" s="83"/>
      <c r="M19" s="77">
        <v>839966.19</v>
      </c>
    </row>
    <row r="20" spans="1:13" ht="21.5">
      <c r="A20" s="74"/>
      <c r="B20" s="32" t="s">
        <v>61</v>
      </c>
      <c r="C20" s="74"/>
      <c r="D20" s="74"/>
      <c r="E20" s="74"/>
      <c r="F20" s="74"/>
      <c r="G20" s="54"/>
      <c r="H20" s="79"/>
      <c r="I20" s="97"/>
      <c r="J20" s="74"/>
      <c r="K20" s="54"/>
      <c r="L20" s="103"/>
      <c r="M20" s="54"/>
    </row>
    <row r="21" spans="1:13">
      <c r="C21" s="32" t="s">
        <v>17</v>
      </c>
      <c r="G21" s="84">
        <f>SUM(G10:G19)</f>
        <v>7089328.9699999969</v>
      </c>
      <c r="H21" s="84"/>
      <c r="I21" s="84">
        <f>SUM(I10:I19)</f>
        <v>11031762.940000001</v>
      </c>
      <c r="K21" s="84">
        <f>SUM(K10:K19)</f>
        <v>6276714.96</v>
      </c>
      <c r="M21" s="84">
        <f>SUM(M10:M19)</f>
        <v>10946984.689999999</v>
      </c>
    </row>
    <row r="22" spans="1:13">
      <c r="B22" s="32" t="s">
        <v>54</v>
      </c>
      <c r="G22" s="84"/>
      <c r="H22" s="84"/>
      <c r="I22" s="84"/>
      <c r="K22" s="84"/>
      <c r="M22" s="84"/>
    </row>
    <row r="23" spans="1:13">
      <c r="C23" s="32" t="s">
        <v>80</v>
      </c>
      <c r="G23" s="84">
        <v>-3369072.53</v>
      </c>
      <c r="H23" s="84"/>
      <c r="I23" s="84">
        <v>12245317.17</v>
      </c>
      <c r="J23" s="84"/>
      <c r="K23" s="84">
        <v>-3968748.6</v>
      </c>
      <c r="L23" s="84"/>
      <c r="M23" s="84">
        <v>-2045287.52</v>
      </c>
    </row>
    <row r="24" spans="1:13">
      <c r="C24" s="32" t="s">
        <v>100</v>
      </c>
      <c r="G24" s="84">
        <v>-291740.98</v>
      </c>
      <c r="H24" s="84"/>
      <c r="I24" s="84">
        <v>281902.34000000003</v>
      </c>
      <c r="K24" s="84">
        <v>3577498.54</v>
      </c>
      <c r="L24" s="84"/>
      <c r="M24" s="84">
        <v>228071.77</v>
      </c>
    </row>
    <row r="25" spans="1:13">
      <c r="C25" s="32" t="s">
        <v>26</v>
      </c>
      <c r="G25" s="84">
        <v>-19628757.59</v>
      </c>
      <c r="H25" s="84"/>
      <c r="I25" s="84">
        <v>12833124.27</v>
      </c>
      <c r="K25" s="84">
        <v>-18080524.719999999</v>
      </c>
      <c r="L25" s="84"/>
      <c r="M25" s="84">
        <v>12833124.27</v>
      </c>
    </row>
    <row r="26" spans="1:13">
      <c r="C26" s="32" t="s">
        <v>112</v>
      </c>
      <c r="G26" s="84">
        <v>0</v>
      </c>
      <c r="H26" s="84"/>
      <c r="I26" s="84">
        <v>-1269471</v>
      </c>
      <c r="K26" s="84">
        <v>0</v>
      </c>
      <c r="L26" s="84"/>
      <c r="M26" s="84">
        <v>0</v>
      </c>
    </row>
    <row r="27" spans="1:13">
      <c r="C27" s="32" t="s">
        <v>30</v>
      </c>
      <c r="G27" s="84">
        <v>3225763.97</v>
      </c>
      <c r="H27" s="84"/>
      <c r="I27" s="84">
        <v>-249910</v>
      </c>
      <c r="K27" s="84">
        <v>599034.47</v>
      </c>
      <c r="L27" s="84"/>
      <c r="M27" s="84">
        <v>2260</v>
      </c>
    </row>
    <row r="28" spans="1:13">
      <c r="B28" s="32" t="s">
        <v>97</v>
      </c>
      <c r="G28" s="84"/>
      <c r="H28" s="83"/>
      <c r="I28" s="84"/>
      <c r="K28" s="84"/>
      <c r="L28" s="83"/>
      <c r="M28" s="84"/>
    </row>
    <row r="29" spans="1:13">
      <c r="C29" s="32" t="s">
        <v>81</v>
      </c>
      <c r="G29" s="79">
        <v>16775442.85</v>
      </c>
      <c r="H29" s="77"/>
      <c r="I29" s="79">
        <v>-5359221.9000000004</v>
      </c>
      <c r="K29" s="79">
        <v>15577353.24</v>
      </c>
      <c r="L29" s="77"/>
      <c r="M29" s="79">
        <v>954215.09</v>
      </c>
    </row>
    <row r="30" spans="1:13">
      <c r="C30" s="32" t="s">
        <v>98</v>
      </c>
      <c r="G30" s="58">
        <v>776750</v>
      </c>
      <c r="H30" s="77"/>
      <c r="I30" s="58">
        <v>-31500</v>
      </c>
      <c r="K30" s="58">
        <v>786750</v>
      </c>
      <c r="L30" s="77"/>
      <c r="M30" s="58">
        <v>-31500</v>
      </c>
    </row>
    <row r="31" spans="1:13">
      <c r="D31" s="32" t="s">
        <v>127</v>
      </c>
      <c r="G31" s="83">
        <f>SUM(G21:G30)</f>
        <v>4577714.6899999976</v>
      </c>
      <c r="H31" s="83"/>
      <c r="I31" s="83">
        <f>SUM(I21:I30)</f>
        <v>29482003.82</v>
      </c>
      <c r="K31" s="83">
        <f>SUM(K21:K30)</f>
        <v>4768077.8900000025</v>
      </c>
      <c r="L31" s="103"/>
      <c r="M31" s="83">
        <f>SUM(M21:M30)</f>
        <v>22887868.300000001</v>
      </c>
    </row>
    <row r="32" spans="1:13">
      <c r="C32" s="32" t="s">
        <v>24</v>
      </c>
      <c r="G32" s="83">
        <v>-189711.67</v>
      </c>
      <c r="H32" s="83"/>
      <c r="I32" s="83">
        <v>-212099.79</v>
      </c>
      <c r="K32" s="83">
        <v>-189711.67</v>
      </c>
      <c r="L32" s="83"/>
      <c r="M32" s="83">
        <v>-212099.79</v>
      </c>
    </row>
    <row r="33" spans="1:13">
      <c r="C33" s="32" t="s">
        <v>69</v>
      </c>
      <c r="G33" s="83">
        <v>-238206.31</v>
      </c>
      <c r="H33" s="83"/>
      <c r="I33" s="83">
        <v>-231612.14</v>
      </c>
      <c r="K33" s="83">
        <v>-217748.37</v>
      </c>
      <c r="L33" s="83"/>
      <c r="M33" s="83">
        <v>-231612.14</v>
      </c>
    </row>
    <row r="34" spans="1:13">
      <c r="C34" s="32" t="s">
        <v>110</v>
      </c>
      <c r="G34" s="83">
        <v>0</v>
      </c>
      <c r="H34" s="83"/>
      <c r="I34" s="83">
        <v>-38838.78</v>
      </c>
      <c r="K34" s="83">
        <v>0</v>
      </c>
      <c r="L34" s="83"/>
      <c r="M34" s="83">
        <v>-38838.78</v>
      </c>
    </row>
    <row r="35" spans="1:13">
      <c r="C35" s="32" t="s">
        <v>128</v>
      </c>
      <c r="E35" s="88"/>
      <c r="F35" s="88"/>
      <c r="G35" s="85">
        <f>SUM(G31:G34)</f>
        <v>4149796.7099999976</v>
      </c>
      <c r="H35" s="77"/>
      <c r="I35" s="85">
        <f>SUM(I31:I34)</f>
        <v>28999453.109999999</v>
      </c>
      <c r="J35" s="88"/>
      <c r="K35" s="85">
        <f>SUM(K31:K34)</f>
        <v>4360617.8500000024</v>
      </c>
      <c r="M35" s="85">
        <f>SUM(M31:M34)</f>
        <v>22405317.59</v>
      </c>
    </row>
    <row r="36" spans="1:13" ht="20.5">
      <c r="A36" s="29" t="s">
        <v>55</v>
      </c>
      <c r="G36" s="83"/>
      <c r="H36" s="83"/>
      <c r="I36" s="83"/>
      <c r="K36" s="83"/>
      <c r="M36" s="83"/>
    </row>
    <row r="37" spans="1:13">
      <c r="A37" s="32"/>
      <c r="B37" s="73" t="s">
        <v>116</v>
      </c>
      <c r="G37" s="83">
        <v>61610.95</v>
      </c>
      <c r="H37" s="83"/>
      <c r="I37" s="83">
        <v>218.42</v>
      </c>
      <c r="K37" s="83">
        <v>177.32</v>
      </c>
      <c r="M37" s="83">
        <v>218.42</v>
      </c>
    </row>
    <row r="38" spans="1:13">
      <c r="B38" s="32" t="s">
        <v>124</v>
      </c>
      <c r="G38" s="83">
        <v>-720418.04</v>
      </c>
      <c r="H38" s="83"/>
      <c r="I38" s="83">
        <v>-4503599.4800000004</v>
      </c>
      <c r="K38" s="83">
        <v>-720418.04</v>
      </c>
      <c r="M38" s="83">
        <v>-3980234.99</v>
      </c>
    </row>
    <row r="39" spans="1:13">
      <c r="B39" s="32" t="s">
        <v>70</v>
      </c>
      <c r="G39" s="83">
        <v>-817159.23</v>
      </c>
      <c r="H39" s="83"/>
      <c r="I39" s="83">
        <v>-5923626.8200000003</v>
      </c>
      <c r="K39" s="83">
        <v>-817159.23</v>
      </c>
      <c r="M39" s="83">
        <v>-5923626.8200000003</v>
      </c>
    </row>
    <row r="40" spans="1:13">
      <c r="B40" s="32" t="s">
        <v>114</v>
      </c>
      <c r="G40" s="83">
        <v>-626577.79999999993</v>
      </c>
      <c r="H40" s="83"/>
      <c r="I40" s="83">
        <v>-604189.67999999993</v>
      </c>
      <c r="K40" s="83">
        <v>-626577.80000000005</v>
      </c>
      <c r="M40" s="83">
        <v>-604189.68000000005</v>
      </c>
    </row>
    <row r="41" spans="1:13">
      <c r="C41" s="32" t="s">
        <v>105</v>
      </c>
      <c r="G41" s="85">
        <f>SUM(G37:G40)</f>
        <v>-2102544.12</v>
      </c>
      <c r="H41" s="77"/>
      <c r="I41" s="85">
        <f>SUM(I37:I40)</f>
        <v>-11031197.560000001</v>
      </c>
      <c r="K41" s="85">
        <f>SUM(K37:K40)</f>
        <v>-2163977.75</v>
      </c>
      <c r="M41" s="85">
        <f>SUM(M37:M40)</f>
        <v>-10507833.07</v>
      </c>
    </row>
    <row r="42" spans="1:13" ht="20.5">
      <c r="A42" s="29" t="s">
        <v>56</v>
      </c>
      <c r="G42" s="77"/>
      <c r="H42" s="77"/>
      <c r="I42" s="77"/>
      <c r="K42" s="77"/>
      <c r="M42" s="77"/>
    </row>
    <row r="43" spans="1:13">
      <c r="A43" s="32"/>
      <c r="B43" s="73" t="s">
        <v>129</v>
      </c>
      <c r="G43" s="77"/>
      <c r="H43" s="77"/>
      <c r="I43" s="77"/>
      <c r="K43" s="77"/>
      <c r="M43" s="77"/>
    </row>
    <row r="44" spans="1:13" ht="21.5">
      <c r="B44" s="33" t="s">
        <v>74</v>
      </c>
      <c r="E44" s="69"/>
      <c r="G44" s="77">
        <v>5231311.82</v>
      </c>
      <c r="H44" s="77"/>
      <c r="I44" s="83">
        <v>-16349041.17</v>
      </c>
      <c r="K44" s="77">
        <v>9231311.8200000003</v>
      </c>
      <c r="L44" s="77"/>
      <c r="M44" s="77">
        <v>-16349041.17</v>
      </c>
    </row>
    <row r="45" spans="1:13" ht="21.5">
      <c r="B45" s="89" t="s">
        <v>122</v>
      </c>
      <c r="E45" s="69"/>
      <c r="G45" s="77">
        <v>0</v>
      </c>
      <c r="H45" s="77"/>
      <c r="I45" s="77">
        <v>0</v>
      </c>
      <c r="K45" s="77">
        <v>0</v>
      </c>
      <c r="L45" s="77"/>
      <c r="M45" s="77">
        <v>12000000</v>
      </c>
    </row>
    <row r="46" spans="1:13" ht="21.5">
      <c r="B46" s="99" t="s">
        <v>121</v>
      </c>
      <c r="E46" s="69"/>
      <c r="G46" s="77">
        <v>0</v>
      </c>
      <c r="H46" s="77"/>
      <c r="I46" s="83">
        <v>0</v>
      </c>
      <c r="K46" s="77">
        <v>-5083442.29</v>
      </c>
      <c r="L46" s="77"/>
      <c r="M46" s="77">
        <v>-4647600.46</v>
      </c>
    </row>
    <row r="47" spans="1:13" ht="21.5">
      <c r="B47" s="32" t="s">
        <v>113</v>
      </c>
      <c r="E47" s="69"/>
      <c r="G47" s="77">
        <v>-1196564.22</v>
      </c>
      <c r="H47" s="77"/>
      <c r="I47" s="83">
        <v>-597073.11</v>
      </c>
      <c r="K47" s="77">
        <v>-890894.18</v>
      </c>
      <c r="L47" s="77"/>
      <c r="M47" s="77">
        <v>-641711.32999999996</v>
      </c>
    </row>
    <row r="48" spans="1:13" ht="21.5">
      <c r="C48" s="99" t="s">
        <v>130</v>
      </c>
      <c r="E48" s="69"/>
      <c r="G48" s="85">
        <f>SUM(G44:G47)</f>
        <v>4034747.6000000006</v>
      </c>
      <c r="H48" s="77"/>
      <c r="I48" s="85">
        <f>SUM(I44:I47)</f>
        <v>-16946114.280000001</v>
      </c>
      <c r="K48" s="85">
        <f>SUM(K44:K47)</f>
        <v>3256975.35</v>
      </c>
      <c r="M48" s="85">
        <f>SUM(M44:M47)</f>
        <v>-9638352.959999999</v>
      </c>
    </row>
    <row r="49" spans="1:13">
      <c r="A49" s="99" t="s">
        <v>154</v>
      </c>
      <c r="G49" s="83">
        <f>G35+G41+G48</f>
        <v>6082000.1899999976</v>
      </c>
      <c r="H49" s="83"/>
      <c r="I49" s="83">
        <f>I35+I41+I48</f>
        <v>1022141.2699999958</v>
      </c>
      <c r="K49" s="83">
        <f>K35+K41+K48</f>
        <v>5453615.450000003</v>
      </c>
      <c r="M49" s="83">
        <f>M35+M41+M48</f>
        <v>2259131.5600000005</v>
      </c>
    </row>
    <row r="50" spans="1:13">
      <c r="A50" s="99" t="s">
        <v>151</v>
      </c>
      <c r="E50" s="73"/>
      <c r="F50" s="73"/>
      <c r="G50" s="83">
        <v>4132691.76</v>
      </c>
      <c r="H50" s="83"/>
      <c r="I50" s="83">
        <v>23006962.32</v>
      </c>
      <c r="J50" s="73"/>
      <c r="K50" s="83">
        <v>2556300.09</v>
      </c>
      <c r="M50" s="83">
        <v>20466285.23</v>
      </c>
    </row>
    <row r="51" spans="1:13" ht="20.5" thickBot="1">
      <c r="A51" s="99" t="s">
        <v>152</v>
      </c>
      <c r="E51" s="73"/>
      <c r="F51" s="73"/>
      <c r="G51" s="86">
        <f>G49+G50</f>
        <v>10214691.949999997</v>
      </c>
      <c r="H51" s="77"/>
      <c r="I51" s="86">
        <f>I49+I50</f>
        <v>24029103.589999996</v>
      </c>
      <c r="J51" s="73"/>
      <c r="K51" s="86">
        <f>K49+K50</f>
        <v>8009915.5400000028</v>
      </c>
      <c r="L51" s="72"/>
      <c r="M51" s="86">
        <f>M49+M50</f>
        <v>22725416.789999999</v>
      </c>
    </row>
    <row r="52" spans="1:13" ht="20.5" thickTop="1">
      <c r="A52" s="99"/>
      <c r="E52" s="73"/>
      <c r="F52" s="73"/>
      <c r="G52" s="77"/>
      <c r="H52" s="77"/>
      <c r="I52" s="77"/>
      <c r="J52" s="73"/>
      <c r="K52" s="77"/>
      <c r="L52" s="72"/>
      <c r="M52" s="77"/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5" firstPageNumber="8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 (2)</vt:lpstr>
      <vt:lpstr>SE_E</vt:lpstr>
      <vt:lpstr>CF_E</vt:lpstr>
      <vt:lpstr>BS_E!Print_Area</vt:lpstr>
      <vt:lpstr>CF_E!Print_Area</vt:lpstr>
      <vt:lpstr>PL_E!Print_Area</vt:lpstr>
      <vt:lpstr>SE_E!Print_Area</vt:lpstr>
      <vt:lpstr>'SE_E (2)'!Print_Area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2023-05-10T11:55:48Z</cp:lastPrinted>
  <dcterms:created xsi:type="dcterms:W3CDTF">2001-04-13T04:43:23Z</dcterms:created>
  <dcterms:modified xsi:type="dcterms:W3CDTF">2023-05-12T10:15:36Z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workpaperIndex">
    <vt:lpwstr>Z710</vt:lpwstr>
  </property>
</Properties>
</file>