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6/Q1'66/งบการเงิน Q1'66/"/>
    </mc:Choice>
  </mc:AlternateContent>
  <xr:revisionPtr revIDLastSave="54" documentId="13_ncr:1_{65AFC2B7-14CE-46D4-B543-0B89B8CE881E}" xr6:coauthVersionLast="47" xr6:coauthVersionMax="47" xr10:uidLastSave="{3DB769DF-7FFF-4CC0-81CE-1738F810A9CE}"/>
  <bookViews>
    <workbookView xWindow="-108" yWindow="-108" windowWidth="23256" windowHeight="12456" tabRatio="811" xr2:uid="{00000000-000D-0000-FFFF-FFFF00000000}"/>
  </bookViews>
  <sheets>
    <sheet name="งบแสดงฐานะการเงิน" sheetId="8" r:id="rId1"/>
    <sheet name="กำไรขาดทุน" sheetId="15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กระแสเงินสด!$A$1:$L$105</definedName>
    <definedName name="_xlnm.Print_Area" localSheetId="1">กำไรขาดทุน!$A$1:$N$75</definedName>
    <definedName name="_xlnm.Print_Area" localSheetId="3">เปลี่ยนแปลงเฉพาะ!$A$1:$R$23</definedName>
    <definedName name="_xlnm.Print_Area" localSheetId="2">เปลี่ยนแปลงรวม!$A$1:$Y$30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2" i="8" l="1"/>
  <c r="G32" i="8"/>
  <c r="G33" i="8" s="1"/>
  <c r="M19" i="8"/>
  <c r="K19" i="8"/>
  <c r="I19" i="8"/>
  <c r="G19" i="8"/>
  <c r="M103" i="8"/>
  <c r="M102" i="8"/>
  <c r="I103" i="8"/>
  <c r="I102" i="8"/>
  <c r="A75" i="16" l="1"/>
  <c r="A41" i="16" l="1"/>
  <c r="M16" i="12" l="1"/>
  <c r="I16" i="12"/>
  <c r="G16" i="12"/>
  <c r="E16" i="12"/>
  <c r="Q10" i="12"/>
  <c r="A16" i="12"/>
  <c r="A14" i="12"/>
  <c r="A12" i="12"/>
  <c r="A10" i="12"/>
  <c r="Q14" i="12"/>
  <c r="P23" i="14"/>
  <c r="N23" i="14"/>
  <c r="L23" i="14"/>
  <c r="H23" i="14"/>
  <c r="F23" i="14"/>
  <c r="D23" i="14"/>
  <c r="R18" i="14"/>
  <c r="I104" i="8" s="1"/>
  <c r="T18" i="14" l="1"/>
  <c r="X18" i="14" l="1"/>
  <c r="J19" i="14" l="1"/>
  <c r="V22" i="14" l="1"/>
  <c r="V23" i="14" s="1"/>
  <c r="J12" i="14" l="1"/>
  <c r="E13" i="16" l="1"/>
  <c r="E12" i="16" l="1"/>
  <c r="G64" i="8" l="1"/>
  <c r="V15" i="14" l="1"/>
  <c r="G73" i="8" l="1"/>
  <c r="G8" i="16"/>
  <c r="G45" i="16" s="1"/>
  <c r="G79" i="16" s="1"/>
  <c r="E8" i="16"/>
  <c r="E45" i="16" s="1"/>
  <c r="E79" i="16" s="1"/>
  <c r="I12" i="12" l="1"/>
  <c r="G12" i="12"/>
  <c r="E12" i="12"/>
  <c r="M12" i="12" l="1"/>
  <c r="A3" i="16" l="1"/>
  <c r="A40" i="16" s="1"/>
  <c r="A74" i="16" s="1"/>
  <c r="E64" i="16"/>
  <c r="G64" i="16"/>
  <c r="I64" i="16"/>
  <c r="K64" i="16"/>
  <c r="G90" i="16"/>
  <c r="I90" i="16"/>
  <c r="K90" i="16"/>
  <c r="R19" i="14"/>
  <c r="T19" i="14" l="1"/>
  <c r="X19" i="14" l="1"/>
  <c r="A3" i="14"/>
  <c r="L54" i="15"/>
  <c r="I46" i="15"/>
  <c r="G46" i="15"/>
  <c r="A42" i="15"/>
  <c r="M22" i="15"/>
  <c r="K22" i="15"/>
  <c r="I22" i="15"/>
  <c r="G22" i="15"/>
  <c r="M12" i="15"/>
  <c r="K12" i="15"/>
  <c r="K14" i="15" s="1"/>
  <c r="K16" i="15" s="1"/>
  <c r="K18" i="15" s="1"/>
  <c r="I12" i="15"/>
  <c r="G12" i="15"/>
  <c r="M8" i="15"/>
  <c r="K8" i="15"/>
  <c r="M14" i="15" l="1"/>
  <c r="I14" i="15"/>
  <c r="G14" i="15"/>
  <c r="K46" i="15"/>
  <c r="I8" i="16"/>
  <c r="I45" i="16" s="1"/>
  <c r="I79" i="16" s="1"/>
  <c r="M46" i="15"/>
  <c r="K8" i="16"/>
  <c r="K45" i="16" s="1"/>
  <c r="K79" i="16" s="1"/>
  <c r="K23" i="15"/>
  <c r="K25" i="15" s="1"/>
  <c r="M73" i="8"/>
  <c r="K73" i="8"/>
  <c r="I73" i="8"/>
  <c r="K28" i="15" l="1"/>
  <c r="I10" i="16"/>
  <c r="I16" i="15"/>
  <c r="M16" i="15"/>
  <c r="K32" i="15"/>
  <c r="G16" i="15"/>
  <c r="O15" i="12"/>
  <c r="O16" i="12" s="1"/>
  <c r="O11" i="12"/>
  <c r="K30" i="15" l="1"/>
  <c r="K54" i="15" s="1"/>
  <c r="K15" i="12"/>
  <c r="K16" i="12" s="1"/>
  <c r="M18" i="15"/>
  <c r="I18" i="15"/>
  <c r="K50" i="15"/>
  <c r="K48" i="15" s="1"/>
  <c r="I23" i="16"/>
  <c r="I51" i="16" s="1"/>
  <c r="I54" i="16" s="1"/>
  <c r="I91" i="16" s="1"/>
  <c r="I93" i="16" s="1"/>
  <c r="G18" i="15"/>
  <c r="O12" i="12"/>
  <c r="M104" i="8" l="1"/>
  <c r="I23" i="15"/>
  <c r="M23" i="15"/>
  <c r="G23" i="15"/>
  <c r="Q15" i="12"/>
  <c r="Q16" i="12" s="1"/>
  <c r="R11" i="14"/>
  <c r="T11" i="14" s="1"/>
  <c r="X11" i="14" s="1"/>
  <c r="R12" i="14"/>
  <c r="T12" i="14" s="1"/>
  <c r="M25" i="15" l="1"/>
  <c r="I25" i="15"/>
  <c r="I28" i="15" s="1"/>
  <c r="G25" i="15"/>
  <c r="V16" i="14"/>
  <c r="H16" i="14"/>
  <c r="G28" i="15" l="1"/>
  <c r="E10" i="16"/>
  <c r="E23" i="16" s="1"/>
  <c r="K11" i="12"/>
  <c r="M28" i="15"/>
  <c r="M50" i="15" s="1"/>
  <c r="M48" i="15" s="1"/>
  <c r="I32" i="15"/>
  <c r="I30" i="15" s="1"/>
  <c r="J15" i="14" s="1"/>
  <c r="G10" i="16"/>
  <c r="G23" i="16" s="1"/>
  <c r="G51" i="16" s="1"/>
  <c r="G54" i="16" s="1"/>
  <c r="G91" i="16" s="1"/>
  <c r="G93" i="16" s="1"/>
  <c r="I50" i="15"/>
  <c r="I48" i="15" s="1"/>
  <c r="M32" i="15"/>
  <c r="M30" i="15" s="1"/>
  <c r="M54" i="15" s="1"/>
  <c r="K10" i="16"/>
  <c r="K23" i="16" s="1"/>
  <c r="K51" i="16" s="1"/>
  <c r="K54" i="16" s="1"/>
  <c r="K91" i="16" s="1"/>
  <c r="K93" i="16" s="1"/>
  <c r="G32" i="15"/>
  <c r="Q11" i="12" l="1"/>
  <c r="Q12" i="12" s="1"/>
  <c r="K12" i="12"/>
  <c r="I54" i="15"/>
  <c r="E51" i="16"/>
  <c r="E54" i="16" s="1"/>
  <c r="G30" i="15"/>
  <c r="J22" i="14" s="1"/>
  <c r="J23" i="14" s="1"/>
  <c r="G103" i="8" s="1"/>
  <c r="G50" i="15"/>
  <c r="G48" i="15" s="1"/>
  <c r="R15" i="14"/>
  <c r="T15" i="14" s="1"/>
  <c r="R14" i="14"/>
  <c r="T14" i="14" s="1"/>
  <c r="X14" i="14" s="1"/>
  <c r="G54" i="15" l="1"/>
  <c r="K102" i="8"/>
  <c r="D16" i="14" l="1"/>
  <c r="F16" i="14"/>
  <c r="J16" i="14"/>
  <c r="L16" i="14"/>
  <c r="N16" i="14"/>
  <c r="P16" i="14"/>
  <c r="G74" i="8" l="1"/>
  <c r="R22" i="14" l="1"/>
  <c r="R21" i="14"/>
  <c r="R23" i="14" l="1"/>
  <c r="T21" i="14"/>
  <c r="X15" i="14" l="1"/>
  <c r="R16" i="14"/>
  <c r="X12" i="14"/>
  <c r="I105" i="8" l="1"/>
  <c r="I107" i="8" s="1"/>
  <c r="X16" i="14"/>
  <c r="T16" i="14"/>
  <c r="K64" i="8" l="1"/>
  <c r="K32" i="8"/>
  <c r="K33" i="8" l="1"/>
  <c r="M64" i="8" l="1"/>
  <c r="I64" i="8"/>
  <c r="T22" i="14" l="1"/>
  <c r="T23" i="14" s="1"/>
  <c r="X22" i="14" l="1"/>
  <c r="X23" i="14" s="1"/>
  <c r="G99" i="8" l="1"/>
  <c r="A3" i="12" l="1"/>
  <c r="I47" i="8" l="1"/>
  <c r="I88" i="8" s="1"/>
  <c r="K47" i="8"/>
  <c r="K88" i="8" s="1"/>
  <c r="M47" i="8"/>
  <c r="M88" i="8" s="1"/>
  <c r="G47" i="8"/>
  <c r="G88" i="8" s="1"/>
  <c r="K99" i="8" l="1"/>
  <c r="I32" i="8"/>
  <c r="M32" i="8"/>
  <c r="A43" i="8"/>
  <c r="A84" i="8" s="1"/>
  <c r="M105" i="8"/>
  <c r="M107" i="8" s="1"/>
  <c r="K104" i="8" l="1"/>
  <c r="M74" i="8"/>
  <c r="M33" i="8"/>
  <c r="K74" i="8"/>
  <c r="I74" i="8"/>
  <c r="I33" i="8"/>
  <c r="I108" i="8" l="1"/>
  <c r="M108" i="8"/>
  <c r="G104" i="8"/>
  <c r="K103" i="8" l="1"/>
  <c r="K105" i="8" l="1"/>
  <c r="K107" i="8" l="1"/>
  <c r="S16" i="12" s="1"/>
  <c r="G105" i="8"/>
  <c r="K108" i="8" l="1"/>
  <c r="G106" i="8" l="1"/>
  <c r="G107" i="8" s="1"/>
  <c r="Z23" i="14" s="1"/>
  <c r="X21" i="14"/>
  <c r="E90" i="16"/>
  <c r="E91" i="16" s="1"/>
  <c r="E93" i="16" s="1"/>
  <c r="G108" i="8" l="1"/>
</calcChain>
</file>

<file path=xl/sharedStrings.xml><?xml version="1.0" encoding="utf-8"?>
<sst xmlns="http://schemas.openxmlformats.org/spreadsheetml/2006/main" count="364" uniqueCount="247">
  <si>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</si>
  <si>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</si>
  <si>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</si>
  <si>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</si>
  <si>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</si>
  <si>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</si>
  <si>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</si>
  <si>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</si>
  <si>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</si>
  <si>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</si>
  <si>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</si>
  <si>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</si>
  <si>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</si>
  <si>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</si>
  <si>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</si>
  <si>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</si>
  <si>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</si>
  <si>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</si>
  <si>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</si>
  <si>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</si>
  <si>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</si>
  <si>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</si>
  <si>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</si>
  <si>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</si>
  <si>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</si>
  <si>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</si>
  <si>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</si>
  <si>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</si>
  <si>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</si>
  <si>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</si>
  <si>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</si>
  <si>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</si>
  <si>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</si>
  <si>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</si>
  <si>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</si>
  <si>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</si>
  <si>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</si>
  <si>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</si>
  <si>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</si>
  <si>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</si>
  <si>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</si>
  <si>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</si>
  <si>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</si>
  <si>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</si>
  <si>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33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</si>
  <si>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</si>
  <si>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</si>
  <si>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</si>
  <si>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</si>
  <si>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</si>
  <si>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</si>
  <si>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</si>
  <si>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</si>
  <si>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</si>
  <si>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</si>
  <si>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</si>
  <si>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</si>
  <si>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</si>
  <si>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</si>
  <si>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</si>
  <si>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</si>
  <si>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</si>
  <si>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เงินกู้ยืมระยะสั้นจากบุคคลที่เกี่ยวข้องกัน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</si>
  <si>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</si>
  <si>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</si>
  <si>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</si>
  <si>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</si>
  <si>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</si>
  <si>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</si>
  <si>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</si>
  <si>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</si>
  <si>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</si>
  <si>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</si>
  <si>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</si>
  <si>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</si>
  <si>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</si>
  <si>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</si>
  <si>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หุ้นกู้</t>
  </si>
  <si>
    <t>24</t>
  </si>
  <si>
    <t>ประมาณการหนี้สินไม่หมุนเวียนสำหรับ</t>
  </si>
  <si>
    <t>ผลประโยชน์พนักงาน</t>
  </si>
  <si>
    <t>25</t>
  </si>
  <si>
    <t>หนี้สินไม่หมุนเวียนอื่น</t>
  </si>
  <si>
    <t>26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</si>
  <si>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</si>
  <si>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</si>
  <si>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</si>
  <si>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</si>
  <si>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</si>
  <si>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</si>
  <si>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</si>
  <si>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</si>
  <si>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</si>
  <si>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</si>
  <si>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</si>
  <si>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</si>
  <si>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</si>
  <si>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</si>
  <si>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</si>
  <si>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</si>
  <si>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29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</si>
  <si>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</si>
  <si>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</si>
  <si>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</si>
  <si>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</si>
  <si>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</si>
  <si>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</si>
  <si>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</si>
  <si>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รายได้จากการขายไฟฟ้า</t>
  </si>
  <si>
    <t>รายได้เงินปันผล</t>
  </si>
  <si>
    <t>5.3</t>
  </si>
  <si>
    <t>รวมรายได้</t>
  </si>
  <si>
    <t>ต้นทุนจากการขายไฟฟ้า</t>
  </si>
  <si>
    <t>กำไร(ขาดทุน) 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</si>
  <si>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</si>
  <si>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</si>
  <si>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</si>
  <si>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รายได้ทางการเงิน</t>
  </si>
  <si>
    <t>ต้นทุนทางการเงิน</t>
  </si>
  <si>
    <t>รวม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</si>
  <si>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</si>
  <si>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</si>
  <si>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</si>
  <si>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</si>
  <si>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</si>
  <si>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</si>
  <si>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การแบ่งปันกำไรเบ็ดเสร็จรวม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</si>
  <si>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</si>
  <si>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</si>
  <si>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</si>
  <si>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27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</si>
  <si>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</si>
  <si>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</si>
  <si>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</si>
  <si>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</si>
  <si>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</si>
  <si>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</si>
  <si>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</si>
  <si>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</si>
  <si>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</si>
  <si>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</si>
  <si>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</si>
  <si>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</si>
  <si>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</si>
  <si>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</si>
  <si>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</si>
  <si>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</si>
  <si>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</si>
  <si>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</si>
  <si>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</si>
  <si>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</si>
  <si>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</si>
  <si>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</si>
  <si>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</si>
  <si>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</si>
  <si>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</si>
  <si>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</si>
  <si>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</si>
  <si>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2564</t>
  </si>
  <si>
    <t>ยอดคงเหลือ ณ วันที่ 31 ธันวาคม 2565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</si>
  <si>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</si>
  <si>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</si>
  <si>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</si>
  <si>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</si>
  <si>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</si>
  <si>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</si>
  <si>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</si>
  <si>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</si>
  <si>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</si>
  <si>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</si>
  <si>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</si>
  <si>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</si>
  <si>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</si>
  <si>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>การปรับปรุงด้วยประมาณการหนี้สิน</t>
  </si>
  <si>
    <t xml:space="preserve">       ผลประโยชน์พนักงาน</t>
  </si>
  <si>
    <t>ขาดทุนจากการตัดจำหน่ายสินทรัพย์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</si>
  <si>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</si>
  <si>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</si>
  <si>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</si>
  <si>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</si>
  <si>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</si>
  <si>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</si>
  <si>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</si>
  <si>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</si>
  <si>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</si>
  <si>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</si>
  <si>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</si>
  <si>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</si>
  <si>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</si>
  <si>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</si>
  <si>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</si>
  <si>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</si>
  <si>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</si>
  <si>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</si>
  <si>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</si>
  <si>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</si>
  <si>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</si>
  <si>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</si>
  <si>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</si>
  <si>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เงินสดจ่ายลงทุนล่วงหน้า</t>
  </si>
  <si>
    <t>เงินปันผลรับจากกิจการที่ควบคุมร่วมกัน</t>
  </si>
  <si>
    <t>เงินสดจ่ายเพื่อการลงทุนในกิจการที่ควบคุมร่วมกัน</t>
  </si>
  <si>
    <t xml:space="preserve">เงินสดจ่ายเพื่อซื้อที่ดิน อาคารและอุปกรณ์ </t>
  </si>
  <si>
    <t>เงินสดรับจากเงินให้กู้ยืมกิจการที่เกี่ยวข้องกัน</t>
  </si>
  <si>
    <t>เงินสดจ่ายให้กู้ยืมแก่กิจการที่เกี่ยวข้องกัน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</si>
  <si>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</si>
  <si>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</si>
  <si>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</si>
  <si>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</si>
  <si>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</si>
  <si>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</si>
  <si>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</si>
  <si>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</si>
  <si>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</si>
  <si>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</si>
  <si>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</si>
  <si>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</si>
  <si>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</si>
  <si>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</si>
  <si>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</si>
  <si>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ณ วันที่ 31 มีนาคม 2566</t>
  </si>
  <si>
    <t>31 มีนาคม 2565</t>
  </si>
  <si>
    <t>31 มีนาคม 2566</t>
  </si>
  <si>
    <t>31 ธันวาคม 2565</t>
  </si>
  <si>
    <t>(ยังไม่ได้ตรวจสอบ /</t>
  </si>
  <si>
    <t>(ตรวจสอบแล้ว)</t>
  </si>
  <si>
    <t>สอบทานแล้ว)</t>
  </si>
  <si>
    <t>สำหรับงวด 3 เดือน สิ้นสุดวันที่ 31 มีนาคม 2566</t>
  </si>
  <si>
    <t>(ยังไม่ได้ตรวจสอบ/สอบทานแล้ว)</t>
  </si>
  <si>
    <t>ยอดคงเหลือ ณ วันที่ 31 มีนาคม 2565</t>
  </si>
  <si>
    <t>ยอดคงเหลือ ณ วันที่ 31 มีนาคม 2566</t>
  </si>
  <si>
    <t>และ 4.29 ล้านบาท ตามลำดับ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</si>
  <si>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</si>
  <si>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</si>
  <si>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ณ  วันที่  31 มีนาคม 2566 และ 2565  กลุ่มบริษัทได้โอนเงินจ่ายล่วงหน้าเป็นที่ดิน อาคารและอุปกรณ์  จำนวน  3.28  ล้านบาท  </t>
  </si>
  <si>
    <t>กำไร(ขาดทุน) จากกิจกรรมดำเนินงาน</t>
  </si>
  <si>
    <t>กำไร(ขาดทุน) จากเงินลงทุนในกิจการร่วมค้า</t>
  </si>
  <si>
    <t>กำไร(ขาดทุน) ก่อนภาษีเงินได้</t>
  </si>
  <si>
    <t>รายได้(ค่าใช้จ่าย) ภาษีเงินได้</t>
  </si>
  <si>
    <t>กำไร(ขาดทุน) สำหรับงวด</t>
  </si>
  <si>
    <t>กำไร(ขาดทุน) เบ็ดเสร็จอื่น</t>
  </si>
  <si>
    <t>กำไร(ขาดทุน) เบ็ดเสร็จอื่นสำหรับงวด</t>
  </si>
  <si>
    <t>กำไร(ขาดทุน) เบ็ดเสร็จรวมสำหรับงวด</t>
  </si>
  <si>
    <t xml:space="preserve">          กำไร(ขาดทุน) รวมสำหรับงวด</t>
  </si>
  <si>
    <t xml:space="preserve">          กำไร(ขาดทุน) เบ็ดเสร็จรวมสำหรับงวด</t>
  </si>
  <si>
    <t>กำไรรวมสำหรับงวด</t>
  </si>
  <si>
    <t>33.3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</si>
</sst>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  <numFmt numFmtId="171" formatCode="#,##0.00\ ;\(#,##0.00\)"/>
    <numFmt numFmtId="172" formatCode="_-* #,##0.000000000000_-;\-* #,##0.000000000000_-;_-* &quot;-&quot;??_-;_-@_-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</cellStyleXfs>
  <cellXfs count="213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64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64" fontId="10" fillId="0" borderId="2" xfId="13" applyNumberFormat="1" applyFont="1" applyBorder="1"/>
    <xf numFmtId="164" fontId="10" fillId="0" borderId="3" xfId="13" applyNumberFormat="1" applyFont="1" applyBorder="1"/>
    <xf numFmtId="164" fontId="10" fillId="0" borderId="1" xfId="13" applyNumberFormat="1" applyFont="1" applyBorder="1"/>
    <xf numFmtId="170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4" fontId="10" fillId="0" borderId="2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39" fontId="10" fillId="0" borderId="0" xfId="21" applyNumberFormat="1" applyFont="1" applyAlignment="1">
      <alignment horizontal="left"/>
    </xf>
    <xf numFmtId="165" fontId="10" fillId="0" borderId="0" xfId="13" applyNumberFormat="1" applyFont="1"/>
    <xf numFmtId="39" fontId="10" fillId="0" borderId="0" xfId="31" applyNumberFormat="1" applyFont="1"/>
    <xf numFmtId="166" fontId="10" fillId="0" borderId="0" xfId="13" applyNumberFormat="1" applyFont="1"/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1" xfId="5" applyNumberFormat="1" applyFont="1" applyFill="1" applyBorder="1" applyAlignment="1"/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1" xfId="2" applyNumberFormat="1" applyFont="1" applyFill="1" applyBorder="1" applyAlignment="1"/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64" fontId="19" fillId="0" borderId="0" xfId="2" applyNumberFormat="1" applyFont="1" applyFill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64" fontId="10" fillId="0" borderId="5" xfId="13" applyNumberFormat="1" applyFont="1" applyBorder="1"/>
    <xf numFmtId="43" fontId="10" fillId="0" borderId="0" xfId="2" applyFont="1"/>
    <xf numFmtId="164" fontId="21" fillId="0" borderId="0" xfId="13" applyNumberFormat="1" applyFont="1" applyAlignment="1">
      <alignment horizontal="right"/>
    </xf>
    <xf numFmtId="164" fontId="21" fillId="0" borderId="0" xfId="13" applyNumberFormat="1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15" fillId="0" borderId="0" xfId="31" applyNumberFormat="1" applyFont="1" applyAlignment="1">
      <alignment horizontal="center"/>
    </xf>
    <xf numFmtId="164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43" fontId="10" fillId="0" borderId="0" xfId="2" applyFont="1" applyAlignment="1">
      <alignment horizontal="right"/>
    </xf>
    <xf numFmtId="39" fontId="10" fillId="0" borderId="0" xfId="13" quotePrefix="1" applyNumberFormat="1" applyFont="1" applyAlignment="1">
      <alignment horizontal="center"/>
    </xf>
    <xf numFmtId="39" fontId="12" fillId="0" borderId="0" xfId="20" applyFont="1"/>
    <xf numFmtId="49" fontId="10" fillId="0" borderId="0" xfId="19" applyNumberFormat="1" applyFont="1" applyAlignment="1">
      <alignment horizontal="center"/>
    </xf>
    <xf numFmtId="164" fontId="26" fillId="0" borderId="0" xfId="0" applyNumberFormat="1" applyFont="1" applyAlignment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39" fontId="12" fillId="0" borderId="0" xfId="20" applyFont="1" applyAlignment="1">
      <alignment horizontal="center"/>
    </xf>
    <xf numFmtId="43" fontId="18" fillId="0" borderId="0" xfId="2" applyFont="1"/>
    <xf numFmtId="39" fontId="10" fillId="0" borderId="0" xfId="13" applyNumberFormat="1" applyFont="1" applyAlignment="1">
      <alignment horizontal="centerContinuous"/>
    </xf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4" fillId="0" borderId="0" xfId="13" applyNumberFormat="1" applyFont="1" applyAlignment="1">
      <alignment horizontal="centerContinuous"/>
    </xf>
    <xf numFmtId="168" fontId="10" fillId="0" borderId="0" xfId="13" quotePrefix="1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7" fontId="10" fillId="0" borderId="0" xfId="13" applyNumberFormat="1" applyFont="1"/>
    <xf numFmtId="39" fontId="12" fillId="0" borderId="0" xfId="1" applyNumberFormat="1" applyFont="1"/>
    <xf numFmtId="39" fontId="12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13" applyNumberFormat="1" applyFont="1" applyAlignment="1">
      <alignment horizontal="center"/>
    </xf>
    <xf numFmtId="164" fontId="10" fillId="0" borderId="0" xfId="2" quotePrefix="1" applyNumberFormat="1" applyFont="1" applyFill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6" fontId="10" fillId="0" borderId="2" xfId="2" applyNumberFormat="1" applyFont="1" applyFill="1" applyBorder="1"/>
    <xf numFmtId="164" fontId="10" fillId="0" borderId="0" xfId="13" applyNumberFormat="1" applyFont="1" applyAlignment="1">
      <alignment horizontal="left"/>
    </xf>
    <xf numFmtId="164" fontId="10" fillId="0" borderId="0" xfId="13" quotePrefix="1" applyNumberFormat="1" applyFont="1"/>
    <xf numFmtId="39" fontId="16" fillId="0" borderId="0" xfId="0" applyNumberFormat="1" applyFont="1"/>
    <xf numFmtId="164" fontId="10" fillId="0" borderId="0" xfId="32" applyNumberFormat="1" applyFont="1" applyAlignment="1">
      <alignment horizontal="right"/>
    </xf>
    <xf numFmtId="10" fontId="10" fillId="0" borderId="0" xfId="34" applyNumberFormat="1" applyFont="1"/>
    <xf numFmtId="171" fontId="10" fillId="0" borderId="0" xfId="6" applyNumberFormat="1" applyFont="1" applyFill="1" applyAlignment="1">
      <alignment horizontal="right"/>
    </xf>
    <xf numFmtId="171" fontId="10" fillId="0" borderId="0" xfId="13" applyNumberFormat="1" applyFont="1"/>
    <xf numFmtId="171" fontId="10" fillId="0" borderId="0" xfId="13" applyNumberFormat="1" applyFont="1" applyAlignment="1">
      <alignment horizontal="right"/>
    </xf>
    <xf numFmtId="171" fontId="10" fillId="0" borderId="0" xfId="32" applyNumberFormat="1" applyFont="1" applyFill="1" applyBorder="1" applyAlignment="1">
      <alignment horizontal="right"/>
    </xf>
    <xf numFmtId="171" fontId="10" fillId="0" borderId="0" xfId="6" applyNumberFormat="1" applyFont="1" applyFill="1" applyBorder="1" applyAlignment="1">
      <alignment horizontal="right"/>
    </xf>
    <xf numFmtId="171" fontId="10" fillId="0" borderId="0" xfId="31" applyNumberFormat="1" applyFont="1"/>
    <xf numFmtId="171" fontId="10" fillId="0" borderId="0" xfId="32" applyNumberFormat="1" applyFont="1" applyAlignment="1">
      <alignment horizontal="right"/>
    </xf>
    <xf numFmtId="171" fontId="10" fillId="0" borderId="2" xfId="13" applyNumberFormat="1" applyFont="1" applyBorder="1"/>
    <xf numFmtId="171" fontId="10" fillId="0" borderId="1" xfId="13" applyNumberFormat="1" applyFont="1" applyBorder="1"/>
    <xf numFmtId="171" fontId="10" fillId="0" borderId="3" xfId="6" applyNumberFormat="1" applyFont="1" applyFill="1" applyBorder="1" applyAlignment="1">
      <alignment horizontal="right"/>
    </xf>
    <xf numFmtId="171" fontId="10" fillId="0" borderId="3" xfId="13" applyNumberFormat="1" applyFont="1" applyBorder="1"/>
    <xf numFmtId="171" fontId="10" fillId="0" borderId="0" xfId="32" applyNumberFormat="1" applyFont="1" applyFill="1" applyBorder="1" applyAlignment="1" applyProtection="1"/>
    <xf numFmtId="171" fontId="10" fillId="0" borderId="5" xfId="6" applyNumberFormat="1" applyFont="1" applyFill="1" applyBorder="1" applyAlignment="1">
      <alignment horizontal="right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39" fontId="21" fillId="0" borderId="0" xfId="13" applyNumberFormat="1" applyFont="1"/>
    <xf numFmtId="172" fontId="10" fillId="0" borderId="0" xfId="2" applyNumberFormat="1" applyFont="1" applyAlignment="1">
      <alignment horizontal="right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2" xfId="19" xr:uid="{00000000-0005-0000-0000-000020000000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ELIM"/>
      <sheetName val="10-1 Media"/>
      <sheetName val="10-cut"/>
      <sheetName val="Lead"/>
      <sheetName val="U4-Recruitment"/>
      <sheetName val="Re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/>
          <cell r="B125">
            <v>0</v>
          </cell>
          <cell r="C125">
            <v>0</v>
          </cell>
        </row>
        <row r="126">
          <cell r="A126" t="str">
            <v>No order</v>
          </cell>
          <cell r="B126"/>
          <cell r="C126"/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LIM "/>
      <sheetName val="1046"/>
      <sheetName val="CA5"/>
      <sheetName val="List of Related"/>
      <sheetName val="List_of_Related"/>
      <sheetName val="CJEs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E2" t="str">
            <v>จำนวน</v>
          </cell>
        </row>
      </sheetData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E2" t="str">
            <v>จำนวน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อัตราค่าบรรทุก"/>
      <sheetName val="Employee"/>
      <sheetName val="JobOrder"/>
      <sheetName val="Clientes"/>
      <sheetName val="Ref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>
        <row r="1">
          <cell r="A1" t="str">
            <v>CLIENT</v>
          </cell>
        </row>
      </sheetData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>
        <row r="1">
          <cell r="A1" t="str">
            <v>CLIENT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Sale0309"/>
      <sheetName val="ELEC45-01"/>
      <sheetName val="43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CLIENT</v>
          </cell>
        </row>
      </sheetData>
      <sheetData sheetId="29">
        <row r="1">
          <cell r="A1" t="str">
            <v>CLIENT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CLIENT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ale0311"/>
      <sheetName val="DEP12"/>
      <sheetName val="HH"/>
      <sheetName val="rm list"/>
      <sheetName val="supplier"/>
      <sheetName val="EQ4NTV"/>
      <sheetName val="rm_list"/>
      <sheetName val="CODE,NAME"/>
      <sheetName val="5 months (Interim)"/>
      <sheetName val="Safire AOP"/>
      <sheetName val="GLTRIAL_D09M05Y15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/>
      <sheetData sheetId="58"/>
      <sheetData sheetId="59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RATE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>
        <row r="1">
          <cell r="A1" t="str">
            <v>CLIENT</v>
          </cell>
        </row>
      </sheetData>
      <sheetData sheetId="42" refreshError="1"/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/>
      <sheetData sheetId="52"/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/>
      <sheetData sheetId="56">
        <row r="1">
          <cell r="A1" t="str">
            <v>CLIENT</v>
          </cell>
        </row>
      </sheetData>
      <sheetData sheetId="57"/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311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>
        <row r="1">
          <cell r="A1" t="str">
            <v>CLIENT</v>
          </cell>
        </row>
      </sheetData>
      <sheetData sheetId="47"/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5">
          <cell r="A5" t="str">
            <v>Deferred Tax Assets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5">
          <cell r="A5" t="str">
            <v>Deferred Tax Assets</v>
          </cell>
        </row>
      </sheetData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>
        <row r="1">
          <cell r="A1" t="str">
            <v>CLIENT</v>
          </cell>
        </row>
      </sheetData>
      <sheetData sheetId="70"/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0406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/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pa group"/>
      <sheetName val="MANU YTD "/>
      <sheetName val="?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7"/>
  <sheetViews>
    <sheetView tabSelected="1" view="pageBreakPreview" zoomScale="80" zoomScaleNormal="80" zoomScaleSheetLayoutView="80" workbookViewId="0">
      <pane xSplit="4" ySplit="8" topLeftCell="E100" activePane="bottomRight" state="frozen"/>
      <selection pane="topRight" activeCell="E1" sqref="E1"/>
      <selection pane="bottomLeft" activeCell="A9" sqref="A9"/>
      <selection pane="bottomRight" activeCell="S105" sqref="S105"/>
    </sheetView>
  </sheetViews>
  <sheetFormatPr defaultColWidth="12" defaultRowHeight="27" customHeight="1"/>
  <cols>
    <col min="1" max="3" width="4.375" style="1" customWidth="1"/>
    <col min="4" max="4" width="32.625" style="1" customWidth="1"/>
    <col min="5" max="5" width="9.625" style="1" bestFit="1" customWidth="1"/>
    <col min="6" max="6" width="1.375" style="1" customWidth="1"/>
    <col min="7" max="7" width="18.875" style="4" customWidth="1"/>
    <col min="8" max="8" width="1.125" style="4" customWidth="1"/>
    <col min="9" max="9" width="18.875" style="4" customWidth="1"/>
    <col min="10" max="10" width="1.125" style="4" customWidth="1"/>
    <col min="11" max="11" width="18.875" style="4" customWidth="1"/>
    <col min="12" max="12" width="1.125" style="1" customWidth="1"/>
    <col min="13" max="13" width="18.875" style="4" customWidth="1"/>
    <col min="14" max="14" width="1.375" style="1" customWidth="1"/>
    <col min="15" max="16384" width="12" style="1"/>
  </cols>
  <sheetData>
    <row r="1" spans="1:13" ht="25.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5.5" customHeight="1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5.5" customHeight="1">
      <c r="A3" s="201" t="s">
        <v>220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5.5" customHeight="1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</row>
    <row r="5" spans="1:13" ht="25.5" customHeight="1">
      <c r="A5" s="150"/>
      <c r="B5" s="150"/>
      <c r="C5" s="150"/>
      <c r="D5" s="150"/>
      <c r="E5" s="150"/>
      <c r="F5" s="150"/>
      <c r="G5" s="202" t="s">
        <v>2</v>
      </c>
      <c r="H5" s="202"/>
      <c r="I5" s="202"/>
      <c r="J5" s="202"/>
      <c r="K5" s="202"/>
      <c r="L5" s="202"/>
      <c r="M5" s="202"/>
    </row>
    <row r="6" spans="1:13" ht="25.5" customHeight="1">
      <c r="A6" s="150"/>
      <c r="B6" s="150"/>
      <c r="C6" s="150"/>
      <c r="D6" s="150"/>
      <c r="E6" s="150"/>
      <c r="F6" s="150"/>
      <c r="G6" s="204" t="s">
        <v>3</v>
      </c>
      <c r="H6" s="204"/>
      <c r="I6" s="204"/>
      <c r="J6" s="34"/>
      <c r="K6" s="203" t="s">
        <v>4</v>
      </c>
      <c r="L6" s="203"/>
      <c r="M6" s="203"/>
    </row>
    <row r="7" spans="1:13" ht="25.5" customHeight="1">
      <c r="E7" s="182"/>
      <c r="F7" s="150"/>
      <c r="G7" s="28" t="s">
        <v>222</v>
      </c>
      <c r="H7" s="25"/>
      <c r="I7" s="28" t="s">
        <v>223</v>
      </c>
      <c r="J7" s="25"/>
      <c r="K7" s="28" t="s">
        <v>222</v>
      </c>
      <c r="L7" s="25"/>
      <c r="M7" s="28" t="s">
        <v>223</v>
      </c>
    </row>
    <row r="8" spans="1:13" ht="25.5" customHeight="1">
      <c r="A8" s="151" t="s">
        <v>5</v>
      </c>
      <c r="B8" s="150"/>
      <c r="C8" s="150"/>
      <c r="D8" s="150"/>
      <c r="E8" s="152" t="s">
        <v>6</v>
      </c>
      <c r="F8" s="150"/>
      <c r="G8" s="143" t="s">
        <v>224</v>
      </c>
      <c r="H8" s="153"/>
      <c r="I8" s="143" t="s">
        <v>225</v>
      </c>
      <c r="J8" s="153"/>
      <c r="K8" s="143" t="s">
        <v>224</v>
      </c>
      <c r="L8" s="153"/>
      <c r="M8" s="143" t="s">
        <v>225</v>
      </c>
    </row>
    <row r="9" spans="1:13" ht="25.5" customHeight="1">
      <c r="A9" s="151"/>
      <c r="B9" s="150"/>
      <c r="C9" s="150"/>
      <c r="D9" s="150"/>
      <c r="E9" s="152"/>
      <c r="F9" s="150"/>
      <c r="G9" s="143" t="s">
        <v>226</v>
      </c>
      <c r="H9" s="153"/>
      <c r="I9" s="143"/>
      <c r="J9" s="153"/>
      <c r="K9" s="143" t="s">
        <v>226</v>
      </c>
      <c r="L9" s="153"/>
      <c r="M9" s="143"/>
    </row>
    <row r="10" spans="1:13" ht="25.5" customHeight="1">
      <c r="A10" s="3" t="s">
        <v>7</v>
      </c>
      <c r="B10" s="3"/>
      <c r="C10" s="3"/>
      <c r="E10" s="154"/>
      <c r="G10" s="131"/>
      <c r="K10" s="131"/>
    </row>
    <row r="11" spans="1:13" ht="25.5" customHeight="1">
      <c r="B11" s="1" t="s">
        <v>8</v>
      </c>
      <c r="E11" s="141" t="s">
        <v>9</v>
      </c>
      <c r="G11" s="5">
        <v>571069905.55999994</v>
      </c>
      <c r="H11" s="5"/>
      <c r="I11" s="5">
        <v>177855150.28</v>
      </c>
      <c r="J11" s="5"/>
      <c r="K11" s="6">
        <v>419361800.56999993</v>
      </c>
      <c r="L11" s="7"/>
      <c r="M11" s="6">
        <v>37034595.57</v>
      </c>
    </row>
    <row r="12" spans="1:13" ht="25.5" customHeight="1">
      <c r="B12" s="1" t="s">
        <v>10</v>
      </c>
      <c r="E12" s="141"/>
      <c r="G12" s="132"/>
      <c r="H12" s="5"/>
      <c r="I12" s="5"/>
      <c r="J12" s="5"/>
      <c r="K12" s="132"/>
      <c r="L12" s="21"/>
      <c r="M12" s="5"/>
    </row>
    <row r="13" spans="1:13" ht="25.5" customHeight="1">
      <c r="C13" s="1" t="s">
        <v>11</v>
      </c>
      <c r="E13" s="155" t="s">
        <v>12</v>
      </c>
      <c r="G13" s="5">
        <v>542317178.96000004</v>
      </c>
      <c r="H13" s="5"/>
      <c r="I13" s="5">
        <v>491844372.56</v>
      </c>
      <c r="J13" s="5"/>
      <c r="K13" s="6">
        <v>0</v>
      </c>
      <c r="L13" s="7"/>
      <c r="M13" s="6">
        <v>0</v>
      </c>
    </row>
    <row r="14" spans="1:13" ht="25.5" customHeight="1">
      <c r="C14" s="1" t="s">
        <v>13</v>
      </c>
      <c r="E14" s="155" t="s">
        <v>14</v>
      </c>
      <c r="G14" s="5">
        <v>209557014.82999998</v>
      </c>
      <c r="H14" s="5"/>
      <c r="I14" s="5">
        <v>158887078.59999999</v>
      </c>
      <c r="J14" s="5"/>
      <c r="K14" s="6">
        <v>86412401.179999992</v>
      </c>
      <c r="L14" s="7"/>
      <c r="M14" s="6">
        <v>31418719.489999998</v>
      </c>
    </row>
    <row r="15" spans="1:13" ht="25.5" customHeight="1">
      <c r="B15" s="1" t="s">
        <v>15</v>
      </c>
      <c r="E15" s="141" t="s">
        <v>16</v>
      </c>
      <c r="G15" s="5">
        <v>425750000</v>
      </c>
      <c r="H15" s="5"/>
      <c r="I15" s="5">
        <v>439000000</v>
      </c>
      <c r="J15" s="5"/>
      <c r="K15" s="6">
        <v>1291000000</v>
      </c>
      <c r="L15" s="7"/>
      <c r="M15" s="6">
        <v>1394200000</v>
      </c>
    </row>
    <row r="16" spans="1:13" ht="25.5" customHeight="1">
      <c r="B16" s="1" t="s">
        <v>17</v>
      </c>
      <c r="E16" s="156" t="s">
        <v>18</v>
      </c>
      <c r="G16" s="5">
        <v>70512682.25</v>
      </c>
      <c r="H16" s="5"/>
      <c r="I16" s="5">
        <v>54864695.920000002</v>
      </c>
      <c r="J16" s="5"/>
      <c r="K16" s="6">
        <v>0</v>
      </c>
      <c r="L16" s="7"/>
      <c r="M16" s="6">
        <v>0</v>
      </c>
    </row>
    <row r="17" spans="1:13" ht="25.5" customHeight="1">
      <c r="B17" s="1" t="s">
        <v>19</v>
      </c>
      <c r="E17" s="156" t="s">
        <v>20</v>
      </c>
      <c r="G17" s="5">
        <v>36397.46</v>
      </c>
      <c r="H17" s="5"/>
      <c r="I17" s="5">
        <v>36370.230000000003</v>
      </c>
      <c r="J17" s="5"/>
      <c r="K17" s="6">
        <v>36397.46</v>
      </c>
      <c r="L17" s="7"/>
      <c r="M17" s="6">
        <v>36370.230000000003</v>
      </c>
    </row>
    <row r="18" spans="1:13" ht="25.5" customHeight="1">
      <c r="B18" s="1" t="s">
        <v>21</v>
      </c>
      <c r="D18" s="157"/>
      <c r="E18" s="156" t="s">
        <v>22</v>
      </c>
      <c r="G18" s="5">
        <v>22804762.530000001</v>
      </c>
      <c r="H18" s="5"/>
      <c r="I18" s="5">
        <v>28472429.239999998</v>
      </c>
      <c r="J18" s="5"/>
      <c r="K18" s="5">
        <v>0</v>
      </c>
      <c r="L18" s="7"/>
      <c r="M18" s="5">
        <v>0</v>
      </c>
    </row>
    <row r="19" spans="1:13" ht="25.5" customHeight="1">
      <c r="D19" s="1" t="s">
        <v>23</v>
      </c>
      <c r="E19" s="120"/>
      <c r="G19" s="29">
        <f>SUM(G11:G18)</f>
        <v>1842047941.5899999</v>
      </c>
      <c r="H19" s="5"/>
      <c r="I19" s="29">
        <f>SUM(I11:I18)</f>
        <v>1350960096.8300002</v>
      </c>
      <c r="J19" s="5"/>
      <c r="K19" s="29">
        <f>SUM(K11:K18)</f>
        <v>1796810599.21</v>
      </c>
      <c r="L19" s="7"/>
      <c r="M19" s="29">
        <f>SUM(M11:M18)</f>
        <v>1462689685.29</v>
      </c>
    </row>
    <row r="20" spans="1:13" ht="25.5" customHeight="1">
      <c r="A20" s="8" t="s">
        <v>24</v>
      </c>
      <c r="G20" s="132"/>
      <c r="H20" s="5"/>
      <c r="I20" s="132"/>
      <c r="J20" s="5"/>
      <c r="K20" s="132"/>
      <c r="L20" s="7"/>
      <c r="M20" s="132"/>
    </row>
    <row r="21" spans="1:13" ht="25.5" customHeight="1">
      <c r="B21" s="1" t="s">
        <v>25</v>
      </c>
      <c r="E21" s="156" t="s">
        <v>26</v>
      </c>
      <c r="G21" s="5">
        <v>157418072.79000002</v>
      </c>
      <c r="H21" s="5"/>
      <c r="I21" s="5">
        <v>159991401.56999999</v>
      </c>
      <c r="J21" s="5"/>
      <c r="K21" s="6">
        <v>701234.07</v>
      </c>
      <c r="L21" s="7"/>
      <c r="M21" s="6">
        <v>10681734.07</v>
      </c>
    </row>
    <row r="22" spans="1:13" ht="25.5" customHeight="1">
      <c r="B22" s="1" t="s">
        <v>27</v>
      </c>
      <c r="E22" s="156" t="s">
        <v>28</v>
      </c>
      <c r="G22" s="5">
        <v>0</v>
      </c>
      <c r="H22" s="5"/>
      <c r="I22" s="5">
        <v>0</v>
      </c>
      <c r="J22" s="5"/>
      <c r="K22" s="6">
        <v>2025496038.3499999</v>
      </c>
      <c r="L22" s="7"/>
      <c r="M22" s="6">
        <v>2025496038.3499999</v>
      </c>
    </row>
    <row r="23" spans="1:13" ht="25.5" customHeight="1">
      <c r="B23" s="1" t="s">
        <v>29</v>
      </c>
      <c r="E23" s="156" t="s">
        <v>30</v>
      </c>
      <c r="G23" s="5">
        <v>498131004.54000002</v>
      </c>
      <c r="H23" s="5"/>
      <c r="I23" s="5">
        <v>469517311.56</v>
      </c>
      <c r="J23" s="5"/>
      <c r="K23" s="6">
        <v>574865990.34000003</v>
      </c>
      <c r="L23" s="7"/>
      <c r="M23" s="6">
        <v>539865990.34000003</v>
      </c>
    </row>
    <row r="24" spans="1:13" ht="25.5" customHeight="1">
      <c r="B24" s="1" t="s">
        <v>31</v>
      </c>
      <c r="E24" s="156" t="s">
        <v>32</v>
      </c>
      <c r="G24" s="158">
        <v>7116154509.2500019</v>
      </c>
      <c r="H24" s="5"/>
      <c r="I24" s="5">
        <v>7139480501.3000002</v>
      </c>
      <c r="J24" s="5"/>
      <c r="K24" s="6">
        <v>74646987.400000006</v>
      </c>
      <c r="L24" s="7"/>
      <c r="M24" s="6">
        <v>75706116.650000006</v>
      </c>
    </row>
    <row r="25" spans="1:13" ht="25.5" customHeight="1">
      <c r="B25" s="1" t="s">
        <v>33</v>
      </c>
      <c r="E25" s="156" t="s">
        <v>34</v>
      </c>
      <c r="G25" s="5">
        <v>82560649.079999998</v>
      </c>
      <c r="H25" s="5"/>
      <c r="I25" s="5">
        <v>66112591.990000002</v>
      </c>
      <c r="J25" s="5"/>
      <c r="K25" s="6">
        <v>5927015.04</v>
      </c>
      <c r="L25" s="7"/>
      <c r="M25" s="6">
        <v>2847497.08</v>
      </c>
    </row>
    <row r="26" spans="1:13" ht="25.5" customHeight="1">
      <c r="B26" s="1" t="s">
        <v>35</v>
      </c>
      <c r="E26" s="155"/>
      <c r="G26" s="5">
        <v>28364772.440000001</v>
      </c>
      <c r="H26" s="5"/>
      <c r="I26" s="5">
        <v>28364772.440000001</v>
      </c>
      <c r="J26" s="5"/>
      <c r="K26" s="6">
        <v>0</v>
      </c>
      <c r="L26" s="7"/>
      <c r="M26" s="6">
        <v>0</v>
      </c>
    </row>
    <row r="27" spans="1:13" ht="25.5" customHeight="1">
      <c r="B27" s="10" t="s">
        <v>36</v>
      </c>
      <c r="E27" s="156" t="s">
        <v>37</v>
      </c>
      <c r="G27" s="5">
        <v>1253167.2000000002</v>
      </c>
      <c r="H27" s="5"/>
      <c r="I27" s="5">
        <v>1340676.93</v>
      </c>
      <c r="J27" s="5"/>
      <c r="K27" s="6">
        <v>914119.33000000007</v>
      </c>
      <c r="L27" s="159"/>
      <c r="M27" s="6">
        <v>975030.02</v>
      </c>
    </row>
    <row r="28" spans="1:13" ht="25.5" customHeight="1">
      <c r="B28" s="10" t="s">
        <v>38</v>
      </c>
      <c r="E28" s="141"/>
      <c r="G28" s="5">
        <v>1642401.5599999996</v>
      </c>
      <c r="H28" s="5"/>
      <c r="I28" s="5">
        <v>1480904.27</v>
      </c>
      <c r="J28" s="5"/>
      <c r="K28" s="6">
        <v>1275288.72</v>
      </c>
      <c r="L28" s="159"/>
      <c r="M28" s="6">
        <v>1121251.8799999999</v>
      </c>
    </row>
    <row r="29" spans="1:13" ht="25.5" customHeight="1">
      <c r="B29" s="10" t="s">
        <v>39</v>
      </c>
      <c r="E29" s="141" t="s">
        <v>40</v>
      </c>
      <c r="G29" s="144">
        <v>37000000</v>
      </c>
      <c r="H29" s="144"/>
      <c r="I29" s="144">
        <v>37000000</v>
      </c>
      <c r="J29" s="5"/>
      <c r="K29" s="5">
        <v>0</v>
      </c>
      <c r="L29" s="159"/>
      <c r="M29" s="5">
        <v>0</v>
      </c>
    </row>
    <row r="30" spans="1:13" ht="25.5" customHeight="1">
      <c r="B30" s="10" t="s">
        <v>41</v>
      </c>
      <c r="E30" s="141" t="s">
        <v>42</v>
      </c>
      <c r="G30" s="144">
        <v>2850000</v>
      </c>
      <c r="H30" s="144"/>
      <c r="I30" s="144">
        <v>2850000</v>
      </c>
      <c r="J30" s="5"/>
      <c r="K30" s="5">
        <v>0</v>
      </c>
      <c r="L30" s="159"/>
      <c r="M30" s="5">
        <v>0</v>
      </c>
    </row>
    <row r="31" spans="1:13" ht="25.5" customHeight="1">
      <c r="B31" s="1" t="s">
        <v>43</v>
      </c>
      <c r="E31" s="156" t="s">
        <v>246</v>
      </c>
      <c r="G31" s="144">
        <v>1212835.6100000001</v>
      </c>
      <c r="H31" s="144"/>
      <c r="I31" s="144">
        <v>1212835.6100000001</v>
      </c>
      <c r="J31" s="5"/>
      <c r="K31" s="6">
        <v>0</v>
      </c>
      <c r="L31" s="7"/>
      <c r="M31" s="6">
        <v>0</v>
      </c>
    </row>
    <row r="32" spans="1:13" ht="25.5" customHeight="1">
      <c r="B32" s="10"/>
      <c r="C32" s="10"/>
      <c r="D32" s="1" t="s">
        <v>45</v>
      </c>
      <c r="G32" s="29">
        <f>SUM(G21:G31)</f>
        <v>7926587412.4700012</v>
      </c>
      <c r="H32" s="5"/>
      <c r="I32" s="29">
        <f>SUM(I21:I31)</f>
        <v>7907350995.6700001</v>
      </c>
      <c r="J32" s="5"/>
      <c r="K32" s="29">
        <f>SUM(K21:K31)</f>
        <v>2683826673.2499995</v>
      </c>
      <c r="L32" s="7"/>
      <c r="M32" s="29">
        <f>SUM(M21:M31)</f>
        <v>2656693658.3899999</v>
      </c>
    </row>
    <row r="33" spans="1:15" ht="25.5" customHeight="1" thickBot="1">
      <c r="A33" s="3" t="s">
        <v>46</v>
      </c>
      <c r="C33" s="3"/>
      <c r="G33" s="145">
        <f>G19+G32</f>
        <v>9768635354.0600014</v>
      </c>
      <c r="H33" s="9"/>
      <c r="I33" s="145">
        <f>I19+I32</f>
        <v>9258311092.5</v>
      </c>
      <c r="J33" s="9"/>
      <c r="K33" s="145">
        <f>K19+K32</f>
        <v>4480637272.4599991</v>
      </c>
      <c r="L33" s="160"/>
      <c r="M33" s="145">
        <f>M19+M32</f>
        <v>4119383343.6799998</v>
      </c>
    </row>
    <row r="34" spans="1:15" ht="25.5" customHeight="1" thickTop="1">
      <c r="D34" s="10"/>
      <c r="G34" s="139"/>
    </row>
    <row r="35" spans="1:15" ht="25.5" customHeight="1">
      <c r="A35" s="1" t="s">
        <v>47</v>
      </c>
      <c r="D35" s="10"/>
      <c r="O35" s="21"/>
    </row>
    <row r="36" spans="1:15" ht="25.5" customHeight="1">
      <c r="D36" s="10"/>
      <c r="O36" s="21"/>
    </row>
    <row r="37" spans="1:15" ht="25.5" customHeight="1">
      <c r="D37" s="10"/>
    </row>
    <row r="38" spans="1:15" ht="25.5" customHeight="1">
      <c r="B38" s="11"/>
      <c r="C38" s="11"/>
      <c r="D38" s="11" t="s">
        <v>48</v>
      </c>
      <c r="F38" s="4"/>
      <c r="K38" s="9"/>
      <c r="L38" s="7"/>
      <c r="M38" s="9"/>
    </row>
    <row r="39" spans="1:15" ht="25.5" customHeight="1">
      <c r="B39" s="11"/>
      <c r="C39" s="11"/>
      <c r="D39" s="11" t="s">
        <v>49</v>
      </c>
      <c r="F39" s="4"/>
      <c r="G39" s="161"/>
      <c r="K39" s="9"/>
      <c r="L39" s="7"/>
      <c r="M39" s="9"/>
    </row>
    <row r="40" spans="1:15" ht="24" customHeight="1">
      <c r="A40" s="205" t="s">
        <v>50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</row>
    <row r="41" spans="1:15" ht="24" customHeight="1">
      <c r="A41" s="200" t="s">
        <v>0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5" ht="24" customHeight="1">
      <c r="A42" s="200" t="s">
        <v>51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5" ht="24" customHeight="1">
      <c r="A43" s="201" t="str">
        <f>+A3</f>
        <v>ณ วันที่ 31 มีนาคม 2566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</row>
    <row r="44" spans="1:15" ht="24" customHeight="1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</row>
    <row r="45" spans="1:15" ht="24" customHeight="1">
      <c r="A45" s="8"/>
      <c r="B45" s="8"/>
      <c r="C45" s="8"/>
      <c r="D45" s="10"/>
      <c r="G45" s="202" t="s">
        <v>2</v>
      </c>
      <c r="H45" s="202"/>
      <c r="I45" s="202"/>
      <c r="J45" s="202"/>
      <c r="K45" s="202"/>
      <c r="L45" s="202"/>
      <c r="M45" s="202"/>
    </row>
    <row r="46" spans="1:15" ht="24" customHeight="1">
      <c r="A46" s="8"/>
      <c r="B46" s="8"/>
      <c r="C46" s="8"/>
      <c r="D46" s="10"/>
      <c r="G46" s="204" t="s">
        <v>3</v>
      </c>
      <c r="H46" s="204"/>
      <c r="I46" s="204"/>
      <c r="J46" s="35"/>
      <c r="K46" s="203" t="s">
        <v>4</v>
      </c>
      <c r="L46" s="203"/>
      <c r="M46" s="203"/>
    </row>
    <row r="47" spans="1:15" ht="24" customHeight="1">
      <c r="G47" s="28" t="str">
        <f>G7</f>
        <v>31 มีนาคม 2566</v>
      </c>
      <c r="H47" s="26"/>
      <c r="I47" s="28" t="str">
        <f>I7</f>
        <v>31 ธันวาคม 2565</v>
      </c>
      <c r="J47" s="26"/>
      <c r="K47" s="28" t="str">
        <f>K7</f>
        <v>31 มีนาคม 2566</v>
      </c>
      <c r="L47" s="26"/>
      <c r="M47" s="28" t="str">
        <f>M7</f>
        <v>31 ธันวาคม 2565</v>
      </c>
    </row>
    <row r="48" spans="1:15" ht="24" customHeight="1">
      <c r="A48" s="206" t="s">
        <v>52</v>
      </c>
      <c r="B48" s="206"/>
      <c r="C48" s="206"/>
      <c r="D48" s="206"/>
      <c r="E48" s="152" t="s">
        <v>6</v>
      </c>
      <c r="G48" s="143" t="s">
        <v>224</v>
      </c>
      <c r="H48" s="153"/>
      <c r="I48" s="143" t="s">
        <v>225</v>
      </c>
      <c r="J48" s="153"/>
      <c r="K48" s="143" t="s">
        <v>224</v>
      </c>
      <c r="L48" s="153"/>
      <c r="M48" s="143" t="s">
        <v>225</v>
      </c>
    </row>
    <row r="49" spans="1:13" ht="24" customHeight="1">
      <c r="A49" s="162"/>
      <c r="B49" s="162"/>
      <c r="C49" s="162"/>
      <c r="D49" s="162"/>
      <c r="E49" s="152"/>
      <c r="G49" s="143" t="s">
        <v>226</v>
      </c>
      <c r="H49" s="153"/>
      <c r="I49" s="143"/>
      <c r="J49" s="153"/>
      <c r="K49" s="143" t="s">
        <v>226</v>
      </c>
      <c r="L49" s="153"/>
      <c r="M49" s="143"/>
    </row>
    <row r="50" spans="1:13" ht="24" customHeight="1">
      <c r="A50" s="3" t="s">
        <v>53</v>
      </c>
      <c r="B50" s="162"/>
      <c r="C50" s="162"/>
      <c r="D50" s="162"/>
      <c r="E50" s="152"/>
      <c r="G50" s="30"/>
      <c r="H50" s="2"/>
      <c r="I50" s="30"/>
      <c r="J50" s="2"/>
      <c r="K50" s="30"/>
      <c r="L50" s="163"/>
      <c r="M50" s="30"/>
    </row>
    <row r="51" spans="1:13" ht="24" customHeight="1">
      <c r="A51" s="3"/>
      <c r="B51" s="10" t="s">
        <v>54</v>
      </c>
      <c r="C51" s="162"/>
      <c r="D51" s="162"/>
      <c r="E51" s="152"/>
      <c r="G51" s="30"/>
      <c r="H51" s="2"/>
      <c r="I51" s="30"/>
      <c r="J51" s="2"/>
      <c r="K51" s="30"/>
      <c r="L51" s="163"/>
      <c r="M51" s="30"/>
    </row>
    <row r="52" spans="1:13" ht="24" customHeight="1">
      <c r="A52" s="10"/>
      <c r="C52" s="1" t="s">
        <v>55</v>
      </c>
      <c r="D52" s="10"/>
      <c r="E52" s="156" t="s">
        <v>56</v>
      </c>
      <c r="G52" s="5">
        <v>57000000</v>
      </c>
      <c r="H52" s="5"/>
      <c r="I52" s="5">
        <v>50000000</v>
      </c>
      <c r="J52" s="5"/>
      <c r="K52" s="6">
        <v>0</v>
      </c>
      <c r="L52" s="21"/>
      <c r="M52" s="6">
        <v>0</v>
      </c>
    </row>
    <row r="53" spans="1:13" ht="24" customHeight="1">
      <c r="A53" s="10"/>
      <c r="B53" s="10" t="s">
        <v>57</v>
      </c>
      <c r="C53" s="10"/>
      <c r="D53" s="10"/>
      <c r="E53" s="141"/>
      <c r="G53" s="5"/>
      <c r="H53" s="5"/>
      <c r="I53" s="5"/>
      <c r="J53" s="5"/>
      <c r="K53" s="6"/>
      <c r="L53" s="21"/>
      <c r="M53" s="6"/>
    </row>
    <row r="54" spans="1:13" ht="24" customHeight="1">
      <c r="A54" s="10"/>
      <c r="B54" s="10"/>
      <c r="C54" s="10" t="s">
        <v>58</v>
      </c>
      <c r="D54" s="10"/>
      <c r="E54" s="156" t="s">
        <v>59</v>
      </c>
      <c r="G54" s="5">
        <v>141630585.50999999</v>
      </c>
      <c r="H54" s="5"/>
      <c r="I54" s="5">
        <v>160923990.44</v>
      </c>
      <c r="J54" s="5"/>
      <c r="K54" s="6">
        <v>94306.61</v>
      </c>
      <c r="L54" s="36"/>
      <c r="M54" s="6">
        <v>94306.61</v>
      </c>
    </row>
    <row r="55" spans="1:13" ht="24" customHeight="1">
      <c r="A55" s="8"/>
      <c r="B55" s="10"/>
      <c r="C55" s="10" t="s">
        <v>60</v>
      </c>
      <c r="D55" s="10"/>
      <c r="E55" s="156" t="s">
        <v>59</v>
      </c>
      <c r="G55" s="5">
        <v>105308532.46000001</v>
      </c>
      <c r="H55" s="5"/>
      <c r="I55" s="5">
        <v>92017998.359999999</v>
      </c>
      <c r="J55" s="5"/>
      <c r="K55" s="6">
        <v>14527265.07</v>
      </c>
      <c r="L55" s="36"/>
      <c r="M55" s="6">
        <v>22942350.129999995</v>
      </c>
    </row>
    <row r="56" spans="1:13" ht="24" customHeight="1">
      <c r="A56" s="10"/>
      <c r="B56" s="1" t="s">
        <v>61</v>
      </c>
      <c r="D56" s="10"/>
      <c r="E56" s="155" t="s">
        <v>16</v>
      </c>
      <c r="G56" s="5">
        <v>156750000</v>
      </c>
      <c r="H56" s="5"/>
      <c r="I56" s="5">
        <v>105000000</v>
      </c>
      <c r="J56" s="5"/>
      <c r="K56" s="6">
        <v>0</v>
      </c>
      <c r="L56" s="21"/>
      <c r="M56" s="9">
        <v>0</v>
      </c>
    </row>
    <row r="57" spans="1:13" ht="24" customHeight="1">
      <c r="A57" s="10"/>
      <c r="B57" s="1" t="s">
        <v>62</v>
      </c>
      <c r="D57" s="10"/>
      <c r="E57" s="155" t="s">
        <v>16</v>
      </c>
      <c r="G57" s="5">
        <v>7193582.7800000003</v>
      </c>
      <c r="H57" s="5"/>
      <c r="I57" s="5">
        <v>7193582.7800000003</v>
      </c>
      <c r="J57" s="5"/>
      <c r="K57" s="5">
        <v>0</v>
      </c>
      <c r="L57" s="21"/>
      <c r="M57" s="5">
        <v>0</v>
      </c>
    </row>
    <row r="58" spans="1:13" ht="24" customHeight="1">
      <c r="A58" s="8"/>
      <c r="B58" s="1" t="s">
        <v>63</v>
      </c>
      <c r="D58" s="10"/>
      <c r="E58" s="164"/>
      <c r="G58" s="132"/>
      <c r="H58" s="5"/>
      <c r="I58" s="5"/>
      <c r="J58" s="5"/>
      <c r="K58" s="134"/>
      <c r="L58" s="36"/>
      <c r="M58" s="6"/>
    </row>
    <row r="59" spans="1:13" ht="24" customHeight="1">
      <c r="A59" s="8"/>
      <c r="C59" s="1" t="s">
        <v>64</v>
      </c>
      <c r="D59" s="10"/>
      <c r="E59" s="156" t="s">
        <v>65</v>
      </c>
      <c r="G59" s="5">
        <v>740185571.72000003</v>
      </c>
      <c r="H59" s="5"/>
      <c r="I59" s="5">
        <v>673488985.5</v>
      </c>
      <c r="J59" s="5"/>
      <c r="K59" s="6">
        <v>40000000</v>
      </c>
      <c r="L59" s="36"/>
      <c r="M59" s="6">
        <v>40000000</v>
      </c>
    </row>
    <row r="60" spans="1:13" ht="24" customHeight="1">
      <c r="B60" s="1" t="s">
        <v>66</v>
      </c>
      <c r="C60" s="10"/>
      <c r="E60" s="156"/>
      <c r="G60" s="132"/>
      <c r="H60" s="5"/>
      <c r="I60" s="5"/>
      <c r="J60" s="5"/>
      <c r="K60" s="134"/>
      <c r="L60" s="7"/>
      <c r="M60" s="6"/>
    </row>
    <row r="61" spans="1:13" ht="24" customHeight="1">
      <c r="C61" s="1" t="s">
        <v>67</v>
      </c>
      <c r="E61" s="156" t="s">
        <v>68</v>
      </c>
      <c r="G61" s="5">
        <v>22528760.52</v>
      </c>
      <c r="H61" s="6"/>
      <c r="I61" s="5">
        <v>18948129.649999999</v>
      </c>
      <c r="J61" s="6"/>
      <c r="K61" s="6">
        <v>630458.42000000004</v>
      </c>
      <c r="L61" s="7"/>
      <c r="M61" s="6">
        <v>409953.46</v>
      </c>
    </row>
    <row r="62" spans="1:13" ht="24" customHeight="1">
      <c r="B62" s="1" t="s">
        <v>69</v>
      </c>
      <c r="E62" s="156"/>
      <c r="G62" s="5"/>
      <c r="H62" s="6"/>
      <c r="I62" s="5"/>
      <c r="J62" s="6"/>
      <c r="K62" s="6"/>
      <c r="L62" s="7"/>
      <c r="M62" s="6"/>
    </row>
    <row r="63" spans="1:13" ht="24" customHeight="1">
      <c r="C63" s="1" t="s">
        <v>70</v>
      </c>
      <c r="E63" s="156" t="s">
        <v>71</v>
      </c>
      <c r="G63" s="5">
        <v>74725750.480000004</v>
      </c>
      <c r="H63" s="6"/>
      <c r="I63" s="5">
        <v>74521431.359999999</v>
      </c>
      <c r="J63" s="6"/>
      <c r="K63" s="6">
        <v>451923.16</v>
      </c>
      <c r="L63" s="7"/>
      <c r="M63" s="6">
        <v>451923.16</v>
      </c>
    </row>
    <row r="64" spans="1:13" ht="24" customHeight="1">
      <c r="D64" s="1" t="s">
        <v>72</v>
      </c>
      <c r="E64" s="156"/>
      <c r="G64" s="29">
        <f>SUM(G52:G63)</f>
        <v>1305322783.47</v>
      </c>
      <c r="H64" s="12"/>
      <c r="I64" s="29">
        <f>SUM(I52:I63)</f>
        <v>1182094118.0899999</v>
      </c>
      <c r="J64" s="12"/>
      <c r="K64" s="29">
        <f>SUM(K52:K63)</f>
        <v>55703953.259999998</v>
      </c>
      <c r="L64" s="37"/>
      <c r="M64" s="29">
        <f>SUM(M52:M63)</f>
        <v>63898533.359999992</v>
      </c>
    </row>
    <row r="65" spans="1:13" ht="24" customHeight="1">
      <c r="A65" s="8" t="s">
        <v>73</v>
      </c>
      <c r="E65" s="156"/>
      <c r="G65" s="135"/>
      <c r="H65" s="12"/>
      <c r="I65" s="12"/>
      <c r="J65" s="12"/>
      <c r="K65" s="133"/>
      <c r="L65" s="37"/>
      <c r="M65" s="9"/>
    </row>
    <row r="66" spans="1:13" ht="24" customHeight="1">
      <c r="A66" s="8"/>
      <c r="B66" s="1" t="s">
        <v>74</v>
      </c>
      <c r="E66" s="156" t="s">
        <v>65</v>
      </c>
      <c r="G66" s="4">
        <v>2944716084.3300004</v>
      </c>
      <c r="H66" s="12"/>
      <c r="I66" s="4">
        <v>2594833673.5499997</v>
      </c>
      <c r="J66" s="12"/>
      <c r="K66" s="9">
        <v>20000000</v>
      </c>
      <c r="L66" s="37"/>
      <c r="M66" s="9">
        <v>30000000</v>
      </c>
    </row>
    <row r="67" spans="1:13" ht="24" customHeight="1">
      <c r="B67" s="1" t="s">
        <v>75</v>
      </c>
      <c r="E67" s="156" t="s">
        <v>68</v>
      </c>
      <c r="G67" s="4">
        <v>44893023.720000006</v>
      </c>
      <c r="H67" s="12"/>
      <c r="I67" s="4">
        <v>36174224.170000002</v>
      </c>
      <c r="J67" s="12"/>
      <c r="K67" s="9">
        <v>3205980.8299999996</v>
      </c>
      <c r="L67" s="37"/>
      <c r="M67" s="9">
        <v>1011827.41</v>
      </c>
    </row>
    <row r="68" spans="1:13" ht="24" customHeight="1">
      <c r="B68" s="1" t="s">
        <v>76</v>
      </c>
      <c r="E68" s="156" t="s">
        <v>71</v>
      </c>
      <c r="G68" s="5">
        <v>24952758.789999999</v>
      </c>
      <c r="H68" s="6"/>
      <c r="I68" s="5">
        <v>24025521.420000002</v>
      </c>
      <c r="J68" s="6"/>
      <c r="K68" s="6">
        <v>0</v>
      </c>
      <c r="L68" s="7"/>
      <c r="M68" s="6">
        <v>0</v>
      </c>
    </row>
    <row r="69" spans="1:13" ht="24" customHeight="1">
      <c r="B69" s="1" t="s">
        <v>77</v>
      </c>
      <c r="E69" s="156" t="s">
        <v>78</v>
      </c>
      <c r="G69" s="5">
        <v>1494980721.76</v>
      </c>
      <c r="H69" s="6"/>
      <c r="I69" s="5">
        <v>1494024130.78</v>
      </c>
      <c r="J69" s="6"/>
      <c r="K69" s="6">
        <v>1494980721.76</v>
      </c>
      <c r="L69" s="7"/>
      <c r="M69" s="6">
        <v>1494024130.78</v>
      </c>
    </row>
    <row r="70" spans="1:13" ht="24" customHeight="1">
      <c r="B70" s="1" t="s">
        <v>79</v>
      </c>
      <c r="E70" s="156"/>
      <c r="G70" s="5"/>
      <c r="H70" s="6"/>
      <c r="I70" s="5"/>
      <c r="J70" s="6"/>
      <c r="K70" s="6"/>
      <c r="L70" s="7"/>
      <c r="M70" s="6"/>
    </row>
    <row r="71" spans="1:13" ht="24" customHeight="1">
      <c r="C71" s="1" t="s">
        <v>80</v>
      </c>
      <c r="E71" s="156" t="s">
        <v>81</v>
      </c>
      <c r="G71" s="5">
        <v>9982321</v>
      </c>
      <c r="H71" s="12"/>
      <c r="I71" s="5">
        <v>9565760</v>
      </c>
      <c r="J71" s="6"/>
      <c r="K71" s="6">
        <v>8310863.25</v>
      </c>
      <c r="L71" s="7"/>
      <c r="M71" s="6">
        <v>7987591</v>
      </c>
    </row>
    <row r="72" spans="1:13" ht="24" customHeight="1">
      <c r="B72" s="1" t="s">
        <v>82</v>
      </c>
      <c r="E72" s="156" t="s">
        <v>83</v>
      </c>
      <c r="G72" s="32">
        <v>0</v>
      </c>
      <c r="H72" s="12"/>
      <c r="I72" s="32">
        <v>573399.42000000004</v>
      </c>
      <c r="J72" s="12"/>
      <c r="K72" s="147">
        <v>0</v>
      </c>
      <c r="L72" s="37"/>
      <c r="M72" s="147">
        <v>0</v>
      </c>
    </row>
    <row r="73" spans="1:13" ht="24" customHeight="1">
      <c r="D73" s="10" t="s">
        <v>84</v>
      </c>
      <c r="E73" s="141"/>
      <c r="G73" s="45">
        <f>SUM(G66:G72)</f>
        <v>4519524909.6000004</v>
      </c>
      <c r="H73" s="12"/>
      <c r="I73" s="45">
        <f>SUM(I66:I72)</f>
        <v>4159196709.3400002</v>
      </c>
      <c r="J73" s="12"/>
      <c r="K73" s="45">
        <f>SUM(K66:K72)</f>
        <v>1526497565.8399999</v>
      </c>
      <c r="L73" s="37"/>
      <c r="M73" s="45">
        <f>SUM(M66:M72)</f>
        <v>1533023549.1900001</v>
      </c>
    </row>
    <row r="74" spans="1:13" ht="24" customHeight="1">
      <c r="D74" s="3" t="s">
        <v>85</v>
      </c>
      <c r="G74" s="31">
        <f>G64+G73</f>
        <v>5824847693.0700006</v>
      </c>
      <c r="H74" s="12"/>
      <c r="I74" s="31">
        <f>I64+I73</f>
        <v>5341290827.4300003</v>
      </c>
      <c r="J74" s="12"/>
      <c r="K74" s="31">
        <f>K64+K73</f>
        <v>1582201519.0999999</v>
      </c>
      <c r="L74" s="37"/>
      <c r="M74" s="31">
        <f>M64+M73</f>
        <v>1596922082.55</v>
      </c>
    </row>
    <row r="75" spans="1:13" ht="24" customHeight="1">
      <c r="A75" s="3"/>
      <c r="G75" s="12"/>
      <c r="H75" s="12"/>
      <c r="I75" s="12"/>
      <c r="J75" s="12"/>
      <c r="K75" s="12"/>
      <c r="L75" s="37"/>
      <c r="M75" s="12"/>
    </row>
    <row r="76" spans="1:13" ht="24" customHeight="1">
      <c r="A76" s="10" t="s">
        <v>47</v>
      </c>
      <c r="G76" s="12"/>
      <c r="H76" s="12"/>
      <c r="I76" s="12"/>
      <c r="J76" s="12"/>
      <c r="K76" s="12"/>
      <c r="L76" s="12"/>
      <c r="M76" s="12"/>
    </row>
    <row r="77" spans="1:13" ht="24" customHeight="1">
      <c r="A77" s="3"/>
      <c r="G77" s="12"/>
      <c r="H77" s="12"/>
      <c r="I77" s="12"/>
      <c r="J77" s="12"/>
      <c r="K77" s="12"/>
      <c r="L77" s="37"/>
      <c r="M77" s="12"/>
    </row>
    <row r="78" spans="1:13" ht="24" customHeight="1">
      <c r="A78" s="3"/>
      <c r="G78" s="12"/>
      <c r="H78" s="12"/>
      <c r="I78" s="12"/>
      <c r="J78" s="12"/>
      <c r="K78" s="12"/>
      <c r="L78" s="37"/>
      <c r="M78" s="12"/>
    </row>
    <row r="79" spans="1:13" ht="24" customHeight="1">
      <c r="A79" s="3"/>
      <c r="D79" s="11" t="s">
        <v>48</v>
      </c>
      <c r="F79" s="4"/>
      <c r="J79" s="12"/>
      <c r="K79" s="12"/>
      <c r="L79" s="37"/>
      <c r="M79" s="12"/>
    </row>
    <row r="80" spans="1:13" ht="24" customHeight="1">
      <c r="B80" s="11"/>
      <c r="C80" s="11"/>
      <c r="D80" s="11" t="s">
        <v>49</v>
      </c>
      <c r="F80" s="4"/>
      <c r="G80" s="161"/>
      <c r="K80" s="9"/>
      <c r="L80" s="7"/>
      <c r="M80" s="9"/>
    </row>
    <row r="81" spans="1:13" ht="25.5" customHeight="1">
      <c r="A81" s="205" t="s">
        <v>86</v>
      </c>
      <c r="B81" s="205"/>
      <c r="C81" s="205"/>
      <c r="D81" s="205"/>
      <c r="E81" s="205"/>
      <c r="F81" s="205"/>
      <c r="G81" s="205"/>
      <c r="H81" s="205"/>
      <c r="I81" s="205"/>
      <c r="J81" s="205"/>
      <c r="K81" s="205"/>
      <c r="L81" s="205"/>
      <c r="M81" s="205"/>
    </row>
    <row r="82" spans="1:13" ht="25.5" customHeight="1">
      <c r="A82" s="200" t="s">
        <v>0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</row>
    <row r="83" spans="1:13" ht="25.5" customHeight="1">
      <c r="A83" s="200" t="s">
        <v>51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  <c r="L83" s="200"/>
      <c r="M83" s="200"/>
    </row>
    <row r="84" spans="1:13" ht="25.5" customHeight="1">
      <c r="A84" s="201" t="str">
        <f>+A43</f>
        <v>ณ วันที่ 31 มีนาคม 2566</v>
      </c>
      <c r="B84" s="201"/>
      <c r="C84" s="201"/>
      <c r="D84" s="201"/>
      <c r="E84" s="201"/>
      <c r="F84" s="201"/>
      <c r="G84" s="201"/>
      <c r="H84" s="201"/>
      <c r="I84" s="201"/>
      <c r="J84" s="201"/>
      <c r="K84" s="201"/>
      <c r="L84" s="201"/>
      <c r="M84" s="201"/>
    </row>
    <row r="85" spans="1:13" ht="25.5" customHeight="1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</row>
    <row r="86" spans="1:13" ht="25.5" customHeight="1">
      <c r="A86" s="8"/>
      <c r="B86" s="8"/>
      <c r="C86" s="8"/>
      <c r="D86" s="10"/>
      <c r="G86" s="202" t="s">
        <v>2</v>
      </c>
      <c r="H86" s="202"/>
      <c r="I86" s="202"/>
      <c r="J86" s="202"/>
      <c r="K86" s="202"/>
      <c r="L86" s="202"/>
      <c r="M86" s="202"/>
    </row>
    <row r="87" spans="1:13" ht="25.5" customHeight="1">
      <c r="A87" s="8"/>
      <c r="B87" s="8"/>
      <c r="C87" s="8"/>
      <c r="D87" s="10"/>
      <c r="G87" s="204" t="s">
        <v>3</v>
      </c>
      <c r="H87" s="204"/>
      <c r="I87" s="204"/>
      <c r="J87" s="35"/>
      <c r="K87" s="203" t="s">
        <v>4</v>
      </c>
      <c r="L87" s="203"/>
      <c r="M87" s="203"/>
    </row>
    <row r="88" spans="1:13" ht="25.5" customHeight="1">
      <c r="G88" s="28" t="str">
        <f>G47</f>
        <v>31 มีนาคม 2566</v>
      </c>
      <c r="H88" s="25"/>
      <c r="I88" s="28" t="str">
        <f>I47</f>
        <v>31 ธันวาคม 2565</v>
      </c>
      <c r="J88" s="25"/>
      <c r="K88" s="28" t="str">
        <f>K47</f>
        <v>31 มีนาคม 2566</v>
      </c>
      <c r="L88" s="25"/>
      <c r="M88" s="28" t="str">
        <f>M47</f>
        <v>31 ธันวาคม 2565</v>
      </c>
    </row>
    <row r="89" spans="1:13" ht="25.5" customHeight="1">
      <c r="A89" s="206" t="s">
        <v>87</v>
      </c>
      <c r="B89" s="206"/>
      <c r="C89" s="206"/>
      <c r="D89" s="206"/>
      <c r="E89" s="152" t="s">
        <v>6</v>
      </c>
      <c r="G89" s="143" t="s">
        <v>224</v>
      </c>
      <c r="H89" s="153"/>
      <c r="I89" s="143" t="s">
        <v>225</v>
      </c>
      <c r="J89" s="153"/>
      <c r="K89" s="143" t="s">
        <v>224</v>
      </c>
      <c r="L89" s="153"/>
      <c r="M89" s="143" t="s">
        <v>225</v>
      </c>
    </row>
    <row r="90" spans="1:13" ht="25.5" customHeight="1">
      <c r="A90" s="162"/>
      <c r="B90" s="162"/>
      <c r="C90" s="162"/>
      <c r="D90" s="162"/>
      <c r="E90" s="152"/>
      <c r="G90" s="143" t="s">
        <v>226</v>
      </c>
      <c r="H90" s="153"/>
      <c r="I90" s="143"/>
      <c r="J90" s="153"/>
      <c r="K90" s="143" t="s">
        <v>226</v>
      </c>
      <c r="L90" s="153"/>
      <c r="M90" s="143"/>
    </row>
    <row r="91" spans="1:13" ht="25.5" customHeight="1">
      <c r="A91" s="8" t="s">
        <v>88</v>
      </c>
      <c r="G91" s="135"/>
      <c r="H91" s="12"/>
      <c r="I91" s="38"/>
      <c r="K91" s="135"/>
      <c r="L91" s="37"/>
      <c r="M91" s="12"/>
    </row>
    <row r="92" spans="1:13" ht="25.5" customHeight="1">
      <c r="B92" s="1" t="s">
        <v>89</v>
      </c>
      <c r="E92" s="156"/>
      <c r="G92" s="135"/>
      <c r="H92" s="12"/>
      <c r="I92" s="12"/>
      <c r="J92" s="12"/>
      <c r="K92" s="135"/>
      <c r="L92" s="37"/>
      <c r="M92" s="12"/>
    </row>
    <row r="93" spans="1:13" ht="25.5" customHeight="1">
      <c r="B93" s="10" t="s">
        <v>90</v>
      </c>
      <c r="C93" s="10" t="s">
        <v>91</v>
      </c>
      <c r="G93" s="135"/>
      <c r="H93" s="12"/>
      <c r="I93" s="12"/>
      <c r="J93" s="12"/>
      <c r="K93" s="135"/>
      <c r="L93" s="37"/>
      <c r="M93" s="12"/>
    </row>
    <row r="94" spans="1:13" ht="25.5" customHeight="1">
      <c r="B94" s="10"/>
      <c r="C94" s="10" t="s">
        <v>92</v>
      </c>
      <c r="G94" s="135"/>
      <c r="H94" s="12"/>
      <c r="I94" s="12"/>
      <c r="J94" s="12"/>
      <c r="K94" s="135"/>
      <c r="L94" s="37"/>
      <c r="M94" s="12"/>
    </row>
    <row r="95" spans="1:13" ht="25.5" customHeight="1" thickBot="1">
      <c r="B95" s="10"/>
      <c r="D95" s="1" t="s">
        <v>93</v>
      </c>
      <c r="G95" s="146">
        <v>401200000</v>
      </c>
      <c r="H95" s="12"/>
      <c r="I95" s="146">
        <v>401200000</v>
      </c>
      <c r="J95" s="12"/>
      <c r="K95" s="146">
        <v>401200000</v>
      </c>
      <c r="L95" s="37"/>
      <c r="M95" s="146">
        <v>401200000</v>
      </c>
    </row>
    <row r="96" spans="1:13" ht="25.5" customHeight="1" thickTop="1">
      <c r="C96" s="10" t="s">
        <v>94</v>
      </c>
      <c r="G96" s="5"/>
      <c r="H96" s="5"/>
      <c r="I96" s="5"/>
      <c r="J96" s="5"/>
      <c r="K96" s="5"/>
      <c r="L96" s="37"/>
      <c r="M96" s="5"/>
    </row>
    <row r="97" spans="1:14" ht="25.5" customHeight="1">
      <c r="C97" s="10" t="s">
        <v>92</v>
      </c>
      <c r="G97" s="5"/>
      <c r="H97" s="5"/>
      <c r="I97" s="5"/>
      <c r="J97" s="5"/>
      <c r="K97" s="5"/>
      <c r="L97" s="37"/>
      <c r="M97" s="5"/>
    </row>
    <row r="98" spans="1:14" ht="25.5" customHeight="1">
      <c r="D98" s="1" t="s">
        <v>95</v>
      </c>
      <c r="G98" s="12">
        <v>401200000</v>
      </c>
      <c r="H98" s="12"/>
      <c r="I98" s="12">
        <v>401200000</v>
      </c>
      <c r="J98" s="12"/>
      <c r="K98" s="12">
        <v>401200000</v>
      </c>
      <c r="L98" s="7"/>
      <c r="M98" s="12">
        <v>401200000</v>
      </c>
    </row>
    <row r="99" spans="1:14" ht="25.5" customHeight="1">
      <c r="B99" s="10" t="s">
        <v>96</v>
      </c>
      <c r="E99" s="141"/>
      <c r="G99" s="5">
        <f>+เปลี่ยนแปลงรวม!F23</f>
        <v>1254305250</v>
      </c>
      <c r="H99" s="5"/>
      <c r="I99" s="5">
        <v>1254305250</v>
      </c>
      <c r="K99" s="4">
        <f>เปลี่ยนแปลงเฉพาะ!G10</f>
        <v>1254774465.4100001</v>
      </c>
      <c r="M99" s="4">
        <v>1254774465.4100001</v>
      </c>
    </row>
    <row r="100" spans="1:14" ht="25.5" customHeight="1">
      <c r="B100" s="1" t="s">
        <v>97</v>
      </c>
      <c r="G100" s="5"/>
      <c r="H100" s="5"/>
      <c r="I100" s="5"/>
      <c r="J100" s="5"/>
      <c r="K100" s="5"/>
      <c r="L100" s="21"/>
      <c r="M100" s="5"/>
    </row>
    <row r="101" spans="1:14" ht="25.5" customHeight="1">
      <c r="C101" s="1" t="s">
        <v>98</v>
      </c>
      <c r="G101" s="5"/>
      <c r="H101" s="5"/>
      <c r="I101" s="5"/>
      <c r="J101" s="5"/>
      <c r="K101" s="5"/>
      <c r="L101" s="21"/>
      <c r="M101" s="5"/>
    </row>
    <row r="102" spans="1:14" ht="25.5" customHeight="1">
      <c r="D102" s="1" t="s">
        <v>99</v>
      </c>
      <c r="E102" s="156" t="s">
        <v>100</v>
      </c>
      <c r="G102" s="5">
        <f>+เปลี่ยนแปลงรวม!H23</f>
        <v>153736275.11000001</v>
      </c>
      <c r="H102" s="5"/>
      <c r="I102" s="5">
        <f>+เปลี่ยนแปลงรวม!H18</f>
        <v>153381034.34</v>
      </c>
      <c r="J102" s="5"/>
      <c r="K102" s="5">
        <f>+เปลี่ยนแปลงเฉพาะ!I16</f>
        <v>40120000.000000007</v>
      </c>
      <c r="L102" s="21"/>
      <c r="M102" s="5">
        <f>+เปลี่ยนแปลงเฉพาะ!I14</f>
        <v>40120000.000000007</v>
      </c>
    </row>
    <row r="103" spans="1:14" ht="25.5" customHeight="1">
      <c r="C103" s="1" t="s">
        <v>101</v>
      </c>
      <c r="G103" s="12">
        <f>+เปลี่ยนแปลงรวม!J23</f>
        <v>1348296975.0100009</v>
      </c>
      <c r="H103" s="12"/>
      <c r="I103" s="12">
        <f>+เปลี่ยนแปลงรวม!J18</f>
        <v>1237880815.4300008</v>
      </c>
      <c r="J103" s="12"/>
      <c r="K103" s="136">
        <f>+เปลี่ยนแปลงเฉพาะ!K16</f>
        <v>1185202395.4400001</v>
      </c>
      <c r="L103" s="13"/>
      <c r="M103" s="5">
        <f>+เปลี่ยนแปลงเฉพาะ!K14</f>
        <v>809227903.20999992</v>
      </c>
    </row>
    <row r="104" spans="1:14" ht="25.5" customHeight="1">
      <c r="B104" s="10" t="s">
        <v>102</v>
      </c>
      <c r="E104" s="141"/>
      <c r="G104" s="66">
        <f>เปลี่ยนแปลงรวม!R23</f>
        <v>-2882348.1999999955</v>
      </c>
      <c r="H104" s="5"/>
      <c r="I104" s="66">
        <f>+เปลี่ยนแปลงรวม!R18</f>
        <v>-2882348.1999999955</v>
      </c>
      <c r="K104" s="32">
        <f>+เปลี่ยนแปลงเฉพาะ!O16</f>
        <v>17138892.509999998</v>
      </c>
      <c r="M104" s="32">
        <f>+เปลี่ยนแปลงเฉพาะ!O12</f>
        <v>17138892.509999998</v>
      </c>
    </row>
    <row r="105" spans="1:14" ht="25.5" customHeight="1">
      <c r="B105" s="3" t="s">
        <v>103</v>
      </c>
      <c r="G105" s="5">
        <f>SUM(G98:G104)</f>
        <v>3154656151.920001</v>
      </c>
      <c r="H105" s="5"/>
      <c r="I105" s="5">
        <f>SUM(I98:I104)</f>
        <v>3043884751.5700006</v>
      </c>
      <c r="J105" s="5"/>
      <c r="K105" s="5">
        <f>SUM(K98:K104)</f>
        <v>2898435753.3600006</v>
      </c>
      <c r="L105" s="37"/>
      <c r="M105" s="5">
        <f>SUM(M98:M104)</f>
        <v>2522461261.1300001</v>
      </c>
    </row>
    <row r="106" spans="1:14" ht="25.5" customHeight="1">
      <c r="B106" s="10" t="s">
        <v>104</v>
      </c>
      <c r="G106" s="5">
        <f>+เปลี่ยนแปลงรวม!V23</f>
        <v>789131509.07000029</v>
      </c>
      <c r="H106" s="5"/>
      <c r="I106" s="45">
        <v>873135513.50000024</v>
      </c>
      <c r="J106" s="5"/>
      <c r="K106" s="5">
        <v>0</v>
      </c>
      <c r="L106" s="14"/>
      <c r="M106" s="5">
        <v>0</v>
      </c>
    </row>
    <row r="107" spans="1:14" ht="25.5" customHeight="1">
      <c r="B107" s="165" t="s">
        <v>105</v>
      </c>
      <c r="G107" s="31">
        <f>SUM(G105:G106)</f>
        <v>3943787660.9900012</v>
      </c>
      <c r="H107" s="12"/>
      <c r="I107" s="31">
        <f>SUM(I105:I106)</f>
        <v>3917020265.0700006</v>
      </c>
      <c r="J107" s="12"/>
      <c r="K107" s="31">
        <f>SUM(K105:K106)</f>
        <v>2898435753.3600006</v>
      </c>
      <c r="L107" s="37"/>
      <c r="M107" s="31">
        <f>SUM(M105:M106)</f>
        <v>2522461261.1300001</v>
      </c>
    </row>
    <row r="108" spans="1:14" ht="25.5" customHeight="1" thickBot="1">
      <c r="A108" s="3" t="s">
        <v>106</v>
      </c>
      <c r="G108" s="33">
        <f>G74+G107</f>
        <v>9768635354.0600014</v>
      </c>
      <c r="H108" s="12"/>
      <c r="I108" s="33">
        <f>I74+I107</f>
        <v>9258311092.5</v>
      </c>
      <c r="J108" s="12"/>
      <c r="K108" s="33">
        <f>K74+K107</f>
        <v>4480637272.460001</v>
      </c>
      <c r="L108" s="37"/>
      <c r="M108" s="33">
        <f>M74+M107</f>
        <v>4119383343.6800003</v>
      </c>
    </row>
    <row r="109" spans="1:14" ht="25.5" customHeight="1" thickTop="1">
      <c r="G109" s="15"/>
      <c r="H109" s="15"/>
      <c r="I109" s="15"/>
      <c r="J109" s="15"/>
      <c r="K109" s="15"/>
      <c r="L109" s="39"/>
      <c r="M109" s="15"/>
    </row>
    <row r="110" spans="1:14" ht="25.5" customHeight="1">
      <c r="G110" s="15"/>
      <c r="H110" s="43"/>
      <c r="I110" s="15"/>
      <c r="J110" s="43"/>
      <c r="K110" s="15"/>
      <c r="L110" s="43"/>
      <c r="M110" s="15"/>
      <c r="N110" s="43"/>
    </row>
    <row r="111" spans="1:14" ht="25.5" customHeight="1">
      <c r="D111" s="10"/>
      <c r="L111" s="4"/>
    </row>
    <row r="112" spans="1:14" ht="25.5" customHeight="1">
      <c r="A112" s="10" t="s">
        <v>47</v>
      </c>
      <c r="D112" s="10"/>
      <c r="L112" s="4"/>
    </row>
    <row r="113" spans="1:12" ht="25.5" customHeight="1">
      <c r="A113" s="10"/>
      <c r="D113" s="10"/>
      <c r="L113" s="4"/>
    </row>
    <row r="114" spans="1:12" ht="25.5" customHeight="1">
      <c r="A114" s="10"/>
      <c r="D114" s="10"/>
    </row>
    <row r="115" spans="1:12" ht="25.5" customHeight="1">
      <c r="D115" s="11" t="s">
        <v>48</v>
      </c>
      <c r="F115" s="4"/>
    </row>
    <row r="116" spans="1:12" ht="25.5" customHeight="1">
      <c r="D116" s="11" t="s">
        <v>49</v>
      </c>
      <c r="F116" s="4"/>
      <c r="G116" s="161"/>
    </row>
    <row r="117" spans="1:12" ht="25.5" customHeight="1">
      <c r="E117" s="4"/>
    </row>
  </sheetData>
  <mergeCells count="22">
    <mergeCell ref="K46:M46"/>
    <mergeCell ref="G46:I46"/>
    <mergeCell ref="A48:D48"/>
    <mergeCell ref="A89:D89"/>
    <mergeCell ref="A81:M81"/>
    <mergeCell ref="A82:M82"/>
    <mergeCell ref="A83:M83"/>
    <mergeCell ref="A84:M84"/>
    <mergeCell ref="G86:M86"/>
    <mergeCell ref="K87:M87"/>
    <mergeCell ref="G87:I87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39370078740157483" top="0.59055118110236227" bottom="0.39370078740157483" header="0.27559055118110237" footer="0.31496062992125984"/>
  <pageSetup paperSize="9" scale="80" orientation="portrait" r:id="rId1"/>
  <headerFooter alignWithMargins="0"/>
  <rowBreaks count="3" manualBreakCount="3">
    <brk id="39" max="16383" man="1"/>
    <brk id="80" max="16383" man="1"/>
    <brk id="119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view="pageBreakPreview" zoomScale="90" zoomScaleNormal="100" zoomScaleSheetLayoutView="90" workbookViewId="0">
      <pane xSplit="5" ySplit="8" topLeftCell="G49" activePane="bottomRight" state="frozen"/>
      <selection pane="topRight" activeCell="F1" sqref="F1"/>
      <selection pane="bottomLeft" activeCell="A9" sqref="A9"/>
      <selection pane="bottomRight" activeCell="A4" sqref="A4:M4"/>
    </sheetView>
  </sheetViews>
  <sheetFormatPr defaultColWidth="12" defaultRowHeight="21.6"/>
  <cols>
    <col min="1" max="1" width="9.125" style="1" customWidth="1"/>
    <col min="2" max="4" width="10" style="1" customWidth="1"/>
    <col min="5" max="5" width="9.625" style="1" customWidth="1"/>
    <col min="6" max="6" width="9.625" style="1" bestFit="1" customWidth="1"/>
    <col min="7" max="7" width="18.875" style="1" customWidth="1"/>
    <col min="8" max="8" width="1.125" style="1" customWidth="1"/>
    <col min="9" max="9" width="18.875" style="1" customWidth="1"/>
    <col min="10" max="10" width="1.125" style="1" customWidth="1"/>
    <col min="11" max="11" width="18.875" style="1" customWidth="1"/>
    <col min="12" max="12" width="1.125" style="1" customWidth="1"/>
    <col min="13" max="13" width="18.875" style="1" customWidth="1"/>
    <col min="14" max="14" width="1.375" style="1" customWidth="1"/>
    <col min="15" max="15" width="12" style="1"/>
    <col min="16" max="17" width="18.125" style="1" bestFit="1" customWidth="1"/>
    <col min="18" max="18" width="14" style="1" bestFit="1" customWidth="1"/>
    <col min="19" max="16384" width="12" style="1"/>
  </cols>
  <sheetData>
    <row r="1" spans="1:13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4" customHeight="1">
      <c r="A2" s="200" t="s">
        <v>107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4" customHeight="1">
      <c r="A3" s="207" t="s">
        <v>227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4" customHeight="1">
      <c r="A4" s="201" t="s">
        <v>228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4" customHeight="1">
      <c r="A5" s="201"/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13" ht="24" customHeight="1">
      <c r="A6" s="47"/>
      <c r="B6" s="47"/>
      <c r="C6" s="47"/>
      <c r="D6" s="47"/>
      <c r="E6" s="47"/>
      <c r="F6" s="47"/>
      <c r="G6" s="202" t="s">
        <v>2</v>
      </c>
      <c r="H6" s="202"/>
      <c r="I6" s="202"/>
      <c r="J6" s="202"/>
      <c r="K6" s="202"/>
      <c r="L6" s="202"/>
      <c r="M6" s="202"/>
    </row>
    <row r="7" spans="1:13" ht="24" customHeight="1">
      <c r="A7" s="166"/>
      <c r="B7" s="150"/>
      <c r="C7" s="150"/>
      <c r="D7" s="150"/>
      <c r="E7" s="150"/>
      <c r="F7" s="150"/>
      <c r="G7" s="203" t="s">
        <v>3</v>
      </c>
      <c r="H7" s="203"/>
      <c r="I7" s="203"/>
      <c r="J7" s="167"/>
      <c r="K7" s="203" t="s">
        <v>4</v>
      </c>
      <c r="L7" s="203"/>
      <c r="M7" s="203"/>
    </row>
    <row r="8" spans="1:13" ht="24" customHeight="1">
      <c r="A8" s="166"/>
      <c r="B8" s="150"/>
      <c r="C8" s="150"/>
      <c r="D8" s="150"/>
      <c r="E8" s="150"/>
      <c r="F8" s="154" t="s">
        <v>6</v>
      </c>
      <c r="G8" s="168" t="s">
        <v>222</v>
      </c>
      <c r="H8" s="169"/>
      <c r="I8" s="168" t="s">
        <v>221</v>
      </c>
      <c r="J8" s="169"/>
      <c r="K8" s="168" t="str">
        <f>+G8</f>
        <v>31 มีนาคม 2566</v>
      </c>
      <c r="L8" s="169"/>
      <c r="M8" s="168" t="str">
        <f>+I8</f>
        <v>31 มีนาคม 2565</v>
      </c>
    </row>
    <row r="9" spans="1:13" ht="24" customHeight="1">
      <c r="A9" s="166"/>
      <c r="B9" s="150"/>
      <c r="C9" s="150"/>
      <c r="D9" s="150"/>
      <c r="E9" s="150"/>
      <c r="F9" s="154"/>
      <c r="G9" s="170"/>
      <c r="H9" s="169"/>
      <c r="I9" s="170"/>
      <c r="J9" s="169"/>
      <c r="K9" s="170"/>
      <c r="L9" s="169"/>
      <c r="M9" s="170"/>
    </row>
    <row r="10" spans="1:13" ht="24" customHeight="1">
      <c r="A10" s="10" t="s">
        <v>108</v>
      </c>
      <c r="F10" s="16">
        <v>31</v>
      </c>
      <c r="G10" s="171">
        <v>786512541.94000006</v>
      </c>
      <c r="H10" s="87"/>
      <c r="I10" s="80">
        <v>625517913.88999999</v>
      </c>
      <c r="J10" s="172"/>
      <c r="K10" s="87">
        <v>0</v>
      </c>
      <c r="L10" s="87"/>
      <c r="M10" s="87">
        <v>0</v>
      </c>
    </row>
    <row r="11" spans="1:13" ht="24" customHeight="1">
      <c r="A11" s="10" t="s">
        <v>109</v>
      </c>
      <c r="B11" s="150"/>
      <c r="C11" s="150"/>
      <c r="D11" s="150"/>
      <c r="E11" s="150"/>
      <c r="F11" s="156" t="s">
        <v>110</v>
      </c>
      <c r="G11" s="173">
        <v>0</v>
      </c>
      <c r="H11" s="117"/>
      <c r="I11" s="81">
        <v>0</v>
      </c>
      <c r="J11" s="174"/>
      <c r="K11" s="95">
        <v>407687154.25</v>
      </c>
      <c r="L11" s="117"/>
      <c r="M11" s="95">
        <v>56724190.200000003</v>
      </c>
    </row>
    <row r="12" spans="1:13" ht="24" customHeight="1">
      <c r="A12" s="10"/>
      <c r="B12" s="10" t="s">
        <v>111</v>
      </c>
      <c r="C12" s="10"/>
      <c r="D12" s="10"/>
      <c r="E12" s="10"/>
      <c r="F12" s="175"/>
      <c r="G12" s="96">
        <f>SUM(G10:G11)</f>
        <v>786512541.94000006</v>
      </c>
      <c r="H12" s="17"/>
      <c r="I12" s="82">
        <f>SUM(I10:I11)</f>
        <v>625517913.88999999</v>
      </c>
      <c r="J12" s="172"/>
      <c r="K12" s="96">
        <f>SUM(K10:K11)</f>
        <v>407687154.25</v>
      </c>
      <c r="L12" s="87"/>
      <c r="M12" s="96">
        <f>SUM(M10:M11)</f>
        <v>56724190.200000003</v>
      </c>
    </row>
    <row r="13" spans="1:13" ht="24" customHeight="1">
      <c r="A13" s="10" t="s">
        <v>112</v>
      </c>
      <c r="F13" s="176"/>
      <c r="G13" s="40">
        <v>-522617913.48999995</v>
      </c>
      <c r="H13" s="87"/>
      <c r="I13" s="177">
        <v>-492271095.50000006</v>
      </c>
      <c r="J13" s="172"/>
      <c r="K13" s="86">
        <v>0</v>
      </c>
      <c r="L13" s="87"/>
      <c r="M13" s="86">
        <v>0</v>
      </c>
    </row>
    <row r="14" spans="1:13" ht="24" customHeight="1">
      <c r="A14" s="3" t="s">
        <v>113</v>
      </c>
      <c r="F14" s="164"/>
      <c r="G14" s="83">
        <f>SUM(G12:G13)</f>
        <v>263894628.45000011</v>
      </c>
      <c r="H14" s="17"/>
      <c r="I14" s="83">
        <f>SUM(I12:I13)</f>
        <v>133246818.38999993</v>
      </c>
      <c r="J14" s="172"/>
      <c r="K14" s="97">
        <f>SUM(K12:K13)</f>
        <v>407687154.25</v>
      </c>
      <c r="L14" s="87"/>
      <c r="M14" s="97">
        <f>SUM(M12:M13)</f>
        <v>56724190.200000003</v>
      </c>
    </row>
    <row r="15" spans="1:13" ht="24" customHeight="1">
      <c r="A15" s="1" t="s">
        <v>114</v>
      </c>
      <c r="F15" s="156"/>
      <c r="G15" s="83">
        <v>1150998.45</v>
      </c>
      <c r="H15" s="17"/>
      <c r="I15" s="83">
        <v>33128504.560000002</v>
      </c>
      <c r="J15" s="172"/>
      <c r="K15" s="83">
        <v>1715746.12</v>
      </c>
      <c r="L15" s="17"/>
      <c r="M15" s="83">
        <v>611434.59</v>
      </c>
    </row>
    <row r="16" spans="1:13" ht="24" customHeight="1">
      <c r="A16" s="8" t="s">
        <v>115</v>
      </c>
      <c r="B16" s="10"/>
      <c r="C16" s="10"/>
      <c r="D16" s="10"/>
      <c r="E16" s="10"/>
      <c r="F16" s="175"/>
      <c r="G16" s="84">
        <f>SUM(G14:G15)</f>
        <v>265045626.9000001</v>
      </c>
      <c r="H16" s="17"/>
      <c r="I16" s="84">
        <f>SUM(I14:I15)</f>
        <v>166375322.94999993</v>
      </c>
      <c r="J16" s="178"/>
      <c r="K16" s="84">
        <f>SUM(K14:K15)</f>
        <v>409402900.37</v>
      </c>
      <c r="L16" s="17"/>
      <c r="M16" s="84">
        <f>SUM(M14:M15)</f>
        <v>57335624.790000007</v>
      </c>
    </row>
    <row r="17" spans="1:13" ht="24" customHeight="1">
      <c r="A17" s="10" t="s">
        <v>116</v>
      </c>
      <c r="F17" s="16"/>
      <c r="G17" s="17">
        <v>-51872024.240000002</v>
      </c>
      <c r="H17" s="17"/>
      <c r="I17" s="17">
        <v>-31636000.170000002</v>
      </c>
      <c r="J17" s="17"/>
      <c r="K17" s="17">
        <v>-31777820.710000001</v>
      </c>
      <c r="L17" s="17"/>
      <c r="M17" s="17">
        <v>-20061358.309999999</v>
      </c>
    </row>
    <row r="18" spans="1:13" ht="24" customHeight="1">
      <c r="A18" s="8" t="s">
        <v>235</v>
      </c>
      <c r="F18" s="16"/>
      <c r="G18" s="41">
        <f>SUM(G16:G17)</f>
        <v>213173602.66000009</v>
      </c>
      <c r="H18" s="17"/>
      <c r="I18" s="41">
        <f>SUM(I16:I17)</f>
        <v>134739322.77999991</v>
      </c>
      <c r="J18" s="17"/>
      <c r="K18" s="41">
        <f>SUM(K16:K17)</f>
        <v>377625079.66000003</v>
      </c>
      <c r="L18" s="17"/>
      <c r="M18" s="41">
        <f>SUM(M16:M17)</f>
        <v>37274266.480000004</v>
      </c>
    </row>
    <row r="19" spans="1:13" ht="24" customHeight="1">
      <c r="A19" s="10" t="s">
        <v>117</v>
      </c>
      <c r="F19" s="156"/>
      <c r="G19" s="17">
        <v>5724433.7400000021</v>
      </c>
      <c r="H19" s="98"/>
      <c r="I19" s="17">
        <v>3317164.4800000004</v>
      </c>
      <c r="J19" s="172"/>
      <c r="K19" s="17">
        <v>16685391.199999999</v>
      </c>
      <c r="L19" s="17"/>
      <c r="M19" s="98">
        <v>12861014.539999999</v>
      </c>
    </row>
    <row r="20" spans="1:13" ht="24" customHeight="1">
      <c r="A20" s="10" t="s">
        <v>118</v>
      </c>
      <c r="F20" s="16"/>
      <c r="G20" s="17">
        <v>-54544917.860000007</v>
      </c>
      <c r="H20" s="98"/>
      <c r="I20" s="17">
        <v>-50491722.969999999</v>
      </c>
      <c r="J20" s="172"/>
      <c r="K20" s="17">
        <v>-18335978.630000003</v>
      </c>
      <c r="L20" s="17"/>
      <c r="M20" s="98">
        <v>-19165793.18</v>
      </c>
    </row>
    <row r="21" spans="1:13" ht="24" customHeight="1">
      <c r="A21" s="10" t="s">
        <v>236</v>
      </c>
      <c r="F21" s="156"/>
      <c r="G21" s="17">
        <v>-6386307.0199999996</v>
      </c>
      <c r="H21" s="98"/>
      <c r="I21" s="17">
        <v>-9276854.6500000004</v>
      </c>
      <c r="J21" s="172"/>
      <c r="K21" s="17">
        <v>0</v>
      </c>
      <c r="L21" s="17"/>
      <c r="M21" s="98">
        <v>0</v>
      </c>
    </row>
    <row r="22" spans="1:13" ht="24" customHeight="1">
      <c r="B22" s="10" t="s">
        <v>119</v>
      </c>
      <c r="C22" s="10"/>
      <c r="D22" s="10"/>
      <c r="E22" s="10"/>
      <c r="F22" s="175"/>
      <c r="G22" s="41">
        <f>SUM(G19:G21)</f>
        <v>-55206791.140000001</v>
      </c>
      <c r="H22" s="87"/>
      <c r="I22" s="41">
        <f>SUM(I19:I21)</f>
        <v>-56451413.139999993</v>
      </c>
      <c r="J22" s="172"/>
      <c r="K22" s="41">
        <f>SUM(K19:K21)</f>
        <v>-1650587.4300000034</v>
      </c>
      <c r="L22" s="17"/>
      <c r="M22" s="41">
        <f>SUM(M19:M21)</f>
        <v>-6304778.6400000006</v>
      </c>
    </row>
    <row r="23" spans="1:13" ht="24" customHeight="1">
      <c r="A23" s="8" t="s">
        <v>237</v>
      </c>
      <c r="B23" s="10"/>
      <c r="C23" s="10"/>
      <c r="D23" s="10"/>
      <c r="E23" s="10"/>
      <c r="F23" s="175"/>
      <c r="G23" s="85">
        <f>G18+G22</f>
        <v>157966811.5200001</v>
      </c>
      <c r="H23" s="87"/>
      <c r="I23" s="85">
        <f>I18+I22</f>
        <v>78287909.639999926</v>
      </c>
      <c r="J23" s="172"/>
      <c r="K23" s="17">
        <f>K18+K22</f>
        <v>375974492.23000002</v>
      </c>
      <c r="L23" s="17"/>
      <c r="M23" s="17">
        <f>M18+M22</f>
        <v>30969487.840000004</v>
      </c>
    </row>
    <row r="24" spans="1:13" ht="24" customHeight="1">
      <c r="A24" s="10" t="s">
        <v>238</v>
      </c>
      <c r="F24" s="156" t="s">
        <v>44</v>
      </c>
      <c r="G24" s="40">
        <v>-2636569.85</v>
      </c>
      <c r="H24" s="17"/>
      <c r="I24" s="86">
        <v>-7664896.7899999991</v>
      </c>
      <c r="J24" s="178"/>
      <c r="K24" s="40">
        <v>0</v>
      </c>
      <c r="L24" s="17"/>
      <c r="M24" s="86">
        <v>0</v>
      </c>
    </row>
    <row r="25" spans="1:13" ht="24" customHeight="1">
      <c r="A25" s="8" t="s">
        <v>239</v>
      </c>
      <c r="B25" s="10"/>
      <c r="C25" s="10"/>
      <c r="D25" s="10"/>
      <c r="E25" s="10"/>
      <c r="F25" s="10"/>
      <c r="G25" s="84">
        <f>SUM(G23:G24)</f>
        <v>155330241.67000011</v>
      </c>
      <c r="H25" s="17"/>
      <c r="I25" s="84">
        <f>SUM(I23:I24)</f>
        <v>70623012.849999934</v>
      </c>
      <c r="J25" s="178"/>
      <c r="K25" s="42">
        <f>SUM(K23:K24)</f>
        <v>375974492.23000002</v>
      </c>
      <c r="L25" s="17"/>
      <c r="M25" s="42">
        <f>SUM(M23:M24)</f>
        <v>30969487.840000004</v>
      </c>
    </row>
    <row r="26" spans="1:13" ht="24" customHeight="1">
      <c r="A26" s="8" t="s">
        <v>240</v>
      </c>
      <c r="G26" s="17"/>
      <c r="H26" s="17"/>
      <c r="I26" s="87"/>
      <c r="J26" s="118"/>
      <c r="K26" s="87"/>
      <c r="L26" s="87"/>
      <c r="M26" s="87"/>
    </row>
    <row r="27" spans="1:13" ht="24" customHeight="1">
      <c r="B27" s="1" t="s">
        <v>241</v>
      </c>
      <c r="C27" s="10"/>
      <c r="D27" s="10"/>
      <c r="E27" s="10"/>
      <c r="F27" s="10"/>
      <c r="G27" s="85">
        <v>0</v>
      </c>
      <c r="H27" s="17"/>
      <c r="I27" s="85">
        <v>0</v>
      </c>
      <c r="J27" s="17"/>
      <c r="K27" s="17">
        <v>0</v>
      </c>
      <c r="L27" s="17"/>
      <c r="M27" s="98">
        <v>0</v>
      </c>
    </row>
    <row r="28" spans="1:13" ht="24" customHeight="1" thickBot="1">
      <c r="A28" s="8" t="s">
        <v>242</v>
      </c>
      <c r="B28" s="10"/>
      <c r="C28" s="10"/>
      <c r="D28" s="10"/>
      <c r="E28" s="10"/>
      <c r="F28" s="10"/>
      <c r="G28" s="88">
        <f>SUM(G25:G27)</f>
        <v>155330241.67000011</v>
      </c>
      <c r="H28" s="17"/>
      <c r="I28" s="88">
        <f>SUM(I25:I27)</f>
        <v>70623012.849999934</v>
      </c>
      <c r="J28" s="178"/>
      <c r="K28" s="88">
        <f>SUM(K25:K27)</f>
        <v>375974492.23000002</v>
      </c>
      <c r="L28" s="17"/>
      <c r="M28" s="88">
        <f>SUM(M25:M27)</f>
        <v>30969487.840000004</v>
      </c>
    </row>
    <row r="29" spans="1:13" ht="24" customHeight="1" thickTop="1">
      <c r="A29" s="3" t="s">
        <v>120</v>
      </c>
      <c r="B29" s="8"/>
      <c r="C29" s="8"/>
      <c r="D29" s="8"/>
      <c r="E29" s="8"/>
      <c r="F29" s="8"/>
      <c r="G29" s="18"/>
      <c r="H29" s="18"/>
      <c r="I29" s="18"/>
      <c r="J29" s="17"/>
      <c r="K29" s="18"/>
      <c r="L29" s="18"/>
      <c r="M29" s="18"/>
    </row>
    <row r="30" spans="1:13" ht="24" customHeight="1">
      <c r="A30" s="1" t="s">
        <v>121</v>
      </c>
      <c r="G30" s="89">
        <f>+G32-G31</f>
        <v>110771400.35000011</v>
      </c>
      <c r="H30" s="89"/>
      <c r="I30" s="89">
        <f>+I32-I31</f>
        <v>36990965.739999935</v>
      </c>
      <c r="J30" s="17"/>
      <c r="K30" s="17">
        <f>+K32-K31</f>
        <v>375974492.23000002</v>
      </c>
      <c r="L30" s="17"/>
      <c r="M30" s="17">
        <f>+M32-M31</f>
        <v>30969487.840000004</v>
      </c>
    </row>
    <row r="31" spans="1:13" ht="24" customHeight="1">
      <c r="A31" s="1" t="s">
        <v>122</v>
      </c>
      <c r="G31" s="89">
        <v>44558841.32</v>
      </c>
      <c r="H31" s="18"/>
      <c r="I31" s="89">
        <v>33632047.109999999</v>
      </c>
      <c r="J31" s="17"/>
      <c r="K31" s="92">
        <v>0</v>
      </c>
      <c r="L31" s="119"/>
      <c r="M31" s="92">
        <v>0</v>
      </c>
    </row>
    <row r="32" spans="1:13" ht="24" customHeight="1" thickBot="1">
      <c r="A32" s="1" t="s">
        <v>243</v>
      </c>
      <c r="G32" s="90">
        <f>+G25</f>
        <v>155330241.67000011</v>
      </c>
      <c r="H32" s="89"/>
      <c r="I32" s="90">
        <f>+I25</f>
        <v>70623012.849999934</v>
      </c>
      <c r="J32" s="17"/>
      <c r="K32" s="90">
        <f>+K25</f>
        <v>375974492.23000002</v>
      </c>
      <c r="L32" s="89"/>
      <c r="M32" s="90">
        <f>+M25</f>
        <v>30969487.840000004</v>
      </c>
    </row>
    <row r="33" spans="1:13" ht="24" customHeight="1" thickTop="1">
      <c r="G33" s="91"/>
      <c r="H33" s="89"/>
      <c r="I33" s="91"/>
      <c r="J33" s="17"/>
      <c r="K33" s="91"/>
      <c r="L33" s="89"/>
      <c r="M33" s="91"/>
    </row>
    <row r="34" spans="1:13" ht="24" customHeight="1">
      <c r="A34" s="180" t="s">
        <v>47</v>
      </c>
      <c r="G34" s="91"/>
      <c r="H34" s="89"/>
      <c r="I34" s="91"/>
      <c r="J34" s="179"/>
      <c r="K34" s="9"/>
      <c r="L34" s="89"/>
      <c r="M34" s="91"/>
    </row>
    <row r="35" spans="1:13" ht="24" customHeight="1">
      <c r="G35" s="91"/>
      <c r="H35" s="89"/>
      <c r="I35" s="91"/>
      <c r="J35" s="17"/>
      <c r="K35" s="91"/>
      <c r="L35" s="89"/>
      <c r="M35" s="91"/>
    </row>
    <row r="36" spans="1:13" ht="24" customHeight="1">
      <c r="G36" s="91"/>
      <c r="H36" s="89"/>
      <c r="I36" s="91"/>
      <c r="J36" s="17"/>
      <c r="K36" s="91"/>
      <c r="L36" s="89"/>
      <c r="M36" s="91"/>
    </row>
    <row r="37" spans="1:13" ht="24" customHeight="1">
      <c r="D37" s="11" t="s">
        <v>123</v>
      </c>
      <c r="G37" s="91"/>
      <c r="H37" s="89"/>
      <c r="I37" s="91"/>
      <c r="J37" s="17"/>
      <c r="K37" s="91"/>
      <c r="L37" s="89"/>
      <c r="M37" s="91"/>
    </row>
    <row r="38" spans="1:13" ht="24" customHeight="1">
      <c r="D38" s="11" t="s">
        <v>124</v>
      </c>
      <c r="G38" s="91"/>
      <c r="H38" s="89"/>
      <c r="I38" s="91"/>
      <c r="J38" s="17"/>
      <c r="K38" s="91"/>
      <c r="L38" s="89"/>
      <c r="M38" s="91"/>
    </row>
    <row r="39" spans="1:13" ht="24" customHeight="1">
      <c r="A39" s="205" t="s">
        <v>50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</row>
    <row r="40" spans="1:13" ht="24" customHeight="1">
      <c r="A40" s="200" t="s">
        <v>0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</row>
    <row r="41" spans="1:13" ht="24" customHeight="1">
      <c r="A41" s="200" t="s">
        <v>125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3" ht="24" customHeight="1">
      <c r="A42" s="207" t="str">
        <f>+A3</f>
        <v>สำหรับงวด 3 เดือน สิ้นสุดวันที่ 31 มีนาคม 2566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3" ht="24" customHeight="1">
      <c r="A43" s="148"/>
      <c r="B43" s="148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  <row r="44" spans="1:13" ht="24" customHeight="1">
      <c r="A44" s="47"/>
      <c r="B44" s="47"/>
      <c r="C44" s="47"/>
      <c r="D44" s="47"/>
      <c r="E44" s="47"/>
      <c r="F44" s="47"/>
      <c r="G44" s="202" t="s">
        <v>2</v>
      </c>
      <c r="H44" s="202"/>
      <c r="I44" s="202"/>
      <c r="J44" s="202"/>
      <c r="K44" s="202"/>
      <c r="L44" s="202"/>
      <c r="M44" s="202"/>
    </row>
    <row r="45" spans="1:13" ht="24" customHeight="1">
      <c r="A45" s="166"/>
      <c r="B45" s="150"/>
      <c r="C45" s="150"/>
      <c r="D45" s="150"/>
      <c r="E45" s="150"/>
      <c r="F45" s="150"/>
      <c r="G45" s="203" t="s">
        <v>3</v>
      </c>
      <c r="H45" s="203"/>
      <c r="I45" s="203"/>
      <c r="J45" s="167"/>
      <c r="K45" s="203" t="s">
        <v>4</v>
      </c>
      <c r="L45" s="203"/>
      <c r="M45" s="203"/>
    </row>
    <row r="46" spans="1:13" ht="24" customHeight="1">
      <c r="A46" s="166"/>
      <c r="B46" s="150"/>
      <c r="C46" s="150"/>
      <c r="D46" s="150"/>
      <c r="E46" s="150"/>
      <c r="F46" s="154" t="s">
        <v>6</v>
      </c>
      <c r="G46" s="168" t="str">
        <f>+G8</f>
        <v>31 มีนาคม 2566</v>
      </c>
      <c r="H46" s="169"/>
      <c r="I46" s="168" t="str">
        <f>+I8</f>
        <v>31 มีนาคม 2565</v>
      </c>
      <c r="J46" s="169"/>
      <c r="K46" s="168" t="str">
        <f>++K8</f>
        <v>31 มีนาคม 2566</v>
      </c>
      <c r="L46" s="169"/>
      <c r="M46" s="168" t="str">
        <f>+M8</f>
        <v>31 มีนาคม 2565</v>
      </c>
    </row>
    <row r="47" spans="1:13" ht="24" customHeight="1">
      <c r="A47" s="3" t="s">
        <v>126</v>
      </c>
      <c r="B47" s="8"/>
      <c r="C47" s="8"/>
      <c r="D47" s="8"/>
      <c r="E47" s="8"/>
      <c r="F47" s="8"/>
      <c r="G47" s="18"/>
      <c r="H47" s="18"/>
      <c r="I47" s="18"/>
      <c r="J47" s="17"/>
      <c r="K47" s="18"/>
      <c r="L47" s="18"/>
      <c r="M47" s="18"/>
    </row>
    <row r="48" spans="1:13" ht="24" customHeight="1">
      <c r="A48" s="1" t="s">
        <v>121</v>
      </c>
      <c r="G48" s="89">
        <f>+G50-G49</f>
        <v>110771400.35000011</v>
      </c>
      <c r="H48" s="89"/>
      <c r="I48" s="89">
        <f>+I50-I49</f>
        <v>36990965.739999935</v>
      </c>
      <c r="J48" s="17"/>
      <c r="K48" s="17">
        <f>+K50-K49</f>
        <v>375974492.23000002</v>
      </c>
      <c r="L48" s="17"/>
      <c r="M48" s="89">
        <f>+M50-M49</f>
        <v>30969487.840000004</v>
      </c>
    </row>
    <row r="49" spans="1:13" ht="24" customHeight="1">
      <c r="A49" s="1" t="s">
        <v>122</v>
      </c>
      <c r="G49" s="92">
        <v>44558841.32</v>
      </c>
      <c r="H49" s="18"/>
      <c r="I49" s="92">
        <v>33632047.109999999</v>
      </c>
      <c r="J49" s="17"/>
      <c r="K49" s="92">
        <v>0</v>
      </c>
      <c r="L49" s="119"/>
      <c r="M49" s="92">
        <v>0</v>
      </c>
    </row>
    <row r="50" spans="1:13" ht="24" customHeight="1" thickBot="1">
      <c r="A50" s="1" t="s">
        <v>244</v>
      </c>
      <c r="G50" s="90">
        <f>G28</f>
        <v>155330241.67000011</v>
      </c>
      <c r="H50" s="89"/>
      <c r="I50" s="90">
        <f>+I28</f>
        <v>70623012.849999934</v>
      </c>
      <c r="J50" s="17"/>
      <c r="K50" s="90">
        <f>K28</f>
        <v>375974492.23000002</v>
      </c>
      <c r="L50" s="89"/>
      <c r="M50" s="90">
        <f>M28</f>
        <v>30969487.840000004</v>
      </c>
    </row>
    <row r="51" spans="1:13" ht="24" customHeight="1" thickTop="1">
      <c r="A51" s="3" t="s">
        <v>127</v>
      </c>
      <c r="J51" s="120"/>
    </row>
    <row r="52" spans="1:13" ht="24" customHeight="1">
      <c r="A52" s="3" t="s">
        <v>128</v>
      </c>
      <c r="J52" s="120"/>
    </row>
    <row r="53" spans="1:13" ht="24" customHeight="1">
      <c r="A53" s="3" t="s">
        <v>129</v>
      </c>
      <c r="J53" s="120"/>
    </row>
    <row r="54" spans="1:13" ht="24" customHeight="1">
      <c r="B54" s="10" t="s">
        <v>245</v>
      </c>
      <c r="C54" s="10"/>
      <c r="D54" s="10"/>
      <c r="E54" s="10"/>
      <c r="F54" s="156" t="s">
        <v>130</v>
      </c>
      <c r="G54" s="6">
        <f>G30/401200000</f>
        <v>0.27610020027417775</v>
      </c>
      <c r="H54" s="6"/>
      <c r="I54" s="6">
        <f>I30/401200000</f>
        <v>9.2200811914257066E-2</v>
      </c>
      <c r="J54" s="6"/>
      <c r="K54" s="6">
        <f>K30/401200000</f>
        <v>0.93712485600697915</v>
      </c>
      <c r="L54" s="6">
        <f t="shared" ref="L54" si="0">L30/401200000</f>
        <v>0</v>
      </c>
      <c r="M54" s="6">
        <f>M30/401200000</f>
        <v>7.7192143170488545E-2</v>
      </c>
    </row>
    <row r="55" spans="1:13" ht="24" customHeight="1">
      <c r="B55" s="1" t="s">
        <v>131</v>
      </c>
      <c r="G55" s="93">
        <v>401200000</v>
      </c>
      <c r="H55" s="93"/>
      <c r="I55" s="93">
        <v>401200000</v>
      </c>
      <c r="J55" s="121"/>
      <c r="K55" s="93">
        <v>401200000</v>
      </c>
      <c r="L55" s="93"/>
      <c r="M55" s="93">
        <v>401200000</v>
      </c>
    </row>
    <row r="56" spans="1:13" ht="24" customHeight="1">
      <c r="G56" s="94"/>
      <c r="I56" s="94"/>
      <c r="K56" s="94"/>
      <c r="M56" s="94"/>
    </row>
    <row r="57" spans="1:13" ht="24" customHeight="1">
      <c r="G57" s="94"/>
      <c r="I57" s="94"/>
      <c r="K57" s="94"/>
      <c r="M57" s="94"/>
    </row>
    <row r="58" spans="1:13" ht="24" customHeight="1">
      <c r="G58" s="94"/>
      <c r="I58" s="94"/>
      <c r="K58" s="94"/>
      <c r="M58" s="94"/>
    </row>
    <row r="59" spans="1:13" ht="24" customHeight="1">
      <c r="G59" s="94"/>
      <c r="I59" s="94"/>
      <c r="K59" s="94"/>
      <c r="M59" s="94"/>
    </row>
    <row r="60" spans="1:13" ht="24" customHeight="1">
      <c r="G60" s="94"/>
      <c r="I60" s="94"/>
      <c r="K60" s="94"/>
      <c r="M60" s="94"/>
    </row>
    <row r="61" spans="1:13" ht="24" customHeight="1">
      <c r="G61" s="94"/>
      <c r="I61" s="94"/>
      <c r="K61" s="94"/>
      <c r="M61" s="94"/>
    </row>
    <row r="62" spans="1:13" ht="24" customHeight="1">
      <c r="G62" s="94"/>
      <c r="I62" s="94"/>
      <c r="K62" s="94"/>
      <c r="M62" s="94"/>
    </row>
    <row r="63" spans="1:13" ht="24" customHeight="1">
      <c r="G63" s="94"/>
      <c r="I63" s="94"/>
      <c r="K63" s="94"/>
      <c r="M63" s="94"/>
    </row>
    <row r="64" spans="1:13" ht="24" customHeight="1">
      <c r="G64" s="94"/>
      <c r="I64" s="94"/>
      <c r="K64" s="94"/>
      <c r="M64" s="94"/>
    </row>
    <row r="65" spans="1:13" ht="24" customHeight="1">
      <c r="G65" s="94"/>
      <c r="I65" s="94"/>
      <c r="K65" s="94"/>
      <c r="M65" s="94"/>
    </row>
    <row r="66" spans="1:13" ht="24" customHeight="1">
      <c r="G66" s="94"/>
      <c r="I66" s="94"/>
      <c r="K66" s="94"/>
      <c r="M66" s="94"/>
    </row>
    <row r="67" spans="1:13" ht="24" customHeight="1">
      <c r="G67" s="94"/>
      <c r="I67" s="94"/>
      <c r="K67" s="94"/>
      <c r="M67" s="94"/>
    </row>
    <row r="68" spans="1:13" ht="24" customHeight="1">
      <c r="G68" s="94"/>
      <c r="I68" s="94"/>
      <c r="K68" s="94"/>
      <c r="M68" s="94"/>
    </row>
    <row r="69" spans="1:13" ht="24" customHeight="1">
      <c r="G69" s="94"/>
      <c r="I69" s="94"/>
      <c r="K69" s="94"/>
      <c r="M69" s="94"/>
    </row>
    <row r="70" spans="1:13" ht="24" customHeight="1">
      <c r="A70" s="180" t="s">
        <v>47</v>
      </c>
      <c r="G70" s="94"/>
      <c r="I70" s="94"/>
      <c r="K70" s="94"/>
      <c r="M70" s="94"/>
    </row>
    <row r="71" spans="1:13" ht="24" customHeight="1">
      <c r="A71" s="180"/>
      <c r="G71" s="94"/>
      <c r="I71" s="94"/>
      <c r="K71" s="94"/>
      <c r="M71" s="94"/>
    </row>
    <row r="72" spans="1:13" ht="24" customHeight="1">
      <c r="A72" s="180"/>
      <c r="G72" s="94"/>
      <c r="I72" s="94"/>
      <c r="K72" s="94"/>
      <c r="M72" s="94"/>
    </row>
    <row r="73" spans="1:13" ht="24" customHeight="1">
      <c r="A73" s="180"/>
      <c r="G73" s="94"/>
      <c r="I73" s="94"/>
      <c r="K73" s="94"/>
      <c r="M73" s="94"/>
    </row>
    <row r="74" spans="1:13" ht="24" customHeight="1">
      <c r="D74" s="11" t="s">
        <v>123</v>
      </c>
      <c r="G74" s="11"/>
      <c r="H74" s="11"/>
    </row>
    <row r="75" spans="1:13" ht="24" customHeight="1">
      <c r="D75" s="11" t="s">
        <v>124</v>
      </c>
    </row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</sheetData>
  <mergeCells count="15">
    <mergeCell ref="G45:I45"/>
    <mergeCell ref="K45:M45"/>
    <mergeCell ref="A39:M39"/>
    <mergeCell ref="A40:M40"/>
    <mergeCell ref="A41:M41"/>
    <mergeCell ref="A42:M42"/>
    <mergeCell ref="G44:M44"/>
    <mergeCell ref="G7:I7"/>
    <mergeCell ref="K7:M7"/>
    <mergeCell ref="A1:M1"/>
    <mergeCell ref="A2:M2"/>
    <mergeCell ref="A3:M3"/>
    <mergeCell ref="A5:M5"/>
    <mergeCell ref="G6:M6"/>
    <mergeCell ref="A4:M4"/>
  </mergeCells>
  <pageMargins left="0.59055118110236227" right="0.19685039370078741" top="0.65" bottom="0.49" header="0.19685039370078741" footer="0.15748031496062992"/>
  <pageSetup paperSize="9" scale="80" orientation="portrait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4"/>
  <sheetViews>
    <sheetView view="pageBreakPreview" topLeftCell="L1" zoomScale="80" zoomScaleNormal="70" zoomScaleSheetLayoutView="80" workbookViewId="0">
      <selection activeCell="A3" sqref="A3:X3"/>
    </sheetView>
  </sheetViews>
  <sheetFormatPr defaultColWidth="12" defaultRowHeight="21" customHeight="1"/>
  <cols>
    <col min="1" max="1" width="3.625" style="100" customWidth="1"/>
    <col min="2" max="2" width="32.375" style="100" customWidth="1"/>
    <col min="3" max="3" width="8.125" style="100" bestFit="1" customWidth="1"/>
    <col min="4" max="4" width="14.375" style="100" customWidth="1"/>
    <col min="5" max="5" width="0.625" style="100" customWidth="1"/>
    <col min="6" max="6" width="16" style="100" customWidth="1"/>
    <col min="7" max="7" width="0.625" style="100" customWidth="1"/>
    <col min="8" max="8" width="14.375" style="100" customWidth="1"/>
    <col min="9" max="9" width="0.625" style="100" customWidth="1"/>
    <col min="10" max="10" width="15.625" style="100" customWidth="1"/>
    <col min="11" max="11" width="0.625" style="100" customWidth="1"/>
    <col min="12" max="12" width="15.375" style="100" customWidth="1"/>
    <col min="13" max="13" width="0.625" style="100" customWidth="1"/>
    <col min="14" max="14" width="17.625" style="100" bestFit="1" customWidth="1"/>
    <col min="15" max="15" width="0.625" style="100" customWidth="1"/>
    <col min="16" max="16" width="16.125" style="100" bestFit="1" customWidth="1"/>
    <col min="17" max="17" width="0.625" style="100" customWidth="1"/>
    <col min="18" max="18" width="16.125" style="100" customWidth="1"/>
    <col min="19" max="19" width="0.625" style="100" customWidth="1"/>
    <col min="20" max="20" width="15.625" style="100" customWidth="1"/>
    <col min="21" max="21" width="0.625" style="100" customWidth="1"/>
    <col min="22" max="22" width="15.625" style="100" customWidth="1"/>
    <col min="23" max="23" width="0.625" style="100" customWidth="1"/>
    <col min="24" max="24" width="15.625" style="100" customWidth="1"/>
    <col min="25" max="25" width="2.125" style="100" customWidth="1"/>
    <col min="26" max="26" width="19.125" style="100" customWidth="1"/>
    <col min="27" max="27" width="14.375" style="100" bestFit="1" customWidth="1"/>
    <col min="28" max="16384" width="12" style="100"/>
  </cols>
  <sheetData>
    <row r="1" spans="1:26" ht="21" customHeight="1">
      <c r="A1" s="208" t="s">
        <v>132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</row>
    <row r="2" spans="1:26" ht="21" customHeight="1">
      <c r="A2" s="208" t="s">
        <v>133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</row>
    <row r="3" spans="1:26" ht="21" customHeight="1">
      <c r="A3" s="208" t="str">
        <f>+กำไรขาดทุน!A3:M3</f>
        <v>สำหรับงวด 3 เดือน สิ้นสุดวันที่ 31 มีนาคม 2566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</row>
    <row r="4" spans="1:26" ht="21" customHeight="1">
      <c r="A4" s="208" t="s">
        <v>228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</row>
    <row r="6" spans="1:26" ht="21" customHeight="1">
      <c r="A6" s="107"/>
      <c r="B6" s="107"/>
      <c r="C6" s="107"/>
      <c r="D6" s="209" t="s">
        <v>2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</row>
    <row r="7" spans="1:26" ht="21" customHeight="1">
      <c r="A7" s="107"/>
      <c r="B7" s="107"/>
      <c r="C7" s="107"/>
      <c r="D7" s="108"/>
      <c r="E7" s="108"/>
      <c r="F7" s="108"/>
      <c r="G7" s="108"/>
      <c r="H7" s="109"/>
      <c r="I7" s="109"/>
      <c r="J7" s="109"/>
      <c r="K7" s="109"/>
      <c r="L7" s="210" t="s">
        <v>134</v>
      </c>
      <c r="M7" s="210"/>
      <c r="N7" s="210"/>
      <c r="O7" s="210"/>
      <c r="P7" s="210"/>
      <c r="Q7" s="210"/>
      <c r="R7" s="210"/>
      <c r="S7" s="210"/>
      <c r="T7" s="108"/>
      <c r="U7" s="108"/>
      <c r="V7" s="108"/>
      <c r="W7" s="108"/>
      <c r="X7" s="108"/>
    </row>
    <row r="8" spans="1:26" ht="21" customHeight="1">
      <c r="A8" s="107"/>
      <c r="B8" s="107"/>
      <c r="D8" s="108"/>
      <c r="E8" s="108"/>
      <c r="F8" s="108"/>
      <c r="G8" s="108"/>
      <c r="H8" s="209" t="s">
        <v>135</v>
      </c>
      <c r="I8" s="209"/>
      <c r="J8" s="209"/>
      <c r="K8" s="108"/>
      <c r="L8" s="108" t="s">
        <v>136</v>
      </c>
      <c r="M8" s="108"/>
      <c r="N8" s="108" t="s">
        <v>136</v>
      </c>
      <c r="O8" s="108"/>
      <c r="P8" s="108" t="s">
        <v>137</v>
      </c>
      <c r="Q8" s="108"/>
      <c r="R8" s="108"/>
      <c r="S8" s="108"/>
      <c r="W8" s="108"/>
      <c r="X8" s="108"/>
    </row>
    <row r="9" spans="1:26" ht="21" customHeight="1">
      <c r="A9" s="107"/>
      <c r="B9" s="107"/>
      <c r="D9" s="108" t="s">
        <v>138</v>
      </c>
      <c r="E9" s="108"/>
      <c r="F9" s="108" t="s">
        <v>139</v>
      </c>
      <c r="G9" s="108"/>
      <c r="H9" s="108" t="s">
        <v>140</v>
      </c>
      <c r="I9" s="108"/>
      <c r="J9" s="108"/>
      <c r="K9" s="108"/>
      <c r="L9" s="108" t="s">
        <v>141</v>
      </c>
      <c r="M9" s="108"/>
      <c r="N9" s="108" t="s">
        <v>142</v>
      </c>
      <c r="O9" s="108"/>
      <c r="P9" s="108" t="s">
        <v>143</v>
      </c>
      <c r="Q9" s="108"/>
      <c r="R9" s="108" t="s">
        <v>144</v>
      </c>
      <c r="S9" s="108"/>
      <c r="T9" s="108" t="s">
        <v>145</v>
      </c>
      <c r="U9" s="108"/>
      <c r="V9" s="110" t="s">
        <v>146</v>
      </c>
      <c r="W9" s="108"/>
      <c r="X9" s="108"/>
    </row>
    <row r="10" spans="1:26" ht="21" customHeight="1">
      <c r="A10" s="107"/>
      <c r="B10" s="107"/>
      <c r="C10" s="108"/>
      <c r="D10" s="111" t="s">
        <v>147</v>
      </c>
      <c r="E10" s="108"/>
      <c r="F10" s="111" t="s">
        <v>148</v>
      </c>
      <c r="G10" s="108"/>
      <c r="H10" s="111" t="s">
        <v>149</v>
      </c>
      <c r="I10" s="108"/>
      <c r="J10" s="111" t="s">
        <v>101</v>
      </c>
      <c r="K10" s="108"/>
      <c r="L10" s="111" t="s">
        <v>150</v>
      </c>
      <c r="M10" s="108"/>
      <c r="N10" s="111" t="s">
        <v>27</v>
      </c>
      <c r="O10" s="108"/>
      <c r="P10" s="111" t="s">
        <v>151</v>
      </c>
      <c r="Q10" s="108"/>
      <c r="R10" s="111" t="s">
        <v>152</v>
      </c>
      <c r="S10" s="108"/>
      <c r="T10" s="111" t="s">
        <v>153</v>
      </c>
      <c r="U10" s="108"/>
      <c r="V10" s="112" t="s">
        <v>154</v>
      </c>
      <c r="W10" s="108"/>
      <c r="X10" s="111" t="s">
        <v>119</v>
      </c>
    </row>
    <row r="11" spans="1:26" ht="21" customHeight="1">
      <c r="A11" s="99" t="s">
        <v>158</v>
      </c>
      <c r="D11" s="44">
        <v>401200000</v>
      </c>
      <c r="E11" s="44"/>
      <c r="F11" s="44">
        <v>1254305250</v>
      </c>
      <c r="G11" s="44"/>
      <c r="H11" s="20">
        <v>137199590.69</v>
      </c>
      <c r="I11" s="44"/>
      <c r="J11" s="20">
        <v>1095983422.51</v>
      </c>
      <c r="K11" s="20"/>
      <c r="L11" s="44">
        <v>447473.06</v>
      </c>
      <c r="M11" s="44"/>
      <c r="N11" s="44">
        <v>-20468713.77</v>
      </c>
      <c r="O11" s="44"/>
      <c r="P11" s="44">
        <v>17138892.510000002</v>
      </c>
      <c r="Q11" s="44"/>
      <c r="R11" s="20">
        <f t="shared" ref="R11" si="0">SUM(L11:P11)</f>
        <v>-2882348.1999999993</v>
      </c>
      <c r="S11" s="44"/>
      <c r="T11" s="24">
        <f t="shared" ref="T11:T14" si="1">SUM(D11:S11)-R11</f>
        <v>2885805915</v>
      </c>
      <c r="U11" s="44"/>
      <c r="V11" s="44">
        <v>862750118.32000005</v>
      </c>
      <c r="W11" s="27"/>
      <c r="X11" s="44">
        <f>SUM(T11:V11)</f>
        <v>3748556033.3200002</v>
      </c>
    </row>
    <row r="12" spans="1:26" ht="21" customHeight="1">
      <c r="A12" s="99"/>
      <c r="B12" s="100" t="s">
        <v>155</v>
      </c>
      <c r="D12" s="101">
        <v>0</v>
      </c>
      <c r="E12" s="23"/>
      <c r="F12" s="101">
        <v>0</v>
      </c>
      <c r="G12" s="23"/>
      <c r="H12" s="101">
        <v>2216237.81</v>
      </c>
      <c r="I12" s="23"/>
      <c r="J12" s="101">
        <f>-H12</f>
        <v>-2216237.81</v>
      </c>
      <c r="K12" s="102"/>
      <c r="L12" s="101">
        <v>0</v>
      </c>
      <c r="M12" s="103"/>
      <c r="N12" s="101">
        <v>0</v>
      </c>
      <c r="O12" s="23"/>
      <c r="P12" s="101">
        <v>0</v>
      </c>
      <c r="Q12" s="27"/>
      <c r="R12" s="20">
        <f t="shared" ref="R12:R15" si="2">SUM(L12:P12)</f>
        <v>0</v>
      </c>
      <c r="S12" s="27"/>
      <c r="T12" s="24">
        <f t="shared" si="1"/>
        <v>0</v>
      </c>
      <c r="U12" s="44"/>
      <c r="V12" s="44">
        <v>0</v>
      </c>
      <c r="W12" s="27"/>
      <c r="X12" s="44">
        <f t="shared" ref="X12:X15" si="3">SUM(T12:V12)</f>
        <v>0</v>
      </c>
    </row>
    <row r="13" spans="1:26" ht="21" customHeight="1">
      <c r="A13" s="99"/>
      <c r="B13" s="100" t="s">
        <v>156</v>
      </c>
      <c r="D13" s="101"/>
      <c r="E13" s="101"/>
      <c r="F13" s="101"/>
      <c r="G13" s="101"/>
      <c r="H13" s="101"/>
      <c r="I13" s="101"/>
      <c r="J13" s="101"/>
      <c r="K13" s="20"/>
      <c r="L13" s="101"/>
      <c r="M13" s="104"/>
      <c r="N13" s="101"/>
      <c r="O13" s="101"/>
      <c r="P13" s="101"/>
      <c r="Q13" s="27"/>
      <c r="R13" s="20"/>
      <c r="S13" s="27"/>
      <c r="T13" s="24"/>
      <c r="U13" s="44"/>
      <c r="V13" s="44"/>
      <c r="W13" s="27"/>
      <c r="X13" s="44"/>
    </row>
    <row r="14" spans="1:26" ht="21" customHeight="1">
      <c r="A14" s="99"/>
      <c r="B14" s="100" t="s">
        <v>157</v>
      </c>
      <c r="D14" s="101">
        <v>0</v>
      </c>
      <c r="E14" s="101"/>
      <c r="F14" s="101">
        <v>0</v>
      </c>
      <c r="G14" s="101"/>
      <c r="H14" s="101">
        <v>0</v>
      </c>
      <c r="I14" s="101"/>
      <c r="J14" s="101">
        <v>0</v>
      </c>
      <c r="K14" s="20"/>
      <c r="L14" s="101">
        <v>0</v>
      </c>
      <c r="M14" s="104"/>
      <c r="N14" s="101">
        <v>0</v>
      </c>
      <c r="O14" s="101"/>
      <c r="P14" s="101">
        <v>0</v>
      </c>
      <c r="Q14" s="27"/>
      <c r="R14" s="20">
        <f t="shared" si="2"/>
        <v>0</v>
      </c>
      <c r="S14" s="27"/>
      <c r="T14" s="24">
        <f t="shared" si="1"/>
        <v>0</v>
      </c>
      <c r="U14" s="44"/>
      <c r="V14" s="44">
        <v>-31518809.799999997</v>
      </c>
      <c r="W14" s="27"/>
      <c r="X14" s="44">
        <f t="shared" si="3"/>
        <v>-31518809.799999997</v>
      </c>
    </row>
    <row r="15" spans="1:26" ht="21" customHeight="1">
      <c r="A15" s="99"/>
      <c r="B15" s="100" t="s">
        <v>239</v>
      </c>
      <c r="D15" s="24">
        <v>0</v>
      </c>
      <c r="E15" s="24"/>
      <c r="F15" s="24">
        <v>0</v>
      </c>
      <c r="G15" s="24"/>
      <c r="H15" s="24">
        <v>0</v>
      </c>
      <c r="I15" s="24"/>
      <c r="J15" s="24">
        <f>+กำไรขาดทุน!I30</f>
        <v>36990965.739999935</v>
      </c>
      <c r="K15" s="24"/>
      <c r="L15" s="24">
        <v>0</v>
      </c>
      <c r="M15" s="105"/>
      <c r="N15" s="24">
        <v>0</v>
      </c>
      <c r="O15" s="24"/>
      <c r="P15" s="24">
        <v>0</v>
      </c>
      <c r="Q15" s="27"/>
      <c r="R15" s="20">
        <f t="shared" si="2"/>
        <v>0</v>
      </c>
      <c r="S15" s="27"/>
      <c r="T15" s="101">
        <f t="shared" ref="T15" si="4">SUM(D15:S15)-R15</f>
        <v>36990965.739999935</v>
      </c>
      <c r="U15" s="44"/>
      <c r="V15" s="44">
        <f>+กำไรขาดทุน!I49</f>
        <v>33632047.109999999</v>
      </c>
      <c r="W15" s="27"/>
      <c r="X15" s="44">
        <f t="shared" si="3"/>
        <v>70623012.849999934</v>
      </c>
      <c r="Z15" s="106"/>
    </row>
    <row r="16" spans="1:26" ht="21" customHeight="1" thickBot="1">
      <c r="A16" s="99" t="s">
        <v>229</v>
      </c>
      <c r="D16" s="46">
        <f>SUM(D11:D15)</f>
        <v>401200000</v>
      </c>
      <c r="E16" s="19"/>
      <c r="F16" s="46">
        <f>SUM(F11:F15)</f>
        <v>1254305250</v>
      </c>
      <c r="G16" s="19"/>
      <c r="H16" s="46">
        <f>SUM(H11:H15)</f>
        <v>139415828.5</v>
      </c>
      <c r="I16" s="19"/>
      <c r="J16" s="46">
        <f>SUM(J11:J15)</f>
        <v>1130758150.4400001</v>
      </c>
      <c r="K16" s="102"/>
      <c r="L16" s="46">
        <f>SUM(L11:L15)</f>
        <v>447473.06</v>
      </c>
      <c r="M16" s="19"/>
      <c r="N16" s="46">
        <f>SUM(N11:N15)</f>
        <v>-20468713.77</v>
      </c>
      <c r="O16" s="19"/>
      <c r="P16" s="46">
        <f>SUM(P11:P15)</f>
        <v>17138892.510000002</v>
      </c>
      <c r="Q16" s="19"/>
      <c r="R16" s="46">
        <f>SUM(R11:R15)</f>
        <v>-2882348.1999999993</v>
      </c>
      <c r="S16" s="19"/>
      <c r="T16" s="46">
        <f>SUM(T11:T15)</f>
        <v>2922796880.7399998</v>
      </c>
      <c r="U16" s="23"/>
      <c r="V16" s="46">
        <f>SUM(V11:V15)</f>
        <v>864863355.63000011</v>
      </c>
      <c r="W16" s="23"/>
      <c r="X16" s="46">
        <f>SUM(X11:X15)</f>
        <v>3787660236.3699999</v>
      </c>
    </row>
    <row r="17" spans="1:26" ht="21" customHeight="1" thickTop="1">
      <c r="A17" s="99"/>
      <c r="D17" s="19"/>
      <c r="E17" s="19"/>
      <c r="F17" s="19"/>
      <c r="G17" s="19"/>
      <c r="H17" s="19"/>
      <c r="I17" s="19"/>
      <c r="J17" s="19"/>
      <c r="K17" s="102"/>
      <c r="L17" s="19"/>
      <c r="M17" s="19"/>
      <c r="N17" s="19"/>
      <c r="O17" s="19"/>
      <c r="P17" s="19"/>
      <c r="Q17" s="19"/>
      <c r="R17" s="19"/>
      <c r="S17" s="19"/>
      <c r="T17" s="19"/>
      <c r="U17" s="23"/>
      <c r="V17" s="19"/>
      <c r="W17" s="23"/>
      <c r="X17" s="19"/>
    </row>
    <row r="18" spans="1:26" ht="21" customHeight="1">
      <c r="A18" s="99" t="s">
        <v>159</v>
      </c>
      <c r="D18" s="19">
        <v>401200000</v>
      </c>
      <c r="E18" s="19"/>
      <c r="F18" s="19">
        <v>1254305250</v>
      </c>
      <c r="G18" s="19"/>
      <c r="H18" s="19">
        <v>153381034.34</v>
      </c>
      <c r="I18" s="19"/>
      <c r="J18" s="19">
        <v>1237880815.4300008</v>
      </c>
      <c r="K18" s="102"/>
      <c r="L18" s="19">
        <v>447473.05999999982</v>
      </c>
      <c r="M18" s="19"/>
      <c r="N18" s="19">
        <v>-20468713.769999996</v>
      </c>
      <c r="O18" s="19"/>
      <c r="P18" s="19">
        <v>17138892.510000002</v>
      </c>
      <c r="Q18" s="19"/>
      <c r="R18" s="19">
        <f t="shared" ref="R18" si="5">SUM(L18:P18)</f>
        <v>-2882348.1999999955</v>
      </c>
      <c r="S18" s="19"/>
      <c r="T18" s="19">
        <f t="shared" ref="T18" si="6">SUM(D18:S18)-R18</f>
        <v>3043884751.5700006</v>
      </c>
      <c r="U18" s="23"/>
      <c r="V18" s="19">
        <v>873135513.50000024</v>
      </c>
      <c r="W18" s="23"/>
      <c r="X18" s="19">
        <f t="shared" ref="X18" si="7">SUM(T18:V18)</f>
        <v>3917020265.0700006</v>
      </c>
    </row>
    <row r="19" spans="1:26" ht="21" customHeight="1">
      <c r="B19" s="100" t="s">
        <v>155</v>
      </c>
      <c r="D19" s="101">
        <v>0</v>
      </c>
      <c r="E19" s="23"/>
      <c r="F19" s="101">
        <v>0</v>
      </c>
      <c r="G19" s="23"/>
      <c r="H19" s="101">
        <v>355240.77</v>
      </c>
      <c r="I19" s="23"/>
      <c r="J19" s="101">
        <f>-H19</f>
        <v>-355240.77</v>
      </c>
      <c r="K19" s="102"/>
      <c r="L19" s="101">
        <v>0</v>
      </c>
      <c r="M19" s="103"/>
      <c r="N19" s="101">
        <v>0</v>
      </c>
      <c r="O19" s="23"/>
      <c r="P19" s="101">
        <v>0</v>
      </c>
      <c r="Q19" s="23"/>
      <c r="R19" s="101">
        <f t="shared" ref="R19" si="8">SUM(L19:P19)</f>
        <v>0</v>
      </c>
      <c r="S19" s="103"/>
      <c r="T19" s="24">
        <f t="shared" ref="T19:T21" si="9">SUM(D19:S19)-R19</f>
        <v>0</v>
      </c>
      <c r="U19" s="23"/>
      <c r="V19" s="101">
        <v>0</v>
      </c>
      <c r="W19" s="23"/>
      <c r="X19" s="101">
        <f>SUM(T19:V19)</f>
        <v>0</v>
      </c>
    </row>
    <row r="20" spans="1:26" ht="21" customHeight="1">
      <c r="A20" s="99"/>
      <c r="B20" s="100" t="s">
        <v>156</v>
      </c>
      <c r="D20" s="101"/>
      <c r="E20" s="101"/>
      <c r="F20" s="101"/>
      <c r="G20" s="101"/>
      <c r="H20" s="101"/>
      <c r="I20" s="101"/>
      <c r="J20" s="101"/>
      <c r="K20" s="20"/>
      <c r="L20" s="101"/>
      <c r="M20" s="104"/>
      <c r="N20" s="101"/>
      <c r="O20" s="101"/>
      <c r="P20" s="101"/>
      <c r="Q20" s="101"/>
      <c r="R20" s="101"/>
      <c r="S20" s="104"/>
      <c r="T20" s="24"/>
      <c r="U20" s="101"/>
      <c r="V20" s="101"/>
      <c r="W20" s="24"/>
      <c r="X20" s="101"/>
    </row>
    <row r="21" spans="1:26" ht="21" customHeight="1">
      <c r="A21" s="99"/>
      <c r="B21" s="100" t="s">
        <v>157</v>
      </c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  <c r="K21" s="20"/>
      <c r="L21" s="101">
        <v>0</v>
      </c>
      <c r="M21" s="104"/>
      <c r="N21" s="101">
        <v>0</v>
      </c>
      <c r="O21" s="101"/>
      <c r="P21" s="101">
        <v>0</v>
      </c>
      <c r="Q21" s="101"/>
      <c r="R21" s="101">
        <f t="shared" ref="R21:R22" si="10">SUM(L21:P21)</f>
        <v>0</v>
      </c>
      <c r="S21" s="104"/>
      <c r="T21" s="24">
        <f t="shared" si="9"/>
        <v>0</v>
      </c>
      <c r="U21" s="101"/>
      <c r="V21" s="101">
        <v>-128562845.75</v>
      </c>
      <c r="W21" s="24"/>
      <c r="X21" s="101">
        <f t="shared" ref="X21" si="11">SUM(T21:V21)</f>
        <v>-128562845.75</v>
      </c>
    </row>
    <row r="22" spans="1:26" ht="21" customHeight="1">
      <c r="B22" s="100" t="s">
        <v>239</v>
      </c>
      <c r="D22" s="24">
        <v>0</v>
      </c>
      <c r="E22" s="24"/>
      <c r="F22" s="24">
        <v>0</v>
      </c>
      <c r="G22" s="24"/>
      <c r="H22" s="24">
        <v>0</v>
      </c>
      <c r="I22" s="24"/>
      <c r="J22" s="24">
        <f>กำไรขาดทุน!G30</f>
        <v>110771400.35000011</v>
      </c>
      <c r="K22" s="24"/>
      <c r="L22" s="24">
        <v>0</v>
      </c>
      <c r="M22" s="105"/>
      <c r="N22" s="24">
        <v>0</v>
      </c>
      <c r="O22" s="24"/>
      <c r="P22" s="24">
        <v>0</v>
      </c>
      <c r="Q22" s="24"/>
      <c r="R22" s="24">
        <f t="shared" si="10"/>
        <v>0</v>
      </c>
      <c r="S22" s="105"/>
      <c r="T22" s="101">
        <f t="shared" ref="T22" si="12">SUM(D22:S22)-R22</f>
        <v>110771400.35000011</v>
      </c>
      <c r="U22" s="24"/>
      <c r="V22" s="24">
        <f>+กำไรขาดทุน!G31</f>
        <v>44558841.32</v>
      </c>
      <c r="W22" s="24"/>
      <c r="X22" s="24">
        <f t="shared" ref="X22" si="13">SUM(T22:V22)</f>
        <v>155330241.67000011</v>
      </c>
    </row>
    <row r="23" spans="1:26" ht="21" customHeight="1" thickBot="1">
      <c r="A23" s="99" t="s">
        <v>230</v>
      </c>
      <c r="D23" s="46">
        <f>SUM(D18:D22)</f>
        <v>401200000</v>
      </c>
      <c r="E23" s="19"/>
      <c r="F23" s="46">
        <f>SUM(F18:F22)</f>
        <v>1254305250</v>
      </c>
      <c r="G23" s="19"/>
      <c r="H23" s="46">
        <f>SUM(H18:H22)</f>
        <v>153736275.11000001</v>
      </c>
      <c r="I23" s="19"/>
      <c r="J23" s="46">
        <f>SUM(J18:J22)</f>
        <v>1348296975.0100009</v>
      </c>
      <c r="K23" s="102"/>
      <c r="L23" s="46">
        <f>SUM(L18:L22)</f>
        <v>447473.05999999982</v>
      </c>
      <c r="M23" s="19"/>
      <c r="N23" s="46">
        <f>SUM(N18:N22)</f>
        <v>-20468713.769999996</v>
      </c>
      <c r="O23" s="19"/>
      <c r="P23" s="46">
        <f>SUM(P18:P22)</f>
        <v>17138892.510000002</v>
      </c>
      <c r="Q23" s="19"/>
      <c r="R23" s="46">
        <f>SUM(R18:R22)</f>
        <v>-2882348.1999999955</v>
      </c>
      <c r="S23" s="19"/>
      <c r="T23" s="46">
        <f>SUM(T18:T22)</f>
        <v>3154656151.9200006</v>
      </c>
      <c r="U23" s="23"/>
      <c r="V23" s="46">
        <f>SUM(V18:V22)</f>
        <v>789131509.07000029</v>
      </c>
      <c r="W23" s="23"/>
      <c r="X23" s="46">
        <f>SUM(X18:X22)</f>
        <v>3943787660.9900007</v>
      </c>
      <c r="Z23" s="149">
        <f>+X23-งบแสดงฐานะการเงิน!G107</f>
        <v>0</v>
      </c>
    </row>
    <row r="24" spans="1:26" ht="21" customHeight="1" thickTop="1">
      <c r="D24" s="19"/>
      <c r="E24" s="19"/>
      <c r="F24" s="19"/>
      <c r="G24" s="19"/>
      <c r="H24" s="102"/>
      <c r="I24" s="19"/>
      <c r="J24" s="102"/>
      <c r="K24" s="102"/>
      <c r="L24" s="102"/>
      <c r="M24" s="19"/>
      <c r="N24" s="102"/>
      <c r="O24" s="19"/>
      <c r="P24" s="102"/>
      <c r="Q24" s="19"/>
      <c r="R24" s="102"/>
      <c r="S24" s="19"/>
      <c r="T24" s="102"/>
      <c r="U24" s="19"/>
      <c r="V24" s="102"/>
      <c r="W24" s="19"/>
      <c r="X24" s="102"/>
    </row>
    <row r="25" spans="1:26" ht="21" customHeight="1">
      <c r="D25" s="19"/>
      <c r="E25" s="19"/>
      <c r="F25" s="19"/>
      <c r="G25" s="19"/>
      <c r="H25" s="102"/>
      <c r="I25" s="19"/>
      <c r="J25" s="102"/>
      <c r="K25" s="102"/>
      <c r="L25" s="102"/>
      <c r="M25" s="19"/>
      <c r="N25" s="102"/>
      <c r="O25" s="19"/>
      <c r="P25" s="102"/>
      <c r="Q25" s="19"/>
      <c r="R25" s="102"/>
      <c r="S25" s="19"/>
      <c r="T25" s="102"/>
      <c r="U25" s="19"/>
      <c r="V25" s="102"/>
      <c r="W25" s="19"/>
      <c r="X25" s="102"/>
    </row>
    <row r="26" spans="1:26" ht="21" customHeight="1">
      <c r="A26" s="113" t="s">
        <v>47</v>
      </c>
      <c r="J26" s="22"/>
    </row>
    <row r="27" spans="1:26" ht="21" customHeight="1">
      <c r="A27" s="113"/>
      <c r="J27" s="22"/>
    </row>
    <row r="28" spans="1:26" ht="21" customHeight="1">
      <c r="A28" s="113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</row>
    <row r="29" spans="1:26" ht="21" customHeight="1">
      <c r="I29" s="1"/>
      <c r="J29" s="114" t="s">
        <v>123</v>
      </c>
      <c r="P29" s="115"/>
      <c r="V29" s="22"/>
    </row>
    <row r="30" spans="1:26" ht="21" customHeight="1">
      <c r="I30" s="1"/>
      <c r="J30" s="114" t="s">
        <v>124</v>
      </c>
      <c r="P30" s="115"/>
    </row>
    <row r="33" spans="4:22" ht="21" customHeight="1">
      <c r="D33" s="116"/>
    </row>
    <row r="34" spans="4:22" ht="21" customHeight="1">
      <c r="J34" s="22"/>
      <c r="V34" s="2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3"/>
  <sheetViews>
    <sheetView view="pageBreakPreview" topLeftCell="G1" zoomScale="90" zoomScaleNormal="92" zoomScaleSheetLayoutView="90" workbookViewId="0">
      <selection activeCell="P12" sqref="P12"/>
    </sheetView>
  </sheetViews>
  <sheetFormatPr defaultColWidth="12" defaultRowHeight="24" customHeight="1"/>
  <cols>
    <col min="1" max="1" width="3.375" style="1" customWidth="1"/>
    <col min="2" max="2" width="36.625" style="1" customWidth="1"/>
    <col min="3" max="3" width="9.625" style="1" bestFit="1" customWidth="1"/>
    <col min="4" max="4" width="1.125" style="1" customWidth="1"/>
    <col min="5" max="5" width="17.125" style="1" customWidth="1"/>
    <col min="6" max="6" width="1.125" style="1" customWidth="1"/>
    <col min="7" max="7" width="21" style="1" customWidth="1"/>
    <col min="8" max="8" width="1.125" style="1" customWidth="1"/>
    <col min="9" max="9" width="17" style="1" customWidth="1"/>
    <col min="10" max="10" width="1.125" style="1" customWidth="1"/>
    <col min="11" max="11" width="18.125" style="1" customWidth="1"/>
    <col min="12" max="12" width="1.625" style="1" customWidth="1"/>
    <col min="13" max="13" width="20.625" style="1" bestFit="1" customWidth="1"/>
    <col min="14" max="14" width="1.125" style="1" customWidth="1"/>
    <col min="15" max="15" width="20" style="1" bestFit="1" customWidth="1"/>
    <col min="16" max="16" width="1.125" style="1" customWidth="1"/>
    <col min="17" max="17" width="19.625" style="1" customWidth="1"/>
    <col min="18" max="18" width="3.625" style="1" customWidth="1"/>
    <col min="19" max="19" width="12" style="128"/>
    <col min="20" max="16384" width="12" style="1"/>
  </cols>
  <sheetData>
    <row r="1" spans="1:19" ht="24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19" ht="24" customHeight="1">
      <c r="A2" s="200" t="s">
        <v>160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9" ht="24" customHeight="1">
      <c r="A3" s="200" t="str">
        <f>+เปลี่ยนแปลงรวม!A3</f>
        <v>สำหรับงวด 3 เดือน สิ้นสุดวันที่ 31 มีนาคม 2566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9" ht="24" customHeight="1">
      <c r="A4" s="200" t="s">
        <v>228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9" ht="24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9" ht="24" customHeight="1">
      <c r="A6" s="47"/>
      <c r="B6" s="47"/>
      <c r="C6" s="47"/>
      <c r="D6" s="47"/>
      <c r="E6" s="202" t="s">
        <v>2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9" ht="24" customHeight="1">
      <c r="A7" s="47"/>
      <c r="B7" s="47"/>
      <c r="C7" s="47"/>
      <c r="D7" s="47"/>
      <c r="E7" s="120"/>
      <c r="F7" s="120"/>
      <c r="G7" s="120"/>
      <c r="H7" s="120"/>
      <c r="I7" s="211" t="s">
        <v>135</v>
      </c>
      <c r="J7" s="211"/>
      <c r="K7" s="211"/>
      <c r="L7" s="120"/>
      <c r="M7" s="203" t="s">
        <v>161</v>
      </c>
      <c r="N7" s="203"/>
      <c r="O7" s="203"/>
      <c r="P7" s="120"/>
      <c r="Q7" s="120"/>
    </row>
    <row r="8" spans="1:19" ht="24" customHeight="1">
      <c r="A8" s="47"/>
      <c r="B8" s="47"/>
      <c r="C8" s="47"/>
      <c r="E8" s="120" t="s">
        <v>138</v>
      </c>
      <c r="F8" s="120"/>
      <c r="G8" s="120" t="s">
        <v>139</v>
      </c>
      <c r="H8" s="120"/>
      <c r="I8" s="122" t="s">
        <v>140</v>
      </c>
      <c r="J8" s="122"/>
      <c r="K8" s="122"/>
      <c r="L8" s="120"/>
      <c r="M8" s="120" t="s">
        <v>162</v>
      </c>
      <c r="N8" s="120"/>
      <c r="O8" s="120" t="s">
        <v>144</v>
      </c>
      <c r="P8" s="120"/>
      <c r="Q8" s="120"/>
    </row>
    <row r="9" spans="1:19" ht="24" customHeight="1">
      <c r="A9" s="47"/>
      <c r="B9" s="47"/>
      <c r="C9" s="122"/>
      <c r="D9" s="123"/>
      <c r="E9" s="124" t="s">
        <v>147</v>
      </c>
      <c r="F9" s="120"/>
      <c r="G9" s="124" t="s">
        <v>148</v>
      </c>
      <c r="H9" s="120"/>
      <c r="I9" s="125" t="s">
        <v>149</v>
      </c>
      <c r="J9" s="122"/>
      <c r="K9" s="125" t="s">
        <v>101</v>
      </c>
      <c r="L9" s="120"/>
      <c r="M9" s="124" t="s">
        <v>151</v>
      </c>
      <c r="N9" s="120"/>
      <c r="O9" s="124" t="s">
        <v>152</v>
      </c>
      <c r="P9" s="120"/>
      <c r="Q9" s="124" t="s">
        <v>119</v>
      </c>
    </row>
    <row r="10" spans="1:19" ht="24" customHeight="1">
      <c r="A10" s="1" t="str">
        <f>+เปลี่ยนแปลงรวม!A11</f>
        <v>ยอดคงเหลือ ณ วันที่ 31 ธันวาคม 2564</v>
      </c>
      <c r="B10" s="126"/>
      <c r="C10" s="10"/>
      <c r="D10" s="120"/>
      <c r="E10" s="17">
        <v>401200000</v>
      </c>
      <c r="F10" s="18"/>
      <c r="G10" s="17">
        <v>1254774465.4100001</v>
      </c>
      <c r="H10" s="18"/>
      <c r="I10" s="17">
        <v>40120000</v>
      </c>
      <c r="J10" s="18"/>
      <c r="K10" s="17">
        <v>647914617.86000001</v>
      </c>
      <c r="L10" s="17"/>
      <c r="M10" s="17">
        <v>17138892.509999998</v>
      </c>
      <c r="N10" s="18"/>
      <c r="O10" s="17">
        <v>17138892.509999998</v>
      </c>
      <c r="P10" s="18"/>
      <c r="Q10" s="196">
        <f t="shared" ref="Q10:Q11" si="0">SUM(E10:P10)-O10</f>
        <v>2361147975.7800002</v>
      </c>
    </row>
    <row r="11" spans="1:19" ht="24" customHeight="1">
      <c r="B11" s="126" t="s">
        <v>239</v>
      </c>
      <c r="C11" s="16"/>
      <c r="D11" s="120"/>
      <c r="E11" s="17">
        <v>0</v>
      </c>
      <c r="F11" s="18"/>
      <c r="G11" s="17">
        <v>0</v>
      </c>
      <c r="H11" s="18"/>
      <c r="I11" s="17">
        <v>0</v>
      </c>
      <c r="J11" s="18"/>
      <c r="K11" s="17">
        <f>กำไรขาดทุน!M25</f>
        <v>30969487.840000004</v>
      </c>
      <c r="L11" s="17"/>
      <c r="M11" s="17">
        <v>0</v>
      </c>
      <c r="N11" s="18"/>
      <c r="O11" s="17">
        <f t="shared" ref="O11" si="1">+M11</f>
        <v>0</v>
      </c>
      <c r="P11" s="18"/>
      <c r="Q11" s="197">
        <f t="shared" si="0"/>
        <v>30969487.840000004</v>
      </c>
    </row>
    <row r="12" spans="1:19" ht="24" customHeight="1" thickBot="1">
      <c r="A12" s="1" t="str">
        <f>+เปลี่ยนแปลงรวม!A16</f>
        <v>ยอดคงเหลือ ณ วันที่ 31 มีนาคม 2565</v>
      </c>
      <c r="B12" s="126"/>
      <c r="C12" s="16"/>
      <c r="D12" s="120"/>
      <c r="E12" s="127">
        <f>SUM(E10:E11)</f>
        <v>401200000</v>
      </c>
      <c r="F12" s="18"/>
      <c r="G12" s="127">
        <f>SUM(G10:G11)</f>
        <v>1254774465.4100001</v>
      </c>
      <c r="H12" s="18"/>
      <c r="I12" s="127">
        <f>SUM(I10:I11)</f>
        <v>40120000</v>
      </c>
      <c r="J12" s="18"/>
      <c r="K12" s="127">
        <f>SUM(K10:K11)</f>
        <v>678884105.70000005</v>
      </c>
      <c r="L12" s="17"/>
      <c r="M12" s="127">
        <f>SUM(M10:M11)</f>
        <v>17138892.509999998</v>
      </c>
      <c r="N12" s="18"/>
      <c r="O12" s="127">
        <f>SUM(O10:O11)</f>
        <v>17138892.509999998</v>
      </c>
      <c r="P12" s="18"/>
      <c r="Q12" s="127">
        <f>SUM(Q10:Q11)</f>
        <v>2392117463.6200004</v>
      </c>
    </row>
    <row r="13" spans="1:19" ht="24" customHeight="1" thickTop="1">
      <c r="B13" s="126"/>
      <c r="C13" s="16"/>
      <c r="D13" s="120"/>
      <c r="E13" s="17"/>
      <c r="F13" s="18"/>
      <c r="G13" s="17"/>
      <c r="H13" s="18"/>
      <c r="I13" s="17"/>
      <c r="J13" s="18"/>
      <c r="K13" s="17"/>
      <c r="L13" s="17"/>
      <c r="M13" s="17"/>
      <c r="N13" s="18"/>
      <c r="O13" s="17"/>
      <c r="P13" s="18"/>
      <c r="Q13" s="17"/>
    </row>
    <row r="14" spans="1:19" ht="24" customHeight="1">
      <c r="A14" s="1" t="str">
        <f>+เปลี่ยนแปลงรวม!A18</f>
        <v>ยอดคงเหลือ ณ วันที่ 31 ธันวาคม 2565</v>
      </c>
      <c r="B14" s="126"/>
      <c r="C14" s="16"/>
      <c r="D14" s="120"/>
      <c r="E14" s="17">
        <v>401200000</v>
      </c>
      <c r="F14" s="18"/>
      <c r="G14" s="17">
        <v>1254774465.4100001</v>
      </c>
      <c r="H14" s="18"/>
      <c r="I14" s="17">
        <v>40120000.000000007</v>
      </c>
      <c r="J14" s="18"/>
      <c r="K14" s="17">
        <v>809227903.20999992</v>
      </c>
      <c r="L14" s="17"/>
      <c r="M14" s="17">
        <v>17138892.509999998</v>
      </c>
      <c r="N14" s="18"/>
      <c r="O14" s="17">
        <v>17138892.509999998</v>
      </c>
      <c r="P14" s="18"/>
      <c r="Q14" s="17">
        <f t="shared" ref="Q14" si="2">SUM(E14:P14)-O14</f>
        <v>2522461261.1300001</v>
      </c>
    </row>
    <row r="15" spans="1:19" ht="24" customHeight="1">
      <c r="B15" s="126" t="s">
        <v>239</v>
      </c>
      <c r="C15" s="16"/>
      <c r="D15" s="120"/>
      <c r="E15" s="17">
        <v>0</v>
      </c>
      <c r="F15" s="18"/>
      <c r="G15" s="17">
        <v>0</v>
      </c>
      <c r="H15" s="18"/>
      <c r="I15" s="17">
        <v>0</v>
      </c>
      <c r="J15" s="18"/>
      <c r="K15" s="17">
        <f>กำไรขาดทุน!K32</f>
        <v>375974492.23000002</v>
      </c>
      <c r="L15" s="17"/>
      <c r="M15" s="17">
        <v>0</v>
      </c>
      <c r="N15" s="18"/>
      <c r="O15" s="17">
        <f t="shared" ref="O15" si="3">+M15</f>
        <v>0</v>
      </c>
      <c r="P15" s="18"/>
      <c r="Q15" s="197">
        <f>SUM(E15:P15)-O15</f>
        <v>375974492.23000002</v>
      </c>
    </row>
    <row r="16" spans="1:19" ht="24" customHeight="1" thickBot="1">
      <c r="A16" s="1" t="str">
        <f>+เปลี่ยนแปลงรวม!A23</f>
        <v>ยอดคงเหลือ ณ วันที่ 31 มีนาคม 2566</v>
      </c>
      <c r="B16" s="10"/>
      <c r="C16" s="10"/>
      <c r="D16" s="120"/>
      <c r="E16" s="127">
        <f>SUM(E14:E15)</f>
        <v>401200000</v>
      </c>
      <c r="F16" s="18"/>
      <c r="G16" s="127">
        <f>SUM(G14:G15)</f>
        <v>1254774465.4100001</v>
      </c>
      <c r="H16" s="18"/>
      <c r="I16" s="127">
        <f>SUM(I14:I15)</f>
        <v>40120000.000000007</v>
      </c>
      <c r="J16" s="18"/>
      <c r="K16" s="127">
        <f>SUM(K14:K15)</f>
        <v>1185202395.4400001</v>
      </c>
      <c r="L16" s="17"/>
      <c r="M16" s="127">
        <f>SUM(M14:M15)</f>
        <v>17138892.509999998</v>
      </c>
      <c r="N16" s="18"/>
      <c r="O16" s="127">
        <f>SUM(O14:O15)</f>
        <v>17138892.509999998</v>
      </c>
      <c r="P16" s="18"/>
      <c r="Q16" s="127">
        <f>SUM(Q14:Q15)</f>
        <v>2898435753.3600001</v>
      </c>
      <c r="S16" s="128">
        <f>+Q16-งบแสดงฐานะการเงิน!K107</f>
        <v>0</v>
      </c>
    </row>
    <row r="17" spans="1:17" ht="24" customHeight="1" thickTop="1">
      <c r="B17" s="10"/>
      <c r="C17" s="10"/>
      <c r="D17" s="120"/>
      <c r="F17" s="21"/>
      <c r="H17" s="21"/>
      <c r="J17" s="21"/>
      <c r="N17" s="21"/>
      <c r="P17" s="21"/>
    </row>
    <row r="18" spans="1:17" ht="24" customHeight="1">
      <c r="B18" s="10"/>
      <c r="C18" s="10"/>
      <c r="D18" s="120"/>
      <c r="F18" s="21"/>
      <c r="H18" s="21"/>
      <c r="J18" s="21"/>
      <c r="N18" s="21"/>
      <c r="P18" s="21"/>
    </row>
    <row r="19" spans="1:17" ht="24" customHeight="1">
      <c r="A19" s="10" t="s">
        <v>47</v>
      </c>
    </row>
    <row r="20" spans="1:17" ht="24" customHeight="1">
      <c r="A20" s="10"/>
    </row>
    <row r="21" spans="1:17" ht="24" customHeight="1">
      <c r="A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4" customHeight="1">
      <c r="B22" s="11"/>
      <c r="C22" s="11"/>
      <c r="F22" s="11" t="s">
        <v>163</v>
      </c>
    </row>
    <row r="23" spans="1:17" ht="24" customHeight="1">
      <c r="B23" s="11"/>
      <c r="C23" s="11"/>
      <c r="F23" s="11" t="s">
        <v>164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6"/>
  <sheetViews>
    <sheetView view="pageBreakPreview" zoomScale="80" zoomScaleNormal="100" zoomScaleSheetLayoutView="80" workbookViewId="0">
      <pane xSplit="4" ySplit="8" topLeftCell="E86" activePane="bottomRight" state="frozen"/>
      <selection pane="topRight" activeCell="E1" sqref="E1"/>
      <selection pane="bottomLeft" activeCell="A9" sqref="A9"/>
      <selection pane="bottomRight" activeCell="A3" sqref="A3:K3"/>
    </sheetView>
  </sheetViews>
  <sheetFormatPr defaultColWidth="11.125" defaultRowHeight="25.5" customHeight="1"/>
  <cols>
    <col min="1" max="2" width="2.625" style="1" customWidth="1"/>
    <col min="3" max="3" width="48" style="1" customWidth="1"/>
    <col min="4" max="4" width="1.625" style="1" customWidth="1"/>
    <col min="5" max="5" width="18.875" style="17" customWidth="1"/>
    <col min="6" max="6" width="1.125" style="1" customWidth="1"/>
    <col min="7" max="7" width="18.875" style="1" customWidth="1"/>
    <col min="8" max="8" width="1" style="1" customWidth="1"/>
    <col min="9" max="9" width="18.875" style="1" customWidth="1"/>
    <col min="10" max="10" width="1.125" style="1" customWidth="1"/>
    <col min="11" max="11" width="18.875" style="48" customWidth="1"/>
    <col min="12" max="12" width="1.125" style="1" customWidth="1"/>
    <col min="13" max="13" width="11.125" style="1"/>
    <col min="14" max="14" width="12.125" style="1" bestFit="1" customWidth="1"/>
    <col min="15" max="16384" width="11.125" style="1"/>
  </cols>
  <sheetData>
    <row r="1" spans="1:12" ht="24.9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8"/>
    </row>
    <row r="2" spans="1:12" ht="24.9" customHeight="1">
      <c r="A2" s="200" t="s">
        <v>165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2" ht="24.9" customHeight="1">
      <c r="A3" s="212" t="str">
        <f>+กำไรขาดทุน!A3:M3</f>
        <v>สำหรับงวด 3 เดือน สิ้นสุดวันที่ 31 มีนาคม 2566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68"/>
    </row>
    <row r="4" spans="1:12" ht="24.9" customHeight="1">
      <c r="A4" s="212" t="s">
        <v>228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68"/>
    </row>
    <row r="5" spans="1:12" ht="24.9" customHeight="1">
      <c r="A5" s="67"/>
      <c r="B5" s="67"/>
      <c r="C5" s="67"/>
      <c r="D5" s="67"/>
      <c r="E5" s="137"/>
      <c r="F5" s="67"/>
      <c r="G5" s="67"/>
      <c r="H5" s="67"/>
      <c r="I5" s="67"/>
      <c r="J5" s="67"/>
      <c r="K5" s="67"/>
    </row>
    <row r="6" spans="1:12" ht="24.9" customHeight="1">
      <c r="E6" s="202" t="s">
        <v>2</v>
      </c>
      <c r="F6" s="202"/>
      <c r="G6" s="202"/>
      <c r="H6" s="202"/>
      <c r="I6" s="202"/>
      <c r="J6" s="202"/>
      <c r="K6" s="202"/>
    </row>
    <row r="7" spans="1:12" ht="24.9" customHeight="1">
      <c r="E7" s="203" t="s">
        <v>3</v>
      </c>
      <c r="F7" s="203"/>
      <c r="G7" s="203"/>
      <c r="H7" s="69"/>
      <c r="I7" s="203" t="s">
        <v>4</v>
      </c>
      <c r="J7" s="203"/>
      <c r="K7" s="203"/>
    </row>
    <row r="8" spans="1:12" ht="24.9" customHeight="1">
      <c r="E8" s="70" t="str">
        <f>+กำไรขาดทุน!G8</f>
        <v>31 มีนาคม 2566</v>
      </c>
      <c r="F8" s="71"/>
      <c r="G8" s="72" t="str">
        <f>+กำไรขาดทุน!I8</f>
        <v>31 มีนาคม 2565</v>
      </c>
      <c r="H8" s="73"/>
      <c r="I8" s="70" t="str">
        <f>+กำไรขาดทุน!K8</f>
        <v>31 มีนาคม 2566</v>
      </c>
      <c r="J8" s="71"/>
      <c r="K8" s="72" t="str">
        <f>+กำไรขาดทุน!M8</f>
        <v>31 มีนาคม 2565</v>
      </c>
    </row>
    <row r="9" spans="1:12" ht="24.9" customHeight="1">
      <c r="A9" s="3" t="s">
        <v>166</v>
      </c>
      <c r="B9" s="3"/>
      <c r="K9" s="1"/>
    </row>
    <row r="10" spans="1:12" ht="24.9" customHeight="1">
      <c r="B10" s="74" t="s">
        <v>239</v>
      </c>
      <c r="E10" s="183">
        <f>+กำไรขาดทุน!G25</f>
        <v>155330241.67000011</v>
      </c>
      <c r="F10" s="183"/>
      <c r="G10" s="183">
        <f>+กำไรขาดทุน!I25</f>
        <v>70623012.849999934</v>
      </c>
      <c r="H10" s="184"/>
      <c r="I10" s="184">
        <f>+กำไรขาดทุน!K25</f>
        <v>375974492.23000002</v>
      </c>
      <c r="J10" s="184"/>
      <c r="K10" s="185">
        <f>+กำไรขาดทุน!M25</f>
        <v>30969487.840000004</v>
      </c>
      <c r="L10" s="184"/>
    </row>
    <row r="11" spans="1:12" ht="24.9" customHeight="1">
      <c r="B11" s="75" t="s">
        <v>167</v>
      </c>
      <c r="E11" s="52"/>
      <c r="F11" s="65"/>
      <c r="G11" s="52"/>
      <c r="H11" s="18"/>
      <c r="I11" s="129"/>
      <c r="J11" s="18"/>
      <c r="K11" s="18"/>
    </row>
    <row r="12" spans="1:12" ht="24.9" customHeight="1">
      <c r="B12" s="75"/>
      <c r="C12" s="1" t="s">
        <v>168</v>
      </c>
      <c r="E12" s="183">
        <f>-กำไรขาดทุน!G24</f>
        <v>2636569.85</v>
      </c>
      <c r="F12" s="183"/>
      <c r="G12" s="185">
        <v>7664896.7899999991</v>
      </c>
      <c r="H12" s="18"/>
      <c r="I12" s="18">
        <v>0</v>
      </c>
      <c r="J12" s="18"/>
      <c r="K12" s="18">
        <v>0</v>
      </c>
    </row>
    <row r="13" spans="1:12" ht="24.9" customHeight="1">
      <c r="C13" s="75" t="s">
        <v>169</v>
      </c>
      <c r="D13" s="21"/>
      <c r="E13" s="186">
        <f>-กำไรขาดทุน!G20</f>
        <v>54544917.860000007</v>
      </c>
      <c r="F13" s="187"/>
      <c r="G13" s="186">
        <v>50491722.969999984</v>
      </c>
      <c r="H13" s="53"/>
      <c r="I13" s="186">
        <v>18335978.630000003</v>
      </c>
      <c r="J13" s="186"/>
      <c r="K13" s="186">
        <v>19165793.18</v>
      </c>
    </row>
    <row r="14" spans="1:12" ht="24.9" customHeight="1">
      <c r="C14" s="10" t="s">
        <v>170</v>
      </c>
      <c r="D14" s="21"/>
      <c r="E14" s="188">
        <v>86943190.659999996</v>
      </c>
      <c r="F14" s="187"/>
      <c r="G14" s="188">
        <v>87107842.549999997</v>
      </c>
      <c r="H14" s="51"/>
      <c r="I14" s="187">
        <v>1077209.25</v>
      </c>
      <c r="J14" s="187"/>
      <c r="K14" s="187">
        <v>1009081.6799999999</v>
      </c>
    </row>
    <row r="15" spans="1:12" ht="24.9" customHeight="1">
      <c r="C15" s="10" t="s">
        <v>171</v>
      </c>
      <c r="D15" s="21"/>
      <c r="E15" s="188">
        <v>3389668.8000000007</v>
      </c>
      <c r="F15" s="187"/>
      <c r="G15" s="188">
        <v>2492882.2600000002</v>
      </c>
      <c r="H15" s="51"/>
      <c r="I15" s="187">
        <v>132142.21</v>
      </c>
      <c r="J15" s="187"/>
      <c r="K15" s="187">
        <v>48920.55</v>
      </c>
    </row>
    <row r="16" spans="1:12" ht="24.9" customHeight="1">
      <c r="C16" s="10" t="s">
        <v>172</v>
      </c>
      <c r="D16" s="21"/>
      <c r="E16" s="188">
        <v>87509.729999999981</v>
      </c>
      <c r="F16" s="187"/>
      <c r="G16" s="188">
        <v>48908.229999999996</v>
      </c>
      <c r="H16" s="51"/>
      <c r="I16" s="187">
        <v>60910.69</v>
      </c>
      <c r="J16" s="187"/>
      <c r="K16" s="187">
        <v>33579.300000000003</v>
      </c>
    </row>
    <row r="17" spans="1:11" ht="24.9" customHeight="1">
      <c r="C17" s="10" t="s">
        <v>173</v>
      </c>
      <c r="D17" s="21"/>
      <c r="E17" s="181"/>
      <c r="F17" s="58"/>
      <c r="G17" s="181"/>
      <c r="H17" s="181"/>
      <c r="I17" s="17"/>
      <c r="J17" s="181"/>
      <c r="K17" s="181"/>
    </row>
    <row r="18" spans="1:11" ht="24.9" customHeight="1">
      <c r="C18" s="10" t="s">
        <v>174</v>
      </c>
      <c r="D18" s="21"/>
      <c r="E18" s="189">
        <v>416561</v>
      </c>
      <c r="F18" s="187"/>
      <c r="G18" s="189">
        <v>531701.5</v>
      </c>
      <c r="H18" s="189"/>
      <c r="I18" s="189">
        <v>323272.25</v>
      </c>
      <c r="J18" s="189"/>
      <c r="K18" s="189">
        <v>399877.5</v>
      </c>
    </row>
    <row r="19" spans="1:11" ht="24.9" customHeight="1">
      <c r="C19" s="10" t="s">
        <v>175</v>
      </c>
      <c r="D19" s="21"/>
      <c r="E19" s="186">
        <v>4468211.1100000003</v>
      </c>
      <c r="F19" s="58"/>
      <c r="G19" s="186">
        <v>11695.82</v>
      </c>
      <c r="H19" s="53"/>
      <c r="I19" s="53">
        <v>0</v>
      </c>
      <c r="J19" s="53"/>
      <c r="K19" s="53">
        <v>0</v>
      </c>
    </row>
    <row r="20" spans="1:11" ht="24.9" customHeight="1">
      <c r="C20" s="10" t="s">
        <v>176</v>
      </c>
      <c r="D20" s="21"/>
      <c r="E20" s="186"/>
      <c r="F20" s="58"/>
      <c r="G20" s="186"/>
      <c r="H20" s="53"/>
      <c r="I20" s="53"/>
      <c r="J20" s="53"/>
      <c r="K20" s="53"/>
    </row>
    <row r="21" spans="1:11" ht="24.9" customHeight="1">
      <c r="C21" s="76" t="s">
        <v>177</v>
      </c>
      <c r="D21" s="21"/>
      <c r="E21" s="190">
        <v>6386307.0199999996</v>
      </c>
      <c r="F21" s="58"/>
      <c r="G21" s="190">
        <v>9276854.6500000004</v>
      </c>
      <c r="H21" s="53"/>
      <c r="I21" s="64">
        <v>0</v>
      </c>
      <c r="J21" s="53"/>
      <c r="K21" s="64">
        <v>0</v>
      </c>
    </row>
    <row r="22" spans="1:11" ht="24.9" customHeight="1">
      <c r="B22" s="10" t="s">
        <v>178</v>
      </c>
      <c r="C22" s="10"/>
      <c r="D22" s="21"/>
      <c r="E22" s="51"/>
      <c r="F22" s="58"/>
      <c r="G22" s="51"/>
      <c r="H22" s="18"/>
      <c r="I22" s="18"/>
      <c r="J22" s="18"/>
      <c r="K22" s="18"/>
    </row>
    <row r="23" spans="1:11" ht="24.9" customHeight="1">
      <c r="B23" s="10" t="s">
        <v>179</v>
      </c>
      <c r="D23" s="21"/>
      <c r="E23" s="187">
        <f>SUM(E10:E21)</f>
        <v>314203177.70000011</v>
      </c>
      <c r="F23" s="187"/>
      <c r="G23" s="187">
        <f>SUM(G10:G21)</f>
        <v>228249517.61999989</v>
      </c>
      <c r="H23" s="187"/>
      <c r="I23" s="184">
        <f>SUM(I10:I21)</f>
        <v>395904005.25999999</v>
      </c>
      <c r="J23" s="184"/>
      <c r="K23" s="184">
        <f>SUM(K10:K21)</f>
        <v>51626740.049999997</v>
      </c>
    </row>
    <row r="24" spans="1:11" ht="24.9" customHeight="1">
      <c r="B24" s="8" t="s">
        <v>180</v>
      </c>
      <c r="C24" s="10"/>
      <c r="E24" s="138"/>
      <c r="F24" s="58"/>
      <c r="G24" s="51"/>
      <c r="H24" s="18"/>
      <c r="I24" s="129"/>
      <c r="J24" s="18"/>
      <c r="K24" s="18"/>
    </row>
    <row r="25" spans="1:11" ht="24.9" customHeight="1">
      <c r="C25" s="10" t="s">
        <v>181</v>
      </c>
      <c r="E25" s="184">
        <v>-50472806.400000013</v>
      </c>
      <c r="F25" s="184"/>
      <c r="G25" s="184">
        <v>-455016.29</v>
      </c>
      <c r="H25" s="17"/>
      <c r="I25" s="54">
        <v>0</v>
      </c>
      <c r="J25" s="17"/>
      <c r="K25" s="54">
        <v>0</v>
      </c>
    </row>
    <row r="26" spans="1:11" ht="24.9" customHeight="1">
      <c r="C26" s="1" t="s">
        <v>182</v>
      </c>
      <c r="D26" s="21"/>
      <c r="E26" s="184">
        <v>1323022.4900000021</v>
      </c>
      <c r="F26" s="184"/>
      <c r="G26" s="184">
        <v>-11861805.310000002</v>
      </c>
      <c r="H26" s="17"/>
      <c r="I26" s="185">
        <v>-2988681.6899999976</v>
      </c>
      <c r="J26" s="184"/>
      <c r="K26" s="185">
        <v>13356164.300000001</v>
      </c>
    </row>
    <row r="27" spans="1:11" ht="24.9" customHeight="1">
      <c r="C27" s="1" t="s">
        <v>183</v>
      </c>
      <c r="D27" s="21"/>
      <c r="E27" s="184">
        <v>-15647986.329999996</v>
      </c>
      <c r="F27" s="184"/>
      <c r="G27" s="184">
        <v>4481952.6800000016</v>
      </c>
      <c r="H27" s="17"/>
      <c r="I27" s="18">
        <v>0</v>
      </c>
      <c r="J27" s="17"/>
      <c r="K27" s="17">
        <v>0</v>
      </c>
    </row>
    <row r="28" spans="1:11" ht="24.9" customHeight="1">
      <c r="B28" s="8"/>
      <c r="C28" s="10" t="s">
        <v>184</v>
      </c>
      <c r="E28" s="187">
        <v>-27.23</v>
      </c>
      <c r="F28" s="187"/>
      <c r="G28" s="187">
        <v>150160227.96000001</v>
      </c>
      <c r="H28" s="51"/>
      <c r="I28" s="184">
        <v>-27.23</v>
      </c>
      <c r="J28" s="17"/>
      <c r="K28" s="184">
        <v>150160227.96000001</v>
      </c>
    </row>
    <row r="29" spans="1:11" ht="24.9" customHeight="1">
      <c r="B29" s="8"/>
      <c r="C29" s="10" t="s">
        <v>185</v>
      </c>
      <c r="E29" s="51">
        <v>0</v>
      </c>
      <c r="F29" s="187"/>
      <c r="G29" s="187">
        <v>138714.65</v>
      </c>
      <c r="H29" s="51"/>
      <c r="I29" s="17">
        <v>0</v>
      </c>
      <c r="J29" s="17"/>
      <c r="K29" s="17">
        <v>0</v>
      </c>
    </row>
    <row r="30" spans="1:11" ht="24.9" customHeight="1">
      <c r="B30" s="8"/>
      <c r="C30" s="10"/>
      <c r="E30" s="51"/>
      <c r="F30" s="58"/>
      <c r="G30" s="51"/>
      <c r="H30" s="51"/>
      <c r="I30" s="17"/>
      <c r="J30" s="17"/>
      <c r="K30" s="17"/>
    </row>
    <row r="31" spans="1:11" ht="24.9" customHeight="1">
      <c r="A31" s="10" t="s">
        <v>47</v>
      </c>
      <c r="C31" s="10"/>
      <c r="E31" s="53"/>
      <c r="F31" s="63"/>
      <c r="G31" s="50"/>
      <c r="H31" s="50"/>
      <c r="I31" s="62"/>
      <c r="J31" s="62"/>
      <c r="K31" s="62"/>
    </row>
    <row r="32" spans="1:11" ht="24.9" customHeight="1">
      <c r="A32" s="10"/>
      <c r="B32" s="10"/>
      <c r="E32" s="52"/>
      <c r="F32" s="55"/>
      <c r="G32" s="55"/>
      <c r="H32" s="21"/>
      <c r="I32" s="21"/>
      <c r="J32" s="21"/>
      <c r="K32" s="55"/>
    </row>
    <row r="33" spans="1:12" ht="24.9" customHeight="1">
      <c r="A33" s="10"/>
      <c r="B33" s="10"/>
      <c r="E33" s="52"/>
      <c r="F33" s="55"/>
      <c r="G33" s="55"/>
      <c r="H33" s="21"/>
      <c r="I33" s="21"/>
      <c r="J33" s="21"/>
      <c r="K33" s="55"/>
    </row>
    <row r="34" spans="1:12" ht="24.9" customHeight="1">
      <c r="A34" s="10"/>
      <c r="B34" s="10"/>
      <c r="C34" s="78" t="s">
        <v>186</v>
      </c>
      <c r="D34" s="21"/>
      <c r="E34" s="18"/>
      <c r="F34" s="21"/>
      <c r="G34" s="21"/>
      <c r="H34" s="21"/>
      <c r="I34" s="21"/>
      <c r="J34" s="21"/>
      <c r="K34" s="49"/>
    </row>
    <row r="35" spans="1:12" ht="24.9" customHeight="1">
      <c r="A35" s="10"/>
      <c r="B35" s="10"/>
      <c r="C35" s="78" t="s">
        <v>187</v>
      </c>
      <c r="D35" s="21"/>
      <c r="E35" s="18"/>
      <c r="F35" s="21"/>
      <c r="G35" s="21"/>
      <c r="H35" s="21"/>
      <c r="I35" s="21"/>
      <c r="J35" s="21"/>
      <c r="K35" s="49"/>
    </row>
    <row r="36" spans="1:12" ht="25.5" customHeight="1">
      <c r="A36" s="10"/>
      <c r="B36" s="10"/>
      <c r="C36" s="78"/>
      <c r="D36" s="21"/>
      <c r="E36" s="18"/>
      <c r="F36" s="21"/>
      <c r="G36" s="21"/>
      <c r="H36" s="21"/>
      <c r="I36" s="21"/>
      <c r="J36" s="21"/>
      <c r="K36" s="49"/>
    </row>
    <row r="37" spans="1:12" ht="24.6" customHeight="1">
      <c r="A37" s="205" t="s">
        <v>50</v>
      </c>
      <c r="B37" s="205"/>
      <c r="C37" s="205"/>
      <c r="D37" s="205"/>
      <c r="E37" s="205"/>
      <c r="F37" s="205"/>
      <c r="G37" s="205"/>
      <c r="H37" s="205"/>
      <c r="I37" s="205"/>
      <c r="J37" s="205"/>
      <c r="K37" s="205"/>
    </row>
    <row r="38" spans="1:12" ht="24.6" customHeight="1">
      <c r="A38" s="200" t="s">
        <v>0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</row>
    <row r="39" spans="1:12" ht="24.6" customHeight="1">
      <c r="A39" s="200" t="s">
        <v>188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</row>
    <row r="40" spans="1:12" ht="24.6" customHeight="1">
      <c r="A40" s="212" t="str">
        <f>+A3</f>
        <v>สำหรับงวด 3 เดือน สิ้นสุดวันที่ 31 มีนาคม 2566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68"/>
    </row>
    <row r="41" spans="1:12" ht="24.6" customHeight="1">
      <c r="A41" s="212" t="str">
        <f>+A4</f>
        <v>(ยังไม่ได้ตรวจสอบ/สอบทานแล้ว)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68"/>
    </row>
    <row r="42" spans="1:12" ht="24.6" customHeight="1">
      <c r="A42" s="67"/>
      <c r="B42" s="67"/>
      <c r="C42" s="67"/>
      <c r="D42" s="67"/>
      <c r="E42" s="137"/>
      <c r="F42" s="67"/>
      <c r="G42" s="67"/>
      <c r="H42" s="67"/>
      <c r="I42" s="67"/>
      <c r="J42" s="67"/>
      <c r="K42" s="67"/>
      <c r="L42" s="68"/>
    </row>
    <row r="43" spans="1:12" ht="24.6" customHeight="1">
      <c r="A43" s="47"/>
      <c r="B43" s="47"/>
      <c r="C43" s="47"/>
      <c r="D43" s="47"/>
      <c r="E43" s="202" t="s">
        <v>2</v>
      </c>
      <c r="F43" s="202"/>
      <c r="G43" s="202"/>
      <c r="H43" s="202"/>
      <c r="I43" s="202"/>
      <c r="J43" s="202"/>
      <c r="K43" s="202"/>
    </row>
    <row r="44" spans="1:12" ht="24.6" customHeight="1">
      <c r="E44" s="203" t="s">
        <v>3</v>
      </c>
      <c r="F44" s="203"/>
      <c r="G44" s="203"/>
      <c r="H44" s="69"/>
      <c r="I44" s="203" t="s">
        <v>4</v>
      </c>
      <c r="J44" s="203"/>
      <c r="K44" s="203"/>
    </row>
    <row r="45" spans="1:12" ht="24.6" customHeight="1">
      <c r="E45" s="70" t="str">
        <f>+E8</f>
        <v>31 มีนาคม 2566</v>
      </c>
      <c r="F45" s="71"/>
      <c r="G45" s="72" t="str">
        <f>+G8</f>
        <v>31 มีนาคม 2565</v>
      </c>
      <c r="H45" s="73"/>
      <c r="I45" s="70" t="str">
        <f>+I8</f>
        <v>31 มีนาคม 2566</v>
      </c>
      <c r="J45" s="71"/>
      <c r="K45" s="72" t="str">
        <f>+K8</f>
        <v>31 มีนาคม 2565</v>
      </c>
    </row>
    <row r="46" spans="1:12" ht="24.6" customHeight="1">
      <c r="B46" s="8" t="s">
        <v>189</v>
      </c>
      <c r="C46" s="10"/>
      <c r="E46" s="51"/>
      <c r="F46" s="58"/>
      <c r="G46" s="51"/>
      <c r="H46" s="18"/>
      <c r="I46" s="18"/>
      <c r="J46" s="18"/>
      <c r="K46" s="18"/>
    </row>
    <row r="47" spans="1:12" ht="24.6" customHeight="1">
      <c r="C47" s="10" t="s">
        <v>190</v>
      </c>
      <c r="E47" s="184">
        <v>-16909769.93</v>
      </c>
      <c r="F47" s="58"/>
      <c r="G47" s="184">
        <v>-35370613.459999986</v>
      </c>
      <c r="H47" s="185"/>
      <c r="I47" s="17">
        <v>0</v>
      </c>
      <c r="J47" s="185"/>
      <c r="K47" s="186">
        <v>-31610.880000000001</v>
      </c>
    </row>
    <row r="48" spans="1:12" ht="24.6" customHeight="1">
      <c r="C48" s="10" t="s">
        <v>191</v>
      </c>
      <c r="E48" s="186">
        <v>15306274.950000003</v>
      </c>
      <c r="F48" s="61"/>
      <c r="G48" s="186">
        <v>-57497288.530000001</v>
      </c>
      <c r="H48" s="185"/>
      <c r="I48" s="184">
        <v>-8345279.75</v>
      </c>
      <c r="J48" s="184"/>
      <c r="K48" s="184">
        <v>-19644748.940000005</v>
      </c>
    </row>
    <row r="49" spans="1:11" ht="24.6" customHeight="1">
      <c r="C49" s="10" t="s">
        <v>192</v>
      </c>
      <c r="E49" s="186">
        <v>-870000</v>
      </c>
      <c r="F49" s="61"/>
      <c r="G49" s="186">
        <v>-870000</v>
      </c>
      <c r="H49" s="18"/>
      <c r="I49" s="17">
        <v>0</v>
      </c>
      <c r="J49" s="17"/>
      <c r="K49" s="17">
        <v>0</v>
      </c>
    </row>
    <row r="50" spans="1:11" ht="24.6" customHeight="1">
      <c r="C50" s="10" t="s">
        <v>193</v>
      </c>
      <c r="E50" s="186">
        <v>1131556.4899999993</v>
      </c>
      <c r="F50" s="61"/>
      <c r="G50" s="186">
        <v>-61943873.160000004</v>
      </c>
      <c r="H50" s="18"/>
      <c r="I50" s="17">
        <v>0</v>
      </c>
      <c r="J50" s="17"/>
      <c r="K50" s="17">
        <v>0</v>
      </c>
    </row>
    <row r="51" spans="1:11" ht="24.6" customHeight="1">
      <c r="B51" s="8" t="s">
        <v>194</v>
      </c>
      <c r="C51" s="10"/>
      <c r="E51" s="191">
        <f>SUM(E23:E29,E47:E50)</f>
        <v>248063441.74000013</v>
      </c>
      <c r="F51" s="77"/>
      <c r="G51" s="191">
        <f>SUM(G23:G29,G47:G50)</f>
        <v>215031816.15999994</v>
      </c>
      <c r="H51" s="184"/>
      <c r="I51" s="191">
        <f>SUM(I23:I29,I47:I50)</f>
        <v>384570016.58999997</v>
      </c>
      <c r="J51" s="184"/>
      <c r="K51" s="191">
        <f>SUM(K23:K29,K47:K50)</f>
        <v>195466772.49000001</v>
      </c>
    </row>
    <row r="52" spans="1:11" ht="24.6" customHeight="1">
      <c r="C52" s="1" t="s">
        <v>195</v>
      </c>
      <c r="E52" s="184">
        <v>-61029084.619999997</v>
      </c>
      <c r="F52" s="60"/>
      <c r="G52" s="184">
        <v>-53481384.809999987</v>
      </c>
      <c r="H52" s="185"/>
      <c r="I52" s="184">
        <v>-17449192.960000005</v>
      </c>
      <c r="J52" s="185"/>
      <c r="K52" s="184">
        <v>-17952285.390000001</v>
      </c>
    </row>
    <row r="53" spans="1:11" ht="24.6" customHeight="1">
      <c r="C53" s="1" t="s">
        <v>196</v>
      </c>
      <c r="E53" s="184">
        <v>-991337.62</v>
      </c>
      <c r="F53" s="59"/>
      <c r="G53" s="184">
        <v>-900348.43</v>
      </c>
      <c r="H53" s="185"/>
      <c r="I53" s="184">
        <v>-154036.83999999985</v>
      </c>
      <c r="J53" s="185"/>
      <c r="K53" s="184">
        <v>-135915.42000000027</v>
      </c>
    </row>
    <row r="54" spans="1:11" ht="24.6" customHeight="1">
      <c r="A54" s="3" t="s">
        <v>194</v>
      </c>
      <c r="B54" s="3"/>
      <c r="D54" s="21"/>
      <c r="E54" s="192">
        <f>SUM(E51:E53)</f>
        <v>186043019.50000012</v>
      </c>
      <c r="F54" s="58"/>
      <c r="G54" s="192">
        <f>SUM(G51:G53)</f>
        <v>160650082.91999996</v>
      </c>
      <c r="H54" s="185"/>
      <c r="I54" s="192">
        <f>SUM(I51:I53)</f>
        <v>366966786.79000002</v>
      </c>
      <c r="J54" s="185"/>
      <c r="K54" s="193">
        <f>SUM(K51:K53)</f>
        <v>177378571.68000004</v>
      </c>
    </row>
    <row r="55" spans="1:11" ht="24.6" customHeight="1">
      <c r="A55" s="3" t="s">
        <v>197</v>
      </c>
      <c r="B55" s="3"/>
      <c r="E55" s="57"/>
      <c r="F55" s="49"/>
      <c r="G55" s="56"/>
      <c r="H55" s="17"/>
      <c r="I55" s="130"/>
      <c r="J55" s="17"/>
      <c r="K55" s="17"/>
    </row>
    <row r="56" spans="1:11" ht="24.6" customHeight="1">
      <c r="A56" s="3"/>
      <c r="B56" s="3"/>
      <c r="C56" s="1" t="s">
        <v>198</v>
      </c>
      <c r="E56" s="185">
        <v>2573328.7800000003</v>
      </c>
      <c r="F56" s="184"/>
      <c r="G56" s="185">
        <v>-10414451.949999999</v>
      </c>
      <c r="H56" s="184"/>
      <c r="I56" s="186">
        <v>9980500</v>
      </c>
      <c r="J56" s="184"/>
      <c r="K56" s="185">
        <v>-3336000</v>
      </c>
    </row>
    <row r="57" spans="1:11" ht="24.6" customHeight="1">
      <c r="A57" s="3"/>
      <c r="B57" s="3"/>
      <c r="C57" s="1" t="s">
        <v>199</v>
      </c>
      <c r="E57" s="186">
        <v>-52005000</v>
      </c>
      <c r="F57" s="79"/>
      <c r="G57" s="18">
        <v>0</v>
      </c>
      <c r="H57" s="17"/>
      <c r="I57" s="185">
        <v>-52005000</v>
      </c>
      <c r="J57" s="17"/>
      <c r="K57" s="18">
        <v>0</v>
      </c>
    </row>
    <row r="58" spans="1:11" ht="24.6" customHeight="1">
      <c r="A58" s="3"/>
      <c r="B58" s="3"/>
      <c r="C58" s="1" t="s">
        <v>200</v>
      </c>
      <c r="E58" s="18">
        <v>0</v>
      </c>
      <c r="F58" s="79"/>
      <c r="G58" s="186">
        <v>3243000</v>
      </c>
      <c r="H58" s="17"/>
      <c r="I58" s="18">
        <v>0</v>
      </c>
      <c r="J58" s="17"/>
      <c r="K58" s="18">
        <v>0</v>
      </c>
    </row>
    <row r="59" spans="1:11" ht="24.6" customHeight="1">
      <c r="A59" s="3"/>
      <c r="B59" s="3"/>
      <c r="C59" s="1" t="s">
        <v>201</v>
      </c>
      <c r="E59" s="53">
        <v>-35000000</v>
      </c>
      <c r="F59" s="79"/>
      <c r="G59" s="18">
        <v>0</v>
      </c>
      <c r="H59" s="17"/>
      <c r="I59" s="18">
        <v>-35000000</v>
      </c>
      <c r="J59" s="17"/>
      <c r="K59" s="18">
        <v>0</v>
      </c>
    </row>
    <row r="60" spans="1:11" ht="24.6" customHeight="1">
      <c r="A60" s="3"/>
      <c r="B60" s="3"/>
      <c r="C60" s="1" t="s">
        <v>21</v>
      </c>
      <c r="E60" s="18">
        <v>0</v>
      </c>
      <c r="F60" s="79"/>
      <c r="G60" s="186">
        <v>-3213750.32</v>
      </c>
      <c r="H60" s="17"/>
      <c r="I60" s="18">
        <v>0</v>
      </c>
      <c r="J60" s="17"/>
      <c r="K60" s="18">
        <v>-73750.320000000007</v>
      </c>
    </row>
    <row r="61" spans="1:11" ht="24.6" customHeight="1">
      <c r="C61" s="10" t="s">
        <v>202</v>
      </c>
      <c r="E61" s="186">
        <v>-60691060.439999998</v>
      </c>
      <c r="F61" s="79"/>
      <c r="G61" s="184">
        <v>-51822712.460000001</v>
      </c>
      <c r="H61" s="17"/>
      <c r="I61" s="184">
        <v>-18080</v>
      </c>
      <c r="J61" s="184"/>
      <c r="K61" s="184">
        <v>-944265.21</v>
      </c>
    </row>
    <row r="62" spans="1:11" ht="24.6" customHeight="1">
      <c r="C62" s="76" t="s">
        <v>203</v>
      </c>
      <c r="E62" s="184">
        <v>68750000</v>
      </c>
      <c r="F62" s="79"/>
      <c r="G62" s="184">
        <v>100000000</v>
      </c>
      <c r="H62" s="17"/>
      <c r="I62" s="184">
        <v>233400000</v>
      </c>
      <c r="J62" s="17"/>
      <c r="K62" s="184">
        <v>124000000</v>
      </c>
    </row>
    <row r="63" spans="1:11" ht="24.6" customHeight="1">
      <c r="C63" s="76" t="s">
        <v>204</v>
      </c>
      <c r="E63" s="184">
        <v>-55500000</v>
      </c>
      <c r="F63" s="79"/>
      <c r="G63" s="184">
        <v>-210000000</v>
      </c>
      <c r="H63" s="17"/>
      <c r="I63" s="184">
        <v>-130200000</v>
      </c>
      <c r="J63" s="17"/>
      <c r="K63" s="184">
        <v>-375550000</v>
      </c>
    </row>
    <row r="64" spans="1:11" ht="24.6" customHeight="1">
      <c r="A64" s="3" t="s">
        <v>205</v>
      </c>
      <c r="C64" s="76"/>
      <c r="E64" s="193">
        <f>SUM(E56:E63)</f>
        <v>-131872731.66</v>
      </c>
      <c r="F64" s="79"/>
      <c r="G64" s="193">
        <f>SUM(G56:G63)</f>
        <v>-172207914.73000002</v>
      </c>
      <c r="H64" s="17"/>
      <c r="I64" s="193">
        <f>SUM(I56:I63)</f>
        <v>26157420</v>
      </c>
      <c r="J64" s="17"/>
      <c r="K64" s="193">
        <f>SUM(K56:K63)</f>
        <v>-255904015.53</v>
      </c>
    </row>
    <row r="65" spans="1:12" ht="24.6" customHeight="1">
      <c r="A65" s="3"/>
      <c r="C65" s="76"/>
      <c r="F65" s="79"/>
      <c r="G65" s="17"/>
      <c r="H65" s="17"/>
      <c r="I65" s="17"/>
      <c r="J65" s="17"/>
      <c r="K65" s="17"/>
    </row>
    <row r="66" spans="1:12" ht="24.6" customHeight="1">
      <c r="A66" s="10" t="s">
        <v>47</v>
      </c>
      <c r="C66" s="76"/>
      <c r="F66" s="79"/>
      <c r="G66" s="17"/>
      <c r="H66" s="17"/>
      <c r="I66" s="17"/>
      <c r="J66" s="17"/>
      <c r="K66" s="17"/>
    </row>
    <row r="67" spans="1:12" ht="24.6" customHeight="1">
      <c r="C67" s="76"/>
      <c r="F67" s="79"/>
      <c r="G67" s="17"/>
      <c r="H67" s="17"/>
      <c r="I67" s="17"/>
      <c r="J67" s="17"/>
      <c r="K67" s="17"/>
    </row>
    <row r="68" spans="1:12" ht="24.6" customHeight="1">
      <c r="A68" s="3"/>
      <c r="C68" s="76"/>
      <c r="F68" s="79"/>
      <c r="G68" s="17"/>
      <c r="H68" s="17"/>
      <c r="I68" s="17"/>
      <c r="J68" s="17"/>
      <c r="K68" s="17"/>
    </row>
    <row r="69" spans="1:12" ht="24.6" customHeight="1">
      <c r="A69" s="10"/>
      <c r="B69" s="10"/>
      <c r="C69" s="78" t="s">
        <v>186</v>
      </c>
      <c r="D69" s="21"/>
      <c r="E69" s="18"/>
      <c r="F69" s="21"/>
      <c r="G69" s="21"/>
      <c r="H69" s="21"/>
      <c r="I69" s="21"/>
      <c r="J69" s="21"/>
      <c r="K69" s="49"/>
    </row>
    <row r="70" spans="1:12" ht="24.6" customHeight="1">
      <c r="A70" s="10"/>
      <c r="B70" s="10"/>
      <c r="C70" s="78" t="s">
        <v>187</v>
      </c>
      <c r="D70" s="21"/>
      <c r="E70" s="18"/>
      <c r="F70" s="21"/>
      <c r="G70" s="21"/>
      <c r="H70" s="21"/>
      <c r="I70" s="21"/>
      <c r="J70" s="21"/>
      <c r="K70" s="49"/>
    </row>
    <row r="71" spans="1:12" ht="24.6" customHeight="1">
      <c r="A71" s="205" t="s">
        <v>86</v>
      </c>
      <c r="B71" s="205"/>
      <c r="C71" s="205"/>
      <c r="D71" s="205"/>
      <c r="E71" s="205"/>
      <c r="F71" s="205"/>
      <c r="G71" s="205"/>
      <c r="H71" s="205"/>
      <c r="I71" s="205"/>
      <c r="J71" s="205"/>
      <c r="K71" s="205"/>
    </row>
    <row r="72" spans="1:12" ht="24.6" customHeight="1">
      <c r="A72" s="200" t="s">
        <v>0</v>
      </c>
      <c r="B72" s="200"/>
      <c r="C72" s="200"/>
      <c r="D72" s="200"/>
      <c r="E72" s="200"/>
      <c r="F72" s="200"/>
      <c r="G72" s="200"/>
      <c r="H72" s="200"/>
      <c r="I72" s="200"/>
      <c r="J72" s="200"/>
      <c r="K72" s="200"/>
    </row>
    <row r="73" spans="1:12" ht="24.6" customHeight="1">
      <c r="A73" s="200" t="s">
        <v>188</v>
      </c>
      <c r="B73" s="200"/>
      <c r="C73" s="200"/>
      <c r="D73" s="200"/>
      <c r="E73" s="200"/>
      <c r="F73" s="200"/>
      <c r="G73" s="200"/>
      <c r="H73" s="200"/>
      <c r="I73" s="200"/>
      <c r="J73" s="200"/>
      <c r="K73" s="200"/>
    </row>
    <row r="74" spans="1:12" ht="24.6" customHeight="1">
      <c r="A74" s="212" t="str">
        <f>+A40</f>
        <v>สำหรับงวด 3 เดือน สิ้นสุดวันที่ 31 มีนาคม 2566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68"/>
    </row>
    <row r="75" spans="1:12" ht="24.6" customHeight="1">
      <c r="A75" s="212" t="str">
        <f>+A4</f>
        <v>(ยังไม่ได้ตรวจสอบ/สอบทานแล้ว)</v>
      </c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68"/>
    </row>
    <row r="76" spans="1:12" ht="24.6" customHeight="1">
      <c r="A76" s="67"/>
      <c r="B76" s="67"/>
      <c r="C76" s="67"/>
      <c r="D76" s="67"/>
      <c r="E76" s="137"/>
      <c r="F76" s="67"/>
      <c r="G76" s="67"/>
      <c r="H76" s="67"/>
      <c r="I76" s="67"/>
      <c r="J76" s="67"/>
      <c r="K76" s="67"/>
      <c r="L76" s="68"/>
    </row>
    <row r="77" spans="1:12" ht="24.6" customHeight="1">
      <c r="A77" s="47"/>
      <c r="B77" s="47"/>
      <c r="C77" s="47"/>
      <c r="D77" s="47"/>
      <c r="E77" s="202" t="s">
        <v>2</v>
      </c>
      <c r="F77" s="202"/>
      <c r="G77" s="202"/>
      <c r="H77" s="202"/>
      <c r="I77" s="202"/>
      <c r="J77" s="202"/>
      <c r="K77" s="202"/>
    </row>
    <row r="78" spans="1:12" ht="24.6" customHeight="1">
      <c r="E78" s="203" t="s">
        <v>3</v>
      </c>
      <c r="F78" s="203"/>
      <c r="G78" s="203"/>
      <c r="H78" s="69"/>
      <c r="I78" s="203" t="s">
        <v>4</v>
      </c>
      <c r="J78" s="203"/>
      <c r="K78" s="203"/>
    </row>
    <row r="79" spans="1:12" ht="24.6" customHeight="1">
      <c r="E79" s="70" t="str">
        <f>+E45</f>
        <v>31 มีนาคม 2566</v>
      </c>
      <c r="F79" s="71"/>
      <c r="G79" s="70" t="str">
        <f>+G45</f>
        <v>31 มีนาคม 2565</v>
      </c>
      <c r="H79" s="73"/>
      <c r="I79" s="70" t="str">
        <f>+I45</f>
        <v>31 มีนาคม 2566</v>
      </c>
      <c r="J79" s="71"/>
      <c r="K79" s="70" t="str">
        <f>+K45</f>
        <v>31 มีนาคม 2565</v>
      </c>
    </row>
    <row r="80" spans="1:12" ht="24.6" customHeight="1">
      <c r="A80" s="3" t="s">
        <v>206</v>
      </c>
      <c r="B80" s="3"/>
      <c r="E80" s="51"/>
      <c r="F80" s="79"/>
      <c r="G80" s="51"/>
      <c r="H80" s="17"/>
      <c r="I80" s="18"/>
      <c r="J80" s="17"/>
      <c r="K80" s="18"/>
    </row>
    <row r="81" spans="1:11" ht="24.6" customHeight="1">
      <c r="C81" s="76" t="s">
        <v>207</v>
      </c>
      <c r="F81" s="79"/>
      <c r="G81" s="17"/>
      <c r="H81" s="17"/>
      <c r="I81" s="17"/>
      <c r="J81" s="17"/>
      <c r="K81" s="17"/>
    </row>
    <row r="82" spans="1:11" ht="24.6" customHeight="1">
      <c r="A82" s="3"/>
      <c r="B82" s="3"/>
      <c r="C82" s="1" t="s">
        <v>208</v>
      </c>
      <c r="E82" s="187">
        <v>7000000</v>
      </c>
      <c r="F82" s="184"/>
      <c r="G82" s="187">
        <v>-160000000</v>
      </c>
      <c r="H82" s="184"/>
      <c r="I82" s="17">
        <v>0</v>
      </c>
      <c r="J82" s="184"/>
      <c r="K82" s="185">
        <v>-160000000</v>
      </c>
    </row>
    <row r="83" spans="1:11" ht="24.6" customHeight="1">
      <c r="C83" s="76" t="s">
        <v>209</v>
      </c>
      <c r="E83" s="184">
        <v>70000000</v>
      </c>
      <c r="F83" s="184"/>
      <c r="G83" s="17">
        <v>0</v>
      </c>
      <c r="H83" s="184"/>
      <c r="I83" s="184">
        <v>55000000</v>
      </c>
      <c r="J83" s="184"/>
      <c r="K83" s="17">
        <v>0</v>
      </c>
    </row>
    <row r="84" spans="1:11" ht="24.6" customHeight="1">
      <c r="C84" s="76" t="s">
        <v>210</v>
      </c>
      <c r="E84" s="184">
        <v>-18250000</v>
      </c>
      <c r="F84" s="184"/>
      <c r="G84" s="184">
        <v>-32000000</v>
      </c>
      <c r="H84" s="184"/>
      <c r="I84" s="184">
        <v>-55000000</v>
      </c>
      <c r="J84" s="184"/>
      <c r="K84" s="17">
        <v>0</v>
      </c>
    </row>
    <row r="85" spans="1:11" ht="24.6" customHeight="1">
      <c r="C85" s="76" t="s">
        <v>211</v>
      </c>
      <c r="E85" s="194">
        <v>621025000</v>
      </c>
      <c r="F85" s="79"/>
      <c r="G85" s="194">
        <v>187740500</v>
      </c>
      <c r="H85" s="17"/>
      <c r="I85" s="17">
        <v>0</v>
      </c>
      <c r="J85" s="17"/>
      <c r="K85" s="186">
        <v>5640500</v>
      </c>
    </row>
    <row r="86" spans="1:11" ht="24.6" customHeight="1">
      <c r="C86" s="76" t="s">
        <v>212</v>
      </c>
      <c r="E86" s="184">
        <v>-204446003</v>
      </c>
      <c r="F86" s="79"/>
      <c r="G86" s="184">
        <v>-153664770.54999998</v>
      </c>
      <c r="H86" s="17"/>
      <c r="I86" s="186">
        <v>-10000000</v>
      </c>
      <c r="J86" s="17"/>
      <c r="K86" s="53">
        <v>0</v>
      </c>
    </row>
    <row r="87" spans="1:11" ht="24.6" customHeight="1">
      <c r="C87" s="76" t="s">
        <v>213</v>
      </c>
      <c r="E87" s="184">
        <v>-7721683.8100000005</v>
      </c>
      <c r="F87" s="79"/>
      <c r="G87" s="184">
        <v>-4763081.7999999989</v>
      </c>
      <c r="H87" s="17"/>
      <c r="I87" s="184">
        <v>-797001.79</v>
      </c>
      <c r="J87" s="17"/>
      <c r="K87" s="184">
        <v>-78561.460000000006</v>
      </c>
    </row>
    <row r="88" spans="1:11" ht="24.6" customHeight="1">
      <c r="C88" s="10" t="s">
        <v>214</v>
      </c>
      <c r="F88" s="79"/>
      <c r="G88" s="17"/>
      <c r="H88" s="17"/>
      <c r="I88" s="17"/>
      <c r="J88" s="17"/>
      <c r="K88" s="17"/>
    </row>
    <row r="89" spans="1:11" ht="24.6" customHeight="1">
      <c r="C89" s="76" t="s">
        <v>215</v>
      </c>
      <c r="E89" s="184">
        <v>-128562845.75</v>
      </c>
      <c r="F89" s="184"/>
      <c r="G89" s="186">
        <v>-31518809.799999997</v>
      </c>
      <c r="H89" s="17"/>
      <c r="I89" s="54">
        <v>0</v>
      </c>
      <c r="J89" s="17"/>
      <c r="K89" s="53">
        <v>0</v>
      </c>
    </row>
    <row r="90" spans="1:11" ht="24.6" customHeight="1">
      <c r="A90" s="3" t="s">
        <v>216</v>
      </c>
      <c r="B90" s="3"/>
      <c r="E90" s="193">
        <f>SUM(E81:E89)</f>
        <v>339044467.44</v>
      </c>
      <c r="F90" s="187"/>
      <c r="G90" s="193">
        <f>SUM(G81:G89)</f>
        <v>-194206162.14999998</v>
      </c>
      <c r="H90" s="187"/>
      <c r="I90" s="193">
        <f>SUM(I81:I89)</f>
        <v>-10797001.789999999</v>
      </c>
      <c r="J90" s="187"/>
      <c r="K90" s="193">
        <f>SUM(K81:K89)</f>
        <v>-154438061.46000001</v>
      </c>
    </row>
    <row r="91" spans="1:11" ht="24.6" customHeight="1">
      <c r="A91" s="3" t="s">
        <v>217</v>
      </c>
      <c r="B91" s="3"/>
      <c r="E91" s="183">
        <f>E54+E64+E90</f>
        <v>393214755.28000009</v>
      </c>
      <c r="F91" s="183"/>
      <c r="G91" s="183">
        <f>G54+G64+G90</f>
        <v>-205763993.96000004</v>
      </c>
      <c r="H91" s="183"/>
      <c r="I91" s="183">
        <f>I54+I64+I90</f>
        <v>382327205</v>
      </c>
      <c r="J91" s="183"/>
      <c r="K91" s="183">
        <f>K54+K64+K90</f>
        <v>-232963505.30999997</v>
      </c>
    </row>
    <row r="92" spans="1:11" ht="24.6" customHeight="1">
      <c r="A92" s="10" t="s">
        <v>232</v>
      </c>
      <c r="B92" s="10"/>
      <c r="E92" s="183">
        <v>177855150.28</v>
      </c>
      <c r="F92" s="183"/>
      <c r="G92" s="183">
        <v>492813573.18000001</v>
      </c>
      <c r="H92" s="185"/>
      <c r="I92" s="185">
        <v>37034595.57</v>
      </c>
      <c r="J92" s="185"/>
      <c r="K92" s="185">
        <v>339955125.60000002</v>
      </c>
    </row>
    <row r="93" spans="1:11" ht="24.6" customHeight="1" thickBot="1">
      <c r="A93" s="10" t="s">
        <v>233</v>
      </c>
      <c r="B93" s="10"/>
      <c r="E93" s="195">
        <f>SUM(E91:E92)</f>
        <v>571069905.56000006</v>
      </c>
      <c r="F93" s="187"/>
      <c r="G93" s="195">
        <f>SUM(G91:G92)</f>
        <v>287049579.21999997</v>
      </c>
      <c r="H93" s="187"/>
      <c r="I93" s="195">
        <f>SUM(I91:I92)</f>
        <v>419361800.56999999</v>
      </c>
      <c r="J93" s="187"/>
      <c r="K93" s="195">
        <f>SUM(K91:K92)</f>
        <v>106991620.29000005</v>
      </c>
    </row>
    <row r="94" spans="1:11" ht="24.6" customHeight="1" thickTop="1">
      <c r="D94" s="21"/>
      <c r="E94" s="18"/>
      <c r="F94" s="21"/>
      <c r="G94" s="21"/>
      <c r="H94" s="21"/>
      <c r="I94" s="18"/>
      <c r="J94" s="21"/>
      <c r="K94" s="49"/>
    </row>
    <row r="95" spans="1:11" ht="24.6" customHeight="1">
      <c r="A95" s="8" t="s">
        <v>218</v>
      </c>
      <c r="D95" s="21"/>
      <c r="E95" s="199"/>
      <c r="F95" s="140"/>
      <c r="G95" s="12"/>
      <c r="H95" s="140"/>
      <c r="I95" s="140"/>
      <c r="J95" s="140"/>
      <c r="K95" s="140"/>
    </row>
    <row r="96" spans="1:11" ht="24.6" customHeight="1">
      <c r="A96" s="164" t="s">
        <v>219</v>
      </c>
      <c r="B96" s="8"/>
      <c r="D96" s="21"/>
      <c r="F96" s="21"/>
      <c r="G96" s="50"/>
      <c r="H96" s="21"/>
      <c r="J96" s="21"/>
      <c r="K96" s="21"/>
    </row>
    <row r="97" spans="1:11" ht="24.6" customHeight="1">
      <c r="A97" s="8"/>
      <c r="B97" s="198"/>
      <c r="C97" s="126" t="s">
        <v>234</v>
      </c>
      <c r="D97" s="21"/>
      <c r="E97" s="18"/>
      <c r="F97" s="21"/>
      <c r="G97" s="50"/>
      <c r="H97" s="21"/>
      <c r="I97" s="21"/>
      <c r="J97" s="21"/>
      <c r="K97" s="21"/>
    </row>
    <row r="98" spans="1:11" ht="24.6" customHeight="1">
      <c r="A98" s="8"/>
      <c r="B98" s="126" t="s">
        <v>231</v>
      </c>
      <c r="D98" s="21"/>
      <c r="E98" s="18"/>
      <c r="F98" s="21"/>
      <c r="G98" s="50"/>
      <c r="H98" s="21"/>
      <c r="I98" s="21"/>
      <c r="J98" s="21"/>
      <c r="K98" s="21"/>
    </row>
    <row r="99" spans="1:11" ht="24.6" customHeight="1">
      <c r="A99" s="8"/>
      <c r="B99" s="126"/>
      <c r="D99" s="21"/>
      <c r="E99" s="18"/>
      <c r="F99" s="21"/>
      <c r="G99" s="50"/>
      <c r="H99" s="21"/>
      <c r="I99" s="21"/>
      <c r="J99" s="21"/>
      <c r="K99" s="21"/>
    </row>
    <row r="100" spans="1:11" ht="24.6" customHeight="1">
      <c r="A100" s="8"/>
      <c r="B100" s="126"/>
      <c r="D100" s="21"/>
      <c r="E100" s="18"/>
      <c r="F100" s="21"/>
      <c r="G100" s="50"/>
      <c r="H100" s="21"/>
      <c r="I100" s="21"/>
      <c r="J100" s="21"/>
      <c r="K100" s="21"/>
    </row>
    <row r="101" spans="1:11" ht="24.6" customHeight="1">
      <c r="A101" s="10" t="s">
        <v>47</v>
      </c>
      <c r="D101" s="21"/>
      <c r="E101" s="18"/>
      <c r="F101" s="21"/>
      <c r="G101" s="50"/>
      <c r="H101" s="21"/>
      <c r="I101" s="21"/>
      <c r="J101" s="21"/>
      <c r="K101" s="21"/>
    </row>
    <row r="102" spans="1:11" ht="24.6" customHeight="1">
      <c r="A102" s="10"/>
      <c r="D102" s="21"/>
      <c r="E102" s="18"/>
      <c r="F102" s="21"/>
      <c r="G102" s="50"/>
      <c r="H102" s="21"/>
      <c r="I102" s="21"/>
      <c r="J102" s="21"/>
      <c r="K102" s="21"/>
    </row>
    <row r="103" spans="1:11" ht="24.6" customHeight="1">
      <c r="A103" s="10"/>
      <c r="D103" s="21"/>
      <c r="E103" s="18"/>
      <c r="F103" s="21"/>
      <c r="G103" s="50"/>
      <c r="H103" s="21"/>
      <c r="I103" s="21"/>
      <c r="J103" s="21"/>
      <c r="K103" s="21"/>
    </row>
    <row r="104" spans="1:11" ht="24.6" customHeight="1">
      <c r="C104" s="78" t="s">
        <v>186</v>
      </c>
      <c r="K104" s="1"/>
    </row>
    <row r="105" spans="1:11" ht="24.6" customHeight="1">
      <c r="C105" s="78" t="s">
        <v>187</v>
      </c>
      <c r="K105" s="1"/>
    </row>
    <row r="106" spans="1:11" ht="25.5" customHeight="1">
      <c r="C106" s="78"/>
      <c r="K106" s="1"/>
    </row>
  </sheetData>
  <mergeCells count="23">
    <mergeCell ref="A1:K1"/>
    <mergeCell ref="A2:K2"/>
    <mergeCell ref="E43:K43"/>
    <mergeCell ref="E44:G44"/>
    <mergeCell ref="I44:K44"/>
    <mergeCell ref="A38:K38"/>
    <mergeCell ref="A3:K3"/>
    <mergeCell ref="E6:K6"/>
    <mergeCell ref="A39:K39"/>
    <mergeCell ref="A40:K40"/>
    <mergeCell ref="A37:K37"/>
    <mergeCell ref="I7:K7"/>
    <mergeCell ref="E7:G7"/>
    <mergeCell ref="A4:K4"/>
    <mergeCell ref="A41:K41"/>
    <mergeCell ref="E77:K77"/>
    <mergeCell ref="E78:G78"/>
    <mergeCell ref="I78:K78"/>
    <mergeCell ref="A71:K71"/>
    <mergeCell ref="A72:K72"/>
    <mergeCell ref="A73:K73"/>
    <mergeCell ref="A74:K74"/>
    <mergeCell ref="A75:K75"/>
  </mergeCells>
  <pageMargins left="0.78740157480314965" right="0.39370078740157483" top="0.64" bottom="0.31" header="0.35433070866141736" footer="0.25"/>
  <pageSetup paperSize="9" scale="80" orientation="portrait" r:id="rId1"/>
  <rowBreaks count="2" manualBreakCount="2">
    <brk id="36" max="11" man="1"/>
    <brk id="7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  <vt:lpstr>กำไรขาดทุน!Print_Area</vt:lpstr>
      <vt:lpstr>เปลี่ยนแปลงเฉพาะ!Print_Area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2023-05-05T06:51:57Z</cp:lastPrinted>
  <dcterms:created xsi:type="dcterms:W3CDTF">1998-09-11T03:53:34Z</dcterms:created>
  <dcterms:modified xsi:type="dcterms:W3CDTF">2023-05-08T11:54:53Z</dcterms:modified>
  <cp:category/>
  <cp:contentStatus/>
</cp:coreProperties>
</file>