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janjiras_kpmg_co_th/Documents/SCN&amp;SUB 2023/SCN Q1-2023/ไฟล์ตลาด/"/>
    </mc:Choice>
  </mc:AlternateContent>
  <xr:revisionPtr revIDLastSave="0" documentId="8_{6ACD11FB-F974-443E-BE64-EEBB632194B4}" xr6:coauthVersionLast="47" xr6:coauthVersionMax="47" xr10:uidLastSave="{00000000-0000-0000-0000-000000000000}"/>
  <bookViews>
    <workbookView xWindow="-110" yWindow="-110" windowWidth="19420" windowHeight="10420" tabRatio="717" xr2:uid="{00000000-000D-0000-FFFF-FFFF00000000}"/>
  </bookViews>
  <sheets>
    <sheet name="BL 3-5" sheetId="1" r:id="rId1"/>
    <sheet name="PL 6-7" sheetId="6" r:id="rId2"/>
    <sheet name="SH-8" sheetId="10" r:id="rId3"/>
    <sheet name="SH 9" sheetId="3" r:id="rId4"/>
    <sheet name="CF 10-11" sheetId="11" r:id="rId5"/>
    <sheet name="Sheet1" sheetId="5" state="hidden" r:id="rId6"/>
  </sheets>
  <definedNames>
    <definedName name="_Hlk120336604" localSheetId="0">'BL 3-5'!#REF!</definedName>
    <definedName name="_xlnm.Print_Area" localSheetId="0">'BL 3-5'!$A$1:$J$115</definedName>
    <definedName name="_xlnm.Print_Area" localSheetId="4">'CF 10-11'!$A$1:$I$110</definedName>
    <definedName name="_xlnm.Print_Area" localSheetId="1">'PL 6-7'!$A$1:$J$93</definedName>
    <definedName name="_xlnm.Print_Area" localSheetId="3">'SH 9'!$A$1:$M$27</definedName>
    <definedName name="_xlnm.Print_Area" localSheetId="2">'SH-8'!$A$1:$Y$38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9" i="10" l="1"/>
  <c r="D111" i="1"/>
  <c r="M27" i="3"/>
  <c r="I27" i="3"/>
  <c r="G27" i="3"/>
  <c r="E27" i="3"/>
  <c r="C27" i="3"/>
  <c r="C30" i="10"/>
  <c r="C38" i="10" s="1"/>
  <c r="S38" i="10"/>
  <c r="Q38" i="10"/>
  <c r="O38" i="10"/>
  <c r="G38" i="10"/>
  <c r="E38" i="10"/>
  <c r="C32" i="11" l="1"/>
  <c r="G38" i="11" l="1"/>
  <c r="U30" i="10"/>
  <c r="S30" i="10"/>
  <c r="Q30" i="10"/>
  <c r="O30" i="10"/>
  <c r="I30" i="10"/>
  <c r="G30" i="10"/>
  <c r="E30" i="10"/>
  <c r="W30" i="10"/>
  <c r="W38" i="10" s="1"/>
  <c r="K30" i="10"/>
  <c r="I75" i="11"/>
  <c r="G75" i="11"/>
  <c r="E75" i="11"/>
  <c r="C75" i="11"/>
  <c r="C29" i="11" l="1"/>
  <c r="C22" i="11" l="1"/>
  <c r="C30" i="11" l="1"/>
  <c r="C28" i="11"/>
  <c r="C13" i="11"/>
  <c r="C12" i="11"/>
  <c r="G15" i="11" l="1"/>
  <c r="G13" i="11"/>
  <c r="G12" i="11"/>
  <c r="Y29" i="10" l="1"/>
  <c r="Y30" i="10" s="1"/>
  <c r="S33" i="10"/>
  <c r="I26" i="3" l="1"/>
  <c r="M26" i="3" s="1"/>
  <c r="H48" i="1" l="1"/>
  <c r="O34" i="10"/>
  <c r="W33" i="10"/>
  <c r="S34" i="10" l="1"/>
  <c r="U34" i="10" s="1"/>
  <c r="Y34" i="10" s="1"/>
  <c r="F114" i="1"/>
  <c r="J110" i="1"/>
  <c r="J112" i="1" s="1"/>
  <c r="J114" i="1" s="1"/>
  <c r="H86" i="1"/>
  <c r="D86" i="1"/>
  <c r="H72" i="1"/>
  <c r="D72" i="1"/>
  <c r="D48" i="1"/>
  <c r="H29" i="1"/>
  <c r="D29" i="1"/>
  <c r="Q12" i="1"/>
  <c r="D50" i="1" l="1"/>
  <c r="H88" i="1"/>
  <c r="H50" i="1"/>
  <c r="D88" i="1"/>
  <c r="J86" i="6" l="1"/>
  <c r="J67" i="6"/>
  <c r="J15" i="6"/>
  <c r="J25" i="6" s="1"/>
  <c r="J31" i="6" s="1"/>
  <c r="J35" i="6" s="1"/>
  <c r="J12" i="6"/>
  <c r="F92" i="6"/>
  <c r="F30" i="6"/>
  <c r="F28" i="6"/>
  <c r="F15" i="6"/>
  <c r="F25" i="6" s="1"/>
  <c r="F12" i="6"/>
  <c r="Q35" i="10"/>
  <c r="K35" i="10"/>
  <c r="G35" i="10"/>
  <c r="E35" i="10"/>
  <c r="C35" i="10"/>
  <c r="O35" i="10"/>
  <c r="W35" i="10"/>
  <c r="K27" i="3"/>
  <c r="D107" i="1" l="1"/>
  <c r="D103" i="1"/>
  <c r="F31" i="6"/>
  <c r="F35" i="6" s="1"/>
  <c r="F40" i="6" s="1"/>
  <c r="F38" i="6" s="1"/>
  <c r="F43" i="6" s="1"/>
  <c r="J87" i="6"/>
  <c r="J40" i="6"/>
  <c r="J38" i="6"/>
  <c r="J43" i="6" s="1"/>
  <c r="J53" i="6"/>
  <c r="J88" i="6" s="1"/>
  <c r="J93" i="6" s="1"/>
  <c r="J91" i="6" s="1"/>
  <c r="K38" i="10"/>
  <c r="F53" i="6" l="1"/>
  <c r="F88" i="6" s="1"/>
  <c r="F93" i="6" s="1"/>
  <c r="F91" i="6" s="1"/>
  <c r="S35" i="10"/>
  <c r="D109" i="1" l="1"/>
  <c r="I33" i="11"/>
  <c r="I46" i="11" s="1"/>
  <c r="I48" i="11" s="1"/>
  <c r="I88" i="11"/>
  <c r="E88" i="11"/>
  <c r="E33" i="11"/>
  <c r="E46" i="11" s="1"/>
  <c r="E48" i="11" s="1"/>
  <c r="E90" i="11" l="1"/>
  <c r="E94" i="11" s="1"/>
  <c r="I90" i="11"/>
  <c r="I94" i="11" s="1"/>
  <c r="G88" i="11" l="1"/>
  <c r="C88" i="11" l="1"/>
  <c r="D15" i="6" l="1"/>
  <c r="D25" i="6" s="1"/>
  <c r="H33" i="11" l="1"/>
  <c r="F33" i="11"/>
  <c r="H15" i="6" l="1"/>
  <c r="H25" i="6" s="1"/>
  <c r="H12" i="6"/>
  <c r="D12" i="6"/>
  <c r="H31" i="6" l="1"/>
  <c r="H35" i="6" s="1"/>
  <c r="G10" i="11" l="1"/>
  <c r="H38" i="6"/>
  <c r="I22" i="3" s="1"/>
  <c r="D31" i="6"/>
  <c r="D35" i="6" s="1"/>
  <c r="H40" i="6"/>
  <c r="G33" i="11" l="1"/>
  <c r="G46" i="11" s="1"/>
  <c r="G48" i="11" s="1"/>
  <c r="G90" i="11" s="1"/>
  <c r="G94" i="11" s="1"/>
  <c r="M22" i="3"/>
  <c r="M24" i="3" s="1"/>
  <c r="I24" i="3"/>
  <c r="C10" i="11"/>
  <c r="H43" i="6"/>
  <c r="D40" i="6"/>
  <c r="H108" i="1" l="1"/>
  <c r="C33" i="11"/>
  <c r="C46" i="11" s="1"/>
  <c r="C48" i="11" s="1"/>
  <c r="C90" i="11" s="1"/>
  <c r="C94" i="11" s="1"/>
  <c r="M94" i="11"/>
  <c r="D53" i="6"/>
  <c r="D88" i="6" s="1"/>
  <c r="D93" i="6" s="1"/>
  <c r="D38" i="6"/>
  <c r="I33" i="10" s="1"/>
  <c r="U33" i="10" s="1"/>
  <c r="U35" i="10" s="1"/>
  <c r="U38" i="10" s="1"/>
  <c r="H110" i="1" l="1"/>
  <c r="H112" i="1"/>
  <c r="H114" i="1" s="1"/>
  <c r="D91" i="6"/>
  <c r="I35" i="10"/>
  <c r="I38" i="10" s="1"/>
  <c r="Y33" i="10"/>
  <c r="Y35" i="10" s="1"/>
  <c r="Y38" i="10" s="1"/>
  <c r="L94" i="11"/>
  <c r="D43" i="6"/>
  <c r="H86" i="6"/>
  <c r="H67" i="6"/>
  <c r="G87" i="6"/>
  <c r="I87" i="6"/>
  <c r="E87" i="6"/>
  <c r="D108" i="1" l="1"/>
  <c r="H87" i="6"/>
  <c r="H53" i="6"/>
  <c r="H88" i="6" s="1"/>
  <c r="D110" i="1" l="1"/>
  <c r="D112" i="1" s="1"/>
  <c r="H93" i="6"/>
  <c r="H91" i="6"/>
  <c r="D114" i="1" l="1"/>
</calcChain>
</file>

<file path=xl/sharedStrings.xml><?xml version="1.0" encoding="utf-8"?>
<sst xmlns="http://schemas.openxmlformats.org/spreadsheetml/2006/main" count="429" uniqueCount="280">
  <si>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</si>
  <si>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</si>
  <si>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</si>
  <si>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</si>
  <si>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</si>
  <si>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</si>
  <si>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</si>
  <si>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</si>
  <si>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</si>
  <si>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</si>
  <si>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</si>
  <si>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</si>
  <si>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</si>
  <si>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</si>
  <si>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</si>
  <si>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</si>
  <si>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</si>
  <si>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</si>
  <si>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</si>
  <si>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</si>
  <si>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</si>
  <si>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</si>
  <si>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</si>
  <si>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</si>
  <si>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</si>
  <si>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</si>
  <si>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</si>
  <si>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</si>
  <si>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</si>
  <si>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</si>
  <si>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</si>
  <si>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</si>
  <si>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</si>
  <si>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</si>
  <si>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</si>
  <si>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</si>
  <si>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</si>
  <si>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</si>
  <si>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</si>
  <si>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>งบแสดงฐานะการเงิน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</si>
  <si>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</si>
  <si>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</si>
  <si>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</si>
  <si>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</si>
  <si>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</si>
  <si>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</si>
  <si>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</si>
  <si>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</si>
  <si>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</si>
  <si>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</si>
  <si>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</si>
  <si>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</si>
  <si>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</si>
  <si>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</si>
  <si>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</si>
  <si>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</si>
  <si>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</si>
  <si>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</si>
  <si>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</si>
  <si>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</si>
  <si>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 xml:space="preserve">   งบแสดงฐานะการเงิน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</si>
  <si>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</si>
  <si>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</si>
  <si>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</si>
  <si>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</si>
  <si>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</si>
  <si>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</si>
  <si>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</si>
  <si>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</si>
  <si>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</si>
  <si>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</si>
  <si>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</si>
  <si>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</si>
  <si>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</si>
  <si>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</si>
  <si>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</si>
  <si>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</si>
  <si>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</si>
  <si>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</si>
  <si>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</si>
  <si>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</si>
  <si>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</si>
  <si>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</si>
  <si>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</si>
  <si>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</si>
  <si>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</si>
  <si>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</si>
  <si>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</si>
  <si>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</si>
  <si>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สำรองสำหรับ</t>
  </si>
  <si>
    <t>การจ่ายโดยใช้</t>
  </si>
  <si>
    <t>หุ้นเป็นเกณฑ์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</si>
  <si>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</si>
  <si>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</si>
  <si>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</si>
  <si>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</si>
  <si>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</si>
  <si>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</si>
  <si>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</si>
  <si>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</si>
  <si>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</si>
  <si>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ผลประโยชน์พนักงาน     </t>
  </si>
  <si>
    <t>รายการที่อาจถูกจัดประเภทใหม่ไว้ใน</t>
  </si>
  <si>
    <t xml:space="preserve">    กำไรหรือขาดทุนในภายหลัง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</si>
  <si>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</si>
  <si>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</si>
  <si>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</si>
  <si>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ส่วนเกินมูลค่าหุ้นสามัญ</t>
  </si>
  <si>
    <t>เงินลงทุนในบริษัทร่วม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</si>
  <si>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</si>
  <si>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</si>
  <si>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</si>
  <si>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รายการที่จะไม่ถูกจัดประเภทใหม่ไว้ในกำไร</t>
  </si>
  <si>
    <t xml:space="preserve">    หรือขาดทุนในภายหลัง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</si>
  <si>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</si>
  <si>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</si>
  <si>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</si>
  <si>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รวมรายการที่จะไม่ถูกจัดประเภทใหม่ไว้ในกำไร</t>
  </si>
  <si>
    <t>รวมรายการที่อาจถูกจัดประเภทใหม่ไว้ในกำไร</t>
  </si>
  <si>
    <t>เงินปันผลค้างจ่าย</t>
  </si>
  <si>
    <t>ผลกำไรจากการวัดมูลค่าใหม่ของ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</si>
  <si>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</si>
  <si>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</si>
  <si>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</si>
  <si>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</si>
  <si>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</si>
  <si>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ของส่วนของผู้ถือหุ้น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</si>
  <si>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</si>
  <si>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</si>
  <si>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</si>
  <si>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>กำไรจากอัตราแลกเปลี่ยนสุทธิ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</si>
  <si>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</si>
  <si>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</si>
  <si>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</si>
  <si>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สินทรัพย์ทางการเงินหมุนเวียนอื่น</t>
  </si>
  <si>
    <t>สินทรัพย์ทางการเงินหมุนเวียนที่ไม่ใช่เงินสด</t>
  </si>
  <si>
    <t xml:space="preserve">     ที่เป็นหลักประกัน</t>
  </si>
  <si>
    <t>สินทรัพย์สิทธิการใช้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</si>
  <si>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</si>
  <si>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</si>
  <si>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หุ้นกู้</t>
  </si>
  <si>
    <t>หุ้นกู้ที่มีลักษณะคล้ายทุน</t>
  </si>
  <si>
    <t>กำไร (ขาดทุน) สำหรับปีจากการดำเนินงานต่อเนื่อง</t>
  </si>
  <si>
    <t>กำไร (ขาดทุน) สำหรับปีจากการดำเนินงานที่ยกเลิก - สุทธิจากภาษี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</si>
  <si>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</si>
  <si>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</t>
  </si>
  <si>
    <t xml:space="preserve">   สุทธิในหน่วยงานต่างประเทศ</t>
  </si>
  <si>
    <t>ผลกำไร (ขาดทุน) จากการวัดมูลค่าสินทรัพย์ทางการเงิน</t>
  </si>
  <si>
    <t xml:space="preserve">ส่วนแบ่งกำไรขาดทุนเบ็ดเสร็จอื่นของบริษัทย่อย </t>
  </si>
  <si>
    <t xml:space="preserve">   การร่วมค้า และบริษัทร่วมตามวิธีส่วนได้เสีย</t>
  </si>
  <si>
    <t>องค์ประกอบอื่นของกำไรขาดทุนเบ็ดเสร็จอื่น</t>
  </si>
  <si>
    <t>ผลกำไร (ขาดทุน) จากการตีราคาสินทรัพย์ใหม่</t>
  </si>
  <si>
    <t>ผลกำไร (ขาดทุน) จากเงินลงทุนในตราสารทุนที่กำหนด</t>
  </si>
  <si>
    <t xml:space="preserve">   ให้วัดมูลค่าด้วยมูลค่ายุติธรรมผ่านกำไรขาดทุนเบ็ดเสร็จอื่น</t>
  </si>
  <si>
    <t>การเปลี่ยนแปลงมูลค่ายุติธรรมของหนี้สินทางการเงิน</t>
  </si>
  <si>
    <t xml:space="preserve">   ที่เป็นผลจากการเปลี่ยนแปลงความเสี่ยงด้านเครดิต</t>
  </si>
  <si>
    <t>ผลกำไร (ขาดทุน) จากเครื่องมือป้องกันความเสี่ยง</t>
  </si>
  <si>
    <t xml:space="preserve">   ในการป้องกันความเสี่ยงเงินลงทุนในตราสารทุน</t>
  </si>
  <si>
    <t>หนี้สินอนุพันธ์</t>
  </si>
  <si>
    <t>เงินให้กู้ยืมระยะสั้นแก่บริษัทร่วม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</si>
  <si>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</si>
  <si>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</si>
  <si>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</si>
  <si>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ผลต่างของอัตรา</t>
  </si>
  <si>
    <t>แลกเปลี่ยนจากการ</t>
  </si>
  <si>
    <t>แปลงค่างบการเงิน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</si>
  <si>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</si>
  <si>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</si>
  <si>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</si>
  <si>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</si>
  <si>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เงินให้กู้ยืมระยะสั้นแก่การร่วมค้า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</si>
  <si>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</si>
  <si>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</si>
  <si>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</si>
  <si>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เงินให้กู้ยืมระยะยาวแก่ผู้ดำเนินงานอื่น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</si>
  <si>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</si>
  <si>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</si>
  <si>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</si>
  <si>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</si>
  <si>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กำไร (ขาดทุน) เบ็ดเสร็จอื่นสำหรับปี - สุทธิจากภาษี</t>
  </si>
  <si>
    <t>31 มีนาคม</t>
  </si>
  <si>
    <t>สำหรับงวดสามเดือนสิ้นสุดวันที่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</si>
  <si>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</si>
  <si>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</si>
  <si>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เงินสดจ่ายค่าหุ้นล่วงหน้า</t>
  </si>
  <si>
    <t>(กลับรายการ) หนี้สูญและหนี้สงสัยจะสูญ</t>
  </si>
  <si>
    <t>กำไรจากการจำหน่ายแล้วเช่าสินทรัพย์กลับคืน</t>
  </si>
  <si>
    <t>กำไรจากการจำหน่ายที่ดิน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</si>
  <si>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</si>
  <si>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>เจ้าหนี้อื่นกิจการที่เกี่ยวข้องกัน</t>
  </si>
  <si>
    <t>ค่าใช้จ่ายค้างจ่าย</t>
  </si>
  <si>
    <t>เจ้าหนี้อื่น</t>
  </si>
  <si>
    <t xml:space="preserve">   คงเหลือสิ้นงวด</t>
  </si>
  <si>
    <t>งบแสดงการเปลี่ยนแปลงส่วนของผู้ถือหุ้น (ไม่ได้ตรวจสอบ)</t>
  </si>
  <si>
    <t>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</si>
  <si>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</si>
  <si>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</si>
  <si>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ผลขาดทุนด้านเครดิตที่คาดว่าจะเกิดขึ้น</t>
  </si>
  <si>
    <t>กลับรายการผลขาดทุนจากการเปลี่ยนแปลงมูลค่ายุติธรรม</t>
  </si>
  <si>
    <t>เงินสดจ่ายเพื่อชำระหนี้สินตามสัญญาเช่า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</si>
  <si>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</si>
  <si>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</si>
  <si>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การเปลี่ยนแปลงในส่วนได้เสียในบริษัทย่อย </t>
  </si>
  <si>
    <t>เงินกู้ยืมระยะสั้นจากสถาบันการเงิน</t>
  </si>
  <si>
    <t>ส่วนแบ่งกำไรจากเงินลงทุนในบริษัทร่วม</t>
  </si>
  <si>
    <t>กำไร (ขาดทุน) เบ็ดเสร็จสำหรับงวด</t>
  </si>
  <si>
    <t>เงินปันผลจ่าย</t>
  </si>
  <si>
    <t>เงินให้กู้ยืมระยะสั้นแก่บริษัทย่อย</t>
  </si>
  <si>
    <t xml:space="preserve">    รวมรายการกับผู้ถือหุ้นที่บันทึกโดยตรงเข้าส่วนของผู้ถือหุ้น</t>
  </si>
  <si>
    <t xml:space="preserve">     กำไร (ขาดทุน) เบ็ดเสร็จอื่น</t>
  </si>
  <si>
    <t>รวมกำไร (ขาดทุน) เบ็ดเสร็จสำหรับงวด</t>
  </si>
  <si>
    <t>รายได้ (ค่าใช้จ่าย) ภาษีเงินได้</t>
  </si>
  <si>
    <t>เงินสดและรายการเทียบเท่าเงินสด ณ วันที่ 31 มีนาคม</t>
  </si>
  <si>
    <t xml:space="preserve">    และการร่วมค้าที่ใช้วิธีส่วนได้เสีย 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</si>
  <si>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</si>
  <si>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</si>
  <si>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งบกำไรขาดทุน (ไม่ได้ตรวจสอบ)</t>
  </si>
  <si>
    <t>ส่วนของเงินให้กู้ยืมระยะยาวแก่กิจการที่เกี่ยวข้องกัน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</si>
  <si>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</si>
  <si>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</si>
  <si>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เงินสดรับจากการเพิ่มทุนในบริษัทย่อยจากส่วนได้เสียที่ไม่มีอำนาจควบคุม</t>
  </si>
  <si>
    <t xml:space="preserve">     กำไร</t>
  </si>
  <si>
    <t>เงินกู้ยืมระยะสั้นจากบุคคลและกิจการที่เกี่ยวข้องกัน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</si>
  <si>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</si>
  <si>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</si>
  <si>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</si>
  <si>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เงินสดจ่ายเพื่อลงทุนในกิจการร่วมค้า</t>
  </si>
  <si>
    <t>เงินปันผลรับ</t>
  </si>
  <si>
    <t>เงินสดรับจากเงินกู้ยืมระยะสั้นจากบุคคลและกิจการที่เกี่ยวข้องกัน</t>
  </si>
  <si>
    <t xml:space="preserve">กลับรายการค่าใช้จ่ายจากหนี้สินการรับประกันสินค้าและบริการ </t>
  </si>
  <si>
    <t>กำไรจากการเปลี่ยนแปลงสถานะเงินลงทุน</t>
  </si>
  <si>
    <t>เงินสดรับจากการชำระคืนเงินให้กู้แก่กิจการที่เกี่ยวข้องกัน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</si>
  <si>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</si>
  <si>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เงินสดและรายการเทียบเท่าเงินสดเพิ่มขึ้น (ลดลง) สุทธิ</t>
  </si>
  <si>
    <t>กำไรจากการขายเงินลงทุนในบริษัทย่อย</t>
  </si>
  <si>
    <t xml:space="preserve">     กำไร (ขาดทุน) 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</si>
  <si>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</si>
  <si>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ประมาณการค่าความเสียหายของคดีความ</t>
  </si>
  <si>
    <t>กลับรายการ (ผลขาดทุน) จากการด้อยค่าซึ่งเป็นไปตาม TFRS 9</t>
  </si>
  <si>
    <t>ตราสารอนุพันธ์</t>
  </si>
  <si>
    <t>โอนสินทรัพย์หมุนเวียนอื่นเป็นลูกหนี้ไม่หมุนเวียนอื่น</t>
  </si>
  <si>
    <t>(กำไร) ผลขาดทุนจากการเปลี่ยนแปลงมูลค่ายุติธรรมของตราสารอนุพันธ์</t>
  </si>
  <si>
    <t>ภาษีเงินได้รับคืน (จ่ายออก)</t>
  </si>
  <si>
    <t>เงินสดรับจากการขายบริษัทย่อยสุทธิ</t>
  </si>
  <si>
    <t xml:space="preserve">    การสูญเสียส่วนได้เสียที่ไม่มีอำนาจควบคุม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</si>
  <si>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</si>
  <si>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</si>
  <si>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</si>
  <si>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ส่วนของเงินให้กู้ยืมระยะยาวแก่กิจการอื่น</t>
  </si>
  <si>
    <t>สินทรัพย์ทางการเงินไม่หมุนเวียนอื่น</t>
  </si>
  <si>
    <t>หนี้สินภาษีเงินได้รอตัดบัญชี</t>
  </si>
  <si>
    <t>เงินสดจ่ายเพื่อซื้อสินทรัพย์ทางการเงินอื่น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</si>
  <si>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</si>
  <si>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เงินให้กู้ยืมระยะยาวแก่กิจการอื่น</t>
  </si>
  <si>
    <t>โอนไปสำรองตามกฎหมาย</t>
  </si>
  <si>
    <t>เงินสดจ่ายให้ผู้กู้ยืมแก่กิจการอื่น</t>
  </si>
  <si>
    <t>เงินสดรับจากการชำระคืนเงินให้กู้ยืมแก่กิจการอื่น</t>
  </si>
  <si>
    <t>เงินฝากประจำที่มีข้อจำกัดในการใช้เพิ่มขึ้น</t>
  </si>
  <si>
    <t>กำไร (ขาดทุน) สำหรับงวด</t>
  </si>
  <si>
    <t>กระแสเงินสดสุทธิได้มาจาก (ใช้ไปใน) กิจกรรมลงทุน</t>
  </si>
  <si>
    <t>3, 4</t>
  </si>
  <si>
    <t xml:space="preserve">     ขาดทุน</t>
  </si>
  <si>
    <t>(รายได้) ค่าใช้จ่ายภาษีเงินได้</t>
  </si>
  <si>
    <t>การแบ่งปันกำไร (ขาดทุน)</t>
  </si>
  <si>
    <t>กำไร (ขาดทุน) ต่อหุ้นขั้นพื้นฐาน (บาท)</t>
  </si>
  <si>
    <t>กำไร (ขาดทุน) เบ็ดเสร็จรวมสำหรับงวด</t>
  </si>
  <si>
    <t xml:space="preserve">    การได้มาซึ่งส่วนได้เสียที่ไม่มีอำนาจควบคุม</t>
  </si>
  <si>
    <t>กำไรจากการซื้อในราคาที่ต่ำกว่ามูลค่ายุติธรรม</t>
  </si>
  <si>
    <t>กำไร (ขาดทุน) ก่อนภาษีเงินได้</t>
  </si>
  <si>
    <t>(กลับรายการ) ขาดทุนจากการปรับมูลค่าสินค้า</t>
  </si>
  <si>
    <t>เงินสดจ่ายสุทธิเพื่อซื้อธุรกิจ</t>
  </si>
  <si>
    <t>กำไร (ขาดทุน) เบ็ดเสร็จอื่น</t>
  </si>
  <si>
    <t>ผลต่างของอัตราแลกเปลี่ยนจากการแปลงค่างบการเงิน - สุทธิจากภาษี</t>
  </si>
  <si>
    <t xml:space="preserve">   (หุ้นสามัญจำนวน 1,440,000,000 หุ้น มูลค่า 0.5 บาทต่อหุ้น)</t>
  </si>
  <si>
    <t xml:space="preserve">   (หุ้นสามัญจำนวน 1,200,000,000 หุ้น มูลค่า 0.5 บาทต่อหุ้น)</t>
  </si>
  <si>
    <t>รวมรายการกับผู้ถือหุ้นที่บันทึกโดยตรงเข้าส่วนของผู้ถือหุ้น</t>
  </si>
  <si>
    <t>ขาดทุนจากการด้อยค่าของทรัพย์สิน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</si>
  <si>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</si>
  <si>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กิจกรรมจัดหาเงิน</t>
  </si>
  <si>
    <t>(กลับรายการ) ผลขาดทุนจากการด้อยค่าซึ่งเป็นไปตาม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</si>
</sst>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(* #,##0.000_);_(* \(#,##0.000\);_(* &quot;-&quot;??_);_(@_)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000_);_(* \(#,##0.000000\);_(* &quot;-&quot;??_);_(@_)"/>
    <numFmt numFmtId="176" formatCode="_(* #,##0.0_);_(* \(#,##0.0\);_(* &quot;-&quot;?_);_(@_)"/>
  </numFmts>
  <fonts count="55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b/>
      <sz val="26"/>
      <name val="Angsana New"/>
      <family val="1"/>
    </font>
    <font>
      <sz val="15"/>
      <color theme="0" tint="-0.499984740745262"/>
      <name val="Angsana New"/>
      <family val="1"/>
    </font>
    <font>
      <sz val="15"/>
      <color theme="1"/>
      <name val="Angsana New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b/>
      <sz val="11"/>
      <name val="Times New Roman"/>
      <family val="1"/>
    </font>
    <font>
      <b/>
      <sz val="15"/>
      <color rgb="FFFF0000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9" fontId="14" fillId="0" borderId="0"/>
    <xf numFmtId="43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72" fontId="14" fillId="0" borderId="0"/>
    <xf numFmtId="0" fontId="16" fillId="0" borderId="0" applyProtection="0"/>
    <xf numFmtId="0" fontId="17" fillId="0" borderId="0"/>
    <xf numFmtId="2" fontId="16" fillId="0" borderId="0" applyProtection="0"/>
    <xf numFmtId="38" fontId="18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0" applyProtection="0"/>
    <xf numFmtId="0" fontId="21" fillId="0" borderId="0" applyProtection="0"/>
    <xf numFmtId="10" fontId="18" fillId="23" borderId="8" applyNumberFormat="0" applyBorder="0" applyAlignment="0" applyProtection="0"/>
    <xf numFmtId="173" fontId="17" fillId="0" borderId="0" applyFont="0" applyFill="0" applyBorder="0" applyAlignment="0" applyProtection="0"/>
    <xf numFmtId="37" fontId="22" fillId="0" borderId="0"/>
    <xf numFmtId="174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0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1" fontId="11" fillId="0" borderId="12" applyNumberFormat="0" applyFill="0" applyAlignment="0" applyProtection="0">
      <alignment horizontal="center" vertical="center"/>
    </xf>
    <xf numFmtId="0" fontId="24" fillId="0" borderId="13" applyAlignment="0">
      <alignment horizontal="centerContinuous"/>
    </xf>
    <xf numFmtId="6" fontId="2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1" fillId="21" borderId="2" applyNumberFormat="0" applyAlignment="0" applyProtection="0"/>
    <xf numFmtId="0" fontId="32" fillId="0" borderId="9" applyNumberFormat="0" applyFill="0" applyAlignment="0" applyProtection="0"/>
    <xf numFmtId="0" fontId="38" fillId="3" borderId="0" applyNumberFormat="0" applyBorder="0" applyAlignment="0" applyProtection="0"/>
    <xf numFmtId="0" fontId="39" fillId="20" borderId="11" applyNumberFormat="0" applyAlignment="0" applyProtection="0"/>
    <xf numFmtId="0" fontId="26" fillId="20" borderId="1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4" borderId="0" applyNumberFormat="0" applyBorder="0" applyAlignment="0" applyProtection="0"/>
    <xf numFmtId="9" fontId="34" fillId="0" borderId="0" applyFont="0" applyFill="0" applyBorder="0" applyAlignment="0" applyProtection="0"/>
    <xf numFmtId="0" fontId="29" fillId="0" borderId="0"/>
    <xf numFmtId="0" fontId="35" fillId="7" borderId="1" applyNumberFormat="0" applyAlignment="0" applyProtection="0"/>
    <xf numFmtId="0" fontId="36" fillId="24" borderId="0" applyNumberFormat="0" applyBorder="0" applyAlignment="0" applyProtection="0"/>
    <xf numFmtId="0" fontId="37" fillId="0" borderId="14" applyNumberFormat="0" applyFill="0" applyAlignment="0" applyProtection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0" fontId="3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25" borderId="10" applyNumberFormat="0" applyFont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3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5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49" fontId="5" fillId="0" borderId="0" xfId="0" applyNumberFormat="1" applyFont="1" applyAlignment="1">
      <alignment readingOrder="2"/>
    </xf>
    <xf numFmtId="49" fontId="2" fillId="0" borderId="0" xfId="0" applyNumberFormat="1" applyFont="1" applyAlignment="1">
      <alignment vertical="center" readingOrder="2"/>
    </xf>
    <xf numFmtId="49" fontId="8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37" fontId="8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3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/>
    <xf numFmtId="49" fontId="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horizontal="left"/>
    </xf>
    <xf numFmtId="49" fontId="0" fillId="0" borderId="0" xfId="0" applyNumberFormat="1"/>
    <xf numFmtId="49" fontId="2" fillId="0" borderId="0" xfId="0" applyNumberFormat="1" applyFont="1" applyAlignment="1">
      <alignment horizontal="left" vertical="center" readingOrder="2"/>
    </xf>
    <xf numFmtId="49" fontId="4" fillId="0" borderId="0" xfId="0" applyNumberFormat="1" applyFont="1"/>
    <xf numFmtId="39" fontId="2" fillId="0" borderId="0" xfId="0" applyNumberFormat="1" applyFont="1" applyAlignment="1">
      <alignment vertical="center"/>
    </xf>
    <xf numFmtId="39" fontId="4" fillId="0" borderId="15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4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0" fontId="5" fillId="0" borderId="0" xfId="0" applyFont="1" applyAlignment="1">
      <alignment readingOrder="2"/>
    </xf>
    <xf numFmtId="49" fontId="5" fillId="0" borderId="0" xfId="0" applyNumberFormat="1" applyFont="1" applyAlignment="1">
      <alignment horizontal="left" readingOrder="2"/>
    </xf>
    <xf numFmtId="49" fontId="0" fillId="0" borderId="0" xfId="0" applyNumberFormat="1" applyAlignment="1">
      <alignment vertical="center" readingOrder="2"/>
    </xf>
    <xf numFmtId="170" fontId="0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70" fontId="4" fillId="0" borderId="0" xfId="28" applyNumberFormat="1" applyFont="1" applyFill="1" applyBorder="1" applyAlignment="1">
      <alignment vertical="center"/>
    </xf>
    <xf numFmtId="170" fontId="4" fillId="0" borderId="0" xfId="28" applyNumberFormat="1" applyFont="1" applyFill="1" applyAlignment="1">
      <alignment vertical="center"/>
    </xf>
    <xf numFmtId="170" fontId="0" fillId="0" borderId="0" xfId="28" applyNumberFormat="1" applyFont="1" applyFill="1" applyBorder="1" applyAlignment="1">
      <alignment horizontal="right" vertical="center"/>
    </xf>
    <xf numFmtId="170" fontId="0" fillId="0" borderId="0" xfId="28" applyNumberFormat="1" applyFont="1" applyFill="1" applyBorder="1" applyAlignment="1">
      <alignment horizontal="center" vertical="center"/>
    </xf>
    <xf numFmtId="170" fontId="4" fillId="0" borderId="0" xfId="28" applyNumberFormat="1" applyFont="1" applyFill="1" applyBorder="1" applyAlignment="1">
      <alignment horizontal="right" vertical="center"/>
    </xf>
    <xf numFmtId="170" fontId="4" fillId="0" borderId="0" xfId="28" applyNumberFormat="1" applyFont="1" applyFill="1" applyBorder="1" applyAlignment="1">
      <alignment horizontal="center" vertical="center"/>
    </xf>
    <xf numFmtId="43" fontId="0" fillId="0" borderId="0" xfId="28" applyFont="1" applyFill="1"/>
    <xf numFmtId="170" fontId="4" fillId="0" borderId="15" xfId="28" applyNumberFormat="1" applyFont="1" applyFill="1" applyBorder="1" applyAlignment="1">
      <alignment vertical="center"/>
    </xf>
    <xf numFmtId="43" fontId="9" fillId="0" borderId="0" xfId="28" applyFont="1" applyFill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43" fontId="0" fillId="0" borderId="0" xfId="28" applyFont="1" applyFill="1" applyBorder="1" applyAlignment="1">
      <alignment horizontal="right" vertical="center"/>
    </xf>
    <xf numFmtId="43" fontId="0" fillId="0" borderId="0" xfId="28" applyFont="1" applyFill="1" applyAlignment="1">
      <alignment vertical="center"/>
    </xf>
    <xf numFmtId="43" fontId="0" fillId="0" borderId="0" xfId="28" applyFont="1" applyFill="1" applyBorder="1" applyAlignment="1">
      <alignment vertical="center"/>
    </xf>
    <xf numFmtId="170" fontId="4" fillId="0" borderId="18" xfId="28" applyNumberFormat="1" applyFont="1" applyFill="1" applyBorder="1" applyAlignment="1">
      <alignment vertical="center"/>
    </xf>
    <xf numFmtId="43" fontId="0" fillId="0" borderId="0" xfId="28" applyFont="1"/>
    <xf numFmtId="168" fontId="0" fillId="0" borderId="0" xfId="0" applyNumberFormat="1"/>
    <xf numFmtId="170" fontId="0" fillId="0" borderId="16" xfId="28" applyNumberFormat="1" applyFont="1" applyFill="1" applyBorder="1" applyAlignment="1">
      <alignment horizontal="center" vertical="center"/>
    </xf>
    <xf numFmtId="43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left"/>
    </xf>
    <xf numFmtId="49" fontId="8" fillId="0" borderId="0" xfId="0" applyNumberFormat="1" applyFont="1" applyAlignment="1">
      <alignment horizontal="left" vertical="center"/>
    </xf>
    <xf numFmtId="170" fontId="0" fillId="0" borderId="0" xfId="20" applyNumberFormat="1" applyFont="1" applyFill="1" applyAlignment="1">
      <alignment vertical="center"/>
    </xf>
    <xf numFmtId="170" fontId="0" fillId="0" borderId="0" xfId="20" applyNumberFormat="1" applyFont="1" applyFill="1" applyAlignment="1">
      <alignment horizontal="center" vertical="center"/>
    </xf>
    <xf numFmtId="170" fontId="4" fillId="0" borderId="0" xfId="20" applyNumberFormat="1" applyFont="1" applyFill="1" applyBorder="1" applyAlignment="1">
      <alignment vertical="center"/>
    </xf>
    <xf numFmtId="170" fontId="0" fillId="0" borderId="0" xfId="20" applyNumberFormat="1" applyFont="1" applyFill="1" applyBorder="1" applyAlignment="1"/>
    <xf numFmtId="0" fontId="4" fillId="0" borderId="0" xfId="0" applyFont="1"/>
    <xf numFmtId="170" fontId="4" fillId="0" borderId="16" xfId="20" applyNumberFormat="1" applyFont="1" applyFill="1" applyBorder="1" applyAlignment="1">
      <alignment vertical="center"/>
    </xf>
    <xf numFmtId="170" fontId="0" fillId="0" borderId="0" xfId="20" applyNumberFormat="1" applyFont="1" applyFill="1" applyAlignment="1">
      <alignment horizontal="right" vertical="center"/>
    </xf>
    <xf numFmtId="170" fontId="0" fillId="0" borderId="0" xfId="20" applyNumberFormat="1" applyFont="1" applyFill="1" applyBorder="1" applyAlignment="1">
      <alignment horizontal="center" vertical="center"/>
    </xf>
    <xf numFmtId="170" fontId="4" fillId="0" borderId="4" xfId="20" applyNumberFormat="1" applyFont="1" applyFill="1" applyBorder="1" applyAlignment="1">
      <alignment vertical="center"/>
    </xf>
    <xf numFmtId="170" fontId="4" fillId="0" borderId="0" xfId="20" applyNumberFormat="1" applyFont="1" applyFill="1" applyAlignment="1">
      <alignment vertical="center"/>
    </xf>
    <xf numFmtId="170" fontId="0" fillId="0" borderId="16" xfId="20" applyNumberFormat="1" applyFont="1" applyFill="1" applyBorder="1" applyAlignment="1">
      <alignment horizontal="center" vertical="center"/>
    </xf>
    <xf numFmtId="170" fontId="4" fillId="0" borderId="18" xfId="20" applyNumberFormat="1" applyFont="1" applyFill="1" applyBorder="1" applyAlignment="1">
      <alignment vertical="center"/>
    </xf>
    <xf numFmtId="170" fontId="4" fillId="0" borderId="17" xfId="28" applyNumberFormat="1" applyFont="1" applyFill="1" applyBorder="1" applyAlignment="1">
      <alignment vertical="center"/>
    </xf>
    <xf numFmtId="43" fontId="4" fillId="0" borderId="15" xfId="28" applyFont="1" applyFill="1" applyBorder="1" applyAlignment="1">
      <alignment vertical="center"/>
    </xf>
    <xf numFmtId="170" fontId="4" fillId="0" borderId="16" xfId="20" applyNumberFormat="1" applyFont="1" applyFill="1" applyBorder="1" applyAlignment="1">
      <alignment horizontal="center" vertical="center"/>
    </xf>
    <xf numFmtId="170" fontId="4" fillId="0" borderId="0" xfId="2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170" fontId="0" fillId="0" borderId="0" xfId="20" applyNumberFormat="1" applyFont="1" applyFill="1" applyBorder="1"/>
    <xf numFmtId="170" fontId="4" fillId="0" borderId="16" xfId="20" applyNumberFormat="1" applyFont="1" applyFill="1" applyBorder="1"/>
    <xf numFmtId="170" fontId="4" fillId="0" borderId="0" xfId="20" applyNumberFormat="1" applyFont="1" applyFill="1" applyBorder="1"/>
    <xf numFmtId="170" fontId="0" fillId="0" borderId="16" xfId="28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49" fontId="8" fillId="0" borderId="0" xfId="0" applyNumberFormat="1" applyFont="1" applyAlignment="1">
      <alignment horizontal="left" vertical="center" readingOrder="2"/>
    </xf>
    <xf numFmtId="170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indent="1" readingOrder="2"/>
    </xf>
    <xf numFmtId="170" fontId="4" fillId="0" borderId="16" xfId="28" applyNumberFormat="1" applyFont="1" applyFill="1" applyBorder="1" applyAlignment="1">
      <alignment vertical="center"/>
    </xf>
    <xf numFmtId="49" fontId="0" fillId="0" borderId="0" xfId="0" applyNumberFormat="1" applyAlignment="1">
      <alignment readingOrder="2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45" fillId="0" borderId="0" xfId="0" applyFont="1"/>
    <xf numFmtId="0" fontId="46" fillId="0" borderId="0" xfId="0" applyFont="1" applyAlignment="1">
      <alignment horizontal="center"/>
    </xf>
    <xf numFmtId="43" fontId="45" fillId="0" borderId="0" xfId="28" applyFont="1" applyAlignment="1"/>
    <xf numFmtId="170" fontId="0" fillId="0" borderId="0" xfId="28" applyNumberFormat="1" applyFont="1" applyFill="1" applyBorder="1" applyAlignment="1"/>
    <xf numFmtId="170" fontId="0" fillId="0" borderId="0" xfId="0" applyNumberFormat="1"/>
    <xf numFmtId="175" fontId="0" fillId="0" borderId="0" xfId="0" applyNumberFormat="1"/>
    <xf numFmtId="171" fontId="0" fillId="0" borderId="0" xfId="0" applyNumberFormat="1"/>
    <xf numFmtId="0" fontId="47" fillId="0" borderId="0" xfId="0" applyFont="1" applyAlignment="1">
      <alignment horizontal="center" vertical="center"/>
    </xf>
    <xf numFmtId="0" fontId="49" fillId="0" borderId="0" xfId="0" applyFont="1"/>
    <xf numFmtId="43" fontId="49" fillId="0" borderId="0" xfId="20" applyFont="1"/>
    <xf numFmtId="43" fontId="49" fillId="0" borderId="0" xfId="0" applyNumberFormat="1" applyFont="1"/>
    <xf numFmtId="43" fontId="49" fillId="0" borderId="0" xfId="20" applyFont="1" applyFill="1"/>
    <xf numFmtId="0" fontId="6" fillId="0" borderId="0" xfId="0" applyFont="1" applyAlignment="1">
      <alignment horizontal="center" vertical="center"/>
    </xf>
    <xf numFmtId="43" fontId="5" fillId="0" borderId="0" xfId="20" applyFont="1" applyFill="1" applyAlignment="1">
      <alignment horizontal="center"/>
    </xf>
    <xf numFmtId="43" fontId="7" fillId="0" borderId="0" xfId="2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8" fillId="0" borderId="0" xfId="0" applyNumberFormat="1" applyFont="1" applyAlignment="1">
      <alignment vertical="center" readingOrder="2"/>
    </xf>
    <xf numFmtId="168" fontId="0" fillId="0" borderId="0" xfId="0" applyNumberFormat="1" applyAlignment="1">
      <alignment vertical="center"/>
    </xf>
    <xf numFmtId="170" fontId="2" fillId="0" borderId="0" xfId="20" applyNumberFormat="1" applyFont="1" applyFill="1" applyAlignment="1">
      <alignment vertical="center"/>
    </xf>
    <xf numFmtId="43" fontId="2" fillId="0" borderId="0" xfId="114" applyFont="1" applyFill="1" applyAlignment="1">
      <alignment vertical="center"/>
    </xf>
    <xf numFmtId="43" fontId="2" fillId="0" borderId="0" xfId="0" applyNumberFormat="1" applyFont="1" applyAlignment="1">
      <alignment vertical="center"/>
    </xf>
    <xf numFmtId="170" fontId="2" fillId="0" borderId="0" xfId="20" applyNumberFormat="1" applyFont="1" applyFill="1" applyAlignment="1">
      <alignment horizontal="right" vertical="center"/>
    </xf>
    <xf numFmtId="43" fontId="9" fillId="0" borderId="0" xfId="114" applyFont="1" applyFill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20" applyNumberFormat="1" applyFont="1" applyFill="1" applyBorder="1" applyAlignment="1">
      <alignment vertical="center"/>
    </xf>
    <xf numFmtId="170" fontId="2" fillId="0" borderId="0" xfId="20" applyNumberFormat="1" applyFont="1" applyFill="1" applyBorder="1" applyAlignment="1">
      <alignment horizontal="right" vertical="center"/>
    </xf>
    <xf numFmtId="43" fontId="7" fillId="0" borderId="0" xfId="114" applyFont="1" applyFill="1" applyAlignment="1">
      <alignment vertical="center"/>
    </xf>
    <xf numFmtId="49" fontId="0" fillId="0" borderId="0" xfId="0" applyNumberFormat="1" applyAlignment="1">
      <alignment horizontal="left" vertical="center"/>
    </xf>
    <xf numFmtId="170" fontId="2" fillId="0" borderId="0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center" vertical="center"/>
    </xf>
    <xf numFmtId="170" fontId="2" fillId="0" borderId="16" xfId="2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43" fontId="10" fillId="0" borderId="0" xfId="114" applyFont="1" applyFill="1" applyAlignment="1">
      <alignment vertical="center"/>
    </xf>
    <xf numFmtId="170" fontId="2" fillId="0" borderId="0" xfId="20" applyNumberFormat="1" applyFont="1" applyFill="1" applyAlignment="1">
      <alignment horizontal="center" vertical="center"/>
    </xf>
    <xf numFmtId="170" fontId="2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0" fontId="2" fillId="0" borderId="17" xfId="20" applyNumberFormat="1" applyFont="1" applyFill="1" applyBorder="1" applyAlignment="1">
      <alignment vertical="center"/>
    </xf>
    <xf numFmtId="170" fontId="2" fillId="0" borderId="16" xfId="20" applyNumberFormat="1" applyFont="1" applyFill="1" applyBorder="1" applyAlignment="1">
      <alignment vertical="center"/>
    </xf>
    <xf numFmtId="170" fontId="4" fillId="0" borderId="0" xfId="114" applyNumberFormat="1" applyFont="1" applyFill="1" applyBorder="1" applyAlignment="1">
      <alignment vertical="center"/>
    </xf>
    <xf numFmtId="170" fontId="4" fillId="0" borderId="0" xfId="114" applyNumberFormat="1" applyFont="1" applyFill="1" applyAlignment="1">
      <alignment vertical="center"/>
    </xf>
    <xf numFmtId="170" fontId="2" fillId="0" borderId="0" xfId="114" applyNumberFormat="1" applyFont="1" applyFill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0" xfId="20" applyNumberFormat="1" applyFont="1" applyFill="1" applyBorder="1" applyAlignment="1">
      <alignment horizontal="centerContinuous" vertical="center"/>
    </xf>
    <xf numFmtId="43" fontId="0" fillId="0" borderId="0" xfId="114" applyFont="1" applyFill="1" applyAlignment="1">
      <alignment vertical="center"/>
    </xf>
    <xf numFmtId="43" fontId="0" fillId="0" borderId="0" xfId="0" applyNumberFormat="1" applyAlignment="1">
      <alignment vertical="center"/>
    </xf>
    <xf numFmtId="49" fontId="2" fillId="0" borderId="0" xfId="0" applyNumberFormat="1" applyFont="1" applyAlignment="1">
      <alignment vertical="center"/>
    </xf>
    <xf numFmtId="170" fontId="0" fillId="0" borderId="0" xfId="0" applyNumberForma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20" applyNumberFormat="1" applyFont="1" applyFill="1" applyAlignment="1"/>
    <xf numFmtId="43" fontId="5" fillId="0" borderId="0" xfId="20" applyFont="1" applyFill="1" applyAlignment="1"/>
    <xf numFmtId="43" fontId="7" fillId="0" borderId="0" xfId="20" applyFont="1" applyFill="1" applyAlignment="1"/>
    <xf numFmtId="170" fontId="5" fillId="0" borderId="0" xfId="20" applyNumberFormat="1" applyFont="1" applyFill="1" applyAlignment="1"/>
    <xf numFmtId="170" fontId="5" fillId="0" borderId="4" xfId="20" applyNumberFormat="1" applyFont="1" applyFill="1" applyBorder="1" applyAlignment="1"/>
    <xf numFmtId="170" fontId="7" fillId="0" borderId="0" xfId="20" applyNumberFormat="1" applyFont="1" applyFill="1" applyAlignment="1"/>
    <xf numFmtId="170" fontId="7" fillId="0" borderId="0" xfId="20" applyNumberFormat="1" applyFont="1" applyFill="1" applyBorder="1" applyAlignment="1"/>
    <xf numFmtId="49" fontId="45" fillId="0" borderId="0" xfId="0" applyNumberFormat="1" applyFont="1"/>
    <xf numFmtId="49" fontId="5" fillId="0" borderId="0" xfId="0" applyNumberFormat="1" applyFont="1" applyAlignment="1">
      <alignment vertical="center"/>
    </xf>
    <xf numFmtId="170" fontId="5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20" applyNumberFormat="1" applyFont="1" applyFill="1" applyAlignment="1"/>
    <xf numFmtId="41" fontId="4" fillId="0" borderId="0" xfId="20" applyNumberFormat="1" applyFont="1" applyFill="1" applyBorder="1" applyAlignment="1">
      <alignment horizontal="center" vertical="center"/>
    </xf>
    <xf numFmtId="41" fontId="0" fillId="0" borderId="0" xfId="20" applyNumberFormat="1" applyFont="1" applyBorder="1" applyAlignment="1">
      <alignment horizontal="center" vertical="center"/>
    </xf>
    <xf numFmtId="41" fontId="0" fillId="0" borderId="0" xfId="20" applyNumberFormat="1" applyFont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0" fontId="0" fillId="0" borderId="0" xfId="20" applyNumberFormat="1" applyFont="1" applyFill="1" applyAlignment="1"/>
    <xf numFmtId="41" fontId="0" fillId="0" borderId="0" xfId="28" applyNumberFormat="1" applyFont="1" applyFill="1" applyBorder="1" applyAlignment="1">
      <alignment horizontal="center" vertical="center"/>
    </xf>
    <xf numFmtId="41" fontId="4" fillId="0" borderId="0" xfId="28" applyNumberFormat="1" applyFont="1" applyBorder="1" applyAlignment="1">
      <alignment horizontal="center" vertical="center"/>
    </xf>
    <xf numFmtId="41" fontId="0" fillId="0" borderId="0" xfId="20" applyNumberFormat="1" applyFont="1" applyAlignment="1">
      <alignment vertical="center"/>
    </xf>
    <xf numFmtId="41" fontId="0" fillId="0" borderId="0" xfId="20" applyNumberFormat="1" applyFont="1" applyBorder="1" applyAlignment="1">
      <alignment horizontal="right" vertical="center"/>
    </xf>
    <xf numFmtId="41" fontId="0" fillId="0" borderId="0" xfId="0" applyNumberFormat="1"/>
    <xf numFmtId="41" fontId="4" fillId="0" borderId="4" xfId="20" applyNumberFormat="1" applyFont="1" applyFill="1" applyBorder="1" applyAlignment="1">
      <alignment vertical="top"/>
    </xf>
    <xf numFmtId="41" fontId="4" fillId="0" borderId="15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4" fillId="0" borderId="0" xfId="28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170" fontId="2" fillId="0" borderId="0" xfId="28" applyNumberFormat="1" applyFont="1" applyFill="1" applyAlignment="1">
      <alignment vertical="center"/>
    </xf>
    <xf numFmtId="170" fontId="5" fillId="0" borderId="15" xfId="20" applyNumberFormat="1" applyFont="1" applyFill="1" applyBorder="1" applyAlignment="1"/>
    <xf numFmtId="43" fontId="45" fillId="0" borderId="0" xfId="28" applyFont="1" applyFill="1" applyAlignment="1"/>
    <xf numFmtId="49" fontId="4" fillId="0" borderId="0" xfId="0" applyNumberFormat="1" applyFont="1" applyAlignment="1">
      <alignment horizontal="left" vertical="center" indent="1" readingOrder="2"/>
    </xf>
    <xf numFmtId="37" fontId="9" fillId="0" borderId="0" xfId="0" applyNumberFormat="1" applyFont="1"/>
    <xf numFmtId="0" fontId="9" fillId="0" borderId="0" xfId="0" applyFont="1"/>
    <xf numFmtId="37" fontId="3" fillId="0" borderId="0" xfId="0" applyNumberFormat="1" applyFont="1" applyAlignment="1">
      <alignment horizontal="center"/>
    </xf>
    <xf numFmtId="170" fontId="0" fillId="0" borderId="0" xfId="114" applyNumberFormat="1" applyFont="1" applyFill="1" applyAlignment="1">
      <alignment horizontal="center"/>
    </xf>
    <xf numFmtId="170" fontId="9" fillId="0" borderId="0" xfId="0" applyNumberFormat="1" applyFont="1"/>
    <xf numFmtId="49" fontId="4" fillId="0" borderId="0" xfId="0" applyNumberFormat="1" applyFont="1" applyAlignment="1">
      <alignment readingOrder="2"/>
    </xf>
    <xf numFmtId="170" fontId="4" fillId="0" borderId="4" xfId="114" applyNumberFormat="1" applyFont="1" applyFill="1" applyBorder="1" applyAlignment="1"/>
    <xf numFmtId="37" fontId="4" fillId="0" borderId="0" xfId="0" applyNumberFormat="1" applyFont="1"/>
    <xf numFmtId="170" fontId="50" fillId="0" borderId="0" xfId="114" applyNumberFormat="1" applyFont="1" applyFill="1" applyAlignment="1">
      <alignment horizontal="center"/>
    </xf>
    <xf numFmtId="170" fontId="4" fillId="0" borderId="15" xfId="114" applyNumberFormat="1" applyFont="1" applyFill="1" applyBorder="1" applyAlignment="1"/>
    <xf numFmtId="170" fontId="4" fillId="0" borderId="0" xfId="114" applyNumberFormat="1" applyFont="1" applyFill="1" applyBorder="1" applyAlignment="1"/>
    <xf numFmtId="170" fontId="0" fillId="0" borderId="0" xfId="114" applyNumberFormat="1" applyFont="1" applyFill="1" applyBorder="1" applyAlignment="1">
      <alignment horizontal="center"/>
    </xf>
    <xf numFmtId="37" fontId="8" fillId="0" borderId="0" xfId="0" applyNumberFormat="1" applyFont="1" applyAlignment="1">
      <alignment horizontal="center"/>
    </xf>
    <xf numFmtId="170" fontId="4" fillId="0" borderId="4" xfId="114" applyNumberFormat="1" applyFont="1" applyFill="1" applyBorder="1" applyAlignment="1">
      <alignment horizontal="center"/>
    </xf>
    <xf numFmtId="170" fontId="4" fillId="0" borderId="0" xfId="114" applyNumberFormat="1" applyFont="1" applyFill="1" applyBorder="1" applyAlignment="1">
      <alignment horizontal="center"/>
    </xf>
    <xf numFmtId="0" fontId="10" fillId="0" borderId="0" xfId="0" applyFont="1"/>
    <xf numFmtId="170" fontId="4" fillId="0" borderId="16" xfId="114" applyNumberFormat="1" applyFont="1" applyFill="1" applyBorder="1" applyAlignment="1">
      <alignment horizontal="center"/>
    </xf>
    <xf numFmtId="170" fontId="0" fillId="0" borderId="15" xfId="114" applyNumberFormat="1" applyFont="1" applyFill="1" applyBorder="1" applyAlignment="1">
      <alignment horizontal="center"/>
    </xf>
    <xf numFmtId="170" fontId="4" fillId="0" borderId="17" xfId="114" applyNumberFormat="1" applyFont="1" applyFill="1" applyBorder="1" applyAlignment="1">
      <alignment horizontal="center"/>
    </xf>
    <xf numFmtId="170" fontId="0" fillId="0" borderId="16" xfId="114" applyNumberFormat="1" applyFont="1" applyFill="1" applyBorder="1" applyAlignment="1">
      <alignment horizontal="center"/>
    </xf>
    <xf numFmtId="41" fontId="45" fillId="0" borderId="0" xfId="0" applyNumberFormat="1" applyFont="1"/>
    <xf numFmtId="0" fontId="51" fillId="0" borderId="0" xfId="0" applyFont="1"/>
    <xf numFmtId="0" fontId="52" fillId="0" borderId="0" xfId="0" applyFont="1" applyAlignment="1">
      <alignment horizontal="center"/>
    </xf>
    <xf numFmtId="170" fontId="51" fillId="0" borderId="0" xfId="0" applyNumberFormat="1" applyFont="1" applyAlignment="1">
      <alignment vertical="center"/>
    </xf>
    <xf numFmtId="0" fontId="9" fillId="26" borderId="0" xfId="0" applyFont="1" applyFill="1"/>
    <xf numFmtId="37" fontId="0" fillId="0" borderId="0" xfId="0" applyNumberFormat="1"/>
    <xf numFmtId="176" fontId="9" fillId="0" borderId="0" xfId="0" applyNumberFormat="1" applyFont="1"/>
    <xf numFmtId="37" fontId="4" fillId="0" borderId="17" xfId="0" applyNumberFormat="1" applyFont="1" applyBorder="1"/>
    <xf numFmtId="169" fontId="0" fillId="0" borderId="0" xfId="0" applyNumberFormat="1"/>
    <xf numFmtId="170" fontId="53" fillId="0" borderId="0" xfId="114" applyNumberFormat="1" applyFont="1" applyFill="1" applyBorder="1" applyAlignment="1"/>
    <xf numFmtId="41" fontId="53" fillId="0" borderId="0" xfId="20" applyNumberFormat="1" applyFont="1" applyFill="1" applyBorder="1" applyAlignment="1"/>
    <xf numFmtId="170" fontId="54" fillId="0" borderId="0" xfId="0" applyNumberFormat="1" applyFont="1"/>
    <xf numFmtId="0" fontId="3" fillId="0" borderId="0" xfId="0" applyFont="1" applyAlignment="1">
      <alignment horizontal="center" vertical="center"/>
    </xf>
    <xf numFmtId="0" fontId="9" fillId="0" borderId="0" xfId="0" applyFont="1" applyFill="1"/>
    <xf numFmtId="0" fontId="0" fillId="0" borderId="0" xfId="0" applyFont="1" applyAlignment="1">
      <alignment horizontal="left" vertical="center"/>
    </xf>
    <xf numFmtId="41" fontId="0" fillId="0" borderId="0" xfId="0" applyNumberFormat="1" applyFont="1" applyAlignment="1">
      <alignment horizontal="right" vertical="center"/>
    </xf>
    <xf numFmtId="41" fontId="0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0" fontId="7" fillId="0" borderId="0" xfId="0" applyFont="1" applyFill="1"/>
    <xf numFmtId="0" fontId="0" fillId="0" borderId="0" xfId="0" applyFill="1" applyAlignment="1">
      <alignment horizontal="center"/>
    </xf>
    <xf numFmtId="37" fontId="9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168" fontId="0" fillId="0" borderId="0" xfId="0" applyNumberFormat="1" applyFill="1"/>
    <xf numFmtId="37" fontId="4" fillId="0" borderId="17" xfId="0" applyNumberFormat="1" applyFont="1" applyFill="1" applyBorder="1"/>
    <xf numFmtId="169" fontId="0" fillId="0" borderId="0" xfId="0" applyNumberFormat="1" applyFill="1"/>
    <xf numFmtId="0" fontId="4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170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3" fillId="0" borderId="0" xfId="0" applyFont="1" applyAlignment="1">
      <alignment horizontal="center"/>
    </xf>
    <xf numFmtId="170" fontId="7" fillId="0" borderId="16" xfId="20" applyNumberFormat="1" applyFont="1" applyFill="1" applyBorder="1" applyAlignment="1"/>
    <xf numFmtId="49" fontId="0" fillId="0" borderId="0" xfId="0" applyNumberFormat="1" applyFill="1" applyAlignment="1">
      <alignment horizontal="left" vertical="center" readingOrder="2"/>
    </xf>
    <xf numFmtId="0" fontId="3" fillId="0" borderId="0" xfId="0" applyFont="1" applyAlignment="1">
      <alignment horizontal="center" vertical="center"/>
    </xf>
    <xf numFmtId="170" fontId="2" fillId="27" borderId="0" xfId="20" applyNumberFormat="1" applyFont="1" applyFill="1" applyAlignment="1">
      <alignment vertical="center"/>
    </xf>
    <xf numFmtId="170" fontId="0" fillId="27" borderId="0" xfId="20" applyNumberFormat="1" applyFont="1" applyFill="1" applyAlignment="1">
      <alignment vertical="center"/>
    </xf>
    <xf numFmtId="170" fontId="2" fillId="27" borderId="0" xfId="20" applyNumberFormat="1" applyFont="1" applyFill="1" applyAlignment="1">
      <alignment horizontal="center" vertical="center"/>
    </xf>
    <xf numFmtId="170" fontId="0" fillId="27" borderId="0" xfId="2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3" fontId="9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70" fontId="54" fillId="0" borderId="0" xfId="0" applyNumberFormat="1" applyFont="1" applyFill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168" fontId="0" fillId="0" borderId="0" xfId="0" applyNumberForma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0" fontId="0" fillId="0" borderId="0" xfId="0" applyNumberFormat="1" applyFill="1" applyAlignment="1">
      <alignment vertical="center"/>
    </xf>
    <xf numFmtId="0" fontId="3" fillId="0" borderId="0" xfId="0" applyFont="1" applyAlignment="1">
      <alignment horizontal="center" vertical="center"/>
    </xf>
    <xf numFmtId="43" fontId="4" fillId="0" borderId="15" xfId="28" applyNumberFormat="1" applyFont="1" applyFill="1" applyBorder="1" applyAlignment="1">
      <alignment vertical="center"/>
    </xf>
    <xf numFmtId="49" fontId="0" fillId="0" borderId="0" xfId="0" applyNumberFormat="1" applyFill="1" applyAlignment="1">
      <alignment vertical="center" readingOrder="2"/>
    </xf>
    <xf numFmtId="37" fontId="3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/>
    <xf numFmtId="0" fontId="5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8" fontId="7" fillId="0" borderId="0" xfId="0" applyNumberFormat="1" applyFont="1" applyFill="1"/>
    <xf numFmtId="0" fontId="44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41" fontId="53" fillId="0" borderId="0" xfId="0" applyNumberFormat="1" applyFont="1" applyFill="1"/>
    <xf numFmtId="170" fontId="7" fillId="0" borderId="0" xfId="0" applyNumberFormat="1" applyFont="1" applyFill="1"/>
    <xf numFmtId="49" fontId="0" fillId="0" borderId="0" xfId="0" applyNumberFormat="1" applyFill="1" applyAlignment="1">
      <alignment horizontal="left" vertical="center"/>
    </xf>
    <xf numFmtId="170" fontId="2" fillId="0" borderId="0" xfId="0" applyNumberFormat="1" applyFont="1" applyFill="1" applyAlignment="1">
      <alignment vertical="center"/>
    </xf>
    <xf numFmtId="49" fontId="3" fillId="0" borderId="0" xfId="0" applyNumberFormat="1" applyFont="1" applyFill="1"/>
    <xf numFmtId="37" fontId="3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43" fontId="0" fillId="0" borderId="0" xfId="20" applyFont="1"/>
    <xf numFmtId="43" fontId="0" fillId="0" borderId="0" xfId="0" applyNumberFormat="1"/>
    <xf numFmtId="43" fontId="0" fillId="0" borderId="0" xfId="0" applyNumberForma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</cellXfs>
  <cellStyles count="116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5 2" xfId="27" xr:uid="{00000000-0005-0000-0000-00001A000000}"/>
    <cellStyle name="Comma 16" xfId="28" xr:uid="{00000000-0005-0000-0000-00001B000000}"/>
    <cellStyle name="Comma 16 2" xfId="29" xr:uid="{00000000-0005-0000-0000-00001C000000}"/>
    <cellStyle name="Comma 16 3" xfId="114" xr:uid="{0EE4C465-5287-4429-A95E-2FE8D10A5DDF}"/>
    <cellStyle name="Comma 2" xfId="30" xr:uid="{00000000-0005-0000-0000-00001D000000}"/>
    <cellStyle name="Comma 2 2" xfId="31" xr:uid="{00000000-0005-0000-0000-00001E000000}"/>
    <cellStyle name="Comma 3" xfId="32" xr:uid="{00000000-0005-0000-0000-00001F000000}"/>
    <cellStyle name="Comma 4" xfId="33" xr:uid="{00000000-0005-0000-0000-000020000000}"/>
    <cellStyle name="Comma 5" xfId="34" xr:uid="{00000000-0005-0000-0000-000021000000}"/>
    <cellStyle name="Comma 6" xfId="35" xr:uid="{00000000-0005-0000-0000-000022000000}"/>
    <cellStyle name="Comma 7" xfId="36" xr:uid="{00000000-0005-0000-0000-000023000000}"/>
    <cellStyle name="Comma 75" xfId="37" xr:uid="{00000000-0005-0000-0000-000024000000}"/>
    <cellStyle name="Comma 8" xfId="38" xr:uid="{00000000-0005-0000-0000-000025000000}"/>
    <cellStyle name="Comma 9" xfId="39" xr:uid="{00000000-0005-0000-0000-000026000000}"/>
    <cellStyle name="comma zerodec" xfId="40" xr:uid="{00000000-0005-0000-0000-000027000000}"/>
    <cellStyle name="Currency 2" xfId="41" xr:uid="{00000000-0005-0000-0000-000028000000}"/>
    <cellStyle name="Currency 2 2" xfId="115" xr:uid="{27FDD371-5E40-4D17-8E86-15F907EC0229}"/>
    <cellStyle name="Currency 3" xfId="42" xr:uid="{00000000-0005-0000-0000-000029000000}"/>
    <cellStyle name="Currency1" xfId="43" xr:uid="{00000000-0005-0000-0000-00002A000000}"/>
    <cellStyle name="Date" xfId="44" xr:uid="{00000000-0005-0000-0000-00002B000000}"/>
    <cellStyle name="Dollar (zero dec)" xfId="45" xr:uid="{00000000-0005-0000-0000-00002C000000}"/>
    <cellStyle name="Fixed" xfId="46" xr:uid="{00000000-0005-0000-0000-00002D000000}"/>
    <cellStyle name="Grey" xfId="47" xr:uid="{00000000-0005-0000-0000-00002E000000}"/>
    <cellStyle name="Header1" xfId="48" xr:uid="{00000000-0005-0000-0000-00002F000000}"/>
    <cellStyle name="Header2" xfId="49" xr:uid="{00000000-0005-0000-0000-000030000000}"/>
    <cellStyle name="HEADING1" xfId="50" xr:uid="{00000000-0005-0000-0000-000031000000}"/>
    <cellStyle name="HEADING2" xfId="51" xr:uid="{00000000-0005-0000-0000-000032000000}"/>
    <cellStyle name="Input [yellow]" xfId="52" xr:uid="{00000000-0005-0000-0000-000033000000}"/>
    <cellStyle name="Migliaia (0)" xfId="53" xr:uid="{00000000-0005-0000-0000-000034000000}"/>
    <cellStyle name="no dec" xfId="54" xr:uid="{00000000-0005-0000-0000-000035000000}"/>
    <cellStyle name="Normal" xfId="0" builtinId="0"/>
    <cellStyle name="Normal - Style1" xfId="55" xr:uid="{00000000-0005-0000-0000-000037000000}"/>
    <cellStyle name="Normal 10" xfId="56" xr:uid="{00000000-0005-0000-0000-000038000000}"/>
    <cellStyle name="Normal 11" xfId="57" xr:uid="{00000000-0005-0000-0000-000039000000}"/>
    <cellStyle name="Normal 12" xfId="58" xr:uid="{00000000-0005-0000-0000-00003A000000}"/>
    <cellStyle name="Normal 13" xfId="59" xr:uid="{00000000-0005-0000-0000-00003B000000}"/>
    <cellStyle name="Normal 14" xfId="60" xr:uid="{00000000-0005-0000-0000-00003C000000}"/>
    <cellStyle name="Normal 15" xfId="61" xr:uid="{00000000-0005-0000-0000-00003D000000}"/>
    <cellStyle name="Normal 15 2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Q" xfId="73" xr:uid="{00000000-0005-0000-0000-000049000000}"/>
    <cellStyle name="Q_Depre" xfId="74" xr:uid="{00000000-0005-0000-0000-00004A000000}"/>
    <cellStyle name="Quantity" xfId="75" xr:uid="{00000000-0005-0000-0000-00004B000000}"/>
    <cellStyle name="small border line" xfId="76" xr:uid="{00000000-0005-0000-0000-00004C000000}"/>
    <cellStyle name="Valuta (0)" xfId="77" xr:uid="{00000000-0005-0000-0000-00004D000000}"/>
    <cellStyle name="W" xfId="78" xr:uid="{00000000-0005-0000-0000-00004E000000}"/>
    <cellStyle name="W_Depre" xfId="79" xr:uid="{00000000-0005-0000-0000-00004F000000}"/>
    <cellStyle name="เครื่องหมายจุลภาค [0]_Book3" xfId="80" xr:uid="{00000000-0005-0000-0000-000050000000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ที่มีการเชื่อมโยง" xfId="85" xr:uid="{00000000-0005-0000-0000-000055000000}"/>
    <cellStyle name="แย่" xfId="86" xr:uid="{00000000-0005-0000-0000-000056000000}"/>
    <cellStyle name="แสดงผล" xfId="87" xr:uid="{00000000-0005-0000-0000-000057000000}"/>
    <cellStyle name="การคำนวณ" xfId="88" xr:uid="{00000000-0005-0000-0000-000058000000}"/>
    <cellStyle name="ข้อความเตือน" xfId="89" xr:uid="{00000000-0005-0000-0000-000059000000}"/>
    <cellStyle name="ข้อความอธิบาย" xfId="90" xr:uid="{00000000-0005-0000-0000-00005A000000}"/>
    <cellStyle name="ชื่อเรื่อง" xfId="91" xr:uid="{00000000-0005-0000-0000-00005B000000}"/>
    <cellStyle name="ดี" xfId="92" xr:uid="{00000000-0005-0000-0000-00005C000000}"/>
    <cellStyle name="น้บะภฒ_95" xfId="93" xr:uid="{00000000-0005-0000-0000-00005D000000}"/>
    <cellStyle name="ปกติ_Book3" xfId="94" xr:uid="{00000000-0005-0000-0000-00005E000000}"/>
    <cellStyle name="ป้อนค่า" xfId="95" xr:uid="{00000000-0005-0000-0000-00005F000000}"/>
    <cellStyle name="ปานกลาง" xfId="96" xr:uid="{00000000-0005-0000-0000-000060000000}"/>
    <cellStyle name="ผลรวม" xfId="97" xr:uid="{00000000-0005-0000-0000-000061000000}"/>
    <cellStyle name="ฤธถ [0]_95" xfId="98" xr:uid="{00000000-0005-0000-0000-000062000000}"/>
    <cellStyle name="ฤธถ_95" xfId="99" xr:uid="{00000000-0005-0000-0000-000063000000}"/>
    <cellStyle name="ล๋ศญ [0]_95" xfId="100" xr:uid="{00000000-0005-0000-0000-000064000000}"/>
    <cellStyle name="ล๋ศญ_95" xfId="101" xr:uid="{00000000-0005-0000-0000-000065000000}"/>
    <cellStyle name="วฅมุ_4ฟ๙ฝวภ๛" xfId="102" xr:uid="{00000000-0005-0000-0000-000066000000}"/>
    <cellStyle name="ส่วนที่ถูกเน้น1" xfId="103" xr:uid="{00000000-0005-0000-0000-000067000000}"/>
    <cellStyle name="ส่วนที่ถูกเน้น2" xfId="104" xr:uid="{00000000-0005-0000-0000-000068000000}"/>
    <cellStyle name="ส่วนที่ถูกเน้น3" xfId="105" xr:uid="{00000000-0005-0000-0000-000069000000}"/>
    <cellStyle name="ส่วนที่ถูกเน้น4" xfId="106" xr:uid="{00000000-0005-0000-0000-00006A000000}"/>
    <cellStyle name="ส่วนที่ถูกเน้น5" xfId="107" xr:uid="{00000000-0005-0000-0000-00006B000000}"/>
    <cellStyle name="ส่วนที่ถูกเน้น6" xfId="108" xr:uid="{00000000-0005-0000-0000-00006C000000}"/>
    <cellStyle name="หมายเหตุ" xfId="109" xr:uid="{00000000-0005-0000-0000-00006D000000}"/>
    <cellStyle name="หัวเรื่อง 1" xfId="110" xr:uid="{00000000-0005-0000-0000-00006E000000}"/>
    <cellStyle name="หัวเรื่อง 2" xfId="111" xr:uid="{00000000-0005-0000-0000-00006F000000}"/>
    <cellStyle name="หัวเรื่อง 3" xfId="112" xr:uid="{00000000-0005-0000-0000-000070000000}"/>
    <cellStyle name="หัวเรื่อง 4" xfId="113" xr:uid="{00000000-0005-0000-0000-000071000000}"/>
  </cellStyles>
  <dxfs count="0"/>
  <tableStyles count="0" defaultTableStyle="TableStyleMedium9" defaultPivotStyle="PivotStyleLight16"/>
  <colors>
    <mruColors>
      <color rgb="FFEEEBC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tabSelected="1" view="pageBreakPreview" zoomScale="85" zoomScaleNormal="100" zoomScaleSheetLayoutView="85" workbookViewId="0"/>
  </sheetViews>
  <sheetFormatPr defaultColWidth="9.09765625" defaultRowHeight="22.5" customHeight="1"/>
  <cols>
    <col min="1" max="1" width="56.69921875" customWidth="1"/>
    <col min="2" max="2" width="11.3984375" style="1" customWidth="1"/>
    <col min="3" max="3" width="1.69921875" style="240" customWidth="1"/>
    <col min="4" max="4" width="14" style="236" customWidth="1"/>
    <col min="5" max="5" width="1.09765625" customWidth="1"/>
    <col min="6" max="6" width="14" customWidth="1"/>
    <col min="7" max="7" width="1.09765625" customWidth="1"/>
    <col min="8" max="8" width="14" style="236" customWidth="1"/>
    <col min="9" max="9" width="1.09765625" customWidth="1"/>
    <col min="10" max="10" width="14" customWidth="1"/>
    <col min="12" max="12" width="16.09765625" customWidth="1"/>
    <col min="13" max="13" width="11.09765625" customWidth="1"/>
  </cols>
  <sheetData>
    <row r="1" spans="1:17" ht="22.5" customHeight="1">
      <c r="A1" s="37" t="s">
        <v>70</v>
      </c>
      <c r="B1" s="5"/>
      <c r="C1" s="5"/>
      <c r="D1" s="227"/>
      <c r="E1" s="4"/>
      <c r="F1" s="4"/>
      <c r="G1" s="4"/>
      <c r="H1" s="227"/>
      <c r="I1" s="4"/>
      <c r="J1" s="4"/>
    </row>
    <row r="2" spans="1:17" ht="22.5" customHeight="1">
      <c r="A2" s="37" t="s">
        <v>60</v>
      </c>
      <c r="B2" s="5"/>
      <c r="C2" s="5"/>
      <c r="D2" s="227"/>
      <c r="E2" s="4"/>
      <c r="F2" s="4"/>
      <c r="G2" s="4"/>
      <c r="H2" s="227"/>
      <c r="I2" s="4"/>
      <c r="J2" s="4"/>
    </row>
    <row r="3" spans="1:17" ht="7.4" customHeight="1">
      <c r="A3" s="38"/>
      <c r="B3" s="92"/>
      <c r="C3" s="92"/>
      <c r="D3" s="227"/>
      <c r="E3" s="4"/>
      <c r="F3" s="4"/>
      <c r="G3" s="4"/>
      <c r="H3" s="227"/>
      <c r="I3" s="4"/>
      <c r="J3" s="4"/>
    </row>
    <row r="4" spans="1:17" ht="22.5" customHeight="1">
      <c r="A4" s="102"/>
      <c r="D4" s="299" t="s">
        <v>0</v>
      </c>
      <c r="E4" s="299"/>
      <c r="F4" s="299"/>
      <c r="G4" s="3"/>
      <c r="H4" s="299" t="s">
        <v>31</v>
      </c>
      <c r="I4" s="299"/>
      <c r="J4" s="299"/>
    </row>
    <row r="5" spans="1:17" ht="22.5" customHeight="1">
      <c r="A5" s="4"/>
      <c r="D5" s="228" t="s">
        <v>180</v>
      </c>
      <c r="F5" s="2" t="s">
        <v>34</v>
      </c>
      <c r="G5" s="2"/>
      <c r="H5" s="228" t="s">
        <v>180</v>
      </c>
      <c r="J5" s="2" t="s">
        <v>34</v>
      </c>
    </row>
    <row r="6" spans="1:17" ht="22.5" customHeight="1">
      <c r="A6" s="12" t="s">
        <v>3</v>
      </c>
      <c r="B6" s="1" t="s">
        <v>1</v>
      </c>
      <c r="D6" s="228">
        <v>2566</v>
      </c>
      <c r="E6" s="2"/>
      <c r="F6" s="2">
        <v>2565</v>
      </c>
      <c r="G6" s="2"/>
      <c r="H6" s="228">
        <v>2566</v>
      </c>
      <c r="I6" s="2"/>
      <c r="J6" s="2">
        <v>2565</v>
      </c>
    </row>
    <row r="7" spans="1:17" ht="22.5" customHeight="1">
      <c r="A7" s="12"/>
      <c r="D7" s="228" t="s">
        <v>194</v>
      </c>
      <c r="E7" s="2"/>
      <c r="F7" s="2"/>
      <c r="G7" s="2"/>
      <c r="H7" s="228" t="s">
        <v>194</v>
      </c>
      <c r="I7" s="2"/>
      <c r="J7" s="2"/>
    </row>
    <row r="8" spans="1:17" ht="22.5" customHeight="1">
      <c r="D8" s="300" t="s">
        <v>17</v>
      </c>
      <c r="E8" s="300"/>
      <c r="F8" s="300"/>
      <c r="G8" s="300"/>
      <c r="H8" s="300"/>
      <c r="I8" s="300"/>
      <c r="J8" s="300"/>
    </row>
    <row r="9" spans="1:17" s="190" customFormat="1" ht="22.5" customHeight="1">
      <c r="A9" s="14" t="s">
        <v>4</v>
      </c>
      <c r="B9" s="189"/>
      <c r="C9" s="189"/>
      <c r="D9" s="229"/>
      <c r="E9" s="189"/>
      <c r="F9" s="189"/>
      <c r="G9" s="189"/>
      <c r="H9" s="229"/>
      <c r="I9" s="189"/>
      <c r="J9" s="189"/>
    </row>
    <row r="10" spans="1:17" s="190" customFormat="1" ht="22.5" customHeight="1">
      <c r="A10" s="92" t="s">
        <v>18</v>
      </c>
      <c r="B10" s="191"/>
      <c r="C10" s="191"/>
      <c r="D10" s="192">
        <v>43045</v>
      </c>
      <c r="E10" s="192"/>
      <c r="F10" s="192">
        <v>39373</v>
      </c>
      <c r="G10" s="192"/>
      <c r="H10" s="192">
        <v>15441</v>
      </c>
      <c r="I10" s="192"/>
      <c r="J10" s="192">
        <v>11365</v>
      </c>
      <c r="L10" s="213"/>
    </row>
    <row r="11" spans="1:17" s="190" customFormat="1" ht="22.5" customHeight="1">
      <c r="A11" s="27" t="s">
        <v>98</v>
      </c>
      <c r="B11" s="191" t="s">
        <v>260</v>
      </c>
      <c r="C11" s="191"/>
      <c r="D11" s="192">
        <v>336015</v>
      </c>
      <c r="E11" s="192"/>
      <c r="F11" s="192">
        <v>337870</v>
      </c>
      <c r="G11" s="192"/>
      <c r="H11" s="192">
        <v>501633</v>
      </c>
      <c r="I11" s="192"/>
      <c r="J11" s="192">
        <v>550900</v>
      </c>
      <c r="L11" s="193"/>
      <c r="M11" s="193"/>
    </row>
    <row r="12" spans="1:17" s="190" customFormat="1" ht="22.5" customHeight="1">
      <c r="A12" s="27" t="s">
        <v>214</v>
      </c>
      <c r="B12" s="191">
        <v>3</v>
      </c>
      <c r="C12" s="191"/>
      <c r="D12" s="192">
        <v>449239</v>
      </c>
      <c r="E12" s="192"/>
      <c r="F12" s="192">
        <v>441479</v>
      </c>
      <c r="G12" s="192"/>
      <c r="H12" s="192">
        <v>732159</v>
      </c>
      <c r="I12" s="192"/>
      <c r="J12" s="192">
        <v>689975</v>
      </c>
      <c r="L12" s="193"/>
      <c r="M12" s="193"/>
      <c r="N12" s="193"/>
      <c r="O12" s="193"/>
      <c r="P12" s="193"/>
      <c r="Q12" s="193">
        <f>I12-K12+I17-K17+I39-K39</f>
        <v>0</v>
      </c>
    </row>
    <row r="13" spans="1:17" s="190" customFormat="1" ht="22.5" hidden="1" customHeight="1">
      <c r="A13" s="27" t="s">
        <v>207</v>
      </c>
      <c r="B13" s="191">
        <v>4</v>
      </c>
      <c r="C13" s="191"/>
      <c r="D13" s="192"/>
      <c r="E13" s="192">
        <v>0</v>
      </c>
      <c r="F13" s="192"/>
      <c r="G13" s="192"/>
      <c r="H13" s="192"/>
      <c r="I13" s="192"/>
      <c r="J13" s="192"/>
    </row>
    <row r="14" spans="1:17" s="190" customFormat="1" ht="22.5" hidden="1" customHeight="1">
      <c r="A14" s="27" t="s">
        <v>159</v>
      </c>
      <c r="B14" s="191">
        <v>4</v>
      </c>
      <c r="C14" s="191"/>
      <c r="D14" s="192"/>
      <c r="E14" s="192"/>
      <c r="F14" s="192"/>
      <c r="G14" s="192"/>
      <c r="H14" s="192"/>
      <c r="I14" s="192"/>
      <c r="J14" s="192"/>
    </row>
    <row r="15" spans="1:17" s="190" customFormat="1" ht="22.5" hidden="1" customHeight="1">
      <c r="A15" s="27" t="s">
        <v>170</v>
      </c>
      <c r="B15" s="191">
        <v>4</v>
      </c>
      <c r="C15" s="191"/>
      <c r="D15" s="192"/>
      <c r="E15" s="192"/>
      <c r="F15" s="192"/>
      <c r="G15" s="192"/>
      <c r="H15" s="192"/>
      <c r="I15" s="192"/>
      <c r="J15" s="192"/>
    </row>
    <row r="16" spans="1:17" s="190" customFormat="1" ht="22.5" customHeight="1">
      <c r="A16" s="27" t="s">
        <v>217</v>
      </c>
      <c r="B16" s="191"/>
      <c r="C16" s="191"/>
      <c r="D16" s="192"/>
      <c r="E16" s="192"/>
      <c r="F16" s="192"/>
      <c r="G16" s="192"/>
      <c r="H16" s="192"/>
      <c r="I16" s="192"/>
      <c r="J16" s="192"/>
    </row>
    <row r="17" spans="1:16" s="190" customFormat="1" ht="22.5" customHeight="1">
      <c r="A17" s="27" t="s">
        <v>171</v>
      </c>
      <c r="B17" s="191">
        <v>3</v>
      </c>
      <c r="C17" s="191"/>
      <c r="D17" s="192">
        <v>1868</v>
      </c>
      <c r="E17" s="192"/>
      <c r="F17" s="192">
        <v>1868</v>
      </c>
      <c r="G17" s="192"/>
      <c r="H17" s="192">
        <v>1868</v>
      </c>
      <c r="I17" s="192"/>
      <c r="J17" s="192">
        <v>1868</v>
      </c>
    </row>
    <row r="18" spans="1:16" s="190" customFormat="1" ht="22.5" customHeight="1">
      <c r="A18" s="27" t="s">
        <v>172</v>
      </c>
      <c r="B18" s="191"/>
      <c r="C18" s="191"/>
      <c r="D18" s="192"/>
      <c r="E18" s="192"/>
      <c r="F18" s="192"/>
      <c r="G18" s="192"/>
      <c r="H18" s="192"/>
      <c r="I18" s="192"/>
      <c r="J18" s="192"/>
    </row>
    <row r="19" spans="1:16" s="190" customFormat="1" ht="22.5" customHeight="1">
      <c r="A19" s="27" t="s">
        <v>171</v>
      </c>
      <c r="B19" s="191"/>
      <c r="C19" s="191"/>
      <c r="D19" s="192">
        <v>833</v>
      </c>
      <c r="E19" s="192"/>
      <c r="F19" s="192">
        <v>833</v>
      </c>
      <c r="G19" s="192"/>
      <c r="H19" s="192">
        <v>833</v>
      </c>
      <c r="I19" s="192"/>
      <c r="J19" s="192">
        <v>833</v>
      </c>
      <c r="L19" s="193"/>
      <c r="P19" s="193"/>
    </row>
    <row r="20" spans="1:16" s="190" customFormat="1" ht="22.5" customHeight="1">
      <c r="A20" s="27" t="s">
        <v>248</v>
      </c>
      <c r="B20" s="191"/>
      <c r="C20" s="191"/>
      <c r="D20" s="192"/>
      <c r="E20" s="192"/>
      <c r="F20" s="192"/>
      <c r="G20" s="192"/>
      <c r="H20" s="192"/>
      <c r="I20" s="192"/>
      <c r="J20" s="192"/>
    </row>
    <row r="21" spans="1:16" s="190" customFormat="1" ht="22.5" customHeight="1">
      <c r="A21" s="27" t="s">
        <v>171</v>
      </c>
      <c r="B21" s="191"/>
      <c r="C21" s="191"/>
      <c r="D21" s="192">
        <v>4500</v>
      </c>
      <c r="E21" s="192"/>
      <c r="F21" s="192">
        <v>2000</v>
      </c>
      <c r="G21" s="192"/>
      <c r="H21" s="192">
        <v>4500</v>
      </c>
      <c r="I21" s="192"/>
      <c r="J21" s="192">
        <v>2000</v>
      </c>
    </row>
    <row r="22" spans="1:16" s="190" customFormat="1" ht="22.5" customHeight="1">
      <c r="A22" s="27" t="s">
        <v>177</v>
      </c>
      <c r="B22" s="191"/>
      <c r="C22" s="191"/>
      <c r="D22" s="192"/>
      <c r="E22" s="192"/>
      <c r="F22" s="192"/>
      <c r="G22" s="192"/>
      <c r="H22" s="222"/>
      <c r="I22" s="192"/>
      <c r="J22" s="192"/>
    </row>
    <row r="23" spans="1:16" s="190" customFormat="1" ht="22.5" customHeight="1">
      <c r="A23" s="27" t="s">
        <v>171</v>
      </c>
      <c r="B23" s="191"/>
      <c r="C23" s="191"/>
      <c r="D23" s="192">
        <v>55224</v>
      </c>
      <c r="E23" s="192"/>
      <c r="F23" s="192">
        <v>18987</v>
      </c>
      <c r="G23" s="192"/>
      <c r="H23" s="192">
        <v>20549</v>
      </c>
      <c r="I23" s="192"/>
      <c r="J23" s="192">
        <v>18987</v>
      </c>
    </row>
    <row r="24" spans="1:16" s="190" customFormat="1" ht="22.5" customHeight="1">
      <c r="A24" s="92" t="s">
        <v>26</v>
      </c>
      <c r="B24" s="191"/>
      <c r="C24" s="191"/>
      <c r="D24" s="192">
        <v>428995</v>
      </c>
      <c r="E24" s="192"/>
      <c r="F24" s="192">
        <v>316906</v>
      </c>
      <c r="G24" s="192"/>
      <c r="H24" s="192">
        <v>316754</v>
      </c>
      <c r="I24" s="192"/>
      <c r="J24" s="192">
        <v>305176</v>
      </c>
      <c r="N24" s="193"/>
    </row>
    <row r="25" spans="1:16" s="190" customFormat="1" ht="18.649999999999999" hidden="1" customHeight="1">
      <c r="A25" s="92" t="s">
        <v>134</v>
      </c>
      <c r="B25" s="191"/>
      <c r="C25" s="191"/>
      <c r="D25" s="192"/>
      <c r="E25" s="192"/>
      <c r="F25" s="192"/>
      <c r="G25" s="192"/>
      <c r="H25" s="192"/>
      <c r="I25" s="192"/>
      <c r="J25" s="192"/>
    </row>
    <row r="26" spans="1:16" s="190" customFormat="1" ht="18.649999999999999" hidden="1" customHeight="1">
      <c r="A26" s="92" t="s">
        <v>135</v>
      </c>
      <c r="B26" s="191"/>
      <c r="C26" s="191"/>
      <c r="D26" s="192"/>
      <c r="E26" s="192"/>
      <c r="F26" s="192"/>
      <c r="G26" s="192"/>
      <c r="H26" s="192"/>
      <c r="I26" s="192"/>
      <c r="J26" s="192"/>
    </row>
    <row r="27" spans="1:16" s="190" customFormat="1" ht="18.649999999999999" hidden="1" customHeight="1">
      <c r="A27" s="27" t="s">
        <v>136</v>
      </c>
      <c r="B27" s="191"/>
      <c r="C27" s="191"/>
      <c r="D27" s="192"/>
      <c r="E27" s="192"/>
      <c r="F27" s="192"/>
      <c r="G27" s="192"/>
      <c r="H27" s="192"/>
      <c r="I27" s="192"/>
      <c r="J27" s="192"/>
    </row>
    <row r="28" spans="1:16" s="190" customFormat="1" ht="22.5" customHeight="1">
      <c r="A28" s="92" t="s">
        <v>27</v>
      </c>
      <c r="B28" s="191"/>
      <c r="C28" s="191"/>
      <c r="D28" s="192">
        <v>5330</v>
      </c>
      <c r="E28" s="192"/>
      <c r="F28" s="192">
        <v>3764</v>
      </c>
      <c r="G28" s="192"/>
      <c r="H28" s="192">
        <v>3526</v>
      </c>
      <c r="I28" s="192"/>
      <c r="J28" s="192">
        <v>2492</v>
      </c>
    </row>
    <row r="29" spans="1:16" s="190" customFormat="1" ht="22.5" customHeight="1">
      <c r="A29" s="194" t="s">
        <v>19</v>
      </c>
      <c r="B29" s="191"/>
      <c r="C29" s="191"/>
      <c r="D29" s="195">
        <f>SUM(D10:D28)</f>
        <v>1325049</v>
      </c>
      <c r="E29" s="230"/>
      <c r="F29" s="195">
        <v>1163080</v>
      </c>
      <c r="G29" s="230"/>
      <c r="H29" s="195">
        <f>SUM(H10:H28)</f>
        <v>1597263</v>
      </c>
      <c r="I29" s="230"/>
      <c r="J29" s="195">
        <v>1583596</v>
      </c>
    </row>
    <row r="30" spans="1:16" s="190" customFormat="1" ht="7.4" customHeight="1">
      <c r="A30"/>
      <c r="B30" s="191"/>
      <c r="C30" s="191"/>
      <c r="D30" s="230"/>
      <c r="E30" s="230"/>
      <c r="F30" s="230"/>
      <c r="G30" s="230"/>
      <c r="H30" s="230"/>
      <c r="I30" s="230"/>
      <c r="J30" s="230"/>
    </row>
    <row r="31" spans="1:16" s="190" customFormat="1" ht="22.5" customHeight="1">
      <c r="A31" s="14" t="s">
        <v>6</v>
      </c>
      <c r="B31" s="191"/>
      <c r="C31" s="191"/>
      <c r="D31" s="231"/>
      <c r="E31" s="231"/>
      <c r="F31" s="231"/>
      <c r="G31" s="231"/>
      <c r="H31" s="231"/>
      <c r="I31" s="231"/>
      <c r="J31" s="231"/>
    </row>
    <row r="32" spans="1:16" s="190" customFormat="1" ht="22.5" customHeight="1">
      <c r="A32" s="27" t="s">
        <v>71</v>
      </c>
      <c r="B32" s="191"/>
      <c r="C32" s="191"/>
      <c r="D32" s="192">
        <v>8155</v>
      </c>
      <c r="E32" s="192"/>
      <c r="F32" s="192">
        <v>3900</v>
      </c>
      <c r="G32" s="192"/>
      <c r="H32" s="192">
        <v>0</v>
      </c>
      <c r="I32" s="192"/>
      <c r="J32" s="192">
        <v>0</v>
      </c>
    </row>
    <row r="33" spans="1:14" s="190" customFormat="1" ht="22.4" customHeight="1">
      <c r="A33" s="27" t="s">
        <v>173</v>
      </c>
      <c r="B33" s="191"/>
      <c r="C33" s="191"/>
      <c r="D33" s="192">
        <v>778870</v>
      </c>
      <c r="E33" s="192"/>
      <c r="F33" s="192">
        <v>310289</v>
      </c>
      <c r="G33" s="192"/>
      <c r="H33" s="192">
        <v>307380</v>
      </c>
      <c r="I33" s="192"/>
      <c r="J33" s="192">
        <v>310289</v>
      </c>
    </row>
    <row r="34" spans="1:14" s="190" customFormat="1" ht="22.5" customHeight="1">
      <c r="A34" s="92" t="s">
        <v>249</v>
      </c>
      <c r="B34" s="191">
        <v>11</v>
      </c>
      <c r="C34" s="191"/>
      <c r="D34" s="192">
        <v>123931</v>
      </c>
      <c r="E34" s="192"/>
      <c r="F34" s="192">
        <v>124492</v>
      </c>
      <c r="G34" s="192"/>
      <c r="H34" s="192">
        <v>123931</v>
      </c>
      <c r="I34" s="192"/>
      <c r="J34" s="192">
        <v>124492</v>
      </c>
      <c r="L34" s="193"/>
      <c r="M34" s="193"/>
    </row>
    <row r="35" spans="1:14" s="190" customFormat="1" ht="22.5" customHeight="1">
      <c r="A35" s="92" t="s">
        <v>108</v>
      </c>
      <c r="B35" s="191">
        <v>5</v>
      </c>
      <c r="C35" s="191"/>
      <c r="D35" s="192">
        <v>1204260</v>
      </c>
      <c r="E35" s="192"/>
      <c r="F35" s="192">
        <v>1210636</v>
      </c>
      <c r="G35" s="192"/>
      <c r="H35" s="192">
        <v>958679</v>
      </c>
      <c r="I35" s="192"/>
      <c r="J35" s="192">
        <v>958679</v>
      </c>
      <c r="M35" s="193"/>
    </row>
    <row r="36" spans="1:14" s="190" customFormat="1" ht="22.5" customHeight="1">
      <c r="A36" s="92" t="s">
        <v>128</v>
      </c>
      <c r="B36" s="191">
        <v>5</v>
      </c>
      <c r="C36" s="191"/>
      <c r="D36" s="192">
        <v>395414</v>
      </c>
      <c r="E36" s="192"/>
      <c r="F36" s="192">
        <v>525017</v>
      </c>
      <c r="G36" s="192"/>
      <c r="H36" s="192">
        <v>212670</v>
      </c>
      <c r="I36" s="192"/>
      <c r="J36" s="192">
        <v>212670</v>
      </c>
      <c r="L36" s="193"/>
    </row>
    <row r="37" spans="1:14" s="190" customFormat="1" ht="22.5" customHeight="1">
      <c r="A37" s="92" t="s">
        <v>37</v>
      </c>
      <c r="B37" s="191">
        <v>6</v>
      </c>
      <c r="C37" s="191"/>
      <c r="D37" s="192">
        <v>0</v>
      </c>
      <c r="E37" s="192"/>
      <c r="F37" s="192">
        <v>0</v>
      </c>
      <c r="G37" s="192"/>
      <c r="H37" s="192">
        <v>681808</v>
      </c>
      <c r="I37" s="192"/>
      <c r="J37" s="192">
        <v>681808</v>
      </c>
      <c r="L37" s="193"/>
      <c r="M37" s="193"/>
      <c r="N37" s="193"/>
    </row>
    <row r="38" spans="1:14" s="190" customFormat="1" ht="22.5" customHeight="1">
      <c r="A38" s="27" t="s">
        <v>109</v>
      </c>
      <c r="B38" s="191"/>
      <c r="C38" s="191"/>
      <c r="D38" s="192">
        <v>473234</v>
      </c>
      <c r="E38" s="192"/>
      <c r="F38" s="192">
        <v>461269</v>
      </c>
      <c r="G38" s="192"/>
      <c r="H38" s="192">
        <v>455920</v>
      </c>
      <c r="I38" s="192"/>
      <c r="J38" s="192">
        <v>455072</v>
      </c>
      <c r="L38" s="193"/>
    </row>
    <row r="39" spans="1:14" s="190" customFormat="1" ht="22.5" customHeight="1">
      <c r="A39" s="27" t="s">
        <v>215</v>
      </c>
      <c r="B39" s="191">
        <v>3</v>
      </c>
      <c r="C39" s="191"/>
      <c r="D39" s="192">
        <v>0</v>
      </c>
      <c r="E39" s="192"/>
      <c r="F39" s="192">
        <v>10237</v>
      </c>
      <c r="G39" s="192"/>
      <c r="H39" s="197">
        <v>9770</v>
      </c>
      <c r="I39" s="192"/>
      <c r="J39" s="197">
        <v>10237</v>
      </c>
      <c r="L39" s="193"/>
    </row>
    <row r="40" spans="1:14" s="190" customFormat="1" ht="22.5" customHeight="1">
      <c r="A40" s="27" t="s">
        <v>174</v>
      </c>
      <c r="B40" s="191"/>
      <c r="C40" s="191"/>
      <c r="D40" s="192">
        <v>278</v>
      </c>
      <c r="E40" s="192"/>
      <c r="F40" s="192">
        <v>347</v>
      </c>
      <c r="G40" s="192"/>
      <c r="H40" s="192">
        <v>278</v>
      </c>
      <c r="I40" s="192"/>
      <c r="J40" s="192">
        <v>347</v>
      </c>
    </row>
    <row r="41" spans="1:14" s="190" customFormat="1" ht="22.5" customHeight="1">
      <c r="A41" s="27" t="s">
        <v>253</v>
      </c>
      <c r="B41" s="191"/>
      <c r="C41" s="191"/>
      <c r="D41" s="192">
        <v>3750</v>
      </c>
      <c r="E41" s="192"/>
      <c r="F41" s="192">
        <v>0</v>
      </c>
      <c r="G41" s="192"/>
      <c r="H41" s="192">
        <v>3750</v>
      </c>
      <c r="I41" s="192"/>
      <c r="J41" s="192">
        <v>0</v>
      </c>
    </row>
    <row r="42" spans="1:14" s="190" customFormat="1" ht="22.5" customHeight="1">
      <c r="A42" s="92" t="s">
        <v>72</v>
      </c>
      <c r="B42" s="191"/>
      <c r="C42" s="191"/>
      <c r="D42" s="192">
        <v>22583</v>
      </c>
      <c r="E42" s="192"/>
      <c r="F42" s="192">
        <v>22950</v>
      </c>
      <c r="G42" s="192"/>
      <c r="H42" s="192">
        <v>18478</v>
      </c>
      <c r="I42" s="192"/>
      <c r="J42" s="192">
        <v>18846</v>
      </c>
    </row>
    <row r="43" spans="1:14" s="190" customFormat="1" ht="22.5" customHeight="1">
      <c r="A43" s="92" t="s">
        <v>32</v>
      </c>
      <c r="B43" s="191">
        <v>7</v>
      </c>
      <c r="C43" s="191"/>
      <c r="D43" s="192">
        <v>1293017</v>
      </c>
      <c r="E43" s="192"/>
      <c r="F43" s="192">
        <v>1347356</v>
      </c>
      <c r="G43" s="192"/>
      <c r="H43" s="192">
        <v>514274</v>
      </c>
      <c r="I43" s="192"/>
      <c r="J43" s="192">
        <v>528213</v>
      </c>
    </row>
    <row r="44" spans="1:14" s="190" customFormat="1" ht="22.5" customHeight="1">
      <c r="A44" s="92" t="s">
        <v>137</v>
      </c>
      <c r="B44" s="191"/>
      <c r="C44" s="191"/>
      <c r="D44" s="192">
        <v>106675</v>
      </c>
      <c r="E44" s="192"/>
      <c r="F44" s="192">
        <v>102612</v>
      </c>
      <c r="G44" s="192"/>
      <c r="H44" s="192">
        <v>28848</v>
      </c>
      <c r="I44" s="192"/>
      <c r="J44" s="192">
        <v>25027</v>
      </c>
    </row>
    <row r="45" spans="1:14" s="190" customFormat="1" ht="22.5" customHeight="1">
      <c r="A45" s="92" t="s">
        <v>73</v>
      </c>
      <c r="B45" s="191"/>
      <c r="C45" s="191"/>
      <c r="D45" s="192">
        <v>220769</v>
      </c>
      <c r="E45" s="192"/>
      <c r="F45" s="192">
        <v>220769</v>
      </c>
      <c r="G45" s="192"/>
      <c r="H45" s="192">
        <v>0</v>
      </c>
      <c r="I45" s="192"/>
      <c r="J45" s="192">
        <v>0</v>
      </c>
    </row>
    <row r="46" spans="1:14" s="190" customFormat="1" ht="22.5" customHeight="1">
      <c r="A46" s="27" t="s">
        <v>175</v>
      </c>
      <c r="B46" s="191"/>
      <c r="C46" s="191"/>
      <c r="D46" s="192">
        <v>126424</v>
      </c>
      <c r="E46" s="192"/>
      <c r="F46" s="192">
        <v>89313</v>
      </c>
      <c r="G46" s="192"/>
      <c r="H46" s="192">
        <v>32753</v>
      </c>
      <c r="I46" s="192"/>
      <c r="J46" s="192">
        <v>33917</v>
      </c>
    </row>
    <row r="47" spans="1:14" s="190" customFormat="1" ht="22.5" customHeight="1">
      <c r="A47" s="27" t="s">
        <v>55</v>
      </c>
      <c r="B47" s="191"/>
      <c r="C47" s="191"/>
      <c r="D47" s="192">
        <v>1155</v>
      </c>
      <c r="E47" s="192"/>
      <c r="F47" s="192">
        <v>1925</v>
      </c>
      <c r="G47" s="192"/>
      <c r="H47" s="192">
        <v>0</v>
      </c>
      <c r="I47" s="192"/>
      <c r="J47" s="192">
        <v>0</v>
      </c>
    </row>
    <row r="48" spans="1:14" s="190" customFormat="1" ht="22.5" customHeight="1">
      <c r="A48" s="194" t="s">
        <v>7</v>
      </c>
      <c r="B48" s="1"/>
      <c r="C48" s="240"/>
      <c r="D48" s="195">
        <f>SUM(D32:D47)</f>
        <v>4758515</v>
      </c>
      <c r="E48" s="230"/>
      <c r="F48" s="195">
        <v>4431112</v>
      </c>
      <c r="G48" s="230"/>
      <c r="H48" s="195">
        <f>SUM(H32:H47)</f>
        <v>3348539</v>
      </c>
      <c r="I48" s="230"/>
      <c r="J48" s="195">
        <v>3359597</v>
      </c>
    </row>
    <row r="49" spans="1:12" s="190" customFormat="1" ht="7.4" customHeight="1">
      <c r="A49" s="194"/>
      <c r="B49" s="1"/>
      <c r="C49" s="240"/>
      <c r="D49" s="230"/>
      <c r="E49" s="230"/>
      <c r="F49" s="230"/>
      <c r="G49" s="230"/>
      <c r="H49" s="230"/>
      <c r="I49" s="230"/>
      <c r="J49" s="230"/>
    </row>
    <row r="50" spans="1:12" s="190" customFormat="1" ht="22.5" customHeight="1" thickBot="1">
      <c r="A50" s="194" t="s">
        <v>5</v>
      </c>
      <c r="B50" s="1"/>
      <c r="C50" s="240"/>
      <c r="D50" s="198">
        <f>SUM(D29,D48)</f>
        <v>6083564</v>
      </c>
      <c r="E50" s="230"/>
      <c r="F50" s="198">
        <v>5594192</v>
      </c>
      <c r="G50" s="230"/>
      <c r="H50" s="198">
        <f>SUM(H29,H48)</f>
        <v>4945802</v>
      </c>
      <c r="I50" s="230"/>
      <c r="J50" s="198">
        <v>4943193</v>
      </c>
    </row>
    <row r="51" spans="1:12" s="190" customFormat="1" ht="22.5" customHeight="1" thickTop="1">
      <c r="A51" s="194"/>
      <c r="B51" s="1"/>
      <c r="C51" s="240"/>
      <c r="D51" s="199"/>
      <c r="E51" s="230"/>
      <c r="F51" s="199"/>
      <c r="G51" s="230"/>
      <c r="H51" s="199"/>
      <c r="I51" s="230"/>
      <c r="J51" s="199"/>
    </row>
    <row r="52" spans="1:12" ht="22.5" customHeight="1">
      <c r="A52" s="37" t="s">
        <v>70</v>
      </c>
      <c r="B52" s="5"/>
      <c r="C52" s="5"/>
      <c r="D52" s="227"/>
      <c r="E52" s="227"/>
      <c r="F52" s="227"/>
      <c r="G52" s="227"/>
      <c r="H52" s="227"/>
      <c r="I52" s="227"/>
      <c r="J52" s="227"/>
    </row>
    <row r="53" spans="1:12" ht="22.5" customHeight="1">
      <c r="A53" s="38" t="s">
        <v>39</v>
      </c>
      <c r="B53" s="92"/>
      <c r="C53" s="92"/>
      <c r="D53" s="227"/>
      <c r="E53" s="227"/>
      <c r="F53" s="227"/>
      <c r="G53" s="227"/>
      <c r="H53" s="227"/>
      <c r="I53" s="227"/>
      <c r="J53" s="227"/>
    </row>
    <row r="54" spans="1:12" ht="22.5" customHeight="1">
      <c r="A54" s="38"/>
      <c r="B54" s="92"/>
      <c r="C54" s="92"/>
      <c r="D54" s="227"/>
      <c r="E54" s="227"/>
      <c r="F54" s="227"/>
      <c r="G54" s="227"/>
      <c r="H54" s="227"/>
      <c r="I54" s="227"/>
      <c r="J54" s="227"/>
    </row>
    <row r="55" spans="1:12" ht="22.5" customHeight="1">
      <c r="A55" s="64"/>
      <c r="D55" s="301" t="s">
        <v>0</v>
      </c>
      <c r="E55" s="301"/>
      <c r="F55" s="301"/>
      <c r="G55" s="237"/>
      <c r="H55" s="301" t="s">
        <v>31</v>
      </c>
      <c r="I55" s="301"/>
      <c r="J55" s="301"/>
    </row>
    <row r="56" spans="1:12" ht="22.5" customHeight="1">
      <c r="A56" s="64"/>
      <c r="D56" s="228" t="s">
        <v>180</v>
      </c>
      <c r="E56" s="236"/>
      <c r="F56" s="228" t="s">
        <v>34</v>
      </c>
      <c r="G56" s="228"/>
      <c r="H56" s="228" t="s">
        <v>180</v>
      </c>
      <c r="I56" s="236"/>
      <c r="J56" s="228" t="s">
        <v>34</v>
      </c>
    </row>
    <row r="57" spans="1:12" ht="24" customHeight="1">
      <c r="A57" s="12" t="s">
        <v>49</v>
      </c>
      <c r="B57" s="1" t="s">
        <v>1</v>
      </c>
      <c r="D57" s="228">
        <v>2566</v>
      </c>
      <c r="E57" s="228"/>
      <c r="F57" s="228">
        <v>2565</v>
      </c>
      <c r="G57" s="228"/>
      <c r="H57" s="228">
        <v>2566</v>
      </c>
      <c r="I57" s="228"/>
      <c r="J57" s="228">
        <v>2565</v>
      </c>
    </row>
    <row r="58" spans="1:12" ht="24" customHeight="1">
      <c r="A58" s="12"/>
      <c r="D58" s="228" t="s">
        <v>194</v>
      </c>
      <c r="E58" s="228"/>
      <c r="F58" s="228"/>
      <c r="G58" s="228"/>
      <c r="H58" s="228" t="s">
        <v>194</v>
      </c>
      <c r="I58" s="228"/>
      <c r="J58" s="228"/>
    </row>
    <row r="59" spans="1:12" ht="22.5" customHeight="1">
      <c r="D59" s="302" t="s">
        <v>17</v>
      </c>
      <c r="E59" s="302"/>
      <c r="F59" s="302"/>
      <c r="G59" s="302"/>
      <c r="H59" s="302"/>
      <c r="I59" s="302"/>
      <c r="J59" s="302"/>
    </row>
    <row r="60" spans="1:12" ht="23.25" customHeight="1">
      <c r="A60" s="14" t="s">
        <v>8</v>
      </c>
      <c r="D60" s="232"/>
      <c r="E60" s="232"/>
      <c r="F60" s="232"/>
      <c r="G60" s="232"/>
      <c r="H60" s="232"/>
      <c r="I60" s="232"/>
      <c r="J60" s="232"/>
    </row>
    <row r="61" spans="1:12" s="190" customFormat="1" ht="22.5" customHeight="1">
      <c r="A61" s="64" t="s">
        <v>203</v>
      </c>
      <c r="B61" s="191">
        <v>8</v>
      </c>
      <c r="C61" s="191"/>
      <c r="D61" s="192">
        <v>1373740</v>
      </c>
      <c r="E61" s="192"/>
      <c r="F61" s="192">
        <v>1269956</v>
      </c>
      <c r="G61" s="192"/>
      <c r="H61" s="192">
        <v>1373740</v>
      </c>
      <c r="I61" s="192"/>
      <c r="J61" s="192">
        <v>1269956</v>
      </c>
      <c r="L61" s="193"/>
    </row>
    <row r="62" spans="1:12" s="190" customFormat="1" ht="22.5" customHeight="1">
      <c r="A62" s="92" t="s">
        <v>99</v>
      </c>
      <c r="B62" s="191"/>
      <c r="C62" s="191"/>
      <c r="D62" s="192">
        <v>211709</v>
      </c>
      <c r="E62" s="192"/>
      <c r="F62" s="192">
        <v>224403</v>
      </c>
      <c r="G62" s="192"/>
      <c r="H62" s="192">
        <v>150268</v>
      </c>
      <c r="I62" s="192"/>
      <c r="J62" s="192">
        <v>190837</v>
      </c>
    </row>
    <row r="63" spans="1:12" s="190" customFormat="1" ht="22.5" hidden="1" customHeight="1">
      <c r="A63" s="92" t="s">
        <v>138</v>
      </c>
      <c r="B63" s="191"/>
      <c r="C63" s="191"/>
      <c r="D63" s="192"/>
      <c r="E63" s="192"/>
      <c r="F63" s="192"/>
      <c r="G63" s="192"/>
      <c r="H63" s="192"/>
      <c r="I63" s="192"/>
      <c r="J63" s="192"/>
    </row>
    <row r="64" spans="1:12" s="190" customFormat="1" ht="22.5" customHeight="1">
      <c r="A64" s="92" t="s">
        <v>127</v>
      </c>
      <c r="B64" s="191"/>
      <c r="C64" s="191"/>
      <c r="D64" s="192"/>
      <c r="E64" s="192"/>
      <c r="F64" s="192"/>
      <c r="G64" s="192"/>
      <c r="H64" s="192"/>
      <c r="I64" s="192"/>
      <c r="J64" s="192"/>
    </row>
    <row r="65" spans="1:15" s="190" customFormat="1" ht="22.5" customHeight="1">
      <c r="A65" s="64" t="s">
        <v>74</v>
      </c>
      <c r="B65" s="191">
        <v>8</v>
      </c>
      <c r="C65" s="191"/>
      <c r="D65" s="192">
        <v>208922</v>
      </c>
      <c r="E65" s="192"/>
      <c r="F65" s="192">
        <v>180389</v>
      </c>
      <c r="G65" s="192"/>
      <c r="H65" s="192">
        <v>133994</v>
      </c>
      <c r="I65" s="192"/>
      <c r="J65" s="192">
        <v>134190</v>
      </c>
      <c r="L65" s="193"/>
      <c r="M65" s="193"/>
      <c r="N65" s="193"/>
      <c r="O65" s="193"/>
    </row>
    <row r="66" spans="1:15" s="190" customFormat="1" ht="22.5" customHeight="1">
      <c r="A66" s="92" t="s">
        <v>176</v>
      </c>
      <c r="B66" s="191"/>
      <c r="C66" s="191"/>
      <c r="D66" s="192"/>
      <c r="E66" s="192"/>
      <c r="F66" s="192"/>
      <c r="G66" s="192"/>
      <c r="H66" s="192"/>
      <c r="I66" s="192"/>
      <c r="J66" s="192"/>
    </row>
    <row r="67" spans="1:15" s="190" customFormat="1" ht="22.5" customHeight="1">
      <c r="A67" s="64" t="s">
        <v>74</v>
      </c>
      <c r="B67" s="191"/>
      <c r="C67" s="191"/>
      <c r="D67" s="192">
        <v>14192</v>
      </c>
      <c r="E67" s="192"/>
      <c r="F67" s="192">
        <v>17431</v>
      </c>
      <c r="G67" s="192"/>
      <c r="H67" s="192">
        <v>7021</v>
      </c>
      <c r="I67" s="192"/>
      <c r="J67" s="192">
        <v>5668</v>
      </c>
    </row>
    <row r="68" spans="1:15" s="190" customFormat="1" ht="22.5" customHeight="1">
      <c r="A68" s="92" t="s">
        <v>222</v>
      </c>
      <c r="B68" s="191">
        <v>3</v>
      </c>
      <c r="C68" s="191"/>
      <c r="D68" s="192">
        <v>201120</v>
      </c>
      <c r="E68" s="192"/>
      <c r="F68" s="192">
        <v>201120</v>
      </c>
      <c r="G68" s="192"/>
      <c r="H68" s="192">
        <v>222120</v>
      </c>
      <c r="I68" s="192"/>
      <c r="J68" s="192">
        <v>222120</v>
      </c>
      <c r="L68" s="193"/>
      <c r="M68" s="193"/>
      <c r="N68" s="193"/>
      <c r="O68" s="193"/>
    </row>
    <row r="69" spans="1:15" s="190" customFormat="1" ht="22.5" customHeight="1">
      <c r="A69" s="92" t="s">
        <v>178</v>
      </c>
      <c r="B69" s="191"/>
      <c r="C69" s="191"/>
      <c r="D69" s="192">
        <v>1159</v>
      </c>
      <c r="E69" s="192"/>
      <c r="F69" s="192">
        <v>423</v>
      </c>
      <c r="G69" s="192"/>
      <c r="H69" s="192">
        <v>0</v>
      </c>
      <c r="I69" s="192"/>
      <c r="J69" s="192">
        <v>0</v>
      </c>
    </row>
    <row r="70" spans="1:15" s="190" customFormat="1" ht="22.5" customHeight="1">
      <c r="A70" s="92" t="s">
        <v>75</v>
      </c>
      <c r="B70" s="191"/>
      <c r="C70" s="191"/>
      <c r="D70" s="192"/>
      <c r="E70" s="192"/>
      <c r="F70" s="192"/>
      <c r="G70" s="192"/>
      <c r="H70" s="192"/>
      <c r="I70" s="192"/>
      <c r="J70" s="192"/>
    </row>
    <row r="71" spans="1:15" s="190" customFormat="1" ht="22.5" customHeight="1">
      <c r="A71" s="92" t="s">
        <v>76</v>
      </c>
      <c r="B71" s="191"/>
      <c r="C71" s="191"/>
      <c r="D71" s="192">
        <v>603</v>
      </c>
      <c r="E71" s="200"/>
      <c r="F71" s="192">
        <v>605</v>
      </c>
      <c r="G71" s="192"/>
      <c r="H71" s="192">
        <v>603</v>
      </c>
      <c r="I71" s="192"/>
      <c r="J71" s="192">
        <v>605</v>
      </c>
      <c r="N71" s="193"/>
    </row>
    <row r="72" spans="1:15" s="204" customFormat="1" ht="22.5" customHeight="1">
      <c r="A72" s="194" t="s">
        <v>9</v>
      </c>
      <c r="B72" s="201"/>
      <c r="C72" s="201"/>
      <c r="D72" s="202">
        <f>SUM(D61:D71)</f>
        <v>2011445</v>
      </c>
      <c r="E72" s="203"/>
      <c r="F72" s="202">
        <v>1894327</v>
      </c>
      <c r="G72" s="230"/>
      <c r="H72" s="202">
        <f>SUM(H61:H71)</f>
        <v>1887746</v>
      </c>
      <c r="I72" s="230"/>
      <c r="J72" s="202">
        <v>1823376</v>
      </c>
    </row>
    <row r="73" spans="1:15" s="190" customFormat="1" ht="13.4" customHeight="1">
      <c r="A73"/>
      <c r="B73" s="191"/>
      <c r="C73" s="191"/>
      <c r="D73" s="231"/>
      <c r="E73" s="231"/>
      <c r="F73" s="231"/>
      <c r="G73" s="231"/>
      <c r="H73" s="231"/>
      <c r="I73" s="231"/>
      <c r="J73" s="231"/>
    </row>
    <row r="74" spans="1:15" s="190" customFormat="1" ht="22.5" customHeight="1">
      <c r="A74" s="14" t="s">
        <v>28</v>
      </c>
      <c r="B74" s="191"/>
      <c r="C74" s="191"/>
      <c r="D74" s="231"/>
      <c r="E74" s="231"/>
      <c r="F74" s="231"/>
      <c r="G74" s="231"/>
      <c r="H74" s="231"/>
      <c r="I74" s="231"/>
      <c r="J74" s="231"/>
    </row>
    <row r="75" spans="1:15" s="190" customFormat="1" ht="22.5" customHeight="1">
      <c r="A75" s="92" t="s">
        <v>23</v>
      </c>
      <c r="B75" s="191">
        <v>8</v>
      </c>
      <c r="C75" s="191"/>
      <c r="D75" s="192">
        <v>585938</v>
      </c>
      <c r="E75" s="192"/>
      <c r="F75" s="192">
        <v>434471</v>
      </c>
      <c r="G75" s="192"/>
      <c r="H75" s="192">
        <v>341656</v>
      </c>
      <c r="I75" s="192"/>
      <c r="J75" s="192">
        <v>375761</v>
      </c>
    </row>
    <row r="76" spans="1:15" s="190" customFormat="1" ht="22.5" customHeight="1">
      <c r="A76" s="92" t="s">
        <v>161</v>
      </c>
      <c r="B76" s="191"/>
      <c r="C76" s="191"/>
      <c r="D76" s="192">
        <v>26043</v>
      </c>
      <c r="E76" s="192"/>
      <c r="F76" s="192">
        <v>23336</v>
      </c>
      <c r="G76" s="192"/>
      <c r="H76" s="192">
        <v>21422</v>
      </c>
      <c r="I76" s="192"/>
      <c r="J76" s="192">
        <v>17934</v>
      </c>
      <c r="K76" s="193"/>
    </row>
    <row r="77" spans="1:15" s="190" customFormat="1" ht="22.5" customHeight="1">
      <c r="A77" s="92" t="s">
        <v>110</v>
      </c>
      <c r="B77" s="191"/>
      <c r="C77" s="191"/>
      <c r="D77" s="192">
        <v>21893</v>
      </c>
      <c r="E77" s="200"/>
      <c r="F77" s="192">
        <v>14969</v>
      </c>
      <c r="G77" s="200"/>
      <c r="H77" s="192">
        <v>455</v>
      </c>
      <c r="I77" s="200"/>
      <c r="J77" s="192">
        <v>360</v>
      </c>
      <c r="K77" s="193"/>
    </row>
    <row r="78" spans="1:15" s="190" customFormat="1" ht="22.5" customHeight="1">
      <c r="A78" s="92" t="s">
        <v>140</v>
      </c>
      <c r="B78" s="191"/>
      <c r="C78" s="191"/>
      <c r="D78" s="192">
        <v>130079</v>
      </c>
      <c r="E78" s="200"/>
      <c r="F78" s="192">
        <v>129890</v>
      </c>
      <c r="G78" s="200"/>
      <c r="H78" s="192">
        <v>130079</v>
      </c>
      <c r="I78" s="200"/>
      <c r="J78" s="192">
        <v>129890</v>
      </c>
      <c r="K78" s="193"/>
    </row>
    <row r="79" spans="1:15" s="190" customFormat="1" ht="22.5" customHeight="1">
      <c r="A79" s="92" t="s">
        <v>250</v>
      </c>
      <c r="B79" s="191"/>
      <c r="C79" s="191"/>
      <c r="D79" s="192">
        <v>107399</v>
      </c>
      <c r="E79" s="192"/>
      <c r="F79" s="192">
        <v>69961</v>
      </c>
      <c r="G79" s="192"/>
      <c r="H79" s="192">
        <v>11421</v>
      </c>
      <c r="I79" s="192"/>
      <c r="J79" s="192">
        <v>23988</v>
      </c>
      <c r="L79" s="193"/>
      <c r="M79" s="193"/>
    </row>
    <row r="80" spans="1:15" s="190" customFormat="1" ht="22.5" customHeight="1">
      <c r="A80" s="92" t="s">
        <v>100</v>
      </c>
      <c r="B80" s="191"/>
      <c r="C80" s="191"/>
      <c r="D80" s="192"/>
      <c r="E80" s="192"/>
      <c r="F80" s="192"/>
      <c r="G80" s="192"/>
      <c r="H80" s="192"/>
      <c r="I80" s="192"/>
      <c r="J80" s="192"/>
    </row>
    <row r="81" spans="1:13" s="190" customFormat="1" ht="22.5" customHeight="1">
      <c r="A81" s="92" t="s">
        <v>101</v>
      </c>
      <c r="B81" s="191"/>
      <c r="C81" s="191"/>
      <c r="D81" s="192">
        <v>20350</v>
      </c>
      <c r="E81" s="192"/>
      <c r="F81" s="192">
        <v>19627</v>
      </c>
      <c r="G81" s="192"/>
      <c r="H81" s="192">
        <v>16058</v>
      </c>
      <c r="I81" s="192"/>
      <c r="J81" s="192">
        <v>15574</v>
      </c>
      <c r="M81" s="193"/>
    </row>
    <row r="82" spans="1:13" s="190" customFormat="1" ht="22.5" customHeight="1">
      <c r="A82" s="92" t="s">
        <v>158</v>
      </c>
      <c r="B82" s="191">
        <v>11</v>
      </c>
      <c r="C82" s="191"/>
      <c r="D82" s="192">
        <v>999</v>
      </c>
      <c r="E82" s="192"/>
      <c r="F82" s="192">
        <v>999</v>
      </c>
      <c r="G82" s="192"/>
      <c r="H82" s="192">
        <v>999</v>
      </c>
      <c r="I82" s="192"/>
      <c r="J82" s="192">
        <v>999</v>
      </c>
      <c r="M82" s="215"/>
    </row>
    <row r="83" spans="1:13" s="190" customFormat="1" ht="22.5" hidden="1" customHeight="1">
      <c r="A83" s="92" t="s">
        <v>139</v>
      </c>
      <c r="B83" s="191"/>
      <c r="C83" s="191"/>
      <c r="D83" s="192"/>
      <c r="E83" s="200"/>
      <c r="F83" s="192"/>
      <c r="G83" s="200"/>
      <c r="H83" s="192"/>
      <c r="I83" s="200"/>
      <c r="J83" s="192"/>
    </row>
    <row r="84" spans="1:13" s="190" customFormat="1" ht="22.5" hidden="1" customHeight="1">
      <c r="A84" s="92" t="s">
        <v>140</v>
      </c>
      <c r="B84" s="191"/>
      <c r="C84" s="191"/>
      <c r="D84" s="192"/>
      <c r="E84" s="200"/>
      <c r="F84" s="192"/>
      <c r="G84" s="200"/>
      <c r="H84" s="192"/>
      <c r="I84" s="200"/>
      <c r="J84" s="192"/>
    </row>
    <row r="85" spans="1:13" s="190" customFormat="1" ht="22.5" hidden="1" customHeight="1">
      <c r="A85" s="92" t="s">
        <v>141</v>
      </c>
      <c r="B85" s="191"/>
      <c r="C85" s="191"/>
      <c r="D85" s="192"/>
      <c r="E85" s="200"/>
      <c r="F85" s="192"/>
      <c r="G85" s="200"/>
      <c r="H85" s="192"/>
      <c r="I85" s="200"/>
      <c r="J85" s="192"/>
    </row>
    <row r="86" spans="1:13" s="190" customFormat="1" ht="22.5" customHeight="1">
      <c r="A86" s="194" t="s">
        <v>10</v>
      </c>
      <c r="B86" s="191"/>
      <c r="C86" s="191"/>
      <c r="D86" s="202">
        <f>SUM(D74:D82)</f>
        <v>892701</v>
      </c>
      <c r="E86" s="203"/>
      <c r="F86" s="202">
        <v>693253</v>
      </c>
      <c r="G86" s="203"/>
      <c r="H86" s="202">
        <f>SUM(H74:H82)</f>
        <v>522090</v>
      </c>
      <c r="I86" s="203"/>
      <c r="J86" s="202">
        <v>564506</v>
      </c>
    </row>
    <row r="87" spans="1:13" s="190" customFormat="1" ht="13.4" customHeight="1">
      <c r="A87" s="194"/>
      <c r="B87" s="191"/>
      <c r="C87" s="191"/>
      <c r="D87" s="233"/>
      <c r="E87" s="196"/>
      <c r="F87" s="216"/>
      <c r="G87" s="196"/>
      <c r="H87" s="233"/>
      <c r="I87" s="196"/>
      <c r="J87" s="216"/>
    </row>
    <row r="88" spans="1:13" s="190" customFormat="1" ht="22.5" customHeight="1">
      <c r="A88" s="194" t="s">
        <v>11</v>
      </c>
      <c r="B88" s="191"/>
      <c r="C88" s="191"/>
      <c r="D88" s="205">
        <f>SUM(D72,D86)</f>
        <v>2904146</v>
      </c>
      <c r="E88" s="196"/>
      <c r="F88" s="205">
        <v>2587580</v>
      </c>
      <c r="G88" s="196"/>
      <c r="H88" s="205">
        <f>SUM(H72,H86)</f>
        <v>2409836</v>
      </c>
      <c r="I88" s="196"/>
      <c r="J88" s="205">
        <v>2387882</v>
      </c>
    </row>
    <row r="89" spans="1:13" s="190" customFormat="1" ht="22.5" customHeight="1">
      <c r="A89" s="194"/>
      <c r="B89" s="191"/>
      <c r="C89" s="191"/>
      <c r="D89" s="230"/>
      <c r="E89" s="196"/>
      <c r="F89" s="196"/>
      <c r="G89" s="196"/>
      <c r="H89" s="230"/>
      <c r="I89" s="196"/>
      <c r="J89" s="196"/>
    </row>
    <row r="90" spans="1:13" ht="22.5" customHeight="1">
      <c r="A90" s="37" t="s">
        <v>70</v>
      </c>
      <c r="B90" s="5"/>
      <c r="C90" s="5"/>
      <c r="D90" s="227"/>
      <c r="E90" s="4"/>
      <c r="F90" s="4"/>
      <c r="G90" s="4"/>
      <c r="H90" s="227"/>
      <c r="I90" s="4"/>
      <c r="J90" s="4"/>
    </row>
    <row r="91" spans="1:13" ht="22.5" customHeight="1">
      <c r="A91" s="12" t="s">
        <v>39</v>
      </c>
      <c r="B91" s="5"/>
      <c r="C91" s="5"/>
      <c r="D91" s="227"/>
      <c r="E91" s="4"/>
      <c r="F91" s="4"/>
      <c r="G91" s="4"/>
      <c r="H91" s="227"/>
      <c r="I91" s="4"/>
      <c r="J91" s="4"/>
    </row>
    <row r="92" spans="1:13" ht="22.5" customHeight="1">
      <c r="A92" s="12"/>
      <c r="B92" s="5"/>
      <c r="C92" s="5"/>
      <c r="D92" s="227"/>
      <c r="E92" s="4"/>
      <c r="F92" s="4"/>
      <c r="G92" s="4"/>
      <c r="H92" s="227"/>
      <c r="I92" s="4"/>
      <c r="J92" s="4"/>
    </row>
    <row r="93" spans="1:13" ht="22.5" customHeight="1">
      <c r="A93" s="92"/>
      <c r="D93" s="299" t="s">
        <v>0</v>
      </c>
      <c r="E93" s="299"/>
      <c r="F93" s="299"/>
      <c r="G93" s="3"/>
      <c r="H93" s="299" t="s">
        <v>31</v>
      </c>
      <c r="I93" s="299"/>
      <c r="J93" s="299"/>
    </row>
    <row r="94" spans="1:13" ht="22.5" customHeight="1">
      <c r="A94" s="92"/>
      <c r="D94" s="228" t="s">
        <v>180</v>
      </c>
      <c r="F94" s="2" t="s">
        <v>34</v>
      </c>
      <c r="G94" s="2"/>
      <c r="H94" s="228" t="s">
        <v>180</v>
      </c>
      <c r="J94" s="2" t="s">
        <v>34</v>
      </c>
    </row>
    <row r="95" spans="1:13" ht="24" customHeight="1">
      <c r="A95" s="20" t="s">
        <v>49</v>
      </c>
      <c r="B95" s="271"/>
      <c r="D95" s="228">
        <v>2566</v>
      </c>
      <c r="E95" s="2"/>
      <c r="F95" s="2">
        <v>2565</v>
      </c>
      <c r="G95" s="2"/>
      <c r="H95" s="228">
        <v>2566</v>
      </c>
      <c r="I95" s="2"/>
      <c r="J95" s="2">
        <v>2565</v>
      </c>
    </row>
    <row r="96" spans="1:13" ht="24" customHeight="1">
      <c r="A96" s="20"/>
      <c r="D96" s="228" t="s">
        <v>194</v>
      </c>
      <c r="E96" s="2"/>
      <c r="F96" s="2"/>
      <c r="G96" s="2"/>
      <c r="H96" s="228" t="s">
        <v>194</v>
      </c>
      <c r="I96" s="2"/>
      <c r="J96" s="2"/>
    </row>
    <row r="97" spans="1:12" ht="22.5" customHeight="1">
      <c r="D97" s="300" t="s">
        <v>17</v>
      </c>
      <c r="E97" s="300"/>
      <c r="F97" s="300"/>
      <c r="G97" s="300"/>
      <c r="H97" s="300"/>
      <c r="I97" s="300"/>
      <c r="J97" s="300"/>
    </row>
    <row r="98" spans="1:12" ht="22.5" customHeight="1">
      <c r="A98" s="14" t="s">
        <v>50</v>
      </c>
      <c r="D98" s="234"/>
      <c r="E98" s="217"/>
      <c r="F98" s="217"/>
      <c r="G98" s="217"/>
      <c r="H98" s="234"/>
      <c r="I98" s="217"/>
      <c r="J98" s="217"/>
    </row>
    <row r="99" spans="1:12" ht="22.5" customHeight="1">
      <c r="A99" s="92" t="s">
        <v>20</v>
      </c>
      <c r="B99" s="191"/>
      <c r="C99" s="191"/>
      <c r="D99" s="231"/>
      <c r="E99" s="214"/>
      <c r="F99" s="214"/>
      <c r="G99" s="214"/>
      <c r="H99" s="231"/>
      <c r="I99" s="214"/>
      <c r="J99" s="214"/>
    </row>
    <row r="100" spans="1:12" ht="22.5" customHeight="1">
      <c r="A100" s="27" t="s">
        <v>22</v>
      </c>
      <c r="B100" s="191"/>
      <c r="C100" s="191"/>
      <c r="D100" s="231"/>
      <c r="E100" s="214"/>
      <c r="F100" s="214"/>
      <c r="G100" s="214"/>
      <c r="H100" s="231"/>
      <c r="I100" s="214"/>
      <c r="J100" s="214"/>
    </row>
    <row r="101" spans="1:12" ht="22.5" customHeight="1" thickBot="1">
      <c r="A101" s="274" t="s">
        <v>273</v>
      </c>
      <c r="B101" s="191"/>
      <c r="C101" s="191"/>
      <c r="D101" s="206">
        <v>720000</v>
      </c>
      <c r="E101" s="200"/>
      <c r="F101" s="206">
        <v>720000</v>
      </c>
      <c r="G101" s="200"/>
      <c r="H101" s="206">
        <v>720000</v>
      </c>
      <c r="I101" s="214"/>
      <c r="J101" s="206">
        <v>720000</v>
      </c>
    </row>
    <row r="102" spans="1:12" ht="22.5" customHeight="1" thickTop="1">
      <c r="A102" s="27" t="s">
        <v>12</v>
      </c>
      <c r="B102" s="191"/>
      <c r="C102" s="191"/>
      <c r="D102" s="200"/>
      <c r="E102" s="200"/>
      <c r="F102" s="200"/>
      <c r="G102" s="200"/>
      <c r="H102" s="200"/>
      <c r="I102" s="214"/>
      <c r="J102" s="200"/>
    </row>
    <row r="103" spans="1:12" s="236" customFormat="1" ht="22.5" customHeight="1">
      <c r="A103" s="292" t="s">
        <v>274</v>
      </c>
      <c r="B103" s="293"/>
      <c r="C103" s="293"/>
      <c r="D103" s="192">
        <f>'SH-8'!C38</f>
        <v>600000</v>
      </c>
      <c r="E103" s="192"/>
      <c r="F103" s="192">
        <v>600000</v>
      </c>
      <c r="G103" s="192"/>
      <c r="H103" s="192">
        <v>600000</v>
      </c>
      <c r="I103" s="192"/>
      <c r="J103" s="192">
        <v>600000</v>
      </c>
    </row>
    <row r="104" spans="1:12" ht="22.5" customHeight="1">
      <c r="A104" s="27" t="s">
        <v>107</v>
      </c>
      <c r="B104" s="191"/>
      <c r="C104" s="191"/>
      <c r="D104" s="192">
        <v>1346389</v>
      </c>
      <c r="E104" s="192"/>
      <c r="F104" s="192">
        <v>1346389</v>
      </c>
      <c r="G104" s="192"/>
      <c r="H104" s="192">
        <v>1346389</v>
      </c>
      <c r="I104" s="192"/>
      <c r="J104" s="192">
        <v>1346389</v>
      </c>
    </row>
    <row r="105" spans="1:12" ht="22.5" customHeight="1">
      <c r="A105" s="92" t="s">
        <v>21</v>
      </c>
      <c r="B105" s="191"/>
      <c r="C105" s="191"/>
      <c r="D105" s="192"/>
      <c r="E105" s="192"/>
      <c r="F105" s="192"/>
      <c r="G105" s="192"/>
      <c r="H105" s="192"/>
      <c r="I105" s="192"/>
      <c r="J105" s="192"/>
    </row>
    <row r="106" spans="1:12" ht="22.5" customHeight="1">
      <c r="A106" s="27" t="s">
        <v>13</v>
      </c>
      <c r="B106" s="191"/>
      <c r="C106" s="191"/>
      <c r="D106" s="192"/>
      <c r="E106" s="192"/>
      <c r="F106" s="192"/>
      <c r="G106" s="192"/>
      <c r="H106" s="192"/>
      <c r="I106" s="192"/>
      <c r="J106" s="192"/>
    </row>
    <row r="107" spans="1:12" ht="22.5" customHeight="1">
      <c r="A107" s="27" t="s">
        <v>40</v>
      </c>
      <c r="B107" s="191"/>
      <c r="C107" s="191"/>
      <c r="D107" s="192">
        <f>'SH-8'!G38</f>
        <v>72000</v>
      </c>
      <c r="E107" s="192"/>
      <c r="F107" s="192">
        <v>60000</v>
      </c>
      <c r="G107" s="192"/>
      <c r="H107" s="239">
        <v>72000</v>
      </c>
      <c r="I107" s="192"/>
      <c r="J107" s="192">
        <v>60000</v>
      </c>
    </row>
    <row r="108" spans="1:12" ht="22.5" customHeight="1">
      <c r="A108" s="27" t="s">
        <v>14</v>
      </c>
      <c r="B108" s="191"/>
      <c r="C108" s="191"/>
      <c r="D108" s="192">
        <f>'SH-8'!I38</f>
        <v>950696</v>
      </c>
      <c r="E108" s="192"/>
      <c r="F108" s="192">
        <v>888734</v>
      </c>
      <c r="G108" s="192"/>
      <c r="H108" s="239">
        <f>'SH 9'!I27</f>
        <v>517577</v>
      </c>
      <c r="I108" s="192"/>
      <c r="J108" s="42">
        <v>548922</v>
      </c>
      <c r="L108" s="214"/>
    </row>
    <row r="109" spans="1:12" ht="22.5" customHeight="1">
      <c r="A109" s="27" t="s">
        <v>51</v>
      </c>
      <c r="B109" s="191"/>
      <c r="C109" s="191"/>
      <c r="D109" s="192">
        <f>'SH-8'!S38</f>
        <v>96646</v>
      </c>
      <c r="E109" s="192"/>
      <c r="F109" s="192">
        <v>111479</v>
      </c>
      <c r="G109" s="192"/>
      <c r="H109" s="192">
        <v>0</v>
      </c>
      <c r="I109" s="192"/>
      <c r="J109" s="192">
        <v>0</v>
      </c>
    </row>
    <row r="110" spans="1:12" ht="22.5" customHeight="1">
      <c r="A110" s="70" t="s">
        <v>122</v>
      </c>
      <c r="B110"/>
      <c r="C110"/>
      <c r="D110" s="207">
        <f>SUM(D103:D109)</f>
        <v>3065731</v>
      </c>
      <c r="E110" s="192"/>
      <c r="F110" s="207">
        <v>3006602</v>
      </c>
      <c r="G110" s="192"/>
      <c r="H110" s="207">
        <f>SUM(H103:H109)</f>
        <v>2535966</v>
      </c>
      <c r="I110" s="192"/>
      <c r="J110" s="207">
        <f>SUM(J103:J109)</f>
        <v>2555311</v>
      </c>
    </row>
    <row r="111" spans="1:12" ht="22.5" customHeight="1">
      <c r="A111" t="s">
        <v>41</v>
      </c>
      <c r="B111" s="191"/>
      <c r="C111" s="191"/>
      <c r="D111" s="208">
        <f>113686+1</f>
        <v>113687</v>
      </c>
      <c r="E111" s="192"/>
      <c r="F111" s="208">
        <v>10</v>
      </c>
      <c r="G111" s="214"/>
      <c r="H111" s="208">
        <v>0</v>
      </c>
      <c r="I111" s="192"/>
      <c r="J111" s="208">
        <v>0</v>
      </c>
    </row>
    <row r="112" spans="1:12" ht="22.5" customHeight="1">
      <c r="A112" s="194" t="s">
        <v>52</v>
      </c>
      <c r="B112" s="191"/>
      <c r="C112" s="191"/>
      <c r="D112" s="205">
        <f>D110+D111</f>
        <v>3179418</v>
      </c>
      <c r="E112" s="203"/>
      <c r="F112" s="205">
        <v>3006612</v>
      </c>
      <c r="G112" s="203"/>
      <c r="H112" s="205">
        <f>H110+H111</f>
        <v>2535966</v>
      </c>
      <c r="I112" s="203"/>
      <c r="J112" s="205">
        <f>J110+J111</f>
        <v>2555311</v>
      </c>
    </row>
    <row r="113" spans="1:10" s="70" customFormat="1" ht="13.4" customHeight="1">
      <c r="A113" s="194"/>
      <c r="B113" s="201"/>
      <c r="C113" s="201"/>
      <c r="D113" s="230"/>
      <c r="E113" s="196"/>
      <c r="F113" s="196"/>
      <c r="G113" s="196"/>
      <c r="H113" s="230"/>
      <c r="I113" s="196"/>
      <c r="J113" s="196"/>
    </row>
    <row r="114" spans="1:10" s="70" customFormat="1" ht="22.5" customHeight="1" thickBot="1">
      <c r="A114" s="194" t="s">
        <v>53</v>
      </c>
      <c r="B114" s="201"/>
      <c r="C114" s="201"/>
      <c r="D114" s="198">
        <f>D88+D112</f>
        <v>6083564</v>
      </c>
      <c r="E114" s="199"/>
      <c r="F114" s="198">
        <f>F112+F88</f>
        <v>5594192</v>
      </c>
      <c r="G114" s="199"/>
      <c r="H114" s="198">
        <f>H88+H112</f>
        <v>4945802</v>
      </c>
      <c r="I114" s="199"/>
      <c r="J114" s="198">
        <f>J112+J88</f>
        <v>4943193</v>
      </c>
    </row>
    <row r="115" spans="1:10" s="70" customFormat="1" ht="22.5" customHeight="1" thickTop="1">
      <c r="A115" s="194"/>
      <c r="B115" s="201"/>
      <c r="C115" s="201"/>
      <c r="D115" s="235"/>
      <c r="E115" s="196"/>
      <c r="F115" s="196"/>
      <c r="G115" s="196"/>
      <c r="H115" s="230"/>
      <c r="I115" s="196"/>
      <c r="J115" s="196"/>
    </row>
    <row r="116" spans="1:10" s="70" customFormat="1" ht="22.5" customHeight="1">
      <c r="A116" s="194"/>
      <c r="B116" s="201"/>
      <c r="C116" s="201"/>
      <c r="D116" s="235"/>
      <c r="E116" s="196"/>
      <c r="F116" s="196"/>
      <c r="G116" s="196"/>
      <c r="H116" s="230"/>
      <c r="I116" s="196"/>
      <c r="J116" s="196"/>
    </row>
    <row r="117" spans="1:10" ht="22.5" customHeight="1">
      <c r="B117"/>
      <c r="C117"/>
      <c r="D117" s="230"/>
      <c r="E117" s="196"/>
      <c r="F117" s="196"/>
      <c r="G117" s="196"/>
      <c r="H117" s="230"/>
      <c r="I117" s="196"/>
      <c r="J117" s="196"/>
    </row>
    <row r="118" spans="1:10" s="210" customFormat="1" ht="22.5" customHeight="1">
      <c r="B118" s="211"/>
      <c r="C118" s="211"/>
      <c r="D118" s="220"/>
      <c r="E118" s="220"/>
      <c r="F118" s="220"/>
      <c r="G118" s="220"/>
      <c r="H118" s="254"/>
      <c r="I118" s="220"/>
      <c r="J118" s="220"/>
    </row>
    <row r="119" spans="1:10" ht="22.5" customHeight="1">
      <c r="D119" s="238"/>
    </row>
  </sheetData>
  <mergeCells count="9">
    <mergeCell ref="H93:J93"/>
    <mergeCell ref="D97:J97"/>
    <mergeCell ref="D4:F4"/>
    <mergeCell ref="H4:J4"/>
    <mergeCell ref="D8:J8"/>
    <mergeCell ref="D55:F55"/>
    <mergeCell ref="H55:J55"/>
    <mergeCell ref="D59:J59"/>
    <mergeCell ref="D93:F93"/>
  </mergeCells>
  <phoneticPr fontId="0" type="noConversion"/>
  <pageMargins left="0.7" right="0.7" top="0.75" bottom="0.75" header="0.3" footer="0.3"/>
  <pageSetup paperSize="9" scale="76" firstPageNumber="3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14" manualBreakCount="14">
    <brk id="51" max="16383" man="1"/>
    <brk id="89" max="8" man="1"/>
    <brk id="126" max="16383" man="1"/>
    <brk id="162" max="16383" man="1"/>
    <brk id="180" max="16383" man="1"/>
    <brk id="208" max="16383" man="1"/>
    <brk id="209" max="16383" man="1"/>
    <brk id="210" max="16383" man="1"/>
    <brk id="211" max="16383" man="1"/>
    <brk id="212" max="16383" man="1"/>
    <brk id="213" max="16383" man="1"/>
    <brk id="214" max="16383" man="1"/>
    <brk id="244" max="16383" man="1"/>
    <brk id="2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100"/>
  <sheetViews>
    <sheetView view="pageBreakPreview" topLeftCell="A91" zoomScaleNormal="100" zoomScaleSheetLayoutView="100" workbookViewId="0">
      <selection activeCell="D111" sqref="D111"/>
    </sheetView>
  </sheetViews>
  <sheetFormatPr defaultColWidth="8.69921875" defaultRowHeight="22.5" customHeight="1"/>
  <cols>
    <col min="1" max="1" width="62.3984375" customWidth="1"/>
    <col min="2" max="2" width="10.59765625" style="1" customWidth="1"/>
    <col min="3" max="3" width="1.5" style="240" customWidth="1"/>
    <col min="4" max="4" width="13.69921875" customWidth="1"/>
    <col min="5" max="5" width="1.8984375" customWidth="1"/>
    <col min="6" max="6" width="13.69921875" customWidth="1"/>
    <col min="7" max="7" width="1.8984375" customWidth="1"/>
    <col min="8" max="8" width="13.69921875" style="236" customWidth="1"/>
    <col min="9" max="9" width="1.8984375" customWidth="1"/>
    <col min="10" max="10" width="13.69921875" customWidth="1"/>
    <col min="11" max="11" width="14.09765625" bestFit="1" customWidth="1"/>
    <col min="12" max="12" width="17.69921875" customWidth="1"/>
    <col min="13" max="13" width="14" bestFit="1" customWidth="1"/>
    <col min="14" max="14" width="13.09765625" bestFit="1" customWidth="1"/>
    <col min="16" max="16" width="11" bestFit="1" customWidth="1"/>
    <col min="18" max="18" width="13.09765625" bestFit="1" customWidth="1"/>
    <col min="19" max="19" width="13.09765625" customWidth="1"/>
    <col min="21" max="22" width="13.09765625" bestFit="1" customWidth="1"/>
  </cols>
  <sheetData>
    <row r="1" spans="1:14" ht="22.5" customHeight="1">
      <c r="A1" s="37" t="s">
        <v>70</v>
      </c>
      <c r="B1" s="5"/>
      <c r="C1" s="5"/>
      <c r="D1" s="4"/>
      <c r="E1" s="4"/>
      <c r="F1" s="4"/>
      <c r="G1" s="4"/>
      <c r="H1" s="251"/>
      <c r="I1" s="32"/>
      <c r="J1" s="32"/>
    </row>
    <row r="2" spans="1:14" ht="22.5" customHeight="1">
      <c r="A2" s="161" t="s">
        <v>216</v>
      </c>
      <c r="B2" s="5"/>
      <c r="C2" s="5"/>
      <c r="D2" s="4"/>
      <c r="E2" s="4"/>
      <c r="F2" s="4"/>
      <c r="G2" s="4"/>
      <c r="H2" s="227"/>
      <c r="I2" s="4"/>
      <c r="J2" s="4"/>
    </row>
    <row r="4" spans="1:14" ht="22">
      <c r="D4" s="299" t="s">
        <v>0</v>
      </c>
      <c r="E4" s="299"/>
      <c r="F4" s="299"/>
      <c r="G4" s="3"/>
      <c r="H4" s="299" t="s">
        <v>31</v>
      </c>
      <c r="I4" s="299"/>
      <c r="J4" s="299"/>
    </row>
    <row r="5" spans="1:14" ht="22.25" customHeight="1">
      <c r="D5" s="303" t="s">
        <v>181</v>
      </c>
      <c r="E5" s="304"/>
      <c r="F5" s="304"/>
      <c r="G5" s="3"/>
      <c r="H5" s="303" t="s">
        <v>181</v>
      </c>
      <c r="I5" s="304"/>
      <c r="J5" s="304"/>
    </row>
    <row r="6" spans="1:14" ht="22.25" customHeight="1">
      <c r="A6" s="102"/>
      <c r="D6" s="303" t="s">
        <v>180</v>
      </c>
      <c r="E6" s="303"/>
      <c r="F6" s="303"/>
      <c r="G6" s="3"/>
      <c r="H6" s="303" t="s">
        <v>180</v>
      </c>
      <c r="I6" s="303"/>
      <c r="J6" s="303"/>
    </row>
    <row r="7" spans="1:14" ht="21.5">
      <c r="B7" s="1" t="s">
        <v>1</v>
      </c>
      <c r="D7" s="2">
        <v>2566</v>
      </c>
      <c r="E7" s="2"/>
      <c r="F7" s="2">
        <v>2565</v>
      </c>
      <c r="G7" s="2"/>
      <c r="H7" s="228">
        <v>2566</v>
      </c>
      <c r="I7" s="2"/>
      <c r="J7" s="2">
        <v>2565</v>
      </c>
    </row>
    <row r="8" spans="1:14" ht="22.5" customHeight="1">
      <c r="D8" s="300" t="s">
        <v>17</v>
      </c>
      <c r="E8" s="300"/>
      <c r="F8" s="300"/>
      <c r="G8" s="300"/>
      <c r="H8" s="300"/>
      <c r="I8" s="300"/>
      <c r="J8" s="300"/>
    </row>
    <row r="9" spans="1:14" ht="22.5" customHeight="1">
      <c r="A9" s="93" t="s">
        <v>129</v>
      </c>
      <c r="D9" s="1"/>
      <c r="E9" s="1"/>
      <c r="F9" s="1"/>
      <c r="G9" s="1"/>
      <c r="H9" s="250"/>
      <c r="I9" s="1"/>
      <c r="J9" s="1"/>
      <c r="L9" s="103"/>
      <c r="M9" s="104"/>
      <c r="N9" s="105"/>
    </row>
    <row r="10" spans="1:14" ht="22.5" customHeight="1">
      <c r="A10" s="39" t="s">
        <v>94</v>
      </c>
      <c r="B10" s="7">
        <v>9</v>
      </c>
      <c r="C10" s="7"/>
      <c r="D10" s="40">
        <v>256983</v>
      </c>
      <c r="E10" s="40"/>
      <c r="F10" s="40">
        <v>212332</v>
      </c>
      <c r="G10" s="40"/>
      <c r="H10" s="40">
        <v>122990</v>
      </c>
      <c r="I10" s="40"/>
      <c r="J10" s="40">
        <v>96807</v>
      </c>
      <c r="K10" s="40"/>
      <c r="L10" s="106"/>
      <c r="M10" s="106"/>
      <c r="N10" s="103"/>
    </row>
    <row r="11" spans="1:14" ht="22.5" customHeight="1">
      <c r="A11" s="39" t="s">
        <v>95</v>
      </c>
      <c r="B11" s="7">
        <v>9</v>
      </c>
      <c r="C11" s="7"/>
      <c r="D11" s="40">
        <v>130412</v>
      </c>
      <c r="E11" s="40"/>
      <c r="F11" s="40">
        <v>117195</v>
      </c>
      <c r="G11" s="40"/>
      <c r="H11" s="40">
        <v>107405</v>
      </c>
      <c r="I11" s="40"/>
      <c r="J11" s="40">
        <v>94485</v>
      </c>
      <c r="L11" s="106"/>
      <c r="M11" s="106"/>
      <c r="N11" s="103"/>
    </row>
    <row r="12" spans="1:14" ht="22.5" customHeight="1">
      <c r="A12" s="15"/>
      <c r="B12" s="7"/>
      <c r="C12" s="7"/>
      <c r="D12" s="78">
        <f>SUM(D10:D11)</f>
        <v>387395</v>
      </c>
      <c r="E12" s="44"/>
      <c r="F12" s="78">
        <f>SUM(F10:F11)</f>
        <v>329527</v>
      </c>
      <c r="G12" s="44"/>
      <c r="H12" s="78">
        <f>SUM(H10:H11)</f>
        <v>230395</v>
      </c>
      <c r="I12" s="44"/>
      <c r="J12" s="78">
        <f>SUM(J10:J11)</f>
        <v>191292</v>
      </c>
      <c r="L12" s="103"/>
      <c r="M12" s="106"/>
      <c r="N12" s="105"/>
    </row>
    <row r="13" spans="1:14" ht="22.5" customHeight="1">
      <c r="A13" s="39" t="s">
        <v>97</v>
      </c>
      <c r="B13" s="7"/>
      <c r="C13" s="7"/>
      <c r="D13" s="40">
        <v>-232005</v>
      </c>
      <c r="E13" s="41"/>
      <c r="F13" s="40">
        <v>-241985</v>
      </c>
      <c r="G13" s="41"/>
      <c r="H13" s="40">
        <v>-112417</v>
      </c>
      <c r="I13" s="41"/>
      <c r="J13" s="40">
        <v>-127113</v>
      </c>
      <c r="K13" s="40"/>
      <c r="L13" s="106"/>
      <c r="M13" s="106"/>
      <c r="N13" s="103"/>
    </row>
    <row r="14" spans="1:14" ht="22.5" customHeight="1">
      <c r="A14" s="39" t="s">
        <v>96</v>
      </c>
      <c r="B14" s="7"/>
      <c r="C14" s="7"/>
      <c r="D14" s="40">
        <v>-88000</v>
      </c>
      <c r="E14" s="40"/>
      <c r="F14" s="40">
        <v>-79103</v>
      </c>
      <c r="G14" s="40"/>
      <c r="H14" s="40">
        <v>-68472</v>
      </c>
      <c r="I14" s="40"/>
      <c r="J14" s="40">
        <v>-60959</v>
      </c>
      <c r="L14" s="106"/>
      <c r="M14" s="106"/>
      <c r="N14" s="103"/>
    </row>
    <row r="15" spans="1:14" ht="22.5" customHeight="1">
      <c r="A15" s="70" t="s">
        <v>77</v>
      </c>
      <c r="B15" s="16"/>
      <c r="C15" s="16"/>
      <c r="D15" s="78">
        <f>+D10+D13+D11+D14</f>
        <v>67390</v>
      </c>
      <c r="E15" s="44"/>
      <c r="F15" s="78">
        <f>+F10+F13+F11+F14</f>
        <v>8439</v>
      </c>
      <c r="G15" s="44"/>
      <c r="H15" s="78">
        <f>+H10+H13+H11+H14</f>
        <v>49506</v>
      </c>
      <c r="I15" s="43"/>
      <c r="J15" s="78">
        <f>+J10+J13+J11+J14</f>
        <v>3220</v>
      </c>
      <c r="L15" s="103"/>
      <c r="M15" s="105"/>
      <c r="N15" s="103"/>
    </row>
    <row r="16" spans="1:14" ht="12.65" customHeight="1">
      <c r="A16" s="70"/>
      <c r="B16" s="16"/>
      <c r="C16" s="16"/>
      <c r="D16" s="43"/>
      <c r="E16" s="44"/>
      <c r="F16" s="43"/>
      <c r="G16" s="44"/>
      <c r="H16" s="43"/>
      <c r="I16" s="43"/>
      <c r="J16" s="43"/>
    </row>
    <row r="17" spans="1:257" ht="22.5" hidden="1" customHeight="1">
      <c r="A17" t="s">
        <v>130</v>
      </c>
      <c r="B17" s="16"/>
      <c r="C17" s="16"/>
      <c r="D17" s="41"/>
      <c r="E17" s="40"/>
      <c r="F17" s="41"/>
      <c r="G17" s="40"/>
      <c r="H17" s="41"/>
      <c r="I17" s="41"/>
      <c r="J17" s="41"/>
    </row>
    <row r="18" spans="1:257" ht="22.5" hidden="1" customHeight="1">
      <c r="A18" s="39" t="s">
        <v>130</v>
      </c>
      <c r="B18" s="7"/>
      <c r="C18" s="7"/>
      <c r="D18" s="40">
        <v>0</v>
      </c>
      <c r="E18" s="40"/>
      <c r="F18" s="40">
        <v>0</v>
      </c>
      <c r="G18" s="40"/>
      <c r="H18" s="40">
        <v>0</v>
      </c>
      <c r="I18" s="40"/>
      <c r="J18" s="40">
        <v>0</v>
      </c>
    </row>
    <row r="19" spans="1:257" ht="22.5" customHeight="1">
      <c r="A19" s="39" t="s">
        <v>78</v>
      </c>
      <c r="B19" s="7"/>
      <c r="C19" s="7"/>
      <c r="D19" s="40">
        <v>23851</v>
      </c>
      <c r="E19" s="41"/>
      <c r="F19" s="40">
        <v>21082</v>
      </c>
      <c r="G19" s="69"/>
      <c r="H19" s="40">
        <v>28042</v>
      </c>
      <c r="I19" s="69"/>
      <c r="J19" s="40">
        <v>23748</v>
      </c>
      <c r="L19" s="296"/>
    </row>
    <row r="20" spans="1:257" ht="22.5" customHeight="1">
      <c r="A20" s="39" t="s">
        <v>234</v>
      </c>
      <c r="B20" s="7"/>
      <c r="C20" s="7"/>
      <c r="D20" s="40">
        <v>0</v>
      </c>
      <c r="E20" s="41"/>
      <c r="F20" s="40">
        <v>120440</v>
      </c>
      <c r="G20" s="69"/>
      <c r="H20" s="40">
        <v>0</v>
      </c>
      <c r="I20" s="69"/>
      <c r="J20" s="40">
        <v>111230</v>
      </c>
      <c r="K20" s="99"/>
      <c r="L20" s="297"/>
    </row>
    <row r="21" spans="1:257" s="236" customFormat="1" ht="22.5" customHeight="1">
      <c r="A21" s="267" t="s">
        <v>267</v>
      </c>
      <c r="B21" s="268">
        <v>2</v>
      </c>
      <c r="C21" s="268"/>
      <c r="D21" s="40">
        <v>17586</v>
      </c>
      <c r="E21" s="41"/>
      <c r="F21" s="40">
        <v>0</v>
      </c>
      <c r="G21" s="69"/>
      <c r="H21" s="40">
        <v>0</v>
      </c>
      <c r="I21" s="69"/>
      <c r="J21" s="40">
        <v>0</v>
      </c>
      <c r="K21" s="238"/>
      <c r="L21" s="298"/>
    </row>
    <row r="22" spans="1:257" ht="22.5" customHeight="1">
      <c r="A22" s="39" t="s">
        <v>230</v>
      </c>
      <c r="B22" s="268">
        <v>2</v>
      </c>
      <c r="C22" s="7"/>
      <c r="D22" s="40">
        <v>73486</v>
      </c>
      <c r="E22" s="41"/>
      <c r="F22" s="40">
        <v>200903</v>
      </c>
      <c r="G22" s="69"/>
      <c r="H22" s="40">
        <v>0</v>
      </c>
      <c r="I22" s="69"/>
      <c r="J22" s="40">
        <v>0</v>
      </c>
      <c r="K22" s="99"/>
    </row>
    <row r="23" spans="1:257" ht="22.5" customHeight="1">
      <c r="A23" s="39" t="s">
        <v>88</v>
      </c>
      <c r="B23" s="7"/>
      <c r="C23" s="7"/>
      <c r="D23" s="40">
        <v>-1673</v>
      </c>
      <c r="E23" s="40"/>
      <c r="F23" s="40">
        <v>-1163</v>
      </c>
      <c r="G23" s="40"/>
      <c r="H23" s="40">
        <v>-1466</v>
      </c>
      <c r="I23" s="40"/>
      <c r="J23" s="40">
        <v>-1049</v>
      </c>
    </row>
    <row r="24" spans="1:257" ht="22.5" customHeight="1">
      <c r="A24" s="39" t="s">
        <v>61</v>
      </c>
      <c r="B24" s="7"/>
      <c r="C24" s="7"/>
      <c r="D24" s="185">
        <v>-87584</v>
      </c>
      <c r="E24" s="40"/>
      <c r="F24" s="185">
        <v>-63024</v>
      </c>
      <c r="G24" s="40"/>
      <c r="H24" s="40">
        <v>-34346</v>
      </c>
      <c r="I24" s="40"/>
      <c r="J24" s="40">
        <v>-56985</v>
      </c>
    </row>
    <row r="25" spans="1:257" ht="22">
      <c r="A25" s="15" t="s">
        <v>162</v>
      </c>
      <c r="B25" s="7"/>
      <c r="C25" s="7"/>
      <c r="D25" s="78">
        <f>SUM(D15:D24)</f>
        <v>93056</v>
      </c>
      <c r="E25" s="44"/>
      <c r="F25" s="78">
        <f>SUM(F15:F24)</f>
        <v>286677</v>
      </c>
      <c r="G25" s="44"/>
      <c r="H25" s="78">
        <f>SUM(H15:H24)</f>
        <v>41736</v>
      </c>
      <c r="I25" s="43"/>
      <c r="J25" s="78">
        <f>SUM(J15:J24)</f>
        <v>80164</v>
      </c>
    </row>
    <row r="26" spans="1:257" ht="21.5">
      <c r="A26" s="39"/>
      <c r="B26" s="7"/>
      <c r="C26" s="7"/>
      <c r="D26" s="40"/>
      <c r="E26" s="40"/>
      <c r="F26" s="40"/>
      <c r="G26" s="40"/>
      <c r="H26" s="40"/>
      <c r="I26" s="40"/>
      <c r="J26" s="40"/>
    </row>
    <row r="27" spans="1:257" ht="22.5" customHeight="1">
      <c r="A27" s="39" t="s">
        <v>62</v>
      </c>
      <c r="B27" s="7"/>
      <c r="C27" s="7"/>
      <c r="D27" s="40">
        <v>-25038</v>
      </c>
      <c r="E27" s="40"/>
      <c r="F27" s="40">
        <v>-17774</v>
      </c>
      <c r="G27" s="40"/>
      <c r="H27" s="40">
        <v>-21705</v>
      </c>
      <c r="I27" s="40"/>
      <c r="J27" s="40">
        <v>-16348</v>
      </c>
    </row>
    <row r="28" spans="1:257" ht="22.5" customHeight="1">
      <c r="A28" s="39" t="s">
        <v>238</v>
      </c>
      <c r="B28" s="7"/>
      <c r="C28" s="7"/>
      <c r="D28" s="40">
        <v>-5205</v>
      </c>
      <c r="E28" s="40"/>
      <c r="F28" s="40">
        <f>602880.64/10^3</f>
        <v>602.88063999999997</v>
      </c>
      <c r="G28" s="40"/>
      <c r="H28" s="40">
        <v>-48247</v>
      </c>
      <c r="I28" s="40"/>
      <c r="J28" s="40">
        <v>353</v>
      </c>
      <c r="K28" s="99"/>
    </row>
    <row r="29" spans="1:257" ht="22.5" customHeight="1">
      <c r="A29" s="39" t="s">
        <v>204</v>
      </c>
      <c r="D29" s="236"/>
      <c r="E29" s="236"/>
      <c r="F29" s="236"/>
      <c r="G29" s="236"/>
    </row>
    <row r="30" spans="1:257" ht="22.5" customHeight="1">
      <c r="A30" s="90" t="s">
        <v>213</v>
      </c>
      <c r="B30" s="7"/>
      <c r="C30" s="7"/>
      <c r="D30" s="40">
        <v>12542</v>
      </c>
      <c r="E30" s="40"/>
      <c r="F30" s="40">
        <f>14150273.629879/10^3</f>
        <v>14150.273629879001</v>
      </c>
      <c r="G30" s="66"/>
      <c r="H30" s="40">
        <v>0</v>
      </c>
      <c r="I30" s="66"/>
      <c r="J30" s="40">
        <v>0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  <c r="IT30" s="6"/>
      <c r="IU30" s="6"/>
      <c r="IV30" s="6"/>
      <c r="IW30" s="6"/>
    </row>
    <row r="31" spans="1:257" ht="22.5" customHeight="1">
      <c r="A31" s="15" t="s">
        <v>268</v>
      </c>
      <c r="B31" s="7"/>
      <c r="C31" s="7"/>
      <c r="D31" s="78">
        <f>SUM(D25:D30)</f>
        <v>75355</v>
      </c>
      <c r="E31" s="43"/>
      <c r="F31" s="78">
        <f>SUM(F25:F30)</f>
        <v>283656.15426987899</v>
      </c>
      <c r="G31" s="43"/>
      <c r="H31" s="78">
        <f>SUM(H25:H30)</f>
        <v>-28216</v>
      </c>
      <c r="I31" s="48"/>
      <c r="J31" s="78">
        <f>SUM(J25:J30)</f>
        <v>64169</v>
      </c>
    </row>
    <row r="32" spans="1:257" ht="22.5" customHeight="1">
      <c r="A32" s="39" t="s">
        <v>211</v>
      </c>
      <c r="B32" s="7"/>
      <c r="C32" s="7"/>
      <c r="D32" s="86">
        <v>368</v>
      </c>
      <c r="E32" s="45"/>
      <c r="F32" s="86">
        <v>-15134</v>
      </c>
      <c r="G32" s="69"/>
      <c r="H32" s="86">
        <v>8871</v>
      </c>
      <c r="I32" s="69"/>
      <c r="J32" s="86">
        <v>-14834</v>
      </c>
      <c r="K32" s="49"/>
    </row>
    <row r="33" spans="1:17" ht="22.5" hidden="1" customHeight="1">
      <c r="A33" s="15" t="s">
        <v>142</v>
      </c>
      <c r="B33" s="7"/>
      <c r="C33" s="7"/>
      <c r="D33" s="43"/>
      <c r="E33" s="45"/>
      <c r="F33" s="43"/>
      <c r="G33" s="69"/>
      <c r="H33" s="43"/>
      <c r="I33" s="69"/>
      <c r="J33" s="43"/>
      <c r="K33" s="49"/>
    </row>
    <row r="34" spans="1:17" ht="22.5" hidden="1" customHeight="1">
      <c r="A34" s="39" t="s">
        <v>143</v>
      </c>
      <c r="B34" s="7"/>
      <c r="C34" s="7"/>
      <c r="D34" s="91"/>
      <c r="E34" s="45"/>
      <c r="F34" s="91"/>
      <c r="G34" s="69"/>
      <c r="H34" s="91"/>
      <c r="I34" s="69"/>
      <c r="J34" s="91"/>
      <c r="K34" s="49"/>
    </row>
    <row r="35" spans="1:17" ht="22.5" customHeight="1" thickBot="1">
      <c r="A35" s="15" t="s">
        <v>258</v>
      </c>
      <c r="B35" s="7"/>
      <c r="C35" s="7"/>
      <c r="D35" s="50">
        <f>D31+D32</f>
        <v>75723</v>
      </c>
      <c r="E35" s="47"/>
      <c r="F35" s="50">
        <f>F31+F32</f>
        <v>268522.15426987899</v>
      </c>
      <c r="G35" s="44"/>
      <c r="H35" s="50">
        <f>H31+H32</f>
        <v>-19345</v>
      </c>
      <c r="I35" s="44"/>
      <c r="J35" s="50">
        <f>J31+J32</f>
        <v>49335</v>
      </c>
    </row>
    <row r="36" spans="1:17" ht="12.65" customHeight="1" thickTop="1">
      <c r="A36" s="15"/>
      <c r="B36" s="7"/>
      <c r="C36" s="7"/>
      <c r="D36" s="54"/>
      <c r="E36" s="47"/>
      <c r="F36" s="54"/>
      <c r="G36" s="44"/>
      <c r="H36" s="54"/>
      <c r="I36" s="44"/>
      <c r="J36" s="54"/>
    </row>
    <row r="37" spans="1:17" s="6" customFormat="1" ht="23.75" customHeight="1">
      <c r="A37" s="19" t="s">
        <v>263</v>
      </c>
      <c r="B37" s="7"/>
      <c r="C37" s="7"/>
      <c r="D37" s="40"/>
      <c r="E37" s="47"/>
      <c r="F37" s="40"/>
      <c r="G37" s="44"/>
      <c r="H37" s="43"/>
      <c r="I37" s="43"/>
      <c r="J37" s="43"/>
      <c r="L37" s="51"/>
    </row>
    <row r="38" spans="1:17" ht="23.25" customHeight="1">
      <c r="A38" s="90" t="s">
        <v>121</v>
      </c>
      <c r="B38" s="7"/>
      <c r="C38" s="7"/>
      <c r="D38" s="40">
        <f>+D40-D39</f>
        <v>73962</v>
      </c>
      <c r="E38" s="45"/>
      <c r="F38" s="40">
        <f>+F40-F39</f>
        <v>269008.15426987899</v>
      </c>
      <c r="G38" s="98"/>
      <c r="H38" s="98">
        <f>+H35</f>
        <v>-19345</v>
      </c>
      <c r="I38" s="98"/>
      <c r="J38" s="98">
        <f>+J35</f>
        <v>49335</v>
      </c>
    </row>
    <row r="39" spans="1:17" ht="23.25" customHeight="1">
      <c r="A39" s="90" t="s">
        <v>47</v>
      </c>
      <c r="B39" s="7"/>
      <c r="C39" s="7"/>
      <c r="D39" s="40">
        <v>1761</v>
      </c>
      <c r="E39" s="45"/>
      <c r="F39" s="40">
        <v>-486</v>
      </c>
      <c r="G39" s="40"/>
      <c r="H39" s="45">
        <v>0</v>
      </c>
      <c r="I39" s="41"/>
      <c r="J39" s="45">
        <v>0</v>
      </c>
    </row>
    <row r="40" spans="1:17" ht="23.25" customHeight="1" thickBot="1">
      <c r="A40" s="15" t="s">
        <v>258</v>
      </c>
      <c r="B40" s="7"/>
      <c r="C40" s="7"/>
      <c r="D40" s="56">
        <f>D35</f>
        <v>75723</v>
      </c>
      <c r="E40" s="45"/>
      <c r="F40" s="56">
        <f>F35</f>
        <v>268522.15426987899</v>
      </c>
      <c r="G40" s="40"/>
      <c r="H40" s="56">
        <f>H35</f>
        <v>-19345</v>
      </c>
      <c r="I40" s="41"/>
      <c r="J40" s="56">
        <f>J35</f>
        <v>49335</v>
      </c>
      <c r="L40" s="99"/>
      <c r="M40" s="99"/>
      <c r="N40" s="99"/>
      <c r="O40" s="99"/>
      <c r="P40" s="99"/>
    </row>
    <row r="41" spans="1:17" ht="12.65" customHeight="1" thickTop="1">
      <c r="A41" s="52"/>
      <c r="B41" s="42"/>
      <c r="C41" s="42"/>
      <c r="D41" s="40"/>
      <c r="E41" s="45"/>
      <c r="F41" s="40"/>
      <c r="G41" s="40"/>
      <c r="H41" s="41"/>
      <c r="I41" s="41"/>
      <c r="J41" s="41"/>
      <c r="Q41" s="49"/>
    </row>
    <row r="42" spans="1:17" ht="23.25" customHeight="1">
      <c r="A42" s="65" t="s">
        <v>264</v>
      </c>
      <c r="B42" s="42"/>
      <c r="C42" s="42"/>
      <c r="D42" s="40"/>
      <c r="E42" s="45"/>
      <c r="F42" s="40"/>
      <c r="G42" s="40"/>
      <c r="H42" s="41"/>
      <c r="I42" s="41"/>
      <c r="J42" s="41"/>
    </row>
    <row r="43" spans="1:17" ht="23.25" customHeight="1" thickBot="1">
      <c r="A43" s="188" t="s">
        <v>46</v>
      </c>
      <c r="B43" s="7">
        <v>10</v>
      </c>
      <c r="C43" s="7"/>
      <c r="D43" s="266">
        <f>D38/1200000</f>
        <v>6.1635000000000002E-2</v>
      </c>
      <c r="E43" s="53"/>
      <c r="F43" s="79">
        <f>F38/1200000</f>
        <v>0.22417346189156581</v>
      </c>
      <c r="G43" s="54"/>
      <c r="H43" s="79">
        <f>H38/1200000</f>
        <v>-1.6120833333333334E-2</v>
      </c>
      <c r="I43" s="55"/>
      <c r="J43" s="79">
        <f>J38/1200000</f>
        <v>4.1112500000000003E-2</v>
      </c>
      <c r="K43" s="100"/>
      <c r="L43" s="101"/>
    </row>
    <row r="44" spans="1:17" s="6" customFormat="1" ht="22.5" customHeight="1" thickTop="1">
      <c r="D44" s="60"/>
      <c r="F44" s="60"/>
      <c r="H44" s="252"/>
      <c r="J44" s="60"/>
      <c r="L44" s="51"/>
    </row>
    <row r="45" spans="1:17" s="6" customFormat="1" ht="23.25" customHeight="1">
      <c r="A45" s="37" t="s">
        <v>70</v>
      </c>
      <c r="B45" s="1"/>
      <c r="C45" s="240"/>
      <c r="D45"/>
      <c r="E45" s="8"/>
      <c r="F45"/>
      <c r="G45" s="9"/>
      <c r="H45" s="253"/>
      <c r="I45" s="9"/>
      <c r="J45" s="9"/>
      <c r="L45" s="51"/>
    </row>
    <row r="46" spans="1:17" s="6" customFormat="1" ht="23.25" customHeight="1">
      <c r="A46" s="161" t="s">
        <v>195</v>
      </c>
      <c r="B46" s="1"/>
      <c r="C46" s="240"/>
      <c r="D46"/>
      <c r="E46" s="8"/>
      <c r="F46"/>
      <c r="G46" s="9"/>
      <c r="H46" s="253"/>
      <c r="I46" s="9"/>
      <c r="J46" s="9"/>
      <c r="L46" s="51"/>
    </row>
    <row r="47" spans="1:17" s="6" customFormat="1" ht="23.25" customHeight="1">
      <c r="A47" s="29"/>
      <c r="B47" s="1"/>
      <c r="C47" s="240"/>
      <c r="D47"/>
      <c r="E47" s="8"/>
      <c r="F47"/>
      <c r="G47" s="9"/>
      <c r="H47" s="253"/>
      <c r="I47" s="9"/>
      <c r="J47" s="9"/>
      <c r="L47" s="51"/>
    </row>
    <row r="48" spans="1:17" s="6" customFormat="1" ht="22">
      <c r="A48" s="29"/>
      <c r="B48" s="1"/>
      <c r="C48" s="240"/>
      <c r="D48" s="299" t="s">
        <v>0</v>
      </c>
      <c r="E48" s="299"/>
      <c r="F48" s="299"/>
      <c r="G48" s="3"/>
      <c r="H48" s="299" t="s">
        <v>31</v>
      </c>
      <c r="I48" s="299"/>
      <c r="J48" s="299"/>
      <c r="L48" s="51"/>
    </row>
    <row r="49" spans="1:12" s="6" customFormat="1" ht="22.25" customHeight="1">
      <c r="A49" s="29"/>
      <c r="B49" s="1"/>
      <c r="C49" s="240"/>
      <c r="D49" s="303" t="s">
        <v>181</v>
      </c>
      <c r="E49" s="304"/>
      <c r="F49" s="304"/>
      <c r="G49" s="3"/>
      <c r="H49" s="303" t="s">
        <v>181</v>
      </c>
      <c r="I49" s="304"/>
      <c r="J49" s="304"/>
      <c r="L49" s="51"/>
    </row>
    <row r="50" spans="1:12" s="6" customFormat="1" ht="22.25" customHeight="1">
      <c r="A50" s="29"/>
      <c r="B50" s="1"/>
      <c r="C50" s="240"/>
      <c r="D50" s="303" t="s">
        <v>180</v>
      </c>
      <c r="E50" s="303"/>
      <c r="F50" s="303"/>
      <c r="G50" s="3"/>
      <c r="H50" s="303" t="s">
        <v>180</v>
      </c>
      <c r="I50" s="303"/>
      <c r="J50" s="303"/>
      <c r="L50" s="51"/>
    </row>
    <row r="51" spans="1:12" s="6" customFormat="1" ht="22">
      <c r="A51" s="15"/>
      <c r="B51" s="1"/>
      <c r="C51" s="240"/>
      <c r="D51" s="2">
        <v>2566</v>
      </c>
      <c r="E51" s="2"/>
      <c r="F51" s="2">
        <v>2565</v>
      </c>
      <c r="G51" s="2"/>
      <c r="H51" s="228">
        <v>2566</v>
      </c>
      <c r="I51" s="2"/>
      <c r="J51" s="2">
        <v>2565</v>
      </c>
      <c r="L51" s="51"/>
    </row>
    <row r="52" spans="1:12" s="6" customFormat="1" ht="23.25" customHeight="1">
      <c r="A52" s="15"/>
      <c r="B52" s="7"/>
      <c r="C52" s="7"/>
      <c r="D52" s="300" t="s">
        <v>17</v>
      </c>
      <c r="E52" s="300"/>
      <c r="F52" s="300"/>
      <c r="G52" s="300"/>
      <c r="H52" s="300"/>
      <c r="I52" s="300"/>
      <c r="J52" s="300"/>
      <c r="L52" s="51"/>
    </row>
    <row r="53" spans="1:12" s="6" customFormat="1" ht="23.25" customHeight="1">
      <c r="A53" s="21" t="s">
        <v>258</v>
      </c>
      <c r="B53" s="7"/>
      <c r="C53" s="7"/>
      <c r="D53" s="41">
        <f>+D40</f>
        <v>75723</v>
      </c>
      <c r="E53" s="45"/>
      <c r="F53" s="41">
        <f>+F40</f>
        <v>268522.15426987899</v>
      </c>
      <c r="G53" s="41"/>
      <c r="H53" s="41">
        <f>H35</f>
        <v>-19345</v>
      </c>
      <c r="I53" s="41"/>
      <c r="J53" s="41">
        <f>J35</f>
        <v>49335</v>
      </c>
      <c r="L53" s="51"/>
    </row>
    <row r="54" spans="1:12" s="6" customFormat="1" ht="14" customHeight="1">
      <c r="A54" s="21"/>
      <c r="B54" s="7"/>
      <c r="C54" s="7"/>
      <c r="D54" s="43"/>
      <c r="E54" s="47"/>
      <c r="F54" s="43"/>
      <c r="G54" s="44"/>
      <c r="H54" s="43"/>
      <c r="I54" s="43"/>
      <c r="J54" s="43"/>
      <c r="L54" s="51"/>
    </row>
    <row r="55" spans="1:12" ht="23.25" customHeight="1">
      <c r="A55" s="21" t="s">
        <v>271</v>
      </c>
      <c r="B55" s="7"/>
      <c r="C55" s="7"/>
      <c r="D55" s="47"/>
      <c r="E55" s="47"/>
      <c r="F55" s="47"/>
      <c r="G55" s="44"/>
      <c r="H55" s="47"/>
      <c r="I55" s="43"/>
      <c r="J55" s="47"/>
    </row>
    <row r="56" spans="1:12" ht="23.25" customHeight="1">
      <c r="A56" s="63" t="s">
        <v>102</v>
      </c>
      <c r="B56" s="7"/>
      <c r="C56" s="7"/>
      <c r="D56" s="47"/>
      <c r="E56" s="47"/>
      <c r="F56" s="47"/>
      <c r="G56" s="44"/>
      <c r="H56" s="47"/>
      <c r="I56" s="43"/>
      <c r="J56" s="47"/>
    </row>
    <row r="57" spans="1:12" ht="23.25" customHeight="1">
      <c r="A57" s="63" t="s">
        <v>103</v>
      </c>
      <c r="B57" s="7"/>
      <c r="C57" s="7"/>
      <c r="D57" s="81"/>
      <c r="E57" s="47"/>
      <c r="F57" s="81"/>
      <c r="G57" s="44"/>
      <c r="H57" s="47"/>
      <c r="I57" s="43"/>
      <c r="J57" s="47"/>
    </row>
    <row r="58" spans="1:12" ht="23.25" customHeight="1">
      <c r="A58" s="25" t="s">
        <v>272</v>
      </c>
      <c r="B58" s="7"/>
      <c r="C58" s="7"/>
      <c r="D58" s="76">
        <v>-14833</v>
      </c>
      <c r="E58" s="73"/>
      <c r="F58" s="76">
        <v>-4124</v>
      </c>
      <c r="G58" s="73"/>
      <c r="H58" s="76">
        <v>0</v>
      </c>
      <c r="I58" s="73"/>
      <c r="J58" s="76">
        <v>0</v>
      </c>
    </row>
    <row r="59" spans="1:12" ht="23.25" hidden="1" customHeight="1">
      <c r="A59" s="25" t="s">
        <v>144</v>
      </c>
      <c r="B59" s="7"/>
      <c r="C59" s="7"/>
      <c r="D59" s="73"/>
      <c r="E59" s="73"/>
      <c r="F59" s="73"/>
      <c r="G59" s="73"/>
      <c r="H59" s="73"/>
      <c r="I59" s="73"/>
      <c r="J59" s="73"/>
    </row>
    <row r="60" spans="1:12" ht="23.25" hidden="1" customHeight="1">
      <c r="A60" s="25" t="s">
        <v>145</v>
      </c>
      <c r="B60" s="7"/>
      <c r="C60" s="7"/>
      <c r="D60" s="73"/>
      <c r="E60" s="73"/>
      <c r="F60" s="73"/>
      <c r="G60" s="73"/>
      <c r="H60" s="73"/>
      <c r="I60" s="73"/>
      <c r="J60" s="73"/>
    </row>
    <row r="61" spans="1:12" ht="23.25" hidden="1" customHeight="1">
      <c r="A61" s="25" t="s">
        <v>146</v>
      </c>
      <c r="B61" s="7"/>
      <c r="C61" s="7"/>
      <c r="D61" s="73"/>
      <c r="E61" s="73"/>
      <c r="F61" s="73"/>
      <c r="G61" s="73"/>
      <c r="H61" s="73"/>
      <c r="I61" s="73"/>
      <c r="J61" s="73"/>
    </row>
    <row r="62" spans="1:12" ht="23.25" hidden="1" customHeight="1">
      <c r="A62" s="25" t="s">
        <v>147</v>
      </c>
      <c r="B62" s="7"/>
      <c r="C62" s="7"/>
      <c r="D62" s="73"/>
      <c r="E62" s="73"/>
      <c r="F62" s="73"/>
      <c r="G62" s="73"/>
      <c r="H62" s="73"/>
      <c r="I62" s="73"/>
      <c r="J62" s="73"/>
    </row>
    <row r="63" spans="1:12" ht="23.25" hidden="1" customHeight="1">
      <c r="A63" s="25" t="s">
        <v>148</v>
      </c>
      <c r="B63" s="7"/>
      <c r="C63" s="7"/>
      <c r="D63" s="73"/>
      <c r="E63" s="73"/>
      <c r="F63" s="73"/>
      <c r="G63" s="73"/>
      <c r="H63" s="73"/>
      <c r="I63" s="73"/>
      <c r="J63" s="73"/>
    </row>
    <row r="64" spans="1:12" ht="23.25" hidden="1" customHeight="1">
      <c r="A64" s="25" t="s">
        <v>149</v>
      </c>
      <c r="B64" s="7"/>
      <c r="C64" s="7"/>
      <c r="D64" s="73"/>
      <c r="E64" s="73"/>
      <c r="F64" s="73"/>
      <c r="G64" s="73"/>
      <c r="H64" s="73"/>
      <c r="I64" s="73"/>
      <c r="J64" s="73"/>
    </row>
    <row r="65" spans="1:10" ht="21.5" hidden="1">
      <c r="A65" s="25" t="s">
        <v>150</v>
      </c>
      <c r="B65" s="7"/>
      <c r="C65" s="7"/>
      <c r="D65" s="73"/>
      <c r="E65" s="73"/>
      <c r="F65" s="73"/>
      <c r="G65" s="73"/>
      <c r="H65" s="73"/>
      <c r="I65" s="73"/>
      <c r="J65" s="73"/>
    </row>
    <row r="66" spans="1:10" ht="23.25" hidden="1" customHeight="1">
      <c r="A66" s="26" t="s">
        <v>118</v>
      </c>
      <c r="B66" s="7"/>
      <c r="C66" s="7"/>
      <c r="D66" s="73"/>
      <c r="E66" s="47"/>
      <c r="F66" s="73"/>
      <c r="G66" s="41"/>
      <c r="H66" s="46"/>
      <c r="I66" s="46"/>
      <c r="J66" s="46"/>
    </row>
    <row r="67" spans="1:10" ht="23.25" hidden="1" customHeight="1">
      <c r="A67" s="26" t="s">
        <v>113</v>
      </c>
      <c r="B67" s="7"/>
      <c r="C67" s="7"/>
      <c r="D67" s="80"/>
      <c r="E67" s="47"/>
      <c r="F67" s="80"/>
      <c r="G67" s="83"/>
      <c r="H67" s="80">
        <f>SUM(H58:H66)</f>
        <v>0</v>
      </c>
      <c r="I67" s="83"/>
      <c r="J67" s="80">
        <f>SUM(J58:J66)</f>
        <v>0</v>
      </c>
    </row>
    <row r="68" spans="1:10" ht="14" hidden="1" customHeight="1">
      <c r="A68" s="26"/>
      <c r="B68" s="7"/>
      <c r="C68" s="7"/>
      <c r="D68" s="89"/>
      <c r="E68" s="47"/>
      <c r="F68" s="89"/>
      <c r="G68" s="83"/>
      <c r="H68" s="89"/>
      <c r="I68" s="83"/>
      <c r="J68" s="89"/>
    </row>
    <row r="69" spans="1:10" ht="23.25" hidden="1" customHeight="1">
      <c r="A69" s="82" t="s">
        <v>112</v>
      </c>
      <c r="B69" s="7"/>
      <c r="C69" s="7"/>
      <c r="D69" s="73"/>
      <c r="E69" s="47"/>
      <c r="F69" s="73"/>
      <c r="G69" s="41"/>
      <c r="H69" s="46"/>
      <c r="I69" s="46"/>
      <c r="J69" s="46"/>
    </row>
    <row r="70" spans="1:10" ht="23.25" hidden="1" customHeight="1">
      <c r="A70" s="63" t="s">
        <v>113</v>
      </c>
      <c r="B70" s="7"/>
      <c r="C70" s="7"/>
      <c r="D70" s="73"/>
      <c r="E70" s="47"/>
      <c r="F70" s="73"/>
      <c r="G70" s="41"/>
      <c r="H70" s="46"/>
      <c r="I70" s="46"/>
      <c r="J70" s="46"/>
    </row>
    <row r="71" spans="1:10" ht="23.25" hidden="1" customHeight="1">
      <c r="A71" s="64" t="s">
        <v>152</v>
      </c>
      <c r="B71" s="7"/>
      <c r="C71" s="7"/>
      <c r="D71" s="73"/>
      <c r="E71" s="47"/>
      <c r="F71" s="73"/>
      <c r="G71" s="41"/>
      <c r="H71" s="46"/>
      <c r="I71" s="46"/>
      <c r="J71" s="46"/>
    </row>
    <row r="72" spans="1:10" ht="23.25" hidden="1" customHeight="1">
      <c r="A72" s="64" t="s">
        <v>153</v>
      </c>
      <c r="B72" s="7"/>
      <c r="C72" s="7"/>
      <c r="D72" s="73"/>
      <c r="E72" s="47"/>
      <c r="F72" s="73"/>
      <c r="G72" s="41"/>
      <c r="H72" s="46"/>
      <c r="I72" s="46"/>
      <c r="J72" s="46"/>
    </row>
    <row r="73" spans="1:10" ht="23.25" hidden="1" customHeight="1">
      <c r="A73" s="64" t="s">
        <v>151</v>
      </c>
      <c r="B73" s="7"/>
      <c r="C73" s="7"/>
      <c r="D73" s="73"/>
      <c r="E73" s="47"/>
      <c r="F73" s="73"/>
      <c r="G73" s="41"/>
      <c r="H73" s="46"/>
      <c r="I73" s="46"/>
      <c r="J73" s="46"/>
    </row>
    <row r="74" spans="1:10" ht="23.25" hidden="1" customHeight="1">
      <c r="A74" s="64" t="s">
        <v>120</v>
      </c>
      <c r="B74" s="7"/>
      <c r="C74" s="7"/>
      <c r="D74" s="73"/>
      <c r="E74" s="47"/>
      <c r="F74" s="73"/>
      <c r="G74" s="41"/>
      <c r="H74" s="46"/>
      <c r="I74" s="46"/>
      <c r="J74" s="46"/>
    </row>
    <row r="75" spans="1:10" ht="23.25" hidden="1" customHeight="1">
      <c r="A75" s="25" t="s">
        <v>114</v>
      </c>
      <c r="B75" s="7">
        <v>21</v>
      </c>
      <c r="C75" s="7"/>
      <c r="D75" s="73"/>
      <c r="E75" s="47"/>
      <c r="F75" s="73"/>
      <c r="G75" s="41"/>
      <c r="H75" s="46">
        <v>0</v>
      </c>
      <c r="I75" s="46"/>
      <c r="J75" s="46">
        <v>0</v>
      </c>
    </row>
    <row r="76" spans="1:10" ht="23.25" hidden="1" customHeight="1">
      <c r="A76" s="25" t="s">
        <v>154</v>
      </c>
      <c r="B76" s="7"/>
      <c r="C76" s="7"/>
      <c r="D76" s="73"/>
      <c r="E76" s="47"/>
      <c r="F76" s="73"/>
      <c r="G76" s="41"/>
      <c r="H76" s="46"/>
      <c r="I76" s="46"/>
      <c r="J76" s="46"/>
    </row>
    <row r="77" spans="1:10" ht="23.25" hidden="1" customHeight="1">
      <c r="A77" s="25" t="s">
        <v>155</v>
      </c>
      <c r="B77" s="7"/>
      <c r="C77" s="7"/>
      <c r="D77" s="73"/>
      <c r="E77" s="47"/>
      <c r="F77" s="73"/>
      <c r="G77" s="41"/>
      <c r="H77" s="46"/>
      <c r="I77" s="46"/>
      <c r="J77" s="46"/>
    </row>
    <row r="78" spans="1:10" ht="23.25" hidden="1" customHeight="1">
      <c r="A78" s="25" t="s">
        <v>156</v>
      </c>
      <c r="B78" s="7"/>
      <c r="C78" s="7"/>
      <c r="D78" s="73"/>
      <c r="E78" s="47"/>
      <c r="F78" s="73"/>
      <c r="G78" s="41"/>
      <c r="H78" s="46"/>
      <c r="I78" s="46"/>
      <c r="J78" s="46"/>
    </row>
    <row r="79" spans="1:10" ht="23.25" hidden="1" customHeight="1">
      <c r="A79" s="25" t="s">
        <v>157</v>
      </c>
      <c r="B79" s="7"/>
      <c r="C79" s="7"/>
      <c r="D79" s="73"/>
      <c r="E79" s="47"/>
      <c r="F79" s="73"/>
      <c r="G79" s="41"/>
      <c r="H79" s="46"/>
      <c r="I79" s="46"/>
      <c r="J79" s="46"/>
    </row>
    <row r="80" spans="1:10" ht="23.25" hidden="1" customHeight="1">
      <c r="A80" s="25" t="s">
        <v>148</v>
      </c>
      <c r="B80" s="7"/>
      <c r="C80" s="7"/>
      <c r="D80" s="73"/>
      <c r="E80" s="47"/>
      <c r="F80" s="73"/>
      <c r="G80" s="41"/>
      <c r="H80" s="46"/>
      <c r="I80" s="46"/>
      <c r="J80" s="46"/>
    </row>
    <row r="81" spans="1:15" ht="23.25" hidden="1" customHeight="1">
      <c r="A81" s="25" t="s">
        <v>149</v>
      </c>
      <c r="B81" s="7"/>
      <c r="C81" s="7"/>
      <c r="D81" s="73"/>
      <c r="E81" s="47"/>
      <c r="F81" s="73"/>
      <c r="G81" s="41"/>
      <c r="H81" s="46"/>
      <c r="I81" s="46"/>
      <c r="J81" s="46"/>
    </row>
    <row r="82" spans="1:15" ht="23.25" hidden="1" customHeight="1">
      <c r="A82" s="25" t="s">
        <v>150</v>
      </c>
      <c r="B82" s="7"/>
      <c r="C82" s="7"/>
      <c r="D82" s="73"/>
      <c r="E82" s="47"/>
      <c r="F82" s="73"/>
      <c r="G82" s="41"/>
      <c r="H82" s="46"/>
      <c r="I82" s="46"/>
      <c r="J82" s="46"/>
    </row>
    <row r="83" spans="1:15" ht="23.25" hidden="1" customHeight="1">
      <c r="A83" s="64" t="s">
        <v>115</v>
      </c>
      <c r="B83" s="7"/>
      <c r="C83" s="7"/>
      <c r="D83" s="73"/>
      <c r="E83" s="47"/>
      <c r="F83" s="73"/>
      <c r="G83" s="41"/>
      <c r="H83" s="46"/>
      <c r="I83" s="46"/>
      <c r="J83" s="46"/>
    </row>
    <row r="84" spans="1:15" ht="23.25" hidden="1" customHeight="1">
      <c r="A84" s="25" t="s">
        <v>116</v>
      </c>
      <c r="B84" s="7">
        <v>27</v>
      </c>
      <c r="C84" s="7"/>
      <c r="D84" s="76"/>
      <c r="E84" s="47"/>
      <c r="F84" s="76"/>
      <c r="G84" s="41"/>
      <c r="H84" s="59">
        <v>0</v>
      </c>
      <c r="I84" s="46"/>
      <c r="J84" s="59">
        <v>0</v>
      </c>
    </row>
    <row r="85" spans="1:15" ht="23.25" hidden="1" customHeight="1">
      <c r="A85" s="26" t="s">
        <v>117</v>
      </c>
      <c r="B85" s="7"/>
      <c r="C85" s="7"/>
      <c r="D85" s="73"/>
      <c r="E85" s="47"/>
      <c r="F85" s="73"/>
      <c r="G85" s="41"/>
      <c r="H85" s="46"/>
      <c r="I85" s="46"/>
      <c r="J85" s="46"/>
    </row>
    <row r="86" spans="1:15" ht="23.25" hidden="1" customHeight="1">
      <c r="A86" s="21" t="s">
        <v>113</v>
      </c>
      <c r="B86" s="7"/>
      <c r="C86" s="7"/>
      <c r="D86" s="84"/>
      <c r="E86" s="47"/>
      <c r="F86" s="84"/>
      <c r="G86" s="43"/>
      <c r="H86" s="84">
        <f>SUM(H75:H85)</f>
        <v>0</v>
      </c>
      <c r="I86" s="48"/>
      <c r="J86" s="84">
        <f>SUM(J75:J85)</f>
        <v>0</v>
      </c>
    </row>
    <row r="87" spans="1:15" ht="23.25" hidden="1" customHeight="1">
      <c r="A87" s="26" t="s">
        <v>179</v>
      </c>
      <c r="B87" s="7"/>
      <c r="C87" s="7"/>
      <c r="D87" s="84"/>
      <c r="E87" s="85">
        <f t="shared" ref="E87:I87" si="0">E86+E67</f>
        <v>0</v>
      </c>
      <c r="F87" s="84"/>
      <c r="G87" s="85">
        <f t="shared" si="0"/>
        <v>0</v>
      </c>
      <c r="H87" s="84">
        <f t="shared" si="0"/>
        <v>0</v>
      </c>
      <c r="I87" s="85">
        <f t="shared" si="0"/>
        <v>0</v>
      </c>
      <c r="J87" s="84">
        <f t="shared" ref="J87" si="1">J86+J67</f>
        <v>0</v>
      </c>
    </row>
    <row r="88" spans="1:15" ht="23.25" customHeight="1" thickBot="1">
      <c r="A88" s="26" t="s">
        <v>265</v>
      </c>
      <c r="B88" s="7"/>
      <c r="C88" s="7"/>
      <c r="D88" s="50">
        <f>SUM(D53:D58)</f>
        <v>60890</v>
      </c>
      <c r="E88" s="47"/>
      <c r="F88" s="50">
        <f>SUM(F53:F58)</f>
        <v>264398.15426987899</v>
      </c>
      <c r="G88" s="44"/>
      <c r="H88" s="50">
        <f>SUM(H53:H58)</f>
        <v>-19345</v>
      </c>
      <c r="I88" s="43"/>
      <c r="J88" s="50">
        <f>SUM(J53:J58)</f>
        <v>49335</v>
      </c>
    </row>
    <row r="89" spans="1:15" ht="14" customHeight="1" thickTop="1">
      <c r="A89" s="25"/>
      <c r="B89" s="7"/>
      <c r="C89" s="7"/>
      <c r="D89" s="47"/>
      <c r="E89" s="47"/>
      <c r="F89" s="47"/>
      <c r="G89" s="44"/>
      <c r="H89" s="47"/>
      <c r="I89" s="43"/>
      <c r="J89" s="47"/>
    </row>
    <row r="90" spans="1:15" ht="23.25" customHeight="1">
      <c r="A90" s="26" t="s">
        <v>131</v>
      </c>
      <c r="B90" s="7"/>
      <c r="C90" s="7"/>
      <c r="D90" s="47"/>
      <c r="E90" s="47"/>
      <c r="F90" s="47"/>
      <c r="G90" s="44"/>
      <c r="H90" s="47"/>
      <c r="I90" s="43"/>
      <c r="J90" s="47"/>
    </row>
    <row r="91" spans="1:15" ht="23.25" customHeight="1">
      <c r="A91" s="64" t="s">
        <v>121</v>
      </c>
      <c r="B91" s="16"/>
      <c r="C91" s="16"/>
      <c r="D91" s="41">
        <f>+D88-D92</f>
        <v>59129</v>
      </c>
      <c r="E91" s="45"/>
      <c r="F91" s="41">
        <f>F93-F92</f>
        <v>264884.15426987899</v>
      </c>
      <c r="G91" s="40"/>
      <c r="H91" s="41">
        <f>+H88</f>
        <v>-19345</v>
      </c>
      <c r="I91" s="43"/>
      <c r="J91" s="41">
        <f>J93-J92</f>
        <v>49335</v>
      </c>
    </row>
    <row r="92" spans="1:15" ht="23.25" customHeight="1">
      <c r="A92" s="64" t="s">
        <v>47</v>
      </c>
      <c r="B92" s="7"/>
      <c r="C92" s="7"/>
      <c r="D92" s="59">
        <v>1761</v>
      </c>
      <c r="E92" s="47"/>
      <c r="F92" s="59">
        <f>+F39</f>
        <v>-486</v>
      </c>
      <c r="G92" s="44"/>
      <c r="H92" s="59">
        <v>0</v>
      </c>
      <c r="I92" s="43"/>
      <c r="J92" s="59">
        <v>0</v>
      </c>
    </row>
    <row r="93" spans="1:15" ht="23.25" customHeight="1" thickBot="1">
      <c r="A93" s="26" t="s">
        <v>265</v>
      </c>
      <c r="B93" s="7"/>
      <c r="C93" s="7"/>
      <c r="D93" s="56">
        <f>D88</f>
        <v>60890</v>
      </c>
      <c r="E93" s="47"/>
      <c r="F93" s="56">
        <f>F88</f>
        <v>264398.15426987899</v>
      </c>
      <c r="G93" s="44"/>
      <c r="H93" s="56">
        <f>H88</f>
        <v>-19345</v>
      </c>
      <c r="I93" s="43"/>
      <c r="J93" s="56">
        <f>J88</f>
        <v>49335</v>
      </c>
      <c r="L93" s="49"/>
      <c r="M93" s="57"/>
      <c r="N93" s="57"/>
      <c r="O93" s="57"/>
    </row>
    <row r="94" spans="1:15" ht="24" customHeight="1" thickTop="1">
      <c r="D94" s="58"/>
      <c r="E94" s="58"/>
      <c r="F94" s="58"/>
      <c r="G94" s="9"/>
      <c r="H94" s="232"/>
      <c r="I94" s="58"/>
      <c r="J94" s="58"/>
    </row>
    <row r="95" spans="1:15" ht="23.25" customHeight="1">
      <c r="D95" s="58"/>
      <c r="E95" s="58"/>
      <c r="F95" s="58"/>
      <c r="G95" s="9"/>
      <c r="H95" s="232"/>
      <c r="I95" s="58"/>
      <c r="J95" s="58"/>
    </row>
    <row r="96" spans="1:15" ht="22.5" customHeight="1">
      <c r="A96" s="92"/>
    </row>
    <row r="97" spans="1:1" ht="22.5" customHeight="1">
      <c r="A97" s="92"/>
    </row>
    <row r="98" spans="1:1" ht="22.5" customHeight="1">
      <c r="A98" s="92"/>
    </row>
    <row r="99" spans="1:1" ht="22.5" customHeight="1">
      <c r="A99" s="92"/>
    </row>
    <row r="100" spans="1:1" ht="22.5" customHeight="1">
      <c r="A100" s="92"/>
    </row>
  </sheetData>
  <mergeCells count="14">
    <mergeCell ref="D52:J52"/>
    <mergeCell ref="D48:F48"/>
    <mergeCell ref="H5:J5"/>
    <mergeCell ref="D4:F4"/>
    <mergeCell ref="H4:J4"/>
    <mergeCell ref="D8:J8"/>
    <mergeCell ref="H48:J48"/>
    <mergeCell ref="D5:F5"/>
    <mergeCell ref="D49:F49"/>
    <mergeCell ref="H49:J49"/>
    <mergeCell ref="D6:F6"/>
    <mergeCell ref="H6:J6"/>
    <mergeCell ref="D50:F50"/>
    <mergeCell ref="H50:J50"/>
  </mergeCells>
  <pageMargins left="0.7" right="0.7" top="0.75" bottom="0.75" header="0.3" footer="0.3"/>
  <pageSetup paperSize="9" scale="73" firstPageNumber="6" fitToWidth="0" fitToHeight="0" orientation="portrait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  <rowBreaks count="6" manualBreakCount="6">
    <brk id="44" max="8" man="1"/>
    <brk id="95" max="8" man="1"/>
    <brk id="96" max="8" man="1"/>
    <brk id="97" max="8" man="1"/>
    <brk id="98" max="8" man="1"/>
    <brk id="9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3"/>
  <sheetViews>
    <sheetView view="pageBreakPreview" topLeftCell="A28" zoomScale="55" zoomScaleNormal="100" zoomScaleSheetLayoutView="55" workbookViewId="0">
      <selection activeCell="A46" sqref="A46"/>
    </sheetView>
  </sheetViews>
  <sheetFormatPr defaultColWidth="9.09765625" defaultRowHeight="23" customHeight="1"/>
  <cols>
    <col min="1" max="1" width="119.3984375" style="227" customWidth="1"/>
    <col min="2" max="2" width="15.8984375" style="276" customWidth="1"/>
    <col min="3" max="3" width="15.59765625" style="227" customWidth="1"/>
    <col min="4" max="4" width="0.69921875" style="227" customWidth="1"/>
    <col min="5" max="5" width="15.59765625" style="227" customWidth="1"/>
    <col min="6" max="6" width="0.69921875" style="227" customWidth="1"/>
    <col min="7" max="7" width="15.59765625" style="227" customWidth="1"/>
    <col min="8" max="8" width="0.69921875" style="227" customWidth="1"/>
    <col min="9" max="9" width="15.59765625" style="227" customWidth="1"/>
    <col min="10" max="10" width="0.69921875" style="227" customWidth="1"/>
    <col min="11" max="11" width="15.59765625" style="227" hidden="1" customWidth="1"/>
    <col min="12" max="12" width="0.8984375" style="227" hidden="1" customWidth="1"/>
    <col min="13" max="13" width="11.3984375" style="227" hidden="1" customWidth="1"/>
    <col min="14" max="14" width="0.8984375" style="227" hidden="1" customWidth="1"/>
    <col min="15" max="15" width="16.59765625" style="227" customWidth="1"/>
    <col min="16" max="16" width="0.8984375" style="227" customWidth="1"/>
    <col min="17" max="17" width="15.59765625" style="227" customWidth="1"/>
    <col min="18" max="18" width="0.8984375" style="227" customWidth="1"/>
    <col min="19" max="19" width="15.59765625" style="227" customWidth="1"/>
    <col min="20" max="20" width="0.69921875" style="227" customWidth="1"/>
    <col min="21" max="21" width="15.59765625" style="227" customWidth="1"/>
    <col min="22" max="22" width="0.69921875" style="227" customWidth="1"/>
    <col min="23" max="23" width="15.59765625" style="227" customWidth="1"/>
    <col min="24" max="24" width="0.69921875" style="227" customWidth="1"/>
    <col min="25" max="25" width="15.59765625" style="227" customWidth="1"/>
    <col min="26" max="26" width="13.8984375" style="227" bestFit="1" customWidth="1"/>
    <col min="27" max="16384" width="9.09765625" style="227"/>
  </cols>
  <sheetData>
    <row r="1" spans="1:25" ht="23" customHeight="1">
      <c r="A1" s="275" t="s">
        <v>70</v>
      </c>
    </row>
    <row r="2" spans="1:25" ht="23" customHeight="1">
      <c r="A2" s="275" t="s">
        <v>193</v>
      </c>
    </row>
    <row r="3" spans="1:25" ht="18.5" customHeight="1">
      <c r="A3" s="275"/>
    </row>
    <row r="4" spans="1:25" ht="23" customHeight="1">
      <c r="C4" s="305" t="s">
        <v>33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5" ht="23" customHeight="1">
      <c r="C5" s="261"/>
      <c r="D5" s="261"/>
      <c r="E5" s="277"/>
      <c r="F5" s="277"/>
      <c r="G5" s="306" t="s">
        <v>25</v>
      </c>
      <c r="H5" s="306"/>
      <c r="I5" s="306"/>
      <c r="J5" s="261"/>
      <c r="K5" s="306" t="s">
        <v>51</v>
      </c>
      <c r="L5" s="306"/>
      <c r="M5" s="306"/>
      <c r="N5" s="306"/>
      <c r="O5" s="306"/>
      <c r="P5" s="306"/>
      <c r="Q5" s="306"/>
      <c r="R5" s="306"/>
      <c r="S5" s="306"/>
      <c r="T5" s="277"/>
      <c r="U5" s="261"/>
      <c r="V5" s="261"/>
      <c r="X5" s="261"/>
      <c r="Y5" s="261"/>
    </row>
    <row r="6" spans="1:25" ht="23" customHeight="1">
      <c r="A6" s="278"/>
      <c r="C6" s="279"/>
      <c r="D6" s="279"/>
      <c r="E6" s="279"/>
      <c r="F6" s="279"/>
      <c r="G6" s="279"/>
      <c r="H6" s="261"/>
      <c r="I6" s="279"/>
      <c r="J6" s="279"/>
      <c r="K6" s="279" t="s">
        <v>89</v>
      </c>
      <c r="L6" s="279"/>
      <c r="M6" s="279"/>
      <c r="N6" s="279"/>
      <c r="O6" s="279" t="s">
        <v>163</v>
      </c>
      <c r="P6" s="279"/>
      <c r="Q6" s="279" t="s">
        <v>166</v>
      </c>
      <c r="R6" s="279"/>
      <c r="S6" s="279" t="s">
        <v>167</v>
      </c>
      <c r="T6" s="279"/>
      <c r="U6" s="279" t="s">
        <v>168</v>
      </c>
      <c r="V6" s="279"/>
      <c r="W6" s="279" t="s">
        <v>42</v>
      </c>
      <c r="X6" s="279"/>
      <c r="Y6" s="279"/>
    </row>
    <row r="7" spans="1:25" ht="23" customHeight="1">
      <c r="A7" s="276"/>
      <c r="B7" s="280"/>
      <c r="C7" s="279" t="s">
        <v>57</v>
      </c>
      <c r="D7" s="279"/>
      <c r="E7" s="279" t="s">
        <v>16</v>
      </c>
      <c r="F7" s="279"/>
      <c r="G7" s="279" t="s">
        <v>35</v>
      </c>
      <c r="H7" s="279"/>
      <c r="I7" s="279"/>
      <c r="J7" s="279"/>
      <c r="K7" s="279" t="s">
        <v>90</v>
      </c>
      <c r="L7" s="279"/>
      <c r="M7" s="279" t="s">
        <v>86</v>
      </c>
      <c r="N7" s="279"/>
      <c r="O7" s="279" t="s">
        <v>164</v>
      </c>
      <c r="P7" s="279"/>
      <c r="Q7" s="279" t="s">
        <v>92</v>
      </c>
      <c r="R7" s="279"/>
      <c r="S7" s="279" t="s">
        <v>123</v>
      </c>
      <c r="T7" s="279"/>
      <c r="U7" s="279" t="s">
        <v>169</v>
      </c>
      <c r="V7" s="279"/>
      <c r="W7" s="279" t="s">
        <v>43</v>
      </c>
      <c r="X7" s="279"/>
      <c r="Y7" s="279" t="s">
        <v>168</v>
      </c>
    </row>
    <row r="8" spans="1:25" ht="23" customHeight="1">
      <c r="B8" s="273" t="s">
        <v>1</v>
      </c>
      <c r="C8" s="279" t="s">
        <v>15</v>
      </c>
      <c r="D8" s="279"/>
      <c r="E8" s="279" t="s">
        <v>38</v>
      </c>
      <c r="F8" s="279"/>
      <c r="G8" s="279" t="s">
        <v>36</v>
      </c>
      <c r="H8" s="279"/>
      <c r="I8" s="279" t="s">
        <v>30</v>
      </c>
      <c r="J8" s="279"/>
      <c r="K8" s="279" t="s">
        <v>91</v>
      </c>
      <c r="L8" s="279"/>
      <c r="M8" s="276" t="s">
        <v>87</v>
      </c>
      <c r="N8" s="279"/>
      <c r="O8" s="279" t="s">
        <v>165</v>
      </c>
      <c r="P8" s="279"/>
      <c r="Q8" s="279" t="s">
        <v>93</v>
      </c>
      <c r="R8" s="279"/>
      <c r="S8" s="279" t="s">
        <v>124</v>
      </c>
      <c r="T8" s="279"/>
      <c r="U8" s="279" t="s">
        <v>69</v>
      </c>
      <c r="V8" s="279"/>
      <c r="W8" s="279" t="s">
        <v>44</v>
      </c>
      <c r="X8" s="279"/>
      <c r="Y8" s="279" t="s">
        <v>169</v>
      </c>
    </row>
    <row r="9" spans="1:25" ht="23" customHeight="1">
      <c r="B9" s="281"/>
      <c r="C9" s="307" t="s">
        <v>17</v>
      </c>
      <c r="D9" s="307"/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</row>
    <row r="10" spans="1:25" ht="23" customHeight="1">
      <c r="A10" s="275" t="s">
        <v>223</v>
      </c>
      <c r="Y10" s="283"/>
    </row>
    <row r="11" spans="1:25" s="154" customFormat="1" ht="23" customHeight="1">
      <c r="A11" s="153" t="s">
        <v>224</v>
      </c>
      <c r="B11" s="108"/>
      <c r="C11" s="162">
        <v>600000</v>
      </c>
      <c r="D11" s="162"/>
      <c r="E11" s="162">
        <v>1346389</v>
      </c>
      <c r="F11" s="162"/>
      <c r="G11" s="162">
        <v>60000</v>
      </c>
      <c r="H11" s="162"/>
      <c r="I11" s="162">
        <v>608786</v>
      </c>
      <c r="J11" s="162"/>
      <c r="K11" s="162">
        <v>0</v>
      </c>
      <c r="L11" s="162"/>
      <c r="M11" s="162"/>
      <c r="N11" s="162"/>
      <c r="O11" s="162">
        <v>54004</v>
      </c>
      <c r="P11" s="162"/>
      <c r="Q11" s="162">
        <v>21713</v>
      </c>
      <c r="R11" s="162"/>
      <c r="S11" s="162">
        <v>75717</v>
      </c>
      <c r="T11" s="162"/>
      <c r="U11" s="162">
        <v>2690892</v>
      </c>
      <c r="V11" s="162"/>
      <c r="W11" s="162">
        <v>1403</v>
      </c>
      <c r="X11" s="162"/>
      <c r="Y11" s="162">
        <v>2692295</v>
      </c>
    </row>
    <row r="12" spans="1:25" ht="18.5" customHeight="1">
      <c r="A12" s="275"/>
    </row>
    <row r="13" spans="1:25" ht="23" customHeight="1">
      <c r="A13" s="275" t="s">
        <v>160</v>
      </c>
      <c r="B13" s="281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  <c r="U13" s="280"/>
      <c r="V13" s="280"/>
      <c r="W13" s="280"/>
      <c r="X13" s="280"/>
      <c r="Y13" s="280"/>
    </row>
    <row r="14" spans="1:25" s="155" customFormat="1" ht="23" customHeight="1">
      <c r="A14" s="284" t="s">
        <v>202</v>
      </c>
      <c r="B14" s="109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25" s="155" customFormat="1" ht="23" customHeight="1">
      <c r="A15" s="285" t="s">
        <v>244</v>
      </c>
      <c r="B15" s="280"/>
      <c r="C15" s="158">
        <v>0</v>
      </c>
      <c r="D15" s="158"/>
      <c r="E15" s="158">
        <v>0</v>
      </c>
      <c r="F15" s="158"/>
      <c r="G15" s="158">
        <v>0</v>
      </c>
      <c r="H15" s="158"/>
      <c r="I15" s="158">
        <v>0</v>
      </c>
      <c r="J15" s="158"/>
      <c r="K15" s="158">
        <v>0</v>
      </c>
      <c r="L15" s="158"/>
      <c r="M15" s="158"/>
      <c r="N15" s="158"/>
      <c r="O15" s="158">
        <v>0</v>
      </c>
      <c r="P15" s="158"/>
      <c r="Q15" s="158">
        <v>0</v>
      </c>
      <c r="R15" s="158"/>
      <c r="S15" s="158">
        <v>0</v>
      </c>
      <c r="T15" s="158"/>
      <c r="U15" s="158">
        <v>0</v>
      </c>
      <c r="V15" s="158"/>
      <c r="W15" s="158">
        <v>-908</v>
      </c>
      <c r="X15" s="158"/>
      <c r="Y15" s="159">
        <v>-908</v>
      </c>
    </row>
    <row r="16" spans="1:25" s="154" customFormat="1" ht="22.5" customHeight="1">
      <c r="A16" s="286" t="s">
        <v>208</v>
      </c>
      <c r="B16" s="280"/>
      <c r="C16" s="157">
        <v>0</v>
      </c>
      <c r="D16" s="156"/>
      <c r="E16" s="157">
        <v>0</v>
      </c>
      <c r="F16" s="156"/>
      <c r="G16" s="157">
        <v>0</v>
      </c>
      <c r="H16" s="156"/>
      <c r="I16" s="157">
        <v>0</v>
      </c>
      <c r="J16" s="156"/>
      <c r="K16" s="157">
        <v>0</v>
      </c>
      <c r="L16" s="156"/>
      <c r="M16" s="156"/>
      <c r="N16" s="156"/>
      <c r="O16" s="157">
        <v>0</v>
      </c>
      <c r="P16" s="156"/>
      <c r="Q16" s="157">
        <v>0</v>
      </c>
      <c r="R16" s="156"/>
      <c r="S16" s="157">
        <v>0</v>
      </c>
      <c r="T16" s="156"/>
      <c r="U16" s="157">
        <v>0</v>
      </c>
      <c r="V16" s="156"/>
      <c r="W16" s="157">
        <v>-908</v>
      </c>
      <c r="X16" s="156"/>
      <c r="Y16" s="157">
        <v>-908</v>
      </c>
    </row>
    <row r="17" spans="1:25" ht="18.5" customHeight="1">
      <c r="A17" s="275"/>
    </row>
    <row r="18" spans="1:25" s="155" customFormat="1" ht="23" customHeight="1">
      <c r="A18" s="286" t="s">
        <v>205</v>
      </c>
      <c r="B18" s="109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</row>
    <row r="19" spans="1:25" s="155" customFormat="1" ht="23" customHeight="1">
      <c r="A19" s="285" t="s">
        <v>235</v>
      </c>
      <c r="B19" s="109"/>
      <c r="C19" s="158">
        <v>0</v>
      </c>
      <c r="D19" s="158"/>
      <c r="E19" s="158">
        <v>0</v>
      </c>
      <c r="F19" s="158"/>
      <c r="G19" s="158">
        <v>0</v>
      </c>
      <c r="H19" s="158"/>
      <c r="I19" s="158">
        <v>269008.15426987899</v>
      </c>
      <c r="J19" s="158"/>
      <c r="K19" s="158">
        <v>0</v>
      </c>
      <c r="L19" s="158"/>
      <c r="M19" s="158"/>
      <c r="N19" s="158"/>
      <c r="O19" s="155">
        <v>0</v>
      </c>
      <c r="P19" s="158"/>
      <c r="Q19" s="158">
        <v>0</v>
      </c>
      <c r="R19" s="158"/>
      <c r="S19" s="158">
        <v>0</v>
      </c>
      <c r="T19" s="158"/>
      <c r="U19" s="158">
        <v>269008</v>
      </c>
      <c r="V19" s="158"/>
      <c r="W19" s="158">
        <v>-486</v>
      </c>
      <c r="X19" s="158"/>
      <c r="Y19" s="159">
        <v>268522.15426987899</v>
      </c>
    </row>
    <row r="20" spans="1:25" s="155" customFormat="1" ht="23" customHeight="1">
      <c r="A20" s="285" t="s">
        <v>209</v>
      </c>
      <c r="B20" s="109"/>
      <c r="C20" s="158">
        <v>0</v>
      </c>
      <c r="D20" s="158"/>
      <c r="E20" s="158">
        <v>0</v>
      </c>
      <c r="F20" s="158"/>
      <c r="G20" s="158">
        <v>0</v>
      </c>
      <c r="H20" s="158"/>
      <c r="I20" s="158">
        <v>0</v>
      </c>
      <c r="J20" s="158"/>
      <c r="K20" s="158">
        <v>0</v>
      </c>
      <c r="L20" s="158"/>
      <c r="M20" s="158"/>
      <c r="N20" s="158"/>
      <c r="O20" s="158">
        <v>-4124</v>
      </c>
      <c r="P20" s="158"/>
      <c r="Q20" s="158">
        <v>0</v>
      </c>
      <c r="R20" s="158"/>
      <c r="S20" s="158">
        <v>-4124</v>
      </c>
      <c r="T20" s="158"/>
      <c r="U20" s="158">
        <v>-4124</v>
      </c>
      <c r="V20" s="158"/>
      <c r="W20" s="158">
        <v>0</v>
      </c>
      <c r="X20" s="158"/>
      <c r="Y20" s="159">
        <v>-4124</v>
      </c>
    </row>
    <row r="21" spans="1:25" s="155" customFormat="1" ht="22.5" customHeight="1">
      <c r="A21" s="286" t="s">
        <v>210</v>
      </c>
      <c r="B21" s="109"/>
      <c r="C21" s="157">
        <v>0</v>
      </c>
      <c r="D21" s="158"/>
      <c r="E21" s="157">
        <v>0</v>
      </c>
      <c r="F21" s="158"/>
      <c r="G21" s="157">
        <v>0</v>
      </c>
      <c r="H21" s="158"/>
      <c r="I21" s="157">
        <v>269008.15426987899</v>
      </c>
      <c r="J21" s="158"/>
      <c r="K21" s="157">
        <v>0</v>
      </c>
      <c r="L21" s="158"/>
      <c r="M21" s="158"/>
      <c r="N21" s="158"/>
      <c r="O21" s="157">
        <v>-4124</v>
      </c>
      <c r="P21" s="158"/>
      <c r="Q21" s="157">
        <v>0</v>
      </c>
      <c r="R21" s="158"/>
      <c r="S21" s="157">
        <v>-4124</v>
      </c>
      <c r="T21" s="158"/>
      <c r="U21" s="157">
        <v>264884.15426987899</v>
      </c>
      <c r="V21" s="158"/>
      <c r="W21" s="157">
        <v>-486</v>
      </c>
      <c r="X21" s="158"/>
      <c r="Y21" s="157">
        <v>264398.15426987899</v>
      </c>
    </row>
    <row r="22" spans="1:25" s="155" customFormat="1" ht="22.5" customHeight="1" thickBot="1">
      <c r="A22" s="287" t="s">
        <v>225</v>
      </c>
      <c r="B22" s="109"/>
      <c r="C22" s="186">
        <v>600000</v>
      </c>
      <c r="D22" s="158"/>
      <c r="E22" s="186">
        <v>1346389</v>
      </c>
      <c r="F22" s="158"/>
      <c r="G22" s="186">
        <v>60000</v>
      </c>
      <c r="H22" s="158"/>
      <c r="I22" s="186">
        <v>877794.15426987899</v>
      </c>
      <c r="J22" s="158"/>
      <c r="K22" s="186">
        <v>0</v>
      </c>
      <c r="L22" s="158"/>
      <c r="M22" s="158"/>
      <c r="N22" s="158"/>
      <c r="O22" s="186">
        <v>49880</v>
      </c>
      <c r="P22" s="158"/>
      <c r="Q22" s="186">
        <v>21713</v>
      </c>
      <c r="R22" s="158"/>
      <c r="S22" s="186">
        <v>71593</v>
      </c>
      <c r="T22" s="158"/>
      <c r="U22" s="186">
        <v>2955776.1542698788</v>
      </c>
      <c r="V22" s="158"/>
      <c r="W22" s="186">
        <v>9</v>
      </c>
      <c r="X22" s="158"/>
      <c r="Y22" s="186">
        <v>2955785.1542698788</v>
      </c>
    </row>
    <row r="23" spans="1:25" ht="18.5" customHeight="1" thickTop="1">
      <c r="A23" s="275"/>
    </row>
    <row r="24" spans="1:25" ht="23" customHeight="1">
      <c r="A24" s="275" t="s">
        <v>245</v>
      </c>
      <c r="Y24" s="283"/>
    </row>
    <row r="25" spans="1:25" s="154" customFormat="1" ht="23" customHeight="1">
      <c r="A25" s="153" t="s">
        <v>246</v>
      </c>
      <c r="B25" s="108"/>
      <c r="C25" s="218">
        <v>600000</v>
      </c>
      <c r="D25" s="218"/>
      <c r="E25" s="218">
        <v>1346389</v>
      </c>
      <c r="F25" s="218">
        <v>0</v>
      </c>
      <c r="G25" s="218">
        <v>60000</v>
      </c>
      <c r="H25" s="162"/>
      <c r="I25" s="162">
        <v>888734</v>
      </c>
      <c r="J25" s="162"/>
      <c r="K25" s="162"/>
      <c r="L25" s="162"/>
      <c r="M25" s="162"/>
      <c r="N25" s="162"/>
      <c r="O25" s="162">
        <v>89766</v>
      </c>
      <c r="P25" s="162"/>
      <c r="Q25" s="162">
        <v>21713</v>
      </c>
      <c r="R25" s="162"/>
      <c r="S25" s="288">
        <v>111479</v>
      </c>
      <c r="T25" s="288">
        <v>0</v>
      </c>
      <c r="U25" s="288">
        <v>3006602</v>
      </c>
      <c r="V25" s="288">
        <v>0</v>
      </c>
      <c r="W25" s="288">
        <v>10</v>
      </c>
      <c r="X25" s="162"/>
      <c r="Y25" s="288">
        <v>3006612</v>
      </c>
    </row>
    <row r="26" spans="1:25" ht="18.5" customHeight="1">
      <c r="A26" s="275"/>
    </row>
    <row r="27" spans="1:25" ht="23" customHeight="1">
      <c r="A27" s="275" t="s">
        <v>160</v>
      </c>
      <c r="B27" s="281"/>
      <c r="C27" s="280"/>
      <c r="D27" s="280"/>
      <c r="E27" s="280"/>
      <c r="F27" s="280"/>
      <c r="G27" s="280"/>
      <c r="H27" s="280"/>
      <c r="I27" s="280"/>
      <c r="J27" s="280"/>
      <c r="K27" s="280"/>
      <c r="L27" s="280"/>
      <c r="M27" s="280"/>
      <c r="N27" s="280"/>
      <c r="O27" s="280"/>
      <c r="P27" s="280"/>
      <c r="Q27" s="280"/>
      <c r="R27" s="280"/>
      <c r="S27" s="280"/>
      <c r="T27" s="280"/>
      <c r="U27" s="280"/>
      <c r="V27" s="280"/>
      <c r="W27" s="280"/>
      <c r="X27" s="280"/>
      <c r="Y27" s="280"/>
    </row>
    <row r="28" spans="1:25" s="155" customFormat="1" ht="23" customHeight="1">
      <c r="A28" s="284" t="s">
        <v>202</v>
      </c>
      <c r="B28" s="109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</row>
    <row r="29" spans="1:25" s="155" customFormat="1" ht="23" customHeight="1">
      <c r="A29" s="285" t="s">
        <v>266</v>
      </c>
      <c r="B29" s="280">
        <v>2</v>
      </c>
      <c r="C29" s="158">
        <v>0</v>
      </c>
      <c r="D29" s="158"/>
      <c r="E29" s="158">
        <v>0</v>
      </c>
      <c r="F29" s="158"/>
      <c r="G29" s="158">
        <v>0</v>
      </c>
      <c r="H29" s="158"/>
      <c r="I29" s="158">
        <v>0</v>
      </c>
      <c r="J29" s="158"/>
      <c r="K29" s="158"/>
      <c r="L29" s="158"/>
      <c r="M29" s="158"/>
      <c r="N29" s="158"/>
      <c r="O29" s="158">
        <v>0</v>
      </c>
      <c r="P29" s="158"/>
      <c r="Q29" s="158">
        <v>0</v>
      </c>
      <c r="R29" s="158"/>
      <c r="S29" s="158">
        <v>0</v>
      </c>
      <c r="T29" s="158"/>
      <c r="U29" s="158">
        <v>0</v>
      </c>
      <c r="V29" s="158"/>
      <c r="W29" s="158">
        <f>111915+1</f>
        <v>111916</v>
      </c>
      <c r="X29" s="158"/>
      <c r="Y29" s="159">
        <f>+U29+W29</f>
        <v>111916</v>
      </c>
    </row>
    <row r="30" spans="1:25" s="155" customFormat="1" ht="23" customHeight="1">
      <c r="A30" s="286" t="s">
        <v>275</v>
      </c>
      <c r="B30" s="282"/>
      <c r="C30" s="157">
        <f>SUM(C29)</f>
        <v>0</v>
      </c>
      <c r="D30" s="156"/>
      <c r="E30" s="157">
        <f>SUM(E29)</f>
        <v>0</v>
      </c>
      <c r="F30" s="156"/>
      <c r="G30" s="157">
        <f>SUM(G29)</f>
        <v>0</v>
      </c>
      <c r="H30" s="156"/>
      <c r="I30" s="157">
        <f>SUM(I29)</f>
        <v>0</v>
      </c>
      <c r="J30" s="156"/>
      <c r="K30" s="157" t="e">
        <f>SUM(#REF!)</f>
        <v>#REF!</v>
      </c>
      <c r="L30" s="156"/>
      <c r="M30" s="156"/>
      <c r="N30" s="156"/>
      <c r="O30" s="157">
        <f>SUM(O29)</f>
        <v>0</v>
      </c>
      <c r="P30" s="156"/>
      <c r="Q30" s="157">
        <f>SUM(Q29)</f>
        <v>0</v>
      </c>
      <c r="R30" s="156"/>
      <c r="S30" s="157">
        <f>SUM(S29)</f>
        <v>0</v>
      </c>
      <c r="T30" s="156"/>
      <c r="U30" s="157">
        <f>SUM(U29)</f>
        <v>0</v>
      </c>
      <c r="V30" s="156"/>
      <c r="W30" s="157">
        <f>SUM(W28:W29)</f>
        <v>111916</v>
      </c>
      <c r="X30" s="156"/>
      <c r="Y30" s="157">
        <f>SUM(Y28:Y29)</f>
        <v>111916</v>
      </c>
    </row>
    <row r="31" spans="1:25" ht="18.5" customHeight="1">
      <c r="A31" s="275"/>
    </row>
    <row r="32" spans="1:25" s="155" customFormat="1" ht="23" customHeight="1">
      <c r="A32" s="286" t="s">
        <v>205</v>
      </c>
      <c r="B32" s="109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</row>
    <row r="33" spans="1:25" s="155" customFormat="1" ht="23" customHeight="1">
      <c r="A33" s="285" t="s">
        <v>221</v>
      </c>
      <c r="B33" s="109"/>
      <c r="C33" s="158">
        <v>0</v>
      </c>
      <c r="D33" s="158"/>
      <c r="E33" s="158">
        <v>0</v>
      </c>
      <c r="F33" s="158"/>
      <c r="G33" s="158">
        <v>0</v>
      </c>
      <c r="H33" s="158"/>
      <c r="I33" s="158">
        <f>+'PL 6-7'!D38</f>
        <v>73962</v>
      </c>
      <c r="J33" s="158"/>
      <c r="K33" s="158"/>
      <c r="L33" s="158"/>
      <c r="M33" s="158"/>
      <c r="N33" s="158"/>
      <c r="O33" s="155">
        <v>0</v>
      </c>
      <c r="P33" s="158"/>
      <c r="Q33" s="158">
        <v>0</v>
      </c>
      <c r="R33" s="158"/>
      <c r="S33" s="158">
        <f>SUM(O33:Q33)</f>
        <v>0</v>
      </c>
      <c r="T33" s="158"/>
      <c r="U33" s="158">
        <f>S33+I33</f>
        <v>73962</v>
      </c>
      <c r="V33" s="158"/>
      <c r="W33" s="158">
        <f>+'PL 6-7'!D39</f>
        <v>1761</v>
      </c>
      <c r="X33" s="158"/>
      <c r="Y33" s="159">
        <f>+I33+W33</f>
        <v>75723</v>
      </c>
    </row>
    <row r="34" spans="1:25" s="155" customFormat="1" ht="23" customHeight="1">
      <c r="A34" s="285" t="s">
        <v>209</v>
      </c>
      <c r="B34" s="109"/>
      <c r="C34" s="158">
        <v>0</v>
      </c>
      <c r="D34" s="158"/>
      <c r="E34" s="158">
        <v>0</v>
      </c>
      <c r="F34" s="158"/>
      <c r="G34" s="158">
        <v>0</v>
      </c>
      <c r="H34" s="158"/>
      <c r="I34" s="158">
        <v>0</v>
      </c>
      <c r="J34" s="158"/>
      <c r="K34" s="158"/>
      <c r="L34" s="158"/>
      <c r="M34" s="158"/>
      <c r="N34" s="158"/>
      <c r="O34" s="158">
        <f>+'PL 6-7'!D58</f>
        <v>-14833</v>
      </c>
      <c r="P34" s="158"/>
      <c r="Q34" s="158">
        <v>0</v>
      </c>
      <c r="R34" s="158"/>
      <c r="S34" s="158">
        <f>SUM(O34:Q34)</f>
        <v>-14833</v>
      </c>
      <c r="T34" s="158"/>
      <c r="U34" s="158">
        <f>S34+I34</f>
        <v>-14833</v>
      </c>
      <c r="V34" s="158"/>
      <c r="W34" s="158">
        <v>0</v>
      </c>
      <c r="X34" s="158"/>
      <c r="Y34" s="159">
        <f>+U34+W34</f>
        <v>-14833</v>
      </c>
    </row>
    <row r="35" spans="1:25" s="155" customFormat="1" ht="22.5" customHeight="1">
      <c r="A35" s="286" t="s">
        <v>210</v>
      </c>
      <c r="B35" s="109"/>
      <c r="C35" s="157">
        <f>SUM(C33:C34)</f>
        <v>0</v>
      </c>
      <c r="D35" s="158"/>
      <c r="E35" s="157">
        <f>SUM(E33:E34)</f>
        <v>0</v>
      </c>
      <c r="F35" s="158"/>
      <c r="G35" s="157">
        <f>SUM(G33:G34)</f>
        <v>0</v>
      </c>
      <c r="H35" s="158"/>
      <c r="I35" s="157">
        <f>SUM(I33:I34)</f>
        <v>73962</v>
      </c>
      <c r="J35" s="158"/>
      <c r="K35" s="157">
        <f>SUM(K33:K34)</f>
        <v>0</v>
      </c>
      <c r="L35" s="158"/>
      <c r="M35" s="158"/>
      <c r="N35" s="158"/>
      <c r="O35" s="157">
        <f>SUM(O34:O34)</f>
        <v>-14833</v>
      </c>
      <c r="P35" s="158"/>
      <c r="Q35" s="157">
        <f>SUM(Q33:Q34)</f>
        <v>0</v>
      </c>
      <c r="R35" s="158"/>
      <c r="S35" s="157">
        <f>SUM(S33:S34)</f>
        <v>-14833</v>
      </c>
      <c r="T35" s="158"/>
      <c r="U35" s="157">
        <f>SUM(U33:U34)</f>
        <v>59129</v>
      </c>
      <c r="V35" s="158"/>
      <c r="W35" s="157">
        <f>SUM(W33:W34)</f>
        <v>1761</v>
      </c>
      <c r="X35" s="158"/>
      <c r="Y35" s="157">
        <f>SUM(Y33:Y34)</f>
        <v>60890</v>
      </c>
    </row>
    <row r="36" spans="1:25" ht="18.5" customHeight="1">
      <c r="A36" s="275"/>
    </row>
    <row r="37" spans="1:25" s="155" customFormat="1" ht="22.5" customHeight="1">
      <c r="A37" s="285" t="s">
        <v>254</v>
      </c>
      <c r="B37" s="268"/>
      <c r="C37" s="241">
        <v>0</v>
      </c>
      <c r="D37" s="158"/>
      <c r="E37" s="241">
        <v>0</v>
      </c>
      <c r="F37" s="158"/>
      <c r="G37" s="241">
        <v>12000</v>
      </c>
      <c r="H37" s="158"/>
      <c r="I37" s="241">
        <v>-12000</v>
      </c>
      <c r="J37" s="158"/>
      <c r="K37" s="159"/>
      <c r="L37" s="158"/>
      <c r="M37" s="158"/>
      <c r="N37" s="158"/>
      <c r="O37" s="241">
        <v>0</v>
      </c>
      <c r="P37" s="158"/>
      <c r="Q37" s="241">
        <v>0</v>
      </c>
      <c r="R37" s="158"/>
      <c r="S37" s="241">
        <v>0</v>
      </c>
      <c r="T37" s="158"/>
      <c r="U37" s="241">
        <v>0</v>
      </c>
      <c r="V37" s="158"/>
      <c r="W37" s="241">
        <v>0</v>
      </c>
      <c r="X37" s="158"/>
      <c r="Y37" s="241">
        <v>0</v>
      </c>
    </row>
    <row r="38" spans="1:25" s="155" customFormat="1" ht="22.5" customHeight="1" thickBot="1">
      <c r="A38" s="287" t="s">
        <v>247</v>
      </c>
      <c r="B38" s="109"/>
      <c r="C38" s="186">
        <f>C25+C30+C35+C37</f>
        <v>600000</v>
      </c>
      <c r="D38" s="158"/>
      <c r="E38" s="186">
        <f>E25+E30+E35+E37</f>
        <v>1346389</v>
      </c>
      <c r="F38" s="158"/>
      <c r="G38" s="186">
        <f>G25+G30+G35+G37</f>
        <v>72000</v>
      </c>
      <c r="H38" s="158"/>
      <c r="I38" s="186">
        <f>I25+I30+I35+I37</f>
        <v>950696</v>
      </c>
      <c r="J38" s="158"/>
      <c r="K38" s="186" t="e">
        <f>K25+#REF!+K35</f>
        <v>#REF!</v>
      </c>
      <c r="L38" s="158"/>
      <c r="M38" s="158"/>
      <c r="N38" s="158"/>
      <c r="O38" s="186">
        <f>O25+O30+O35+O37</f>
        <v>74933</v>
      </c>
      <c r="P38" s="158"/>
      <c r="Q38" s="186">
        <f>Q25+Q30+Q35+Q37</f>
        <v>21713</v>
      </c>
      <c r="R38" s="158"/>
      <c r="S38" s="186">
        <f>S25+S30+S35+S37</f>
        <v>96646</v>
      </c>
      <c r="T38" s="158"/>
      <c r="U38" s="186">
        <f>U25+U30+U35+U37</f>
        <v>3065731</v>
      </c>
      <c r="V38" s="158"/>
      <c r="W38" s="186">
        <f>W25+W30+W35+W37</f>
        <v>113687</v>
      </c>
      <c r="X38" s="186"/>
      <c r="Y38" s="186">
        <f>Y25+Y30+Y35+Y37</f>
        <v>3179418</v>
      </c>
    </row>
    <row r="39" spans="1:25" ht="23" customHeight="1" thickTop="1"/>
    <row r="42" spans="1:25" ht="23" customHeight="1">
      <c r="I42" s="289"/>
      <c r="W42" s="289"/>
    </row>
    <row r="43" spans="1:25" ht="23" customHeight="1">
      <c r="C43" s="289"/>
      <c r="E43" s="289"/>
      <c r="G43" s="289"/>
      <c r="I43" s="289"/>
      <c r="S43" s="289"/>
      <c r="U43" s="289"/>
      <c r="W43" s="289"/>
      <c r="Y43" s="289"/>
    </row>
  </sheetData>
  <mergeCells count="4">
    <mergeCell ref="C4:Y4"/>
    <mergeCell ref="G5:I5"/>
    <mergeCell ref="K5:S5"/>
    <mergeCell ref="C9:Y9"/>
  </mergeCells>
  <pageMargins left="0.7" right="0.7" top="0.75" bottom="0.75" header="0.3" footer="0.3"/>
  <pageSetup paperSize="9" scale="49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view="pageBreakPreview" zoomScale="70" zoomScaleNormal="80" zoomScaleSheetLayoutView="70" workbookViewId="0"/>
  </sheetViews>
  <sheetFormatPr defaultColWidth="9.09765625" defaultRowHeight="23" customHeight="1"/>
  <cols>
    <col min="1" max="1" width="88.19921875" style="160" customWidth="1"/>
    <col min="2" max="2" width="16.69921875" style="96" customWidth="1"/>
    <col min="3" max="3" width="24" style="95" customWidth="1"/>
    <col min="4" max="4" width="1.3984375" style="95" customWidth="1"/>
    <col min="5" max="5" width="24" style="95" customWidth="1"/>
    <col min="6" max="6" width="1.3984375" style="95" customWidth="1"/>
    <col min="7" max="7" width="24" style="95" customWidth="1"/>
    <col min="8" max="8" width="1.3984375" style="95" customWidth="1"/>
    <col min="9" max="9" width="24" style="95" customWidth="1"/>
    <col min="10" max="10" width="1.3984375" style="95" customWidth="1"/>
    <col min="11" max="11" width="24" style="95" hidden="1" customWidth="1"/>
    <col min="12" max="12" width="2.69921875" style="95" hidden="1" customWidth="1"/>
    <col min="13" max="13" width="24" style="95" customWidth="1"/>
    <col min="14" max="14" width="11.3984375" style="95" bestFit="1" customWidth="1"/>
    <col min="15" max="15" width="9.09765625" style="95" customWidth="1"/>
    <col min="16" max="16384" width="9.09765625" style="95"/>
  </cols>
  <sheetData>
    <row r="1" spans="1:17" ht="23" customHeight="1">
      <c r="A1" s="152" t="s">
        <v>70</v>
      </c>
      <c r="B1" s="2"/>
      <c r="C1"/>
      <c r="D1"/>
      <c r="E1"/>
      <c r="F1"/>
      <c r="G1"/>
      <c r="H1"/>
      <c r="I1"/>
      <c r="J1"/>
      <c r="K1"/>
      <c r="L1"/>
      <c r="M1"/>
    </row>
    <row r="2" spans="1:17" ht="23" customHeight="1">
      <c r="A2" s="152" t="s">
        <v>193</v>
      </c>
      <c r="B2" s="2"/>
      <c r="C2"/>
      <c r="D2"/>
      <c r="E2"/>
      <c r="F2"/>
      <c r="G2"/>
      <c r="H2"/>
      <c r="I2"/>
      <c r="J2"/>
      <c r="K2"/>
      <c r="L2"/>
      <c r="M2"/>
    </row>
    <row r="3" spans="1:17" ht="23" customHeight="1">
      <c r="A3" s="152"/>
      <c r="B3" s="2"/>
      <c r="C3"/>
      <c r="D3"/>
      <c r="E3"/>
      <c r="F3"/>
      <c r="G3"/>
      <c r="H3"/>
      <c r="I3"/>
      <c r="J3"/>
      <c r="K3"/>
      <c r="L3"/>
      <c r="M3"/>
    </row>
    <row r="4" spans="1:17" ht="23" customHeight="1">
      <c r="A4" s="27"/>
      <c r="B4" s="1"/>
      <c r="C4" s="70"/>
      <c r="D4" s="70"/>
      <c r="E4" s="70"/>
      <c r="F4" s="131"/>
      <c r="G4" s="310" t="s">
        <v>31</v>
      </c>
      <c r="H4" s="310"/>
      <c r="I4" s="310"/>
      <c r="J4" s="131"/>
      <c r="K4" s="70"/>
      <c r="L4" s="70"/>
      <c r="M4" s="70"/>
    </row>
    <row r="5" spans="1:17" ht="23" customHeight="1">
      <c r="A5" s="27"/>
      <c r="B5" s="1"/>
      <c r="C5" s="70"/>
      <c r="D5" s="70"/>
      <c r="E5" s="70"/>
      <c r="F5" s="110"/>
      <c r="G5" s="308" t="s">
        <v>25</v>
      </c>
      <c r="H5" s="308"/>
      <c r="I5" s="308"/>
      <c r="J5" s="110"/>
      <c r="K5" s="164" t="s">
        <v>126</v>
      </c>
      <c r="L5" s="165"/>
      <c r="M5" s="70"/>
    </row>
    <row r="6" spans="1:17" ht="23" customHeight="1">
      <c r="A6" s="27"/>
      <c r="B6" s="1"/>
      <c r="C6" s="115" t="s">
        <v>57</v>
      </c>
      <c r="D6" s="2"/>
      <c r="E6" s="115" t="s">
        <v>16</v>
      </c>
      <c r="F6"/>
      <c r="G6" s="115" t="s">
        <v>35</v>
      </c>
      <c r="H6" s="2"/>
      <c r="I6"/>
      <c r="J6"/>
      <c r="K6" s="115" t="s">
        <v>90</v>
      </c>
      <c r="L6"/>
      <c r="M6" s="115" t="s">
        <v>168</v>
      </c>
    </row>
    <row r="7" spans="1:17" ht="23" customHeight="1">
      <c r="A7" s="27"/>
      <c r="B7" s="249"/>
      <c r="C7" s="115" t="s">
        <v>15</v>
      </c>
      <c r="D7" s="2"/>
      <c r="E7" s="115" t="s">
        <v>38</v>
      </c>
      <c r="F7"/>
      <c r="G7" s="115" t="s">
        <v>36</v>
      </c>
      <c r="H7" s="2"/>
      <c r="I7" s="2" t="s">
        <v>30</v>
      </c>
      <c r="J7"/>
      <c r="K7" s="115" t="s">
        <v>91</v>
      </c>
      <c r="L7"/>
      <c r="M7" s="115" t="s">
        <v>169</v>
      </c>
    </row>
    <row r="8" spans="1:17" ht="23" customHeight="1">
      <c r="A8" s="27"/>
      <c r="B8" s="1"/>
      <c r="C8" s="309" t="s">
        <v>17</v>
      </c>
      <c r="D8" s="309"/>
      <c r="E8" s="309"/>
      <c r="F8" s="309"/>
      <c r="G8" s="309"/>
      <c r="H8" s="309"/>
      <c r="I8" s="309"/>
      <c r="J8" s="309"/>
      <c r="K8" s="309"/>
      <c r="L8" s="309"/>
      <c r="M8" s="309"/>
    </row>
    <row r="9" spans="1:17" ht="23" customHeight="1">
      <c r="A9" s="70" t="s">
        <v>223</v>
      </c>
      <c r="B9" s="1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</row>
    <row r="10" spans="1:17" ht="23" customHeight="1">
      <c r="A10" s="166" t="s">
        <v>224</v>
      </c>
      <c r="B10" s="62"/>
      <c r="C10" s="172">
        <v>600000</v>
      </c>
      <c r="D10" s="172"/>
      <c r="E10" s="172">
        <v>1346389</v>
      </c>
      <c r="F10" s="172"/>
      <c r="G10" s="172">
        <v>60000</v>
      </c>
      <c r="H10" s="172"/>
      <c r="I10" s="172">
        <v>510867</v>
      </c>
      <c r="J10" s="172"/>
      <c r="K10" s="158">
        <v>0</v>
      </c>
      <c r="L10" s="173"/>
      <c r="M10" s="167">
        <v>2517256</v>
      </c>
    </row>
    <row r="11" spans="1:17" ht="18.649999999999999" customHeight="1">
      <c r="A11" s="174"/>
      <c r="B11" s="132"/>
      <c r="C11" s="175"/>
      <c r="D11" s="176"/>
      <c r="E11" s="175"/>
      <c r="F11" s="183"/>
      <c r="G11" s="175"/>
      <c r="H11" s="183"/>
      <c r="I11" s="170"/>
      <c r="J11" s="170"/>
      <c r="K11" s="175"/>
      <c r="L11" s="172"/>
      <c r="M11" s="172"/>
    </row>
    <row r="12" spans="1:17" ht="23" customHeight="1">
      <c r="A12" s="34" t="s">
        <v>182</v>
      </c>
      <c r="B12" s="62"/>
      <c r="C12" s="168"/>
      <c r="D12" s="168"/>
      <c r="E12" s="168"/>
      <c r="F12" s="177"/>
      <c r="G12" s="168"/>
      <c r="H12" s="177"/>
      <c r="I12" s="178"/>
      <c r="J12" s="178"/>
      <c r="K12" s="168"/>
      <c r="L12" s="177"/>
      <c r="M12" s="169"/>
    </row>
    <row r="13" spans="1:17" ht="22.5" customHeight="1">
      <c r="A13" s="94" t="s">
        <v>221</v>
      </c>
      <c r="B13" s="62"/>
      <c r="C13" s="158">
        <v>0</v>
      </c>
      <c r="D13" s="168"/>
      <c r="E13" s="158">
        <v>0</v>
      </c>
      <c r="F13" s="177"/>
      <c r="G13" s="158">
        <v>0</v>
      </c>
      <c r="H13" s="177"/>
      <c r="I13" s="178">
        <v>49335</v>
      </c>
      <c r="J13" s="178"/>
      <c r="K13" s="158">
        <v>0</v>
      </c>
      <c r="L13" s="177"/>
      <c r="M13" s="169">
        <v>49335</v>
      </c>
    </row>
    <row r="14" spans="1:17" ht="24.5">
      <c r="A14" s="94" t="s">
        <v>125</v>
      </c>
      <c r="B14" s="1"/>
      <c r="C14" s="158">
        <v>0</v>
      </c>
      <c r="D14" s="168"/>
      <c r="E14" s="158">
        <v>0</v>
      </c>
      <c r="F14" s="177"/>
      <c r="G14" s="158">
        <v>0</v>
      </c>
      <c r="H14" s="163"/>
      <c r="I14" s="158">
        <v>0</v>
      </c>
      <c r="J14" s="163"/>
      <c r="K14" s="158">
        <v>0</v>
      </c>
      <c r="L14" s="163"/>
      <c r="M14" s="158">
        <v>0</v>
      </c>
      <c r="O14" s="187"/>
    </row>
    <row r="15" spans="1:17" ht="24.5">
      <c r="A15" s="34" t="s">
        <v>183</v>
      </c>
      <c r="B15" s="62"/>
      <c r="C15" s="157">
        <v>0</v>
      </c>
      <c r="D15" s="170"/>
      <c r="E15" s="157">
        <v>0</v>
      </c>
      <c r="F15" s="171"/>
      <c r="G15" s="157">
        <v>0</v>
      </c>
      <c r="H15" s="171"/>
      <c r="I15" s="180">
        <v>49335</v>
      </c>
      <c r="J15" s="170"/>
      <c r="K15" s="157">
        <v>0</v>
      </c>
      <c r="L15" s="172"/>
      <c r="M15" s="180">
        <v>49335</v>
      </c>
      <c r="O15" s="97"/>
    </row>
    <row r="16" spans="1:17" ht="25" thickBot="1">
      <c r="A16" s="34" t="s">
        <v>225</v>
      </c>
      <c r="B16" s="1"/>
      <c r="C16" s="181">
        <v>600000</v>
      </c>
      <c r="D16" s="179"/>
      <c r="E16" s="181">
        <v>1346389</v>
      </c>
      <c r="F16" s="179"/>
      <c r="G16" s="181">
        <v>60000</v>
      </c>
      <c r="H16" s="179"/>
      <c r="I16" s="181">
        <v>560202</v>
      </c>
      <c r="J16" s="179"/>
      <c r="K16" s="186">
        <v>0</v>
      </c>
      <c r="L16" s="179"/>
      <c r="M16" s="181">
        <v>2566591</v>
      </c>
      <c r="O16" s="97"/>
      <c r="Q16" s="209"/>
    </row>
    <row r="17" spans="1:17" ht="23" customHeight="1" thickTop="1">
      <c r="A17" s="95"/>
      <c r="B17" s="95"/>
    </row>
    <row r="18" spans="1:17" ht="23" customHeight="1">
      <c r="A18" s="70" t="s">
        <v>245</v>
      </c>
      <c r="B18" s="1"/>
      <c r="C18" s="182"/>
      <c r="D18" s="182"/>
      <c r="E18" s="182"/>
      <c r="F18" s="182"/>
      <c r="G18" s="182"/>
      <c r="H18" s="182"/>
      <c r="I18" s="182"/>
      <c r="J18" s="182"/>
      <c r="K18" s="182"/>
      <c r="L18" s="182"/>
      <c r="M18" s="182"/>
    </row>
    <row r="19" spans="1:17" ht="23" customHeight="1">
      <c r="A19" s="166" t="s">
        <v>246</v>
      </c>
      <c r="B19" s="62"/>
      <c r="C19" s="219">
        <v>600000</v>
      </c>
      <c r="D19" s="219"/>
      <c r="E19" s="219">
        <v>1346389</v>
      </c>
      <c r="F19" s="172"/>
      <c r="G19" s="219">
        <v>60000</v>
      </c>
      <c r="H19" s="219"/>
      <c r="I19" s="219">
        <v>548922</v>
      </c>
      <c r="J19" s="172"/>
      <c r="K19" s="158"/>
      <c r="L19" s="173"/>
      <c r="M19" s="219">
        <v>2555311</v>
      </c>
      <c r="O19" s="209"/>
    </row>
    <row r="20" spans="1:17" ht="18.649999999999999" customHeight="1">
      <c r="A20" s="174"/>
      <c r="B20" s="132"/>
      <c r="C20" s="175"/>
      <c r="D20" s="176"/>
      <c r="E20" s="175"/>
      <c r="F20" s="183"/>
      <c r="G20" s="175"/>
      <c r="H20" s="183"/>
      <c r="I20" s="170"/>
      <c r="J20" s="170"/>
      <c r="K20" s="175"/>
      <c r="L20" s="172"/>
      <c r="M20" s="172"/>
    </row>
    <row r="21" spans="1:17" ht="23" customHeight="1">
      <c r="A21" s="34" t="s">
        <v>205</v>
      </c>
      <c r="B21" s="62"/>
      <c r="C21" s="168"/>
      <c r="D21" s="168"/>
      <c r="E21" s="168"/>
      <c r="F21" s="177"/>
      <c r="G21" s="168"/>
      <c r="H21" s="177"/>
      <c r="I21" s="178"/>
      <c r="J21" s="178"/>
      <c r="K21" s="168"/>
      <c r="L21" s="177"/>
      <c r="M21" s="169"/>
    </row>
    <row r="22" spans="1:17" ht="22.5" customHeight="1">
      <c r="A22" s="136" t="s">
        <v>261</v>
      </c>
      <c r="B22" s="62"/>
      <c r="C22" s="158">
        <v>0</v>
      </c>
      <c r="D22" s="168"/>
      <c r="E22" s="158">
        <v>0</v>
      </c>
      <c r="F22" s="177"/>
      <c r="G22" s="158">
        <v>0</v>
      </c>
      <c r="H22" s="177"/>
      <c r="I22" s="178">
        <f>+'PL 6-7'!H38</f>
        <v>-19345</v>
      </c>
      <c r="J22" s="178"/>
      <c r="K22" s="158"/>
      <c r="L22" s="177"/>
      <c r="M22" s="169">
        <f>+I22</f>
        <v>-19345</v>
      </c>
    </row>
    <row r="23" spans="1:17" ht="24.5">
      <c r="A23" s="136" t="s">
        <v>125</v>
      </c>
      <c r="B23" s="1"/>
      <c r="C23" s="158">
        <v>0</v>
      </c>
      <c r="D23" s="168"/>
      <c r="E23" s="158">
        <v>0</v>
      </c>
      <c r="F23" s="177"/>
      <c r="G23" s="158">
        <v>0</v>
      </c>
      <c r="H23" s="163"/>
      <c r="I23" s="158">
        <v>0</v>
      </c>
      <c r="J23" s="163"/>
      <c r="K23" s="158"/>
      <c r="L23" s="163"/>
      <c r="M23" s="158">
        <v>0</v>
      </c>
      <c r="O23" s="187"/>
    </row>
    <row r="24" spans="1:17" ht="24.5">
      <c r="A24" s="34" t="s">
        <v>210</v>
      </c>
      <c r="B24" s="62"/>
      <c r="C24" s="157">
        <v>0</v>
      </c>
      <c r="D24" s="170"/>
      <c r="E24" s="157">
        <v>0</v>
      </c>
      <c r="F24" s="171"/>
      <c r="G24" s="157">
        <v>0</v>
      </c>
      <c r="H24" s="171"/>
      <c r="I24" s="180">
        <f>SUM(I22:I22)</f>
        <v>-19345</v>
      </c>
      <c r="J24" s="170"/>
      <c r="K24" s="157">
        <v>0</v>
      </c>
      <c r="L24" s="172"/>
      <c r="M24" s="180">
        <f>SUM(M22:M22)</f>
        <v>-19345</v>
      </c>
      <c r="O24" s="97"/>
    </row>
    <row r="25" spans="1:17" ht="18.649999999999999" customHeight="1">
      <c r="A25" s="174"/>
      <c r="B25" s="132"/>
      <c r="C25" s="175"/>
      <c r="D25" s="176"/>
      <c r="E25" s="175"/>
      <c r="F25" s="183"/>
      <c r="G25" s="175"/>
      <c r="H25" s="183"/>
      <c r="I25" s="170"/>
      <c r="J25" s="170"/>
      <c r="K25" s="175"/>
      <c r="L25" s="172"/>
      <c r="M25" s="172"/>
    </row>
    <row r="26" spans="1:17" ht="24.5">
      <c r="A26" s="223" t="s">
        <v>254</v>
      </c>
      <c r="B26" s="221"/>
      <c r="C26" s="241">
        <v>0</v>
      </c>
      <c r="D26" s="224"/>
      <c r="E26" s="241">
        <v>0</v>
      </c>
      <c r="F26" s="225"/>
      <c r="G26" s="241">
        <v>12000</v>
      </c>
      <c r="H26" s="225"/>
      <c r="I26" s="241">
        <f>-G26</f>
        <v>-12000</v>
      </c>
      <c r="J26" s="224"/>
      <c r="K26" s="159"/>
      <c r="L26" s="226"/>
      <c r="M26" s="241">
        <f>SUM(C26:I26)</f>
        <v>0</v>
      </c>
      <c r="O26" s="97"/>
    </row>
    <row r="27" spans="1:17" ht="25" thickBot="1">
      <c r="A27" s="34" t="s">
        <v>247</v>
      </c>
      <c r="B27" s="1"/>
      <c r="C27" s="181">
        <f>C26+C24+C19</f>
        <v>600000</v>
      </c>
      <c r="D27" s="179"/>
      <c r="E27" s="181">
        <f>E26+E24+E19</f>
        <v>1346389</v>
      </c>
      <c r="F27" s="179"/>
      <c r="G27" s="181">
        <f>G26+G24+G19</f>
        <v>72000</v>
      </c>
      <c r="H27" s="179"/>
      <c r="I27" s="181">
        <f>I26+I24+I19</f>
        <v>517577</v>
      </c>
      <c r="J27" s="179"/>
      <c r="K27" s="186">
        <f>K19+K24</f>
        <v>0</v>
      </c>
      <c r="L27" s="179"/>
      <c r="M27" s="181">
        <f>M26+M24+M19</f>
        <v>2535966</v>
      </c>
      <c r="N27" s="209"/>
      <c r="O27" s="97"/>
      <c r="Q27" s="209"/>
    </row>
    <row r="28" spans="1:17" ht="23" customHeight="1" thickTop="1"/>
    <row r="30" spans="1:17" ht="23" customHeight="1">
      <c r="C30" s="209"/>
      <c r="E30" s="209"/>
      <c r="G30" s="209"/>
      <c r="I30" s="209"/>
      <c r="M30" s="209"/>
    </row>
  </sheetData>
  <mergeCells count="3">
    <mergeCell ref="G5:I5"/>
    <mergeCell ref="C8:M8"/>
    <mergeCell ref="G4:I4"/>
  </mergeCells>
  <phoneticPr fontId="0" type="noConversion"/>
  <pageMargins left="0.7" right="0.7" top="0.75" bottom="0.75" header="0.3" footer="0.3"/>
  <pageSetup paperSize="9" scale="64" firstPageNumber="9" fitToHeight="2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B1B3B-159B-4366-8B14-FE2725841F6D}">
  <dimension ref="A1:V112"/>
  <sheetViews>
    <sheetView view="pageBreakPreview" zoomScale="85" zoomScaleNormal="100" zoomScaleSheetLayoutView="85" workbookViewId="0">
      <selection activeCell="A115" sqref="A115"/>
    </sheetView>
  </sheetViews>
  <sheetFormatPr defaultRowHeight="22.5" customHeight="1"/>
  <cols>
    <col min="1" max="1" width="75.796875" style="114" customWidth="1"/>
    <col min="2" max="2" width="9.69921875" style="62" customWidth="1"/>
    <col min="3" max="3" width="13.69921875" style="112" customWidth="1"/>
    <col min="4" max="4" width="0.59765625" style="112" customWidth="1"/>
    <col min="5" max="5" width="13.69921875" style="112" customWidth="1"/>
    <col min="6" max="6" width="0.59765625" style="112" customWidth="1"/>
    <col min="7" max="7" width="13.8984375" style="256" customWidth="1"/>
    <col min="8" max="8" width="0.59765625" style="112" customWidth="1"/>
    <col min="9" max="9" width="13.8984375" style="112" customWidth="1"/>
    <col min="10" max="10" width="11.69921875" style="112" bestFit="1" customWidth="1"/>
    <col min="11" max="11" width="17.69921875" style="112" customWidth="1"/>
    <col min="12" max="12" width="11.09765625" style="112" bestFit="1" customWidth="1"/>
    <col min="13" max="13" width="11.69921875" style="112" bestFit="1" customWidth="1"/>
    <col min="14" max="14" width="8.8984375" style="112"/>
    <col min="15" max="15" width="11" style="112" bestFit="1" customWidth="1"/>
    <col min="16" max="16" width="8.8984375" style="112"/>
    <col min="17" max="17" width="13.09765625" style="112" bestFit="1" customWidth="1"/>
    <col min="18" max="18" width="13.09765625" style="112" customWidth="1"/>
    <col min="19" max="19" width="8.8984375" style="112"/>
    <col min="20" max="20" width="13.19921875" style="112" bestFit="1" customWidth="1"/>
    <col min="21" max="21" width="13.09765625" style="112" bestFit="1" customWidth="1"/>
    <col min="22" max="256" width="8.8984375" style="112"/>
    <col min="257" max="257" width="53.69921875" style="112" customWidth="1"/>
    <col min="258" max="258" width="8.8984375" style="112" customWidth="1"/>
    <col min="259" max="259" width="13.8984375" style="112" customWidth="1"/>
    <col min="260" max="260" width="0.59765625" style="112" customWidth="1"/>
    <col min="261" max="261" width="13.8984375" style="112" customWidth="1"/>
    <col min="262" max="262" width="0.59765625" style="112" customWidth="1"/>
    <col min="263" max="263" width="13.8984375" style="112" customWidth="1"/>
    <col min="264" max="264" width="0.59765625" style="112" customWidth="1"/>
    <col min="265" max="265" width="13.8984375" style="112" customWidth="1"/>
    <col min="266" max="266" width="11.69921875" style="112" bestFit="1" customWidth="1"/>
    <col min="267" max="267" width="17.69921875" style="112" customWidth="1"/>
    <col min="268" max="268" width="11.09765625" style="112" bestFit="1" customWidth="1"/>
    <col min="269" max="269" width="11.69921875" style="112" bestFit="1" customWidth="1"/>
    <col min="270" max="270" width="8.8984375" style="112"/>
    <col min="271" max="271" width="11" style="112" bestFit="1" customWidth="1"/>
    <col min="272" max="272" width="8.8984375" style="112"/>
    <col min="273" max="273" width="13.09765625" style="112" bestFit="1" customWidth="1"/>
    <col min="274" max="274" width="13.09765625" style="112" customWidth="1"/>
    <col min="275" max="275" width="8.8984375" style="112"/>
    <col min="276" max="276" width="13.19921875" style="112" bestFit="1" customWidth="1"/>
    <col min="277" max="277" width="13.09765625" style="112" bestFit="1" customWidth="1"/>
    <col min="278" max="512" width="8.8984375" style="112"/>
    <col min="513" max="513" width="53.69921875" style="112" customWidth="1"/>
    <col min="514" max="514" width="8.8984375" style="112" customWidth="1"/>
    <col min="515" max="515" width="13.8984375" style="112" customWidth="1"/>
    <col min="516" max="516" width="0.59765625" style="112" customWidth="1"/>
    <col min="517" max="517" width="13.8984375" style="112" customWidth="1"/>
    <col min="518" max="518" width="0.59765625" style="112" customWidth="1"/>
    <col min="519" max="519" width="13.8984375" style="112" customWidth="1"/>
    <col min="520" max="520" width="0.59765625" style="112" customWidth="1"/>
    <col min="521" max="521" width="13.8984375" style="112" customWidth="1"/>
    <col min="522" max="522" width="11.69921875" style="112" bestFit="1" customWidth="1"/>
    <col min="523" max="523" width="17.69921875" style="112" customWidth="1"/>
    <col min="524" max="524" width="11.09765625" style="112" bestFit="1" customWidth="1"/>
    <col min="525" max="525" width="11.69921875" style="112" bestFit="1" customWidth="1"/>
    <col min="526" max="526" width="8.8984375" style="112"/>
    <col min="527" max="527" width="11" style="112" bestFit="1" customWidth="1"/>
    <col min="528" max="528" width="8.8984375" style="112"/>
    <col min="529" max="529" width="13.09765625" style="112" bestFit="1" customWidth="1"/>
    <col min="530" max="530" width="13.09765625" style="112" customWidth="1"/>
    <col min="531" max="531" width="8.8984375" style="112"/>
    <col min="532" max="532" width="13.19921875" style="112" bestFit="1" customWidth="1"/>
    <col min="533" max="533" width="13.09765625" style="112" bestFit="1" customWidth="1"/>
    <col min="534" max="768" width="8.8984375" style="112"/>
    <col min="769" max="769" width="53.69921875" style="112" customWidth="1"/>
    <col min="770" max="770" width="8.8984375" style="112" customWidth="1"/>
    <col min="771" max="771" width="13.8984375" style="112" customWidth="1"/>
    <col min="772" max="772" width="0.59765625" style="112" customWidth="1"/>
    <col min="773" max="773" width="13.8984375" style="112" customWidth="1"/>
    <col min="774" max="774" width="0.59765625" style="112" customWidth="1"/>
    <col min="775" max="775" width="13.8984375" style="112" customWidth="1"/>
    <col min="776" max="776" width="0.59765625" style="112" customWidth="1"/>
    <col min="777" max="777" width="13.8984375" style="112" customWidth="1"/>
    <col min="778" max="778" width="11.69921875" style="112" bestFit="1" customWidth="1"/>
    <col min="779" max="779" width="17.69921875" style="112" customWidth="1"/>
    <col min="780" max="780" width="11.09765625" style="112" bestFit="1" customWidth="1"/>
    <col min="781" max="781" width="11.69921875" style="112" bestFit="1" customWidth="1"/>
    <col min="782" max="782" width="8.8984375" style="112"/>
    <col min="783" max="783" width="11" style="112" bestFit="1" customWidth="1"/>
    <col min="784" max="784" width="8.8984375" style="112"/>
    <col min="785" max="785" width="13.09765625" style="112" bestFit="1" customWidth="1"/>
    <col min="786" max="786" width="13.09765625" style="112" customWidth="1"/>
    <col min="787" max="787" width="8.8984375" style="112"/>
    <col min="788" max="788" width="13.19921875" style="112" bestFit="1" customWidth="1"/>
    <col min="789" max="789" width="13.09765625" style="112" bestFit="1" customWidth="1"/>
    <col min="790" max="1024" width="8.8984375" style="112"/>
    <col min="1025" max="1025" width="53.69921875" style="112" customWidth="1"/>
    <col min="1026" max="1026" width="8.8984375" style="112" customWidth="1"/>
    <col min="1027" max="1027" width="13.8984375" style="112" customWidth="1"/>
    <col min="1028" max="1028" width="0.59765625" style="112" customWidth="1"/>
    <col min="1029" max="1029" width="13.8984375" style="112" customWidth="1"/>
    <col min="1030" max="1030" width="0.59765625" style="112" customWidth="1"/>
    <col min="1031" max="1031" width="13.8984375" style="112" customWidth="1"/>
    <col min="1032" max="1032" width="0.59765625" style="112" customWidth="1"/>
    <col min="1033" max="1033" width="13.8984375" style="112" customWidth="1"/>
    <col min="1034" max="1034" width="11.69921875" style="112" bestFit="1" customWidth="1"/>
    <col min="1035" max="1035" width="17.69921875" style="112" customWidth="1"/>
    <col min="1036" max="1036" width="11.09765625" style="112" bestFit="1" customWidth="1"/>
    <col min="1037" max="1037" width="11.69921875" style="112" bestFit="1" customWidth="1"/>
    <col min="1038" max="1038" width="8.8984375" style="112"/>
    <col min="1039" max="1039" width="11" style="112" bestFit="1" customWidth="1"/>
    <col min="1040" max="1040" width="8.8984375" style="112"/>
    <col min="1041" max="1041" width="13.09765625" style="112" bestFit="1" customWidth="1"/>
    <col min="1042" max="1042" width="13.09765625" style="112" customWidth="1"/>
    <col min="1043" max="1043" width="8.8984375" style="112"/>
    <col min="1044" max="1044" width="13.19921875" style="112" bestFit="1" customWidth="1"/>
    <col min="1045" max="1045" width="13.09765625" style="112" bestFit="1" customWidth="1"/>
    <col min="1046" max="1280" width="8.8984375" style="112"/>
    <col min="1281" max="1281" width="53.69921875" style="112" customWidth="1"/>
    <col min="1282" max="1282" width="8.8984375" style="112" customWidth="1"/>
    <col min="1283" max="1283" width="13.8984375" style="112" customWidth="1"/>
    <col min="1284" max="1284" width="0.59765625" style="112" customWidth="1"/>
    <col min="1285" max="1285" width="13.8984375" style="112" customWidth="1"/>
    <col min="1286" max="1286" width="0.59765625" style="112" customWidth="1"/>
    <col min="1287" max="1287" width="13.8984375" style="112" customWidth="1"/>
    <col min="1288" max="1288" width="0.59765625" style="112" customWidth="1"/>
    <col min="1289" max="1289" width="13.8984375" style="112" customWidth="1"/>
    <col min="1290" max="1290" width="11.69921875" style="112" bestFit="1" customWidth="1"/>
    <col min="1291" max="1291" width="17.69921875" style="112" customWidth="1"/>
    <col min="1292" max="1292" width="11.09765625" style="112" bestFit="1" customWidth="1"/>
    <col min="1293" max="1293" width="11.69921875" style="112" bestFit="1" customWidth="1"/>
    <col min="1294" max="1294" width="8.8984375" style="112"/>
    <col min="1295" max="1295" width="11" style="112" bestFit="1" customWidth="1"/>
    <col min="1296" max="1296" width="8.8984375" style="112"/>
    <col min="1297" max="1297" width="13.09765625" style="112" bestFit="1" customWidth="1"/>
    <col min="1298" max="1298" width="13.09765625" style="112" customWidth="1"/>
    <col min="1299" max="1299" width="8.8984375" style="112"/>
    <col min="1300" max="1300" width="13.19921875" style="112" bestFit="1" customWidth="1"/>
    <col min="1301" max="1301" width="13.09765625" style="112" bestFit="1" customWidth="1"/>
    <col min="1302" max="1536" width="8.8984375" style="112"/>
    <col min="1537" max="1537" width="53.69921875" style="112" customWidth="1"/>
    <col min="1538" max="1538" width="8.8984375" style="112" customWidth="1"/>
    <col min="1539" max="1539" width="13.8984375" style="112" customWidth="1"/>
    <col min="1540" max="1540" width="0.59765625" style="112" customWidth="1"/>
    <col min="1541" max="1541" width="13.8984375" style="112" customWidth="1"/>
    <col min="1542" max="1542" width="0.59765625" style="112" customWidth="1"/>
    <col min="1543" max="1543" width="13.8984375" style="112" customWidth="1"/>
    <col min="1544" max="1544" width="0.59765625" style="112" customWidth="1"/>
    <col min="1545" max="1545" width="13.8984375" style="112" customWidth="1"/>
    <col min="1546" max="1546" width="11.69921875" style="112" bestFit="1" customWidth="1"/>
    <col min="1547" max="1547" width="17.69921875" style="112" customWidth="1"/>
    <col min="1548" max="1548" width="11.09765625" style="112" bestFit="1" customWidth="1"/>
    <col min="1549" max="1549" width="11.69921875" style="112" bestFit="1" customWidth="1"/>
    <col min="1550" max="1550" width="8.8984375" style="112"/>
    <col min="1551" max="1551" width="11" style="112" bestFit="1" customWidth="1"/>
    <col min="1552" max="1552" width="8.8984375" style="112"/>
    <col min="1553" max="1553" width="13.09765625" style="112" bestFit="1" customWidth="1"/>
    <col min="1554" max="1554" width="13.09765625" style="112" customWidth="1"/>
    <col min="1555" max="1555" width="8.8984375" style="112"/>
    <col min="1556" max="1556" width="13.19921875" style="112" bestFit="1" customWidth="1"/>
    <col min="1557" max="1557" width="13.09765625" style="112" bestFit="1" customWidth="1"/>
    <col min="1558" max="1792" width="8.8984375" style="112"/>
    <col min="1793" max="1793" width="53.69921875" style="112" customWidth="1"/>
    <col min="1794" max="1794" width="8.8984375" style="112" customWidth="1"/>
    <col min="1795" max="1795" width="13.8984375" style="112" customWidth="1"/>
    <col min="1796" max="1796" width="0.59765625" style="112" customWidth="1"/>
    <col min="1797" max="1797" width="13.8984375" style="112" customWidth="1"/>
    <col min="1798" max="1798" width="0.59765625" style="112" customWidth="1"/>
    <col min="1799" max="1799" width="13.8984375" style="112" customWidth="1"/>
    <col min="1800" max="1800" width="0.59765625" style="112" customWidth="1"/>
    <col min="1801" max="1801" width="13.8984375" style="112" customWidth="1"/>
    <col min="1802" max="1802" width="11.69921875" style="112" bestFit="1" customWidth="1"/>
    <col min="1803" max="1803" width="17.69921875" style="112" customWidth="1"/>
    <col min="1804" max="1804" width="11.09765625" style="112" bestFit="1" customWidth="1"/>
    <col min="1805" max="1805" width="11.69921875" style="112" bestFit="1" customWidth="1"/>
    <col min="1806" max="1806" width="8.8984375" style="112"/>
    <col min="1807" max="1807" width="11" style="112" bestFit="1" customWidth="1"/>
    <col min="1808" max="1808" width="8.8984375" style="112"/>
    <col min="1809" max="1809" width="13.09765625" style="112" bestFit="1" customWidth="1"/>
    <col min="1810" max="1810" width="13.09765625" style="112" customWidth="1"/>
    <col min="1811" max="1811" width="8.8984375" style="112"/>
    <col min="1812" max="1812" width="13.19921875" style="112" bestFit="1" customWidth="1"/>
    <col min="1813" max="1813" width="13.09765625" style="112" bestFit="1" customWidth="1"/>
    <col min="1814" max="2048" width="8.8984375" style="112"/>
    <col min="2049" max="2049" width="53.69921875" style="112" customWidth="1"/>
    <col min="2050" max="2050" width="8.8984375" style="112" customWidth="1"/>
    <col min="2051" max="2051" width="13.8984375" style="112" customWidth="1"/>
    <col min="2052" max="2052" width="0.59765625" style="112" customWidth="1"/>
    <col min="2053" max="2053" width="13.8984375" style="112" customWidth="1"/>
    <col min="2054" max="2054" width="0.59765625" style="112" customWidth="1"/>
    <col min="2055" max="2055" width="13.8984375" style="112" customWidth="1"/>
    <col min="2056" max="2056" width="0.59765625" style="112" customWidth="1"/>
    <col min="2057" max="2057" width="13.8984375" style="112" customWidth="1"/>
    <col min="2058" max="2058" width="11.69921875" style="112" bestFit="1" customWidth="1"/>
    <col min="2059" max="2059" width="17.69921875" style="112" customWidth="1"/>
    <col min="2060" max="2060" width="11.09765625" style="112" bestFit="1" customWidth="1"/>
    <col min="2061" max="2061" width="11.69921875" style="112" bestFit="1" customWidth="1"/>
    <col min="2062" max="2062" width="8.8984375" style="112"/>
    <col min="2063" max="2063" width="11" style="112" bestFit="1" customWidth="1"/>
    <col min="2064" max="2064" width="8.8984375" style="112"/>
    <col min="2065" max="2065" width="13.09765625" style="112" bestFit="1" customWidth="1"/>
    <col min="2066" max="2066" width="13.09765625" style="112" customWidth="1"/>
    <col min="2067" max="2067" width="8.8984375" style="112"/>
    <col min="2068" max="2068" width="13.19921875" style="112" bestFit="1" customWidth="1"/>
    <col min="2069" max="2069" width="13.09765625" style="112" bestFit="1" customWidth="1"/>
    <col min="2070" max="2304" width="8.8984375" style="112"/>
    <col min="2305" max="2305" width="53.69921875" style="112" customWidth="1"/>
    <col min="2306" max="2306" width="8.8984375" style="112" customWidth="1"/>
    <col min="2307" max="2307" width="13.8984375" style="112" customWidth="1"/>
    <col min="2308" max="2308" width="0.59765625" style="112" customWidth="1"/>
    <col min="2309" max="2309" width="13.8984375" style="112" customWidth="1"/>
    <col min="2310" max="2310" width="0.59765625" style="112" customWidth="1"/>
    <col min="2311" max="2311" width="13.8984375" style="112" customWidth="1"/>
    <col min="2312" max="2312" width="0.59765625" style="112" customWidth="1"/>
    <col min="2313" max="2313" width="13.8984375" style="112" customWidth="1"/>
    <col min="2314" max="2314" width="11.69921875" style="112" bestFit="1" customWidth="1"/>
    <col min="2315" max="2315" width="17.69921875" style="112" customWidth="1"/>
    <col min="2316" max="2316" width="11.09765625" style="112" bestFit="1" customWidth="1"/>
    <col min="2317" max="2317" width="11.69921875" style="112" bestFit="1" customWidth="1"/>
    <col min="2318" max="2318" width="8.8984375" style="112"/>
    <col min="2319" max="2319" width="11" style="112" bestFit="1" customWidth="1"/>
    <col min="2320" max="2320" width="8.8984375" style="112"/>
    <col min="2321" max="2321" width="13.09765625" style="112" bestFit="1" customWidth="1"/>
    <col min="2322" max="2322" width="13.09765625" style="112" customWidth="1"/>
    <col min="2323" max="2323" width="8.8984375" style="112"/>
    <col min="2324" max="2324" width="13.19921875" style="112" bestFit="1" customWidth="1"/>
    <col min="2325" max="2325" width="13.09765625" style="112" bestFit="1" customWidth="1"/>
    <col min="2326" max="2560" width="8.8984375" style="112"/>
    <col min="2561" max="2561" width="53.69921875" style="112" customWidth="1"/>
    <col min="2562" max="2562" width="8.8984375" style="112" customWidth="1"/>
    <col min="2563" max="2563" width="13.8984375" style="112" customWidth="1"/>
    <col min="2564" max="2564" width="0.59765625" style="112" customWidth="1"/>
    <col min="2565" max="2565" width="13.8984375" style="112" customWidth="1"/>
    <col min="2566" max="2566" width="0.59765625" style="112" customWidth="1"/>
    <col min="2567" max="2567" width="13.8984375" style="112" customWidth="1"/>
    <col min="2568" max="2568" width="0.59765625" style="112" customWidth="1"/>
    <col min="2569" max="2569" width="13.8984375" style="112" customWidth="1"/>
    <col min="2570" max="2570" width="11.69921875" style="112" bestFit="1" customWidth="1"/>
    <col min="2571" max="2571" width="17.69921875" style="112" customWidth="1"/>
    <col min="2572" max="2572" width="11.09765625" style="112" bestFit="1" customWidth="1"/>
    <col min="2573" max="2573" width="11.69921875" style="112" bestFit="1" customWidth="1"/>
    <col min="2574" max="2574" width="8.8984375" style="112"/>
    <col min="2575" max="2575" width="11" style="112" bestFit="1" customWidth="1"/>
    <col min="2576" max="2576" width="8.8984375" style="112"/>
    <col min="2577" max="2577" width="13.09765625" style="112" bestFit="1" customWidth="1"/>
    <col min="2578" max="2578" width="13.09765625" style="112" customWidth="1"/>
    <col min="2579" max="2579" width="8.8984375" style="112"/>
    <col min="2580" max="2580" width="13.19921875" style="112" bestFit="1" customWidth="1"/>
    <col min="2581" max="2581" width="13.09765625" style="112" bestFit="1" customWidth="1"/>
    <col min="2582" max="2816" width="8.8984375" style="112"/>
    <col min="2817" max="2817" width="53.69921875" style="112" customWidth="1"/>
    <col min="2818" max="2818" width="8.8984375" style="112" customWidth="1"/>
    <col min="2819" max="2819" width="13.8984375" style="112" customWidth="1"/>
    <col min="2820" max="2820" width="0.59765625" style="112" customWidth="1"/>
    <col min="2821" max="2821" width="13.8984375" style="112" customWidth="1"/>
    <col min="2822" max="2822" width="0.59765625" style="112" customWidth="1"/>
    <col min="2823" max="2823" width="13.8984375" style="112" customWidth="1"/>
    <col min="2824" max="2824" width="0.59765625" style="112" customWidth="1"/>
    <col min="2825" max="2825" width="13.8984375" style="112" customWidth="1"/>
    <col min="2826" max="2826" width="11.69921875" style="112" bestFit="1" customWidth="1"/>
    <col min="2827" max="2827" width="17.69921875" style="112" customWidth="1"/>
    <col min="2828" max="2828" width="11.09765625" style="112" bestFit="1" customWidth="1"/>
    <col min="2829" max="2829" width="11.69921875" style="112" bestFit="1" customWidth="1"/>
    <col min="2830" max="2830" width="8.8984375" style="112"/>
    <col min="2831" max="2831" width="11" style="112" bestFit="1" customWidth="1"/>
    <col min="2832" max="2832" width="8.8984375" style="112"/>
    <col min="2833" max="2833" width="13.09765625" style="112" bestFit="1" customWidth="1"/>
    <col min="2834" max="2834" width="13.09765625" style="112" customWidth="1"/>
    <col min="2835" max="2835" width="8.8984375" style="112"/>
    <col min="2836" max="2836" width="13.19921875" style="112" bestFit="1" customWidth="1"/>
    <col min="2837" max="2837" width="13.09765625" style="112" bestFit="1" customWidth="1"/>
    <col min="2838" max="3072" width="8.8984375" style="112"/>
    <col min="3073" max="3073" width="53.69921875" style="112" customWidth="1"/>
    <col min="3074" max="3074" width="8.8984375" style="112" customWidth="1"/>
    <col min="3075" max="3075" width="13.8984375" style="112" customWidth="1"/>
    <col min="3076" max="3076" width="0.59765625" style="112" customWidth="1"/>
    <col min="3077" max="3077" width="13.8984375" style="112" customWidth="1"/>
    <col min="3078" max="3078" width="0.59765625" style="112" customWidth="1"/>
    <col min="3079" max="3079" width="13.8984375" style="112" customWidth="1"/>
    <col min="3080" max="3080" width="0.59765625" style="112" customWidth="1"/>
    <col min="3081" max="3081" width="13.8984375" style="112" customWidth="1"/>
    <col min="3082" max="3082" width="11.69921875" style="112" bestFit="1" customWidth="1"/>
    <col min="3083" max="3083" width="17.69921875" style="112" customWidth="1"/>
    <col min="3084" max="3084" width="11.09765625" style="112" bestFit="1" customWidth="1"/>
    <col min="3085" max="3085" width="11.69921875" style="112" bestFit="1" customWidth="1"/>
    <col min="3086" max="3086" width="8.8984375" style="112"/>
    <col min="3087" max="3087" width="11" style="112" bestFit="1" customWidth="1"/>
    <col min="3088" max="3088" width="8.8984375" style="112"/>
    <col min="3089" max="3089" width="13.09765625" style="112" bestFit="1" customWidth="1"/>
    <col min="3090" max="3090" width="13.09765625" style="112" customWidth="1"/>
    <col min="3091" max="3091" width="8.8984375" style="112"/>
    <col min="3092" max="3092" width="13.19921875" style="112" bestFit="1" customWidth="1"/>
    <col min="3093" max="3093" width="13.09765625" style="112" bestFit="1" customWidth="1"/>
    <col min="3094" max="3328" width="8.8984375" style="112"/>
    <col min="3329" max="3329" width="53.69921875" style="112" customWidth="1"/>
    <col min="3330" max="3330" width="8.8984375" style="112" customWidth="1"/>
    <col min="3331" max="3331" width="13.8984375" style="112" customWidth="1"/>
    <col min="3332" max="3332" width="0.59765625" style="112" customWidth="1"/>
    <col min="3333" max="3333" width="13.8984375" style="112" customWidth="1"/>
    <col min="3334" max="3334" width="0.59765625" style="112" customWidth="1"/>
    <col min="3335" max="3335" width="13.8984375" style="112" customWidth="1"/>
    <col min="3336" max="3336" width="0.59765625" style="112" customWidth="1"/>
    <col min="3337" max="3337" width="13.8984375" style="112" customWidth="1"/>
    <col min="3338" max="3338" width="11.69921875" style="112" bestFit="1" customWidth="1"/>
    <col min="3339" max="3339" width="17.69921875" style="112" customWidth="1"/>
    <col min="3340" max="3340" width="11.09765625" style="112" bestFit="1" customWidth="1"/>
    <col min="3341" max="3341" width="11.69921875" style="112" bestFit="1" customWidth="1"/>
    <col min="3342" max="3342" width="8.8984375" style="112"/>
    <col min="3343" max="3343" width="11" style="112" bestFit="1" customWidth="1"/>
    <col min="3344" max="3344" width="8.8984375" style="112"/>
    <col min="3345" max="3345" width="13.09765625" style="112" bestFit="1" customWidth="1"/>
    <col min="3346" max="3346" width="13.09765625" style="112" customWidth="1"/>
    <col min="3347" max="3347" width="8.8984375" style="112"/>
    <col min="3348" max="3348" width="13.19921875" style="112" bestFit="1" customWidth="1"/>
    <col min="3349" max="3349" width="13.09765625" style="112" bestFit="1" customWidth="1"/>
    <col min="3350" max="3584" width="8.8984375" style="112"/>
    <col min="3585" max="3585" width="53.69921875" style="112" customWidth="1"/>
    <col min="3586" max="3586" width="8.8984375" style="112" customWidth="1"/>
    <col min="3587" max="3587" width="13.8984375" style="112" customWidth="1"/>
    <col min="3588" max="3588" width="0.59765625" style="112" customWidth="1"/>
    <col min="3589" max="3589" width="13.8984375" style="112" customWidth="1"/>
    <col min="3590" max="3590" width="0.59765625" style="112" customWidth="1"/>
    <col min="3591" max="3591" width="13.8984375" style="112" customWidth="1"/>
    <col min="3592" max="3592" width="0.59765625" style="112" customWidth="1"/>
    <col min="3593" max="3593" width="13.8984375" style="112" customWidth="1"/>
    <col min="3594" max="3594" width="11.69921875" style="112" bestFit="1" customWidth="1"/>
    <col min="3595" max="3595" width="17.69921875" style="112" customWidth="1"/>
    <col min="3596" max="3596" width="11.09765625" style="112" bestFit="1" customWidth="1"/>
    <col min="3597" max="3597" width="11.69921875" style="112" bestFit="1" customWidth="1"/>
    <col min="3598" max="3598" width="8.8984375" style="112"/>
    <col min="3599" max="3599" width="11" style="112" bestFit="1" customWidth="1"/>
    <col min="3600" max="3600" width="8.8984375" style="112"/>
    <col min="3601" max="3601" width="13.09765625" style="112" bestFit="1" customWidth="1"/>
    <col min="3602" max="3602" width="13.09765625" style="112" customWidth="1"/>
    <col min="3603" max="3603" width="8.8984375" style="112"/>
    <col min="3604" max="3604" width="13.19921875" style="112" bestFit="1" customWidth="1"/>
    <col min="3605" max="3605" width="13.09765625" style="112" bestFit="1" customWidth="1"/>
    <col min="3606" max="3840" width="8.8984375" style="112"/>
    <col min="3841" max="3841" width="53.69921875" style="112" customWidth="1"/>
    <col min="3842" max="3842" width="8.8984375" style="112" customWidth="1"/>
    <col min="3843" max="3843" width="13.8984375" style="112" customWidth="1"/>
    <col min="3844" max="3844" width="0.59765625" style="112" customWidth="1"/>
    <col min="3845" max="3845" width="13.8984375" style="112" customWidth="1"/>
    <col min="3846" max="3846" width="0.59765625" style="112" customWidth="1"/>
    <col min="3847" max="3847" width="13.8984375" style="112" customWidth="1"/>
    <col min="3848" max="3848" width="0.59765625" style="112" customWidth="1"/>
    <col min="3849" max="3849" width="13.8984375" style="112" customWidth="1"/>
    <col min="3850" max="3850" width="11.69921875" style="112" bestFit="1" customWidth="1"/>
    <col min="3851" max="3851" width="17.69921875" style="112" customWidth="1"/>
    <col min="3852" max="3852" width="11.09765625" style="112" bestFit="1" customWidth="1"/>
    <col min="3853" max="3853" width="11.69921875" style="112" bestFit="1" customWidth="1"/>
    <col min="3854" max="3854" width="8.8984375" style="112"/>
    <col min="3855" max="3855" width="11" style="112" bestFit="1" customWidth="1"/>
    <col min="3856" max="3856" width="8.8984375" style="112"/>
    <col min="3857" max="3857" width="13.09765625" style="112" bestFit="1" customWidth="1"/>
    <col min="3858" max="3858" width="13.09765625" style="112" customWidth="1"/>
    <col min="3859" max="3859" width="8.8984375" style="112"/>
    <col min="3860" max="3860" width="13.19921875" style="112" bestFit="1" customWidth="1"/>
    <col min="3861" max="3861" width="13.09765625" style="112" bestFit="1" customWidth="1"/>
    <col min="3862" max="4096" width="8.8984375" style="112"/>
    <col min="4097" max="4097" width="53.69921875" style="112" customWidth="1"/>
    <col min="4098" max="4098" width="8.8984375" style="112" customWidth="1"/>
    <col min="4099" max="4099" width="13.8984375" style="112" customWidth="1"/>
    <col min="4100" max="4100" width="0.59765625" style="112" customWidth="1"/>
    <col min="4101" max="4101" width="13.8984375" style="112" customWidth="1"/>
    <col min="4102" max="4102" width="0.59765625" style="112" customWidth="1"/>
    <col min="4103" max="4103" width="13.8984375" style="112" customWidth="1"/>
    <col min="4104" max="4104" width="0.59765625" style="112" customWidth="1"/>
    <col min="4105" max="4105" width="13.8984375" style="112" customWidth="1"/>
    <col min="4106" max="4106" width="11.69921875" style="112" bestFit="1" customWidth="1"/>
    <col min="4107" max="4107" width="17.69921875" style="112" customWidth="1"/>
    <col min="4108" max="4108" width="11.09765625" style="112" bestFit="1" customWidth="1"/>
    <col min="4109" max="4109" width="11.69921875" style="112" bestFit="1" customWidth="1"/>
    <col min="4110" max="4110" width="8.8984375" style="112"/>
    <col min="4111" max="4111" width="11" style="112" bestFit="1" customWidth="1"/>
    <col min="4112" max="4112" width="8.8984375" style="112"/>
    <col min="4113" max="4113" width="13.09765625" style="112" bestFit="1" customWidth="1"/>
    <col min="4114" max="4114" width="13.09765625" style="112" customWidth="1"/>
    <col min="4115" max="4115" width="8.8984375" style="112"/>
    <col min="4116" max="4116" width="13.19921875" style="112" bestFit="1" customWidth="1"/>
    <col min="4117" max="4117" width="13.09765625" style="112" bestFit="1" customWidth="1"/>
    <col min="4118" max="4352" width="8.8984375" style="112"/>
    <col min="4353" max="4353" width="53.69921875" style="112" customWidth="1"/>
    <col min="4354" max="4354" width="8.8984375" style="112" customWidth="1"/>
    <col min="4355" max="4355" width="13.8984375" style="112" customWidth="1"/>
    <col min="4356" max="4356" width="0.59765625" style="112" customWidth="1"/>
    <col min="4357" max="4357" width="13.8984375" style="112" customWidth="1"/>
    <col min="4358" max="4358" width="0.59765625" style="112" customWidth="1"/>
    <col min="4359" max="4359" width="13.8984375" style="112" customWidth="1"/>
    <col min="4360" max="4360" width="0.59765625" style="112" customWidth="1"/>
    <col min="4361" max="4361" width="13.8984375" style="112" customWidth="1"/>
    <col min="4362" max="4362" width="11.69921875" style="112" bestFit="1" customWidth="1"/>
    <col min="4363" max="4363" width="17.69921875" style="112" customWidth="1"/>
    <col min="4364" max="4364" width="11.09765625" style="112" bestFit="1" customWidth="1"/>
    <col min="4365" max="4365" width="11.69921875" style="112" bestFit="1" customWidth="1"/>
    <col min="4366" max="4366" width="8.8984375" style="112"/>
    <col min="4367" max="4367" width="11" style="112" bestFit="1" customWidth="1"/>
    <col min="4368" max="4368" width="8.8984375" style="112"/>
    <col min="4369" max="4369" width="13.09765625" style="112" bestFit="1" customWidth="1"/>
    <col min="4370" max="4370" width="13.09765625" style="112" customWidth="1"/>
    <col min="4371" max="4371" width="8.8984375" style="112"/>
    <col min="4372" max="4372" width="13.19921875" style="112" bestFit="1" customWidth="1"/>
    <col min="4373" max="4373" width="13.09765625" style="112" bestFit="1" customWidth="1"/>
    <col min="4374" max="4608" width="8.8984375" style="112"/>
    <col min="4609" max="4609" width="53.69921875" style="112" customWidth="1"/>
    <col min="4610" max="4610" width="8.8984375" style="112" customWidth="1"/>
    <col min="4611" max="4611" width="13.8984375" style="112" customWidth="1"/>
    <col min="4612" max="4612" width="0.59765625" style="112" customWidth="1"/>
    <col min="4613" max="4613" width="13.8984375" style="112" customWidth="1"/>
    <col min="4614" max="4614" width="0.59765625" style="112" customWidth="1"/>
    <col min="4615" max="4615" width="13.8984375" style="112" customWidth="1"/>
    <col min="4616" max="4616" width="0.59765625" style="112" customWidth="1"/>
    <col min="4617" max="4617" width="13.8984375" style="112" customWidth="1"/>
    <col min="4618" max="4618" width="11.69921875" style="112" bestFit="1" customWidth="1"/>
    <col min="4619" max="4619" width="17.69921875" style="112" customWidth="1"/>
    <col min="4620" max="4620" width="11.09765625" style="112" bestFit="1" customWidth="1"/>
    <col min="4621" max="4621" width="11.69921875" style="112" bestFit="1" customWidth="1"/>
    <col min="4622" max="4622" width="8.8984375" style="112"/>
    <col min="4623" max="4623" width="11" style="112" bestFit="1" customWidth="1"/>
    <col min="4624" max="4624" width="8.8984375" style="112"/>
    <col min="4625" max="4625" width="13.09765625" style="112" bestFit="1" customWidth="1"/>
    <col min="4626" max="4626" width="13.09765625" style="112" customWidth="1"/>
    <col min="4627" max="4627" width="8.8984375" style="112"/>
    <col min="4628" max="4628" width="13.19921875" style="112" bestFit="1" customWidth="1"/>
    <col min="4629" max="4629" width="13.09765625" style="112" bestFit="1" customWidth="1"/>
    <col min="4630" max="4864" width="8.8984375" style="112"/>
    <col min="4865" max="4865" width="53.69921875" style="112" customWidth="1"/>
    <col min="4866" max="4866" width="8.8984375" style="112" customWidth="1"/>
    <col min="4867" max="4867" width="13.8984375" style="112" customWidth="1"/>
    <col min="4868" max="4868" width="0.59765625" style="112" customWidth="1"/>
    <col min="4869" max="4869" width="13.8984375" style="112" customWidth="1"/>
    <col min="4870" max="4870" width="0.59765625" style="112" customWidth="1"/>
    <col min="4871" max="4871" width="13.8984375" style="112" customWidth="1"/>
    <col min="4872" max="4872" width="0.59765625" style="112" customWidth="1"/>
    <col min="4873" max="4873" width="13.8984375" style="112" customWidth="1"/>
    <col min="4874" max="4874" width="11.69921875" style="112" bestFit="1" customWidth="1"/>
    <col min="4875" max="4875" width="17.69921875" style="112" customWidth="1"/>
    <col min="4876" max="4876" width="11.09765625" style="112" bestFit="1" customWidth="1"/>
    <col min="4877" max="4877" width="11.69921875" style="112" bestFit="1" customWidth="1"/>
    <col min="4878" max="4878" width="8.8984375" style="112"/>
    <col min="4879" max="4879" width="11" style="112" bestFit="1" customWidth="1"/>
    <col min="4880" max="4880" width="8.8984375" style="112"/>
    <col min="4881" max="4881" width="13.09765625" style="112" bestFit="1" customWidth="1"/>
    <col min="4882" max="4882" width="13.09765625" style="112" customWidth="1"/>
    <col min="4883" max="4883" width="8.8984375" style="112"/>
    <col min="4884" max="4884" width="13.19921875" style="112" bestFit="1" customWidth="1"/>
    <col min="4885" max="4885" width="13.09765625" style="112" bestFit="1" customWidth="1"/>
    <col min="4886" max="5120" width="8.8984375" style="112"/>
    <col min="5121" max="5121" width="53.69921875" style="112" customWidth="1"/>
    <col min="5122" max="5122" width="8.8984375" style="112" customWidth="1"/>
    <col min="5123" max="5123" width="13.8984375" style="112" customWidth="1"/>
    <col min="5124" max="5124" width="0.59765625" style="112" customWidth="1"/>
    <col min="5125" max="5125" width="13.8984375" style="112" customWidth="1"/>
    <col min="5126" max="5126" width="0.59765625" style="112" customWidth="1"/>
    <col min="5127" max="5127" width="13.8984375" style="112" customWidth="1"/>
    <col min="5128" max="5128" width="0.59765625" style="112" customWidth="1"/>
    <col min="5129" max="5129" width="13.8984375" style="112" customWidth="1"/>
    <col min="5130" max="5130" width="11.69921875" style="112" bestFit="1" customWidth="1"/>
    <col min="5131" max="5131" width="17.69921875" style="112" customWidth="1"/>
    <col min="5132" max="5132" width="11.09765625" style="112" bestFit="1" customWidth="1"/>
    <col min="5133" max="5133" width="11.69921875" style="112" bestFit="1" customWidth="1"/>
    <col min="5134" max="5134" width="8.8984375" style="112"/>
    <col min="5135" max="5135" width="11" style="112" bestFit="1" customWidth="1"/>
    <col min="5136" max="5136" width="8.8984375" style="112"/>
    <col min="5137" max="5137" width="13.09765625" style="112" bestFit="1" customWidth="1"/>
    <col min="5138" max="5138" width="13.09765625" style="112" customWidth="1"/>
    <col min="5139" max="5139" width="8.8984375" style="112"/>
    <col min="5140" max="5140" width="13.19921875" style="112" bestFit="1" customWidth="1"/>
    <col min="5141" max="5141" width="13.09765625" style="112" bestFit="1" customWidth="1"/>
    <col min="5142" max="5376" width="8.8984375" style="112"/>
    <col min="5377" max="5377" width="53.69921875" style="112" customWidth="1"/>
    <col min="5378" max="5378" width="8.8984375" style="112" customWidth="1"/>
    <col min="5379" max="5379" width="13.8984375" style="112" customWidth="1"/>
    <col min="5380" max="5380" width="0.59765625" style="112" customWidth="1"/>
    <col min="5381" max="5381" width="13.8984375" style="112" customWidth="1"/>
    <col min="5382" max="5382" width="0.59765625" style="112" customWidth="1"/>
    <col min="5383" max="5383" width="13.8984375" style="112" customWidth="1"/>
    <col min="5384" max="5384" width="0.59765625" style="112" customWidth="1"/>
    <col min="5385" max="5385" width="13.8984375" style="112" customWidth="1"/>
    <col min="5386" max="5386" width="11.69921875" style="112" bestFit="1" customWidth="1"/>
    <col min="5387" max="5387" width="17.69921875" style="112" customWidth="1"/>
    <col min="5388" max="5388" width="11.09765625" style="112" bestFit="1" customWidth="1"/>
    <col min="5389" max="5389" width="11.69921875" style="112" bestFit="1" customWidth="1"/>
    <col min="5390" max="5390" width="8.8984375" style="112"/>
    <col min="5391" max="5391" width="11" style="112" bestFit="1" customWidth="1"/>
    <col min="5392" max="5392" width="8.8984375" style="112"/>
    <col min="5393" max="5393" width="13.09765625" style="112" bestFit="1" customWidth="1"/>
    <col min="5394" max="5394" width="13.09765625" style="112" customWidth="1"/>
    <col min="5395" max="5395" width="8.8984375" style="112"/>
    <col min="5396" max="5396" width="13.19921875" style="112" bestFit="1" customWidth="1"/>
    <col min="5397" max="5397" width="13.09765625" style="112" bestFit="1" customWidth="1"/>
    <col min="5398" max="5632" width="8.8984375" style="112"/>
    <col min="5633" max="5633" width="53.69921875" style="112" customWidth="1"/>
    <col min="5634" max="5634" width="8.8984375" style="112" customWidth="1"/>
    <col min="5635" max="5635" width="13.8984375" style="112" customWidth="1"/>
    <col min="5636" max="5636" width="0.59765625" style="112" customWidth="1"/>
    <col min="5637" max="5637" width="13.8984375" style="112" customWidth="1"/>
    <col min="5638" max="5638" width="0.59765625" style="112" customWidth="1"/>
    <col min="5639" max="5639" width="13.8984375" style="112" customWidth="1"/>
    <col min="5640" max="5640" width="0.59765625" style="112" customWidth="1"/>
    <col min="5641" max="5641" width="13.8984375" style="112" customWidth="1"/>
    <col min="5642" max="5642" width="11.69921875" style="112" bestFit="1" customWidth="1"/>
    <col min="5643" max="5643" width="17.69921875" style="112" customWidth="1"/>
    <col min="5644" max="5644" width="11.09765625" style="112" bestFit="1" customWidth="1"/>
    <col min="5645" max="5645" width="11.69921875" style="112" bestFit="1" customWidth="1"/>
    <col min="5646" max="5646" width="8.8984375" style="112"/>
    <col min="5647" max="5647" width="11" style="112" bestFit="1" customWidth="1"/>
    <col min="5648" max="5648" width="8.8984375" style="112"/>
    <col min="5649" max="5649" width="13.09765625" style="112" bestFit="1" customWidth="1"/>
    <col min="5650" max="5650" width="13.09765625" style="112" customWidth="1"/>
    <col min="5651" max="5651" width="8.8984375" style="112"/>
    <col min="5652" max="5652" width="13.19921875" style="112" bestFit="1" customWidth="1"/>
    <col min="5653" max="5653" width="13.09765625" style="112" bestFit="1" customWidth="1"/>
    <col min="5654" max="5888" width="8.8984375" style="112"/>
    <col min="5889" max="5889" width="53.69921875" style="112" customWidth="1"/>
    <col min="5890" max="5890" width="8.8984375" style="112" customWidth="1"/>
    <col min="5891" max="5891" width="13.8984375" style="112" customWidth="1"/>
    <col min="5892" max="5892" width="0.59765625" style="112" customWidth="1"/>
    <col min="5893" max="5893" width="13.8984375" style="112" customWidth="1"/>
    <col min="5894" max="5894" width="0.59765625" style="112" customWidth="1"/>
    <col min="5895" max="5895" width="13.8984375" style="112" customWidth="1"/>
    <col min="5896" max="5896" width="0.59765625" style="112" customWidth="1"/>
    <col min="5897" max="5897" width="13.8984375" style="112" customWidth="1"/>
    <col min="5898" max="5898" width="11.69921875" style="112" bestFit="1" customWidth="1"/>
    <col min="5899" max="5899" width="17.69921875" style="112" customWidth="1"/>
    <col min="5900" max="5900" width="11.09765625" style="112" bestFit="1" customWidth="1"/>
    <col min="5901" max="5901" width="11.69921875" style="112" bestFit="1" customWidth="1"/>
    <col min="5902" max="5902" width="8.8984375" style="112"/>
    <col min="5903" max="5903" width="11" style="112" bestFit="1" customWidth="1"/>
    <col min="5904" max="5904" width="8.8984375" style="112"/>
    <col min="5905" max="5905" width="13.09765625" style="112" bestFit="1" customWidth="1"/>
    <col min="5906" max="5906" width="13.09765625" style="112" customWidth="1"/>
    <col min="5907" max="5907" width="8.8984375" style="112"/>
    <col min="5908" max="5908" width="13.19921875" style="112" bestFit="1" customWidth="1"/>
    <col min="5909" max="5909" width="13.09765625" style="112" bestFit="1" customWidth="1"/>
    <col min="5910" max="6144" width="8.8984375" style="112"/>
    <col min="6145" max="6145" width="53.69921875" style="112" customWidth="1"/>
    <col min="6146" max="6146" width="8.8984375" style="112" customWidth="1"/>
    <col min="6147" max="6147" width="13.8984375" style="112" customWidth="1"/>
    <col min="6148" max="6148" width="0.59765625" style="112" customWidth="1"/>
    <col min="6149" max="6149" width="13.8984375" style="112" customWidth="1"/>
    <col min="6150" max="6150" width="0.59765625" style="112" customWidth="1"/>
    <col min="6151" max="6151" width="13.8984375" style="112" customWidth="1"/>
    <col min="6152" max="6152" width="0.59765625" style="112" customWidth="1"/>
    <col min="6153" max="6153" width="13.8984375" style="112" customWidth="1"/>
    <col min="6154" max="6154" width="11.69921875" style="112" bestFit="1" customWidth="1"/>
    <col min="6155" max="6155" width="17.69921875" style="112" customWidth="1"/>
    <col min="6156" max="6156" width="11.09765625" style="112" bestFit="1" customWidth="1"/>
    <col min="6157" max="6157" width="11.69921875" style="112" bestFit="1" customWidth="1"/>
    <col min="6158" max="6158" width="8.8984375" style="112"/>
    <col min="6159" max="6159" width="11" style="112" bestFit="1" customWidth="1"/>
    <col min="6160" max="6160" width="8.8984375" style="112"/>
    <col min="6161" max="6161" width="13.09765625" style="112" bestFit="1" customWidth="1"/>
    <col min="6162" max="6162" width="13.09765625" style="112" customWidth="1"/>
    <col min="6163" max="6163" width="8.8984375" style="112"/>
    <col min="6164" max="6164" width="13.19921875" style="112" bestFit="1" customWidth="1"/>
    <col min="6165" max="6165" width="13.09765625" style="112" bestFit="1" customWidth="1"/>
    <col min="6166" max="6400" width="8.8984375" style="112"/>
    <col min="6401" max="6401" width="53.69921875" style="112" customWidth="1"/>
    <col min="6402" max="6402" width="8.8984375" style="112" customWidth="1"/>
    <col min="6403" max="6403" width="13.8984375" style="112" customWidth="1"/>
    <col min="6404" max="6404" width="0.59765625" style="112" customWidth="1"/>
    <col min="6405" max="6405" width="13.8984375" style="112" customWidth="1"/>
    <col min="6406" max="6406" width="0.59765625" style="112" customWidth="1"/>
    <col min="6407" max="6407" width="13.8984375" style="112" customWidth="1"/>
    <col min="6408" max="6408" width="0.59765625" style="112" customWidth="1"/>
    <col min="6409" max="6409" width="13.8984375" style="112" customWidth="1"/>
    <col min="6410" max="6410" width="11.69921875" style="112" bestFit="1" customWidth="1"/>
    <col min="6411" max="6411" width="17.69921875" style="112" customWidth="1"/>
    <col min="6412" max="6412" width="11.09765625" style="112" bestFit="1" customWidth="1"/>
    <col min="6413" max="6413" width="11.69921875" style="112" bestFit="1" customWidth="1"/>
    <col min="6414" max="6414" width="8.8984375" style="112"/>
    <col min="6415" max="6415" width="11" style="112" bestFit="1" customWidth="1"/>
    <col min="6416" max="6416" width="8.8984375" style="112"/>
    <col min="6417" max="6417" width="13.09765625" style="112" bestFit="1" customWidth="1"/>
    <col min="6418" max="6418" width="13.09765625" style="112" customWidth="1"/>
    <col min="6419" max="6419" width="8.8984375" style="112"/>
    <col min="6420" max="6420" width="13.19921875" style="112" bestFit="1" customWidth="1"/>
    <col min="6421" max="6421" width="13.09765625" style="112" bestFit="1" customWidth="1"/>
    <col min="6422" max="6656" width="8.8984375" style="112"/>
    <col min="6657" max="6657" width="53.69921875" style="112" customWidth="1"/>
    <col min="6658" max="6658" width="8.8984375" style="112" customWidth="1"/>
    <col min="6659" max="6659" width="13.8984375" style="112" customWidth="1"/>
    <col min="6660" max="6660" width="0.59765625" style="112" customWidth="1"/>
    <col min="6661" max="6661" width="13.8984375" style="112" customWidth="1"/>
    <col min="6662" max="6662" width="0.59765625" style="112" customWidth="1"/>
    <col min="6663" max="6663" width="13.8984375" style="112" customWidth="1"/>
    <col min="6664" max="6664" width="0.59765625" style="112" customWidth="1"/>
    <col min="6665" max="6665" width="13.8984375" style="112" customWidth="1"/>
    <col min="6666" max="6666" width="11.69921875" style="112" bestFit="1" customWidth="1"/>
    <col min="6667" max="6667" width="17.69921875" style="112" customWidth="1"/>
    <col min="6668" max="6668" width="11.09765625" style="112" bestFit="1" customWidth="1"/>
    <col min="6669" max="6669" width="11.69921875" style="112" bestFit="1" customWidth="1"/>
    <col min="6670" max="6670" width="8.8984375" style="112"/>
    <col min="6671" max="6671" width="11" style="112" bestFit="1" customWidth="1"/>
    <col min="6672" max="6672" width="8.8984375" style="112"/>
    <col min="6673" max="6673" width="13.09765625" style="112" bestFit="1" customWidth="1"/>
    <col min="6674" max="6674" width="13.09765625" style="112" customWidth="1"/>
    <col min="6675" max="6675" width="8.8984375" style="112"/>
    <col min="6676" max="6676" width="13.19921875" style="112" bestFit="1" customWidth="1"/>
    <col min="6677" max="6677" width="13.09765625" style="112" bestFit="1" customWidth="1"/>
    <col min="6678" max="6912" width="8.8984375" style="112"/>
    <col min="6913" max="6913" width="53.69921875" style="112" customWidth="1"/>
    <col min="6914" max="6914" width="8.8984375" style="112" customWidth="1"/>
    <col min="6915" max="6915" width="13.8984375" style="112" customWidth="1"/>
    <col min="6916" max="6916" width="0.59765625" style="112" customWidth="1"/>
    <col min="6917" max="6917" width="13.8984375" style="112" customWidth="1"/>
    <col min="6918" max="6918" width="0.59765625" style="112" customWidth="1"/>
    <col min="6919" max="6919" width="13.8984375" style="112" customWidth="1"/>
    <col min="6920" max="6920" width="0.59765625" style="112" customWidth="1"/>
    <col min="6921" max="6921" width="13.8984375" style="112" customWidth="1"/>
    <col min="6922" max="6922" width="11.69921875" style="112" bestFit="1" customWidth="1"/>
    <col min="6923" max="6923" width="17.69921875" style="112" customWidth="1"/>
    <col min="6924" max="6924" width="11.09765625" style="112" bestFit="1" customWidth="1"/>
    <col min="6925" max="6925" width="11.69921875" style="112" bestFit="1" customWidth="1"/>
    <col min="6926" max="6926" width="8.8984375" style="112"/>
    <col min="6927" max="6927" width="11" style="112" bestFit="1" customWidth="1"/>
    <col min="6928" max="6928" width="8.8984375" style="112"/>
    <col min="6929" max="6929" width="13.09765625" style="112" bestFit="1" customWidth="1"/>
    <col min="6930" max="6930" width="13.09765625" style="112" customWidth="1"/>
    <col min="6931" max="6931" width="8.8984375" style="112"/>
    <col min="6932" max="6932" width="13.19921875" style="112" bestFit="1" customWidth="1"/>
    <col min="6933" max="6933" width="13.09765625" style="112" bestFit="1" customWidth="1"/>
    <col min="6934" max="7168" width="8.8984375" style="112"/>
    <col min="7169" max="7169" width="53.69921875" style="112" customWidth="1"/>
    <col min="7170" max="7170" width="8.8984375" style="112" customWidth="1"/>
    <col min="7171" max="7171" width="13.8984375" style="112" customWidth="1"/>
    <col min="7172" max="7172" width="0.59765625" style="112" customWidth="1"/>
    <col min="7173" max="7173" width="13.8984375" style="112" customWidth="1"/>
    <col min="7174" max="7174" width="0.59765625" style="112" customWidth="1"/>
    <col min="7175" max="7175" width="13.8984375" style="112" customWidth="1"/>
    <col min="7176" max="7176" width="0.59765625" style="112" customWidth="1"/>
    <col min="7177" max="7177" width="13.8984375" style="112" customWidth="1"/>
    <col min="7178" max="7178" width="11.69921875" style="112" bestFit="1" customWidth="1"/>
    <col min="7179" max="7179" width="17.69921875" style="112" customWidth="1"/>
    <col min="7180" max="7180" width="11.09765625" style="112" bestFit="1" customWidth="1"/>
    <col min="7181" max="7181" width="11.69921875" style="112" bestFit="1" customWidth="1"/>
    <col min="7182" max="7182" width="8.8984375" style="112"/>
    <col min="7183" max="7183" width="11" style="112" bestFit="1" customWidth="1"/>
    <col min="7184" max="7184" width="8.8984375" style="112"/>
    <col min="7185" max="7185" width="13.09765625" style="112" bestFit="1" customWidth="1"/>
    <col min="7186" max="7186" width="13.09765625" style="112" customWidth="1"/>
    <col min="7187" max="7187" width="8.8984375" style="112"/>
    <col min="7188" max="7188" width="13.19921875" style="112" bestFit="1" customWidth="1"/>
    <col min="7189" max="7189" width="13.09765625" style="112" bestFit="1" customWidth="1"/>
    <col min="7190" max="7424" width="8.8984375" style="112"/>
    <col min="7425" max="7425" width="53.69921875" style="112" customWidth="1"/>
    <col min="7426" max="7426" width="8.8984375" style="112" customWidth="1"/>
    <col min="7427" max="7427" width="13.8984375" style="112" customWidth="1"/>
    <col min="7428" max="7428" width="0.59765625" style="112" customWidth="1"/>
    <col min="7429" max="7429" width="13.8984375" style="112" customWidth="1"/>
    <col min="7430" max="7430" width="0.59765625" style="112" customWidth="1"/>
    <col min="7431" max="7431" width="13.8984375" style="112" customWidth="1"/>
    <col min="7432" max="7432" width="0.59765625" style="112" customWidth="1"/>
    <col min="7433" max="7433" width="13.8984375" style="112" customWidth="1"/>
    <col min="7434" max="7434" width="11.69921875" style="112" bestFit="1" customWidth="1"/>
    <col min="7435" max="7435" width="17.69921875" style="112" customWidth="1"/>
    <col min="7436" max="7436" width="11.09765625" style="112" bestFit="1" customWidth="1"/>
    <col min="7437" max="7437" width="11.69921875" style="112" bestFit="1" customWidth="1"/>
    <col min="7438" max="7438" width="8.8984375" style="112"/>
    <col min="7439" max="7439" width="11" style="112" bestFit="1" customWidth="1"/>
    <col min="7440" max="7440" width="8.8984375" style="112"/>
    <col min="7441" max="7441" width="13.09765625" style="112" bestFit="1" customWidth="1"/>
    <col min="7442" max="7442" width="13.09765625" style="112" customWidth="1"/>
    <col min="7443" max="7443" width="8.8984375" style="112"/>
    <col min="7444" max="7444" width="13.19921875" style="112" bestFit="1" customWidth="1"/>
    <col min="7445" max="7445" width="13.09765625" style="112" bestFit="1" customWidth="1"/>
    <col min="7446" max="7680" width="8.8984375" style="112"/>
    <col min="7681" max="7681" width="53.69921875" style="112" customWidth="1"/>
    <col min="7682" max="7682" width="8.8984375" style="112" customWidth="1"/>
    <col min="7683" max="7683" width="13.8984375" style="112" customWidth="1"/>
    <col min="7684" max="7684" width="0.59765625" style="112" customWidth="1"/>
    <col min="7685" max="7685" width="13.8984375" style="112" customWidth="1"/>
    <col min="7686" max="7686" width="0.59765625" style="112" customWidth="1"/>
    <col min="7687" max="7687" width="13.8984375" style="112" customWidth="1"/>
    <col min="7688" max="7688" width="0.59765625" style="112" customWidth="1"/>
    <col min="7689" max="7689" width="13.8984375" style="112" customWidth="1"/>
    <col min="7690" max="7690" width="11.69921875" style="112" bestFit="1" customWidth="1"/>
    <col min="7691" max="7691" width="17.69921875" style="112" customWidth="1"/>
    <col min="7692" max="7692" width="11.09765625" style="112" bestFit="1" customWidth="1"/>
    <col min="7693" max="7693" width="11.69921875" style="112" bestFit="1" customWidth="1"/>
    <col min="7694" max="7694" width="8.8984375" style="112"/>
    <col min="7695" max="7695" width="11" style="112" bestFit="1" customWidth="1"/>
    <col min="7696" max="7696" width="8.8984375" style="112"/>
    <col min="7697" max="7697" width="13.09765625" style="112" bestFit="1" customWidth="1"/>
    <col min="7698" max="7698" width="13.09765625" style="112" customWidth="1"/>
    <col min="7699" max="7699" width="8.8984375" style="112"/>
    <col min="7700" max="7700" width="13.19921875" style="112" bestFit="1" customWidth="1"/>
    <col min="7701" max="7701" width="13.09765625" style="112" bestFit="1" customWidth="1"/>
    <col min="7702" max="7936" width="8.8984375" style="112"/>
    <col min="7937" max="7937" width="53.69921875" style="112" customWidth="1"/>
    <col min="7938" max="7938" width="8.8984375" style="112" customWidth="1"/>
    <col min="7939" max="7939" width="13.8984375" style="112" customWidth="1"/>
    <col min="7940" max="7940" width="0.59765625" style="112" customWidth="1"/>
    <col min="7941" max="7941" width="13.8984375" style="112" customWidth="1"/>
    <col min="7942" max="7942" width="0.59765625" style="112" customWidth="1"/>
    <col min="7943" max="7943" width="13.8984375" style="112" customWidth="1"/>
    <col min="7944" max="7944" width="0.59765625" style="112" customWidth="1"/>
    <col min="7945" max="7945" width="13.8984375" style="112" customWidth="1"/>
    <col min="7946" max="7946" width="11.69921875" style="112" bestFit="1" customWidth="1"/>
    <col min="7947" max="7947" width="17.69921875" style="112" customWidth="1"/>
    <col min="7948" max="7948" width="11.09765625" style="112" bestFit="1" customWidth="1"/>
    <col min="7949" max="7949" width="11.69921875" style="112" bestFit="1" customWidth="1"/>
    <col min="7950" max="7950" width="8.8984375" style="112"/>
    <col min="7951" max="7951" width="11" style="112" bestFit="1" customWidth="1"/>
    <col min="7952" max="7952" width="8.8984375" style="112"/>
    <col min="7953" max="7953" width="13.09765625" style="112" bestFit="1" customWidth="1"/>
    <col min="7954" max="7954" width="13.09765625" style="112" customWidth="1"/>
    <col min="7955" max="7955" width="8.8984375" style="112"/>
    <col min="7956" max="7956" width="13.19921875" style="112" bestFit="1" customWidth="1"/>
    <col min="7957" max="7957" width="13.09765625" style="112" bestFit="1" customWidth="1"/>
    <col min="7958" max="8192" width="8.8984375" style="112"/>
    <col min="8193" max="8193" width="53.69921875" style="112" customWidth="1"/>
    <col min="8194" max="8194" width="8.8984375" style="112" customWidth="1"/>
    <col min="8195" max="8195" width="13.8984375" style="112" customWidth="1"/>
    <col min="8196" max="8196" width="0.59765625" style="112" customWidth="1"/>
    <col min="8197" max="8197" width="13.8984375" style="112" customWidth="1"/>
    <col min="8198" max="8198" width="0.59765625" style="112" customWidth="1"/>
    <col min="8199" max="8199" width="13.8984375" style="112" customWidth="1"/>
    <col min="8200" max="8200" width="0.59765625" style="112" customWidth="1"/>
    <col min="8201" max="8201" width="13.8984375" style="112" customWidth="1"/>
    <col min="8202" max="8202" width="11.69921875" style="112" bestFit="1" customWidth="1"/>
    <col min="8203" max="8203" width="17.69921875" style="112" customWidth="1"/>
    <col min="8204" max="8204" width="11.09765625" style="112" bestFit="1" customWidth="1"/>
    <col min="8205" max="8205" width="11.69921875" style="112" bestFit="1" customWidth="1"/>
    <col min="8206" max="8206" width="8.8984375" style="112"/>
    <col min="8207" max="8207" width="11" style="112" bestFit="1" customWidth="1"/>
    <col min="8208" max="8208" width="8.8984375" style="112"/>
    <col min="8209" max="8209" width="13.09765625" style="112" bestFit="1" customWidth="1"/>
    <col min="8210" max="8210" width="13.09765625" style="112" customWidth="1"/>
    <col min="8211" max="8211" width="8.8984375" style="112"/>
    <col min="8212" max="8212" width="13.19921875" style="112" bestFit="1" customWidth="1"/>
    <col min="8213" max="8213" width="13.09765625" style="112" bestFit="1" customWidth="1"/>
    <col min="8214" max="8448" width="8.8984375" style="112"/>
    <col min="8449" max="8449" width="53.69921875" style="112" customWidth="1"/>
    <col min="8450" max="8450" width="8.8984375" style="112" customWidth="1"/>
    <col min="8451" max="8451" width="13.8984375" style="112" customWidth="1"/>
    <col min="8452" max="8452" width="0.59765625" style="112" customWidth="1"/>
    <col min="8453" max="8453" width="13.8984375" style="112" customWidth="1"/>
    <col min="8454" max="8454" width="0.59765625" style="112" customWidth="1"/>
    <col min="8455" max="8455" width="13.8984375" style="112" customWidth="1"/>
    <col min="8456" max="8456" width="0.59765625" style="112" customWidth="1"/>
    <col min="8457" max="8457" width="13.8984375" style="112" customWidth="1"/>
    <col min="8458" max="8458" width="11.69921875" style="112" bestFit="1" customWidth="1"/>
    <col min="8459" max="8459" width="17.69921875" style="112" customWidth="1"/>
    <col min="8460" max="8460" width="11.09765625" style="112" bestFit="1" customWidth="1"/>
    <col min="8461" max="8461" width="11.69921875" style="112" bestFit="1" customWidth="1"/>
    <col min="8462" max="8462" width="8.8984375" style="112"/>
    <col min="8463" max="8463" width="11" style="112" bestFit="1" customWidth="1"/>
    <col min="8464" max="8464" width="8.8984375" style="112"/>
    <col min="8465" max="8465" width="13.09765625" style="112" bestFit="1" customWidth="1"/>
    <col min="8466" max="8466" width="13.09765625" style="112" customWidth="1"/>
    <col min="8467" max="8467" width="8.8984375" style="112"/>
    <col min="8468" max="8468" width="13.19921875" style="112" bestFit="1" customWidth="1"/>
    <col min="8469" max="8469" width="13.09765625" style="112" bestFit="1" customWidth="1"/>
    <col min="8470" max="8704" width="8.8984375" style="112"/>
    <col min="8705" max="8705" width="53.69921875" style="112" customWidth="1"/>
    <col min="8706" max="8706" width="8.8984375" style="112" customWidth="1"/>
    <col min="8707" max="8707" width="13.8984375" style="112" customWidth="1"/>
    <col min="8708" max="8708" width="0.59765625" style="112" customWidth="1"/>
    <col min="8709" max="8709" width="13.8984375" style="112" customWidth="1"/>
    <col min="8710" max="8710" width="0.59765625" style="112" customWidth="1"/>
    <col min="8711" max="8711" width="13.8984375" style="112" customWidth="1"/>
    <col min="8712" max="8712" width="0.59765625" style="112" customWidth="1"/>
    <col min="8713" max="8713" width="13.8984375" style="112" customWidth="1"/>
    <col min="8714" max="8714" width="11.69921875" style="112" bestFit="1" customWidth="1"/>
    <col min="8715" max="8715" width="17.69921875" style="112" customWidth="1"/>
    <col min="8716" max="8716" width="11.09765625" style="112" bestFit="1" customWidth="1"/>
    <col min="8717" max="8717" width="11.69921875" style="112" bestFit="1" customWidth="1"/>
    <col min="8718" max="8718" width="8.8984375" style="112"/>
    <col min="8719" max="8719" width="11" style="112" bestFit="1" customWidth="1"/>
    <col min="8720" max="8720" width="8.8984375" style="112"/>
    <col min="8721" max="8721" width="13.09765625" style="112" bestFit="1" customWidth="1"/>
    <col min="8722" max="8722" width="13.09765625" style="112" customWidth="1"/>
    <col min="8723" max="8723" width="8.8984375" style="112"/>
    <col min="8724" max="8724" width="13.19921875" style="112" bestFit="1" customWidth="1"/>
    <col min="8725" max="8725" width="13.09765625" style="112" bestFit="1" customWidth="1"/>
    <col min="8726" max="8960" width="8.8984375" style="112"/>
    <col min="8961" max="8961" width="53.69921875" style="112" customWidth="1"/>
    <col min="8962" max="8962" width="8.8984375" style="112" customWidth="1"/>
    <col min="8963" max="8963" width="13.8984375" style="112" customWidth="1"/>
    <col min="8964" max="8964" width="0.59765625" style="112" customWidth="1"/>
    <col min="8965" max="8965" width="13.8984375" style="112" customWidth="1"/>
    <col min="8966" max="8966" width="0.59765625" style="112" customWidth="1"/>
    <col min="8967" max="8967" width="13.8984375" style="112" customWidth="1"/>
    <col min="8968" max="8968" width="0.59765625" style="112" customWidth="1"/>
    <col min="8969" max="8969" width="13.8984375" style="112" customWidth="1"/>
    <col min="8970" max="8970" width="11.69921875" style="112" bestFit="1" customWidth="1"/>
    <col min="8971" max="8971" width="17.69921875" style="112" customWidth="1"/>
    <col min="8972" max="8972" width="11.09765625" style="112" bestFit="1" customWidth="1"/>
    <col min="8973" max="8973" width="11.69921875" style="112" bestFit="1" customWidth="1"/>
    <col min="8974" max="8974" width="8.8984375" style="112"/>
    <col min="8975" max="8975" width="11" style="112" bestFit="1" customWidth="1"/>
    <col min="8976" max="8976" width="8.8984375" style="112"/>
    <col min="8977" max="8977" width="13.09765625" style="112" bestFit="1" customWidth="1"/>
    <col min="8978" max="8978" width="13.09765625" style="112" customWidth="1"/>
    <col min="8979" max="8979" width="8.8984375" style="112"/>
    <col min="8980" max="8980" width="13.19921875" style="112" bestFit="1" customWidth="1"/>
    <col min="8981" max="8981" width="13.09765625" style="112" bestFit="1" customWidth="1"/>
    <col min="8982" max="9216" width="8.8984375" style="112"/>
    <col min="9217" max="9217" width="53.69921875" style="112" customWidth="1"/>
    <col min="9218" max="9218" width="8.8984375" style="112" customWidth="1"/>
    <col min="9219" max="9219" width="13.8984375" style="112" customWidth="1"/>
    <col min="9220" max="9220" width="0.59765625" style="112" customWidth="1"/>
    <col min="9221" max="9221" width="13.8984375" style="112" customWidth="1"/>
    <col min="9222" max="9222" width="0.59765625" style="112" customWidth="1"/>
    <col min="9223" max="9223" width="13.8984375" style="112" customWidth="1"/>
    <col min="9224" max="9224" width="0.59765625" style="112" customWidth="1"/>
    <col min="9225" max="9225" width="13.8984375" style="112" customWidth="1"/>
    <col min="9226" max="9226" width="11.69921875" style="112" bestFit="1" customWidth="1"/>
    <col min="9227" max="9227" width="17.69921875" style="112" customWidth="1"/>
    <col min="9228" max="9228" width="11.09765625" style="112" bestFit="1" customWidth="1"/>
    <col min="9229" max="9229" width="11.69921875" style="112" bestFit="1" customWidth="1"/>
    <col min="9230" max="9230" width="8.8984375" style="112"/>
    <col min="9231" max="9231" width="11" style="112" bestFit="1" customWidth="1"/>
    <col min="9232" max="9232" width="8.8984375" style="112"/>
    <col min="9233" max="9233" width="13.09765625" style="112" bestFit="1" customWidth="1"/>
    <col min="9234" max="9234" width="13.09765625" style="112" customWidth="1"/>
    <col min="9235" max="9235" width="8.8984375" style="112"/>
    <col min="9236" max="9236" width="13.19921875" style="112" bestFit="1" customWidth="1"/>
    <col min="9237" max="9237" width="13.09765625" style="112" bestFit="1" customWidth="1"/>
    <col min="9238" max="9472" width="8.8984375" style="112"/>
    <col min="9473" max="9473" width="53.69921875" style="112" customWidth="1"/>
    <col min="9474" max="9474" width="8.8984375" style="112" customWidth="1"/>
    <col min="9475" max="9475" width="13.8984375" style="112" customWidth="1"/>
    <col min="9476" max="9476" width="0.59765625" style="112" customWidth="1"/>
    <col min="9477" max="9477" width="13.8984375" style="112" customWidth="1"/>
    <col min="9478" max="9478" width="0.59765625" style="112" customWidth="1"/>
    <col min="9479" max="9479" width="13.8984375" style="112" customWidth="1"/>
    <col min="9480" max="9480" width="0.59765625" style="112" customWidth="1"/>
    <col min="9481" max="9481" width="13.8984375" style="112" customWidth="1"/>
    <col min="9482" max="9482" width="11.69921875" style="112" bestFit="1" customWidth="1"/>
    <col min="9483" max="9483" width="17.69921875" style="112" customWidth="1"/>
    <col min="9484" max="9484" width="11.09765625" style="112" bestFit="1" customWidth="1"/>
    <col min="9485" max="9485" width="11.69921875" style="112" bestFit="1" customWidth="1"/>
    <col min="9486" max="9486" width="8.8984375" style="112"/>
    <col min="9487" max="9487" width="11" style="112" bestFit="1" customWidth="1"/>
    <col min="9488" max="9488" width="8.8984375" style="112"/>
    <col min="9489" max="9489" width="13.09765625" style="112" bestFit="1" customWidth="1"/>
    <col min="9490" max="9490" width="13.09765625" style="112" customWidth="1"/>
    <col min="9491" max="9491" width="8.8984375" style="112"/>
    <col min="9492" max="9492" width="13.19921875" style="112" bestFit="1" customWidth="1"/>
    <col min="9493" max="9493" width="13.09765625" style="112" bestFit="1" customWidth="1"/>
    <col min="9494" max="9728" width="8.8984375" style="112"/>
    <col min="9729" max="9729" width="53.69921875" style="112" customWidth="1"/>
    <col min="9730" max="9730" width="8.8984375" style="112" customWidth="1"/>
    <col min="9731" max="9731" width="13.8984375" style="112" customWidth="1"/>
    <col min="9732" max="9732" width="0.59765625" style="112" customWidth="1"/>
    <col min="9733" max="9733" width="13.8984375" style="112" customWidth="1"/>
    <col min="9734" max="9734" width="0.59765625" style="112" customWidth="1"/>
    <col min="9735" max="9735" width="13.8984375" style="112" customWidth="1"/>
    <col min="9736" max="9736" width="0.59765625" style="112" customWidth="1"/>
    <col min="9737" max="9737" width="13.8984375" style="112" customWidth="1"/>
    <col min="9738" max="9738" width="11.69921875" style="112" bestFit="1" customWidth="1"/>
    <col min="9739" max="9739" width="17.69921875" style="112" customWidth="1"/>
    <col min="9740" max="9740" width="11.09765625" style="112" bestFit="1" customWidth="1"/>
    <col min="9741" max="9741" width="11.69921875" style="112" bestFit="1" customWidth="1"/>
    <col min="9742" max="9742" width="8.8984375" style="112"/>
    <col min="9743" max="9743" width="11" style="112" bestFit="1" customWidth="1"/>
    <col min="9744" max="9744" width="8.8984375" style="112"/>
    <col min="9745" max="9745" width="13.09765625" style="112" bestFit="1" customWidth="1"/>
    <col min="9746" max="9746" width="13.09765625" style="112" customWidth="1"/>
    <col min="9747" max="9747" width="8.8984375" style="112"/>
    <col min="9748" max="9748" width="13.19921875" style="112" bestFit="1" customWidth="1"/>
    <col min="9749" max="9749" width="13.09765625" style="112" bestFit="1" customWidth="1"/>
    <col min="9750" max="9984" width="8.8984375" style="112"/>
    <col min="9985" max="9985" width="53.69921875" style="112" customWidth="1"/>
    <col min="9986" max="9986" width="8.8984375" style="112" customWidth="1"/>
    <col min="9987" max="9987" width="13.8984375" style="112" customWidth="1"/>
    <col min="9988" max="9988" width="0.59765625" style="112" customWidth="1"/>
    <col min="9989" max="9989" width="13.8984375" style="112" customWidth="1"/>
    <col min="9990" max="9990" width="0.59765625" style="112" customWidth="1"/>
    <col min="9991" max="9991" width="13.8984375" style="112" customWidth="1"/>
    <col min="9992" max="9992" width="0.59765625" style="112" customWidth="1"/>
    <col min="9993" max="9993" width="13.8984375" style="112" customWidth="1"/>
    <col min="9994" max="9994" width="11.69921875" style="112" bestFit="1" customWidth="1"/>
    <col min="9995" max="9995" width="17.69921875" style="112" customWidth="1"/>
    <col min="9996" max="9996" width="11.09765625" style="112" bestFit="1" customWidth="1"/>
    <col min="9997" max="9997" width="11.69921875" style="112" bestFit="1" customWidth="1"/>
    <col min="9998" max="9998" width="8.8984375" style="112"/>
    <col min="9999" max="9999" width="11" style="112" bestFit="1" customWidth="1"/>
    <col min="10000" max="10000" width="8.8984375" style="112"/>
    <col min="10001" max="10001" width="13.09765625" style="112" bestFit="1" customWidth="1"/>
    <col min="10002" max="10002" width="13.09765625" style="112" customWidth="1"/>
    <col min="10003" max="10003" width="8.8984375" style="112"/>
    <col min="10004" max="10004" width="13.19921875" style="112" bestFit="1" customWidth="1"/>
    <col min="10005" max="10005" width="13.09765625" style="112" bestFit="1" customWidth="1"/>
    <col min="10006" max="10240" width="8.8984375" style="112"/>
    <col min="10241" max="10241" width="53.69921875" style="112" customWidth="1"/>
    <col min="10242" max="10242" width="8.8984375" style="112" customWidth="1"/>
    <col min="10243" max="10243" width="13.8984375" style="112" customWidth="1"/>
    <col min="10244" max="10244" width="0.59765625" style="112" customWidth="1"/>
    <col min="10245" max="10245" width="13.8984375" style="112" customWidth="1"/>
    <col min="10246" max="10246" width="0.59765625" style="112" customWidth="1"/>
    <col min="10247" max="10247" width="13.8984375" style="112" customWidth="1"/>
    <col min="10248" max="10248" width="0.59765625" style="112" customWidth="1"/>
    <col min="10249" max="10249" width="13.8984375" style="112" customWidth="1"/>
    <col min="10250" max="10250" width="11.69921875" style="112" bestFit="1" customWidth="1"/>
    <col min="10251" max="10251" width="17.69921875" style="112" customWidth="1"/>
    <col min="10252" max="10252" width="11.09765625" style="112" bestFit="1" customWidth="1"/>
    <col min="10253" max="10253" width="11.69921875" style="112" bestFit="1" customWidth="1"/>
    <col min="10254" max="10254" width="8.8984375" style="112"/>
    <col min="10255" max="10255" width="11" style="112" bestFit="1" customWidth="1"/>
    <col min="10256" max="10256" width="8.8984375" style="112"/>
    <col min="10257" max="10257" width="13.09765625" style="112" bestFit="1" customWidth="1"/>
    <col min="10258" max="10258" width="13.09765625" style="112" customWidth="1"/>
    <col min="10259" max="10259" width="8.8984375" style="112"/>
    <col min="10260" max="10260" width="13.19921875" style="112" bestFit="1" customWidth="1"/>
    <col min="10261" max="10261" width="13.09765625" style="112" bestFit="1" customWidth="1"/>
    <col min="10262" max="10496" width="8.8984375" style="112"/>
    <col min="10497" max="10497" width="53.69921875" style="112" customWidth="1"/>
    <col min="10498" max="10498" width="8.8984375" style="112" customWidth="1"/>
    <col min="10499" max="10499" width="13.8984375" style="112" customWidth="1"/>
    <col min="10500" max="10500" width="0.59765625" style="112" customWidth="1"/>
    <col min="10501" max="10501" width="13.8984375" style="112" customWidth="1"/>
    <col min="10502" max="10502" width="0.59765625" style="112" customWidth="1"/>
    <col min="10503" max="10503" width="13.8984375" style="112" customWidth="1"/>
    <col min="10504" max="10504" width="0.59765625" style="112" customWidth="1"/>
    <col min="10505" max="10505" width="13.8984375" style="112" customWidth="1"/>
    <col min="10506" max="10506" width="11.69921875" style="112" bestFit="1" customWidth="1"/>
    <col min="10507" max="10507" width="17.69921875" style="112" customWidth="1"/>
    <col min="10508" max="10508" width="11.09765625" style="112" bestFit="1" customWidth="1"/>
    <col min="10509" max="10509" width="11.69921875" style="112" bestFit="1" customWidth="1"/>
    <col min="10510" max="10510" width="8.8984375" style="112"/>
    <col min="10511" max="10511" width="11" style="112" bestFit="1" customWidth="1"/>
    <col min="10512" max="10512" width="8.8984375" style="112"/>
    <col min="10513" max="10513" width="13.09765625" style="112" bestFit="1" customWidth="1"/>
    <col min="10514" max="10514" width="13.09765625" style="112" customWidth="1"/>
    <col min="10515" max="10515" width="8.8984375" style="112"/>
    <col min="10516" max="10516" width="13.19921875" style="112" bestFit="1" customWidth="1"/>
    <col min="10517" max="10517" width="13.09765625" style="112" bestFit="1" customWidth="1"/>
    <col min="10518" max="10752" width="8.8984375" style="112"/>
    <col min="10753" max="10753" width="53.69921875" style="112" customWidth="1"/>
    <col min="10754" max="10754" width="8.8984375" style="112" customWidth="1"/>
    <col min="10755" max="10755" width="13.8984375" style="112" customWidth="1"/>
    <col min="10756" max="10756" width="0.59765625" style="112" customWidth="1"/>
    <col min="10757" max="10757" width="13.8984375" style="112" customWidth="1"/>
    <col min="10758" max="10758" width="0.59765625" style="112" customWidth="1"/>
    <col min="10759" max="10759" width="13.8984375" style="112" customWidth="1"/>
    <col min="10760" max="10760" width="0.59765625" style="112" customWidth="1"/>
    <col min="10761" max="10761" width="13.8984375" style="112" customWidth="1"/>
    <col min="10762" max="10762" width="11.69921875" style="112" bestFit="1" customWidth="1"/>
    <col min="10763" max="10763" width="17.69921875" style="112" customWidth="1"/>
    <col min="10764" max="10764" width="11.09765625" style="112" bestFit="1" customWidth="1"/>
    <col min="10765" max="10765" width="11.69921875" style="112" bestFit="1" customWidth="1"/>
    <col min="10766" max="10766" width="8.8984375" style="112"/>
    <col min="10767" max="10767" width="11" style="112" bestFit="1" customWidth="1"/>
    <col min="10768" max="10768" width="8.8984375" style="112"/>
    <col min="10769" max="10769" width="13.09765625" style="112" bestFit="1" customWidth="1"/>
    <col min="10770" max="10770" width="13.09765625" style="112" customWidth="1"/>
    <col min="10771" max="10771" width="8.8984375" style="112"/>
    <col min="10772" max="10772" width="13.19921875" style="112" bestFit="1" customWidth="1"/>
    <col min="10773" max="10773" width="13.09765625" style="112" bestFit="1" customWidth="1"/>
    <col min="10774" max="11008" width="8.8984375" style="112"/>
    <col min="11009" max="11009" width="53.69921875" style="112" customWidth="1"/>
    <col min="11010" max="11010" width="8.8984375" style="112" customWidth="1"/>
    <col min="11011" max="11011" width="13.8984375" style="112" customWidth="1"/>
    <col min="11012" max="11012" width="0.59765625" style="112" customWidth="1"/>
    <col min="11013" max="11013" width="13.8984375" style="112" customWidth="1"/>
    <col min="11014" max="11014" width="0.59765625" style="112" customWidth="1"/>
    <col min="11015" max="11015" width="13.8984375" style="112" customWidth="1"/>
    <col min="11016" max="11016" width="0.59765625" style="112" customWidth="1"/>
    <col min="11017" max="11017" width="13.8984375" style="112" customWidth="1"/>
    <col min="11018" max="11018" width="11.69921875" style="112" bestFit="1" customWidth="1"/>
    <col min="11019" max="11019" width="17.69921875" style="112" customWidth="1"/>
    <col min="11020" max="11020" width="11.09765625" style="112" bestFit="1" customWidth="1"/>
    <col min="11021" max="11021" width="11.69921875" style="112" bestFit="1" customWidth="1"/>
    <col min="11022" max="11022" width="8.8984375" style="112"/>
    <col min="11023" max="11023" width="11" style="112" bestFit="1" customWidth="1"/>
    <col min="11024" max="11024" width="8.8984375" style="112"/>
    <col min="11025" max="11025" width="13.09765625" style="112" bestFit="1" customWidth="1"/>
    <col min="11026" max="11026" width="13.09765625" style="112" customWidth="1"/>
    <col min="11027" max="11027" width="8.8984375" style="112"/>
    <col min="11028" max="11028" width="13.19921875" style="112" bestFit="1" customWidth="1"/>
    <col min="11029" max="11029" width="13.09765625" style="112" bestFit="1" customWidth="1"/>
    <col min="11030" max="11264" width="8.8984375" style="112"/>
    <col min="11265" max="11265" width="53.69921875" style="112" customWidth="1"/>
    <col min="11266" max="11266" width="8.8984375" style="112" customWidth="1"/>
    <col min="11267" max="11267" width="13.8984375" style="112" customWidth="1"/>
    <col min="11268" max="11268" width="0.59765625" style="112" customWidth="1"/>
    <col min="11269" max="11269" width="13.8984375" style="112" customWidth="1"/>
    <col min="11270" max="11270" width="0.59765625" style="112" customWidth="1"/>
    <col min="11271" max="11271" width="13.8984375" style="112" customWidth="1"/>
    <col min="11272" max="11272" width="0.59765625" style="112" customWidth="1"/>
    <col min="11273" max="11273" width="13.8984375" style="112" customWidth="1"/>
    <col min="11274" max="11274" width="11.69921875" style="112" bestFit="1" customWidth="1"/>
    <col min="11275" max="11275" width="17.69921875" style="112" customWidth="1"/>
    <col min="11276" max="11276" width="11.09765625" style="112" bestFit="1" customWidth="1"/>
    <col min="11277" max="11277" width="11.69921875" style="112" bestFit="1" customWidth="1"/>
    <col min="11278" max="11278" width="8.8984375" style="112"/>
    <col min="11279" max="11279" width="11" style="112" bestFit="1" customWidth="1"/>
    <col min="11280" max="11280" width="8.8984375" style="112"/>
    <col min="11281" max="11281" width="13.09765625" style="112" bestFit="1" customWidth="1"/>
    <col min="11282" max="11282" width="13.09765625" style="112" customWidth="1"/>
    <col min="11283" max="11283" width="8.8984375" style="112"/>
    <col min="11284" max="11284" width="13.19921875" style="112" bestFit="1" customWidth="1"/>
    <col min="11285" max="11285" width="13.09765625" style="112" bestFit="1" customWidth="1"/>
    <col min="11286" max="11520" width="8.8984375" style="112"/>
    <col min="11521" max="11521" width="53.69921875" style="112" customWidth="1"/>
    <col min="11522" max="11522" width="8.8984375" style="112" customWidth="1"/>
    <col min="11523" max="11523" width="13.8984375" style="112" customWidth="1"/>
    <col min="11524" max="11524" width="0.59765625" style="112" customWidth="1"/>
    <col min="11525" max="11525" width="13.8984375" style="112" customWidth="1"/>
    <col min="11526" max="11526" width="0.59765625" style="112" customWidth="1"/>
    <col min="11527" max="11527" width="13.8984375" style="112" customWidth="1"/>
    <col min="11528" max="11528" width="0.59765625" style="112" customWidth="1"/>
    <col min="11529" max="11529" width="13.8984375" style="112" customWidth="1"/>
    <col min="11530" max="11530" width="11.69921875" style="112" bestFit="1" customWidth="1"/>
    <col min="11531" max="11531" width="17.69921875" style="112" customWidth="1"/>
    <col min="11532" max="11532" width="11.09765625" style="112" bestFit="1" customWidth="1"/>
    <col min="11533" max="11533" width="11.69921875" style="112" bestFit="1" customWidth="1"/>
    <col min="11534" max="11534" width="8.8984375" style="112"/>
    <col min="11535" max="11535" width="11" style="112" bestFit="1" customWidth="1"/>
    <col min="11536" max="11536" width="8.8984375" style="112"/>
    <col min="11537" max="11537" width="13.09765625" style="112" bestFit="1" customWidth="1"/>
    <col min="11538" max="11538" width="13.09765625" style="112" customWidth="1"/>
    <col min="11539" max="11539" width="8.8984375" style="112"/>
    <col min="11540" max="11540" width="13.19921875" style="112" bestFit="1" customWidth="1"/>
    <col min="11541" max="11541" width="13.09765625" style="112" bestFit="1" customWidth="1"/>
    <col min="11542" max="11776" width="8.8984375" style="112"/>
    <col min="11777" max="11777" width="53.69921875" style="112" customWidth="1"/>
    <col min="11778" max="11778" width="8.8984375" style="112" customWidth="1"/>
    <col min="11779" max="11779" width="13.8984375" style="112" customWidth="1"/>
    <col min="11780" max="11780" width="0.59765625" style="112" customWidth="1"/>
    <col min="11781" max="11781" width="13.8984375" style="112" customWidth="1"/>
    <col min="11782" max="11782" width="0.59765625" style="112" customWidth="1"/>
    <col min="11783" max="11783" width="13.8984375" style="112" customWidth="1"/>
    <col min="11784" max="11784" width="0.59765625" style="112" customWidth="1"/>
    <col min="11785" max="11785" width="13.8984375" style="112" customWidth="1"/>
    <col min="11786" max="11786" width="11.69921875" style="112" bestFit="1" customWidth="1"/>
    <col min="11787" max="11787" width="17.69921875" style="112" customWidth="1"/>
    <col min="11788" max="11788" width="11.09765625" style="112" bestFit="1" customWidth="1"/>
    <col min="11789" max="11789" width="11.69921875" style="112" bestFit="1" customWidth="1"/>
    <col min="11790" max="11790" width="8.8984375" style="112"/>
    <col min="11791" max="11791" width="11" style="112" bestFit="1" customWidth="1"/>
    <col min="11792" max="11792" width="8.8984375" style="112"/>
    <col min="11793" max="11793" width="13.09765625" style="112" bestFit="1" customWidth="1"/>
    <col min="11794" max="11794" width="13.09765625" style="112" customWidth="1"/>
    <col min="11795" max="11795" width="8.8984375" style="112"/>
    <col min="11796" max="11796" width="13.19921875" style="112" bestFit="1" customWidth="1"/>
    <col min="11797" max="11797" width="13.09765625" style="112" bestFit="1" customWidth="1"/>
    <col min="11798" max="12032" width="8.8984375" style="112"/>
    <col min="12033" max="12033" width="53.69921875" style="112" customWidth="1"/>
    <col min="12034" max="12034" width="8.8984375" style="112" customWidth="1"/>
    <col min="12035" max="12035" width="13.8984375" style="112" customWidth="1"/>
    <col min="12036" max="12036" width="0.59765625" style="112" customWidth="1"/>
    <col min="12037" max="12037" width="13.8984375" style="112" customWidth="1"/>
    <col min="12038" max="12038" width="0.59765625" style="112" customWidth="1"/>
    <col min="12039" max="12039" width="13.8984375" style="112" customWidth="1"/>
    <col min="12040" max="12040" width="0.59765625" style="112" customWidth="1"/>
    <col min="12041" max="12041" width="13.8984375" style="112" customWidth="1"/>
    <col min="12042" max="12042" width="11.69921875" style="112" bestFit="1" customWidth="1"/>
    <col min="12043" max="12043" width="17.69921875" style="112" customWidth="1"/>
    <col min="12044" max="12044" width="11.09765625" style="112" bestFit="1" customWidth="1"/>
    <col min="12045" max="12045" width="11.69921875" style="112" bestFit="1" customWidth="1"/>
    <col min="12046" max="12046" width="8.8984375" style="112"/>
    <col min="12047" max="12047" width="11" style="112" bestFit="1" customWidth="1"/>
    <col min="12048" max="12048" width="8.8984375" style="112"/>
    <col min="12049" max="12049" width="13.09765625" style="112" bestFit="1" customWidth="1"/>
    <col min="12050" max="12050" width="13.09765625" style="112" customWidth="1"/>
    <col min="12051" max="12051" width="8.8984375" style="112"/>
    <col min="12052" max="12052" width="13.19921875" style="112" bestFit="1" customWidth="1"/>
    <col min="12053" max="12053" width="13.09765625" style="112" bestFit="1" customWidth="1"/>
    <col min="12054" max="12288" width="8.8984375" style="112"/>
    <col min="12289" max="12289" width="53.69921875" style="112" customWidth="1"/>
    <col min="12290" max="12290" width="8.8984375" style="112" customWidth="1"/>
    <col min="12291" max="12291" width="13.8984375" style="112" customWidth="1"/>
    <col min="12292" max="12292" width="0.59765625" style="112" customWidth="1"/>
    <col min="12293" max="12293" width="13.8984375" style="112" customWidth="1"/>
    <col min="12294" max="12294" width="0.59765625" style="112" customWidth="1"/>
    <col min="12295" max="12295" width="13.8984375" style="112" customWidth="1"/>
    <col min="12296" max="12296" width="0.59765625" style="112" customWidth="1"/>
    <col min="12297" max="12297" width="13.8984375" style="112" customWidth="1"/>
    <col min="12298" max="12298" width="11.69921875" style="112" bestFit="1" customWidth="1"/>
    <col min="12299" max="12299" width="17.69921875" style="112" customWidth="1"/>
    <col min="12300" max="12300" width="11.09765625" style="112" bestFit="1" customWidth="1"/>
    <col min="12301" max="12301" width="11.69921875" style="112" bestFit="1" customWidth="1"/>
    <col min="12302" max="12302" width="8.8984375" style="112"/>
    <col min="12303" max="12303" width="11" style="112" bestFit="1" customWidth="1"/>
    <col min="12304" max="12304" width="8.8984375" style="112"/>
    <col min="12305" max="12305" width="13.09765625" style="112" bestFit="1" customWidth="1"/>
    <col min="12306" max="12306" width="13.09765625" style="112" customWidth="1"/>
    <col min="12307" max="12307" width="8.8984375" style="112"/>
    <col min="12308" max="12308" width="13.19921875" style="112" bestFit="1" customWidth="1"/>
    <col min="12309" max="12309" width="13.09765625" style="112" bestFit="1" customWidth="1"/>
    <col min="12310" max="12544" width="8.8984375" style="112"/>
    <col min="12545" max="12545" width="53.69921875" style="112" customWidth="1"/>
    <col min="12546" max="12546" width="8.8984375" style="112" customWidth="1"/>
    <col min="12547" max="12547" width="13.8984375" style="112" customWidth="1"/>
    <col min="12548" max="12548" width="0.59765625" style="112" customWidth="1"/>
    <col min="12549" max="12549" width="13.8984375" style="112" customWidth="1"/>
    <col min="12550" max="12550" width="0.59765625" style="112" customWidth="1"/>
    <col min="12551" max="12551" width="13.8984375" style="112" customWidth="1"/>
    <col min="12552" max="12552" width="0.59765625" style="112" customWidth="1"/>
    <col min="12553" max="12553" width="13.8984375" style="112" customWidth="1"/>
    <col min="12554" max="12554" width="11.69921875" style="112" bestFit="1" customWidth="1"/>
    <col min="12555" max="12555" width="17.69921875" style="112" customWidth="1"/>
    <col min="12556" max="12556" width="11.09765625" style="112" bestFit="1" customWidth="1"/>
    <col min="12557" max="12557" width="11.69921875" style="112" bestFit="1" customWidth="1"/>
    <col min="12558" max="12558" width="8.8984375" style="112"/>
    <col min="12559" max="12559" width="11" style="112" bestFit="1" customWidth="1"/>
    <col min="12560" max="12560" width="8.8984375" style="112"/>
    <col min="12561" max="12561" width="13.09765625" style="112" bestFit="1" customWidth="1"/>
    <col min="12562" max="12562" width="13.09765625" style="112" customWidth="1"/>
    <col min="12563" max="12563" width="8.8984375" style="112"/>
    <col min="12564" max="12564" width="13.19921875" style="112" bestFit="1" customWidth="1"/>
    <col min="12565" max="12565" width="13.09765625" style="112" bestFit="1" customWidth="1"/>
    <col min="12566" max="12800" width="8.8984375" style="112"/>
    <col min="12801" max="12801" width="53.69921875" style="112" customWidth="1"/>
    <col min="12802" max="12802" width="8.8984375" style="112" customWidth="1"/>
    <col min="12803" max="12803" width="13.8984375" style="112" customWidth="1"/>
    <col min="12804" max="12804" width="0.59765625" style="112" customWidth="1"/>
    <col min="12805" max="12805" width="13.8984375" style="112" customWidth="1"/>
    <col min="12806" max="12806" width="0.59765625" style="112" customWidth="1"/>
    <col min="12807" max="12807" width="13.8984375" style="112" customWidth="1"/>
    <col min="12808" max="12808" width="0.59765625" style="112" customWidth="1"/>
    <col min="12809" max="12809" width="13.8984375" style="112" customWidth="1"/>
    <col min="12810" max="12810" width="11.69921875" style="112" bestFit="1" customWidth="1"/>
    <col min="12811" max="12811" width="17.69921875" style="112" customWidth="1"/>
    <col min="12812" max="12812" width="11.09765625" style="112" bestFit="1" customWidth="1"/>
    <col min="12813" max="12813" width="11.69921875" style="112" bestFit="1" customWidth="1"/>
    <col min="12814" max="12814" width="8.8984375" style="112"/>
    <col min="12815" max="12815" width="11" style="112" bestFit="1" customWidth="1"/>
    <col min="12816" max="12816" width="8.8984375" style="112"/>
    <col min="12817" max="12817" width="13.09765625" style="112" bestFit="1" customWidth="1"/>
    <col min="12818" max="12818" width="13.09765625" style="112" customWidth="1"/>
    <col min="12819" max="12819" width="8.8984375" style="112"/>
    <col min="12820" max="12820" width="13.19921875" style="112" bestFit="1" customWidth="1"/>
    <col min="12821" max="12821" width="13.09765625" style="112" bestFit="1" customWidth="1"/>
    <col min="12822" max="13056" width="8.8984375" style="112"/>
    <col min="13057" max="13057" width="53.69921875" style="112" customWidth="1"/>
    <col min="13058" max="13058" width="8.8984375" style="112" customWidth="1"/>
    <col min="13059" max="13059" width="13.8984375" style="112" customWidth="1"/>
    <col min="13060" max="13060" width="0.59765625" style="112" customWidth="1"/>
    <col min="13061" max="13061" width="13.8984375" style="112" customWidth="1"/>
    <col min="13062" max="13062" width="0.59765625" style="112" customWidth="1"/>
    <col min="13063" max="13063" width="13.8984375" style="112" customWidth="1"/>
    <col min="13064" max="13064" width="0.59765625" style="112" customWidth="1"/>
    <col min="13065" max="13065" width="13.8984375" style="112" customWidth="1"/>
    <col min="13066" max="13066" width="11.69921875" style="112" bestFit="1" customWidth="1"/>
    <col min="13067" max="13067" width="17.69921875" style="112" customWidth="1"/>
    <col min="13068" max="13068" width="11.09765625" style="112" bestFit="1" customWidth="1"/>
    <col min="13069" max="13069" width="11.69921875" style="112" bestFit="1" customWidth="1"/>
    <col min="13070" max="13070" width="8.8984375" style="112"/>
    <col min="13071" max="13071" width="11" style="112" bestFit="1" customWidth="1"/>
    <col min="13072" max="13072" width="8.8984375" style="112"/>
    <col min="13073" max="13073" width="13.09765625" style="112" bestFit="1" customWidth="1"/>
    <col min="13074" max="13074" width="13.09765625" style="112" customWidth="1"/>
    <col min="13075" max="13075" width="8.8984375" style="112"/>
    <col min="13076" max="13076" width="13.19921875" style="112" bestFit="1" customWidth="1"/>
    <col min="13077" max="13077" width="13.09765625" style="112" bestFit="1" customWidth="1"/>
    <col min="13078" max="13312" width="8.8984375" style="112"/>
    <col min="13313" max="13313" width="53.69921875" style="112" customWidth="1"/>
    <col min="13314" max="13314" width="8.8984375" style="112" customWidth="1"/>
    <col min="13315" max="13315" width="13.8984375" style="112" customWidth="1"/>
    <col min="13316" max="13316" width="0.59765625" style="112" customWidth="1"/>
    <col min="13317" max="13317" width="13.8984375" style="112" customWidth="1"/>
    <col min="13318" max="13318" width="0.59765625" style="112" customWidth="1"/>
    <col min="13319" max="13319" width="13.8984375" style="112" customWidth="1"/>
    <col min="13320" max="13320" width="0.59765625" style="112" customWidth="1"/>
    <col min="13321" max="13321" width="13.8984375" style="112" customWidth="1"/>
    <col min="13322" max="13322" width="11.69921875" style="112" bestFit="1" customWidth="1"/>
    <col min="13323" max="13323" width="17.69921875" style="112" customWidth="1"/>
    <col min="13324" max="13324" width="11.09765625" style="112" bestFit="1" customWidth="1"/>
    <col min="13325" max="13325" width="11.69921875" style="112" bestFit="1" customWidth="1"/>
    <col min="13326" max="13326" width="8.8984375" style="112"/>
    <col min="13327" max="13327" width="11" style="112" bestFit="1" customWidth="1"/>
    <col min="13328" max="13328" width="8.8984375" style="112"/>
    <col min="13329" max="13329" width="13.09765625" style="112" bestFit="1" customWidth="1"/>
    <col min="13330" max="13330" width="13.09765625" style="112" customWidth="1"/>
    <col min="13331" max="13331" width="8.8984375" style="112"/>
    <col min="13332" max="13332" width="13.19921875" style="112" bestFit="1" customWidth="1"/>
    <col min="13333" max="13333" width="13.09765625" style="112" bestFit="1" customWidth="1"/>
    <col min="13334" max="13568" width="8.8984375" style="112"/>
    <col min="13569" max="13569" width="53.69921875" style="112" customWidth="1"/>
    <col min="13570" max="13570" width="8.8984375" style="112" customWidth="1"/>
    <col min="13571" max="13571" width="13.8984375" style="112" customWidth="1"/>
    <col min="13572" max="13572" width="0.59765625" style="112" customWidth="1"/>
    <col min="13573" max="13573" width="13.8984375" style="112" customWidth="1"/>
    <col min="13574" max="13574" width="0.59765625" style="112" customWidth="1"/>
    <col min="13575" max="13575" width="13.8984375" style="112" customWidth="1"/>
    <col min="13576" max="13576" width="0.59765625" style="112" customWidth="1"/>
    <col min="13577" max="13577" width="13.8984375" style="112" customWidth="1"/>
    <col min="13578" max="13578" width="11.69921875" style="112" bestFit="1" customWidth="1"/>
    <col min="13579" max="13579" width="17.69921875" style="112" customWidth="1"/>
    <col min="13580" max="13580" width="11.09765625" style="112" bestFit="1" customWidth="1"/>
    <col min="13581" max="13581" width="11.69921875" style="112" bestFit="1" customWidth="1"/>
    <col min="13582" max="13582" width="8.8984375" style="112"/>
    <col min="13583" max="13583" width="11" style="112" bestFit="1" customWidth="1"/>
    <col min="13584" max="13584" width="8.8984375" style="112"/>
    <col min="13585" max="13585" width="13.09765625" style="112" bestFit="1" customWidth="1"/>
    <col min="13586" max="13586" width="13.09765625" style="112" customWidth="1"/>
    <col min="13587" max="13587" width="8.8984375" style="112"/>
    <col min="13588" max="13588" width="13.19921875" style="112" bestFit="1" customWidth="1"/>
    <col min="13589" max="13589" width="13.09765625" style="112" bestFit="1" customWidth="1"/>
    <col min="13590" max="13824" width="8.8984375" style="112"/>
    <col min="13825" max="13825" width="53.69921875" style="112" customWidth="1"/>
    <col min="13826" max="13826" width="8.8984375" style="112" customWidth="1"/>
    <col min="13827" max="13827" width="13.8984375" style="112" customWidth="1"/>
    <col min="13828" max="13828" width="0.59765625" style="112" customWidth="1"/>
    <col min="13829" max="13829" width="13.8984375" style="112" customWidth="1"/>
    <col min="13830" max="13830" width="0.59765625" style="112" customWidth="1"/>
    <col min="13831" max="13831" width="13.8984375" style="112" customWidth="1"/>
    <col min="13832" max="13832" width="0.59765625" style="112" customWidth="1"/>
    <col min="13833" max="13833" width="13.8984375" style="112" customWidth="1"/>
    <col min="13834" max="13834" width="11.69921875" style="112" bestFit="1" customWidth="1"/>
    <col min="13835" max="13835" width="17.69921875" style="112" customWidth="1"/>
    <col min="13836" max="13836" width="11.09765625" style="112" bestFit="1" customWidth="1"/>
    <col min="13837" max="13837" width="11.69921875" style="112" bestFit="1" customWidth="1"/>
    <col min="13838" max="13838" width="8.8984375" style="112"/>
    <col min="13839" max="13839" width="11" style="112" bestFit="1" customWidth="1"/>
    <col min="13840" max="13840" width="8.8984375" style="112"/>
    <col min="13841" max="13841" width="13.09765625" style="112" bestFit="1" customWidth="1"/>
    <col min="13842" max="13842" width="13.09765625" style="112" customWidth="1"/>
    <col min="13843" max="13843" width="8.8984375" style="112"/>
    <col min="13844" max="13844" width="13.19921875" style="112" bestFit="1" customWidth="1"/>
    <col min="13845" max="13845" width="13.09765625" style="112" bestFit="1" customWidth="1"/>
    <col min="13846" max="14080" width="8.8984375" style="112"/>
    <col min="14081" max="14081" width="53.69921875" style="112" customWidth="1"/>
    <col min="14082" max="14082" width="8.8984375" style="112" customWidth="1"/>
    <col min="14083" max="14083" width="13.8984375" style="112" customWidth="1"/>
    <col min="14084" max="14084" width="0.59765625" style="112" customWidth="1"/>
    <col min="14085" max="14085" width="13.8984375" style="112" customWidth="1"/>
    <col min="14086" max="14086" width="0.59765625" style="112" customWidth="1"/>
    <col min="14087" max="14087" width="13.8984375" style="112" customWidth="1"/>
    <col min="14088" max="14088" width="0.59765625" style="112" customWidth="1"/>
    <col min="14089" max="14089" width="13.8984375" style="112" customWidth="1"/>
    <col min="14090" max="14090" width="11.69921875" style="112" bestFit="1" customWidth="1"/>
    <col min="14091" max="14091" width="17.69921875" style="112" customWidth="1"/>
    <col min="14092" max="14092" width="11.09765625" style="112" bestFit="1" customWidth="1"/>
    <col min="14093" max="14093" width="11.69921875" style="112" bestFit="1" customWidth="1"/>
    <col min="14094" max="14094" width="8.8984375" style="112"/>
    <col min="14095" max="14095" width="11" style="112" bestFit="1" customWidth="1"/>
    <col min="14096" max="14096" width="8.8984375" style="112"/>
    <col min="14097" max="14097" width="13.09765625" style="112" bestFit="1" customWidth="1"/>
    <col min="14098" max="14098" width="13.09765625" style="112" customWidth="1"/>
    <col min="14099" max="14099" width="8.8984375" style="112"/>
    <col min="14100" max="14100" width="13.19921875" style="112" bestFit="1" customWidth="1"/>
    <col min="14101" max="14101" width="13.09765625" style="112" bestFit="1" customWidth="1"/>
    <col min="14102" max="14336" width="8.8984375" style="112"/>
    <col min="14337" max="14337" width="53.69921875" style="112" customWidth="1"/>
    <col min="14338" max="14338" width="8.8984375" style="112" customWidth="1"/>
    <col min="14339" max="14339" width="13.8984375" style="112" customWidth="1"/>
    <col min="14340" max="14340" width="0.59765625" style="112" customWidth="1"/>
    <col min="14341" max="14341" width="13.8984375" style="112" customWidth="1"/>
    <col min="14342" max="14342" width="0.59765625" style="112" customWidth="1"/>
    <col min="14343" max="14343" width="13.8984375" style="112" customWidth="1"/>
    <col min="14344" max="14344" width="0.59765625" style="112" customWidth="1"/>
    <col min="14345" max="14345" width="13.8984375" style="112" customWidth="1"/>
    <col min="14346" max="14346" width="11.69921875" style="112" bestFit="1" customWidth="1"/>
    <col min="14347" max="14347" width="17.69921875" style="112" customWidth="1"/>
    <col min="14348" max="14348" width="11.09765625" style="112" bestFit="1" customWidth="1"/>
    <col min="14349" max="14349" width="11.69921875" style="112" bestFit="1" customWidth="1"/>
    <col min="14350" max="14350" width="8.8984375" style="112"/>
    <col min="14351" max="14351" width="11" style="112" bestFit="1" customWidth="1"/>
    <col min="14352" max="14352" width="8.8984375" style="112"/>
    <col min="14353" max="14353" width="13.09765625" style="112" bestFit="1" customWidth="1"/>
    <col min="14354" max="14354" width="13.09765625" style="112" customWidth="1"/>
    <col min="14355" max="14355" width="8.8984375" style="112"/>
    <col min="14356" max="14356" width="13.19921875" style="112" bestFit="1" customWidth="1"/>
    <col min="14357" max="14357" width="13.09765625" style="112" bestFit="1" customWidth="1"/>
    <col min="14358" max="14592" width="8.8984375" style="112"/>
    <col min="14593" max="14593" width="53.69921875" style="112" customWidth="1"/>
    <col min="14594" max="14594" width="8.8984375" style="112" customWidth="1"/>
    <col min="14595" max="14595" width="13.8984375" style="112" customWidth="1"/>
    <col min="14596" max="14596" width="0.59765625" style="112" customWidth="1"/>
    <col min="14597" max="14597" width="13.8984375" style="112" customWidth="1"/>
    <col min="14598" max="14598" width="0.59765625" style="112" customWidth="1"/>
    <col min="14599" max="14599" width="13.8984375" style="112" customWidth="1"/>
    <col min="14600" max="14600" width="0.59765625" style="112" customWidth="1"/>
    <col min="14601" max="14601" width="13.8984375" style="112" customWidth="1"/>
    <col min="14602" max="14602" width="11.69921875" style="112" bestFit="1" customWidth="1"/>
    <col min="14603" max="14603" width="17.69921875" style="112" customWidth="1"/>
    <col min="14604" max="14604" width="11.09765625" style="112" bestFit="1" customWidth="1"/>
    <col min="14605" max="14605" width="11.69921875" style="112" bestFit="1" customWidth="1"/>
    <col min="14606" max="14606" width="8.8984375" style="112"/>
    <col min="14607" max="14607" width="11" style="112" bestFit="1" customWidth="1"/>
    <col min="14608" max="14608" width="8.8984375" style="112"/>
    <col min="14609" max="14609" width="13.09765625" style="112" bestFit="1" customWidth="1"/>
    <col min="14610" max="14610" width="13.09765625" style="112" customWidth="1"/>
    <col min="14611" max="14611" width="8.8984375" style="112"/>
    <col min="14612" max="14612" width="13.19921875" style="112" bestFit="1" customWidth="1"/>
    <col min="14613" max="14613" width="13.09765625" style="112" bestFit="1" customWidth="1"/>
    <col min="14614" max="14848" width="8.8984375" style="112"/>
    <col min="14849" max="14849" width="53.69921875" style="112" customWidth="1"/>
    <col min="14850" max="14850" width="8.8984375" style="112" customWidth="1"/>
    <col min="14851" max="14851" width="13.8984375" style="112" customWidth="1"/>
    <col min="14852" max="14852" width="0.59765625" style="112" customWidth="1"/>
    <col min="14853" max="14853" width="13.8984375" style="112" customWidth="1"/>
    <col min="14854" max="14854" width="0.59765625" style="112" customWidth="1"/>
    <col min="14855" max="14855" width="13.8984375" style="112" customWidth="1"/>
    <col min="14856" max="14856" width="0.59765625" style="112" customWidth="1"/>
    <col min="14857" max="14857" width="13.8984375" style="112" customWidth="1"/>
    <col min="14858" max="14858" width="11.69921875" style="112" bestFit="1" customWidth="1"/>
    <col min="14859" max="14859" width="17.69921875" style="112" customWidth="1"/>
    <col min="14860" max="14860" width="11.09765625" style="112" bestFit="1" customWidth="1"/>
    <col min="14861" max="14861" width="11.69921875" style="112" bestFit="1" customWidth="1"/>
    <col min="14862" max="14862" width="8.8984375" style="112"/>
    <col min="14863" max="14863" width="11" style="112" bestFit="1" customWidth="1"/>
    <col min="14864" max="14864" width="8.8984375" style="112"/>
    <col min="14865" max="14865" width="13.09765625" style="112" bestFit="1" customWidth="1"/>
    <col min="14866" max="14866" width="13.09765625" style="112" customWidth="1"/>
    <col min="14867" max="14867" width="8.8984375" style="112"/>
    <col min="14868" max="14868" width="13.19921875" style="112" bestFit="1" customWidth="1"/>
    <col min="14869" max="14869" width="13.09765625" style="112" bestFit="1" customWidth="1"/>
    <col min="14870" max="15104" width="8.8984375" style="112"/>
    <col min="15105" max="15105" width="53.69921875" style="112" customWidth="1"/>
    <col min="15106" max="15106" width="8.8984375" style="112" customWidth="1"/>
    <col min="15107" max="15107" width="13.8984375" style="112" customWidth="1"/>
    <col min="15108" max="15108" width="0.59765625" style="112" customWidth="1"/>
    <col min="15109" max="15109" width="13.8984375" style="112" customWidth="1"/>
    <col min="15110" max="15110" width="0.59765625" style="112" customWidth="1"/>
    <col min="15111" max="15111" width="13.8984375" style="112" customWidth="1"/>
    <col min="15112" max="15112" width="0.59765625" style="112" customWidth="1"/>
    <col min="15113" max="15113" width="13.8984375" style="112" customWidth="1"/>
    <col min="15114" max="15114" width="11.69921875" style="112" bestFit="1" customWidth="1"/>
    <col min="15115" max="15115" width="17.69921875" style="112" customWidth="1"/>
    <col min="15116" max="15116" width="11.09765625" style="112" bestFit="1" customWidth="1"/>
    <col min="15117" max="15117" width="11.69921875" style="112" bestFit="1" customWidth="1"/>
    <col min="15118" max="15118" width="8.8984375" style="112"/>
    <col min="15119" max="15119" width="11" style="112" bestFit="1" customWidth="1"/>
    <col min="15120" max="15120" width="8.8984375" style="112"/>
    <col min="15121" max="15121" width="13.09765625" style="112" bestFit="1" customWidth="1"/>
    <col min="15122" max="15122" width="13.09765625" style="112" customWidth="1"/>
    <col min="15123" max="15123" width="8.8984375" style="112"/>
    <col min="15124" max="15124" width="13.19921875" style="112" bestFit="1" customWidth="1"/>
    <col min="15125" max="15125" width="13.09765625" style="112" bestFit="1" customWidth="1"/>
    <col min="15126" max="15360" width="8.8984375" style="112"/>
    <col min="15361" max="15361" width="53.69921875" style="112" customWidth="1"/>
    <col min="15362" max="15362" width="8.8984375" style="112" customWidth="1"/>
    <col min="15363" max="15363" width="13.8984375" style="112" customWidth="1"/>
    <col min="15364" max="15364" width="0.59765625" style="112" customWidth="1"/>
    <col min="15365" max="15365" width="13.8984375" style="112" customWidth="1"/>
    <col min="15366" max="15366" width="0.59765625" style="112" customWidth="1"/>
    <col min="15367" max="15367" width="13.8984375" style="112" customWidth="1"/>
    <col min="15368" max="15368" width="0.59765625" style="112" customWidth="1"/>
    <col min="15369" max="15369" width="13.8984375" style="112" customWidth="1"/>
    <col min="15370" max="15370" width="11.69921875" style="112" bestFit="1" customWidth="1"/>
    <col min="15371" max="15371" width="17.69921875" style="112" customWidth="1"/>
    <col min="15372" max="15372" width="11.09765625" style="112" bestFit="1" customWidth="1"/>
    <col min="15373" max="15373" width="11.69921875" style="112" bestFit="1" customWidth="1"/>
    <col min="15374" max="15374" width="8.8984375" style="112"/>
    <col min="15375" max="15375" width="11" style="112" bestFit="1" customWidth="1"/>
    <col min="15376" max="15376" width="8.8984375" style="112"/>
    <col min="15377" max="15377" width="13.09765625" style="112" bestFit="1" customWidth="1"/>
    <col min="15378" max="15378" width="13.09765625" style="112" customWidth="1"/>
    <col min="15379" max="15379" width="8.8984375" style="112"/>
    <col min="15380" max="15380" width="13.19921875" style="112" bestFit="1" customWidth="1"/>
    <col min="15381" max="15381" width="13.09765625" style="112" bestFit="1" customWidth="1"/>
    <col min="15382" max="15616" width="8.8984375" style="112"/>
    <col min="15617" max="15617" width="53.69921875" style="112" customWidth="1"/>
    <col min="15618" max="15618" width="8.8984375" style="112" customWidth="1"/>
    <col min="15619" max="15619" width="13.8984375" style="112" customWidth="1"/>
    <col min="15620" max="15620" width="0.59765625" style="112" customWidth="1"/>
    <col min="15621" max="15621" width="13.8984375" style="112" customWidth="1"/>
    <col min="15622" max="15622" width="0.59765625" style="112" customWidth="1"/>
    <col min="15623" max="15623" width="13.8984375" style="112" customWidth="1"/>
    <col min="15624" max="15624" width="0.59765625" style="112" customWidth="1"/>
    <col min="15625" max="15625" width="13.8984375" style="112" customWidth="1"/>
    <col min="15626" max="15626" width="11.69921875" style="112" bestFit="1" customWidth="1"/>
    <col min="15627" max="15627" width="17.69921875" style="112" customWidth="1"/>
    <col min="15628" max="15628" width="11.09765625" style="112" bestFit="1" customWidth="1"/>
    <col min="15629" max="15629" width="11.69921875" style="112" bestFit="1" customWidth="1"/>
    <col min="15630" max="15630" width="8.8984375" style="112"/>
    <col min="15631" max="15631" width="11" style="112" bestFit="1" customWidth="1"/>
    <col min="15632" max="15632" width="8.8984375" style="112"/>
    <col min="15633" max="15633" width="13.09765625" style="112" bestFit="1" customWidth="1"/>
    <col min="15634" max="15634" width="13.09765625" style="112" customWidth="1"/>
    <col min="15635" max="15635" width="8.8984375" style="112"/>
    <col min="15636" max="15636" width="13.19921875" style="112" bestFit="1" customWidth="1"/>
    <col min="15637" max="15637" width="13.09765625" style="112" bestFit="1" customWidth="1"/>
    <col min="15638" max="15872" width="8.8984375" style="112"/>
    <col min="15873" max="15873" width="53.69921875" style="112" customWidth="1"/>
    <col min="15874" max="15874" width="8.8984375" style="112" customWidth="1"/>
    <col min="15875" max="15875" width="13.8984375" style="112" customWidth="1"/>
    <col min="15876" max="15876" width="0.59765625" style="112" customWidth="1"/>
    <col min="15877" max="15877" width="13.8984375" style="112" customWidth="1"/>
    <col min="15878" max="15878" width="0.59765625" style="112" customWidth="1"/>
    <col min="15879" max="15879" width="13.8984375" style="112" customWidth="1"/>
    <col min="15880" max="15880" width="0.59765625" style="112" customWidth="1"/>
    <col min="15881" max="15881" width="13.8984375" style="112" customWidth="1"/>
    <col min="15882" max="15882" width="11.69921875" style="112" bestFit="1" customWidth="1"/>
    <col min="15883" max="15883" width="17.69921875" style="112" customWidth="1"/>
    <col min="15884" max="15884" width="11.09765625" style="112" bestFit="1" customWidth="1"/>
    <col min="15885" max="15885" width="11.69921875" style="112" bestFit="1" customWidth="1"/>
    <col min="15886" max="15886" width="8.8984375" style="112"/>
    <col min="15887" max="15887" width="11" style="112" bestFit="1" customWidth="1"/>
    <col min="15888" max="15888" width="8.8984375" style="112"/>
    <col min="15889" max="15889" width="13.09765625" style="112" bestFit="1" customWidth="1"/>
    <col min="15890" max="15890" width="13.09765625" style="112" customWidth="1"/>
    <col min="15891" max="15891" width="8.8984375" style="112"/>
    <col min="15892" max="15892" width="13.19921875" style="112" bestFit="1" customWidth="1"/>
    <col min="15893" max="15893" width="13.09765625" style="112" bestFit="1" customWidth="1"/>
    <col min="15894" max="16128" width="8.8984375" style="112"/>
    <col min="16129" max="16129" width="53.69921875" style="112" customWidth="1"/>
    <col min="16130" max="16130" width="8.8984375" style="112" customWidth="1"/>
    <col min="16131" max="16131" width="13.8984375" style="112" customWidth="1"/>
    <col min="16132" max="16132" width="0.59765625" style="112" customWidth="1"/>
    <col min="16133" max="16133" width="13.8984375" style="112" customWidth="1"/>
    <col min="16134" max="16134" width="0.59765625" style="112" customWidth="1"/>
    <col min="16135" max="16135" width="13.8984375" style="112" customWidth="1"/>
    <col min="16136" max="16136" width="0.59765625" style="112" customWidth="1"/>
    <col min="16137" max="16137" width="13.8984375" style="112" customWidth="1"/>
    <col min="16138" max="16138" width="11.69921875" style="112" bestFit="1" customWidth="1"/>
    <col min="16139" max="16139" width="17.69921875" style="112" customWidth="1"/>
    <col min="16140" max="16140" width="11.09765625" style="112" bestFit="1" customWidth="1"/>
    <col min="16141" max="16141" width="11.69921875" style="112" bestFit="1" customWidth="1"/>
    <col min="16142" max="16142" width="8.8984375" style="112"/>
    <col min="16143" max="16143" width="11" style="112" bestFit="1" customWidth="1"/>
    <col min="16144" max="16144" width="8.8984375" style="112"/>
    <col min="16145" max="16145" width="13.09765625" style="112" bestFit="1" customWidth="1"/>
    <col min="16146" max="16146" width="13.09765625" style="112" customWidth="1"/>
    <col min="16147" max="16147" width="8.8984375" style="112"/>
    <col min="16148" max="16148" width="13.19921875" style="112" bestFit="1" customWidth="1"/>
    <col min="16149" max="16149" width="13.09765625" style="112" bestFit="1" customWidth="1"/>
    <col min="16150" max="16384" width="8.8984375" style="112"/>
  </cols>
  <sheetData>
    <row r="1" spans="1:21" ht="23.25" customHeight="1">
      <c r="A1" s="111" t="s">
        <v>70</v>
      </c>
      <c r="G1" s="255"/>
      <c r="H1" s="113"/>
      <c r="I1" s="113"/>
    </row>
    <row r="2" spans="1:21" ht="23.25" customHeight="1">
      <c r="A2" s="87" t="s">
        <v>196</v>
      </c>
    </row>
    <row r="3" spans="1:21" s="114" customFormat="1" ht="22.5" customHeight="1">
      <c r="A3" s="39" t="s">
        <v>29</v>
      </c>
      <c r="B3" s="62"/>
      <c r="C3" s="112"/>
      <c r="D3" s="112"/>
      <c r="E3" s="112"/>
      <c r="F3" s="112"/>
      <c r="G3" s="256"/>
      <c r="H3" s="112"/>
      <c r="I3" s="112"/>
    </row>
    <row r="4" spans="1:21" s="114" customFormat="1" ht="22">
      <c r="A4" s="39"/>
      <c r="B4" s="62" t="s">
        <v>29</v>
      </c>
      <c r="C4" s="311" t="s">
        <v>0</v>
      </c>
      <c r="D4" s="311"/>
      <c r="E4" s="311"/>
      <c r="F4" s="248"/>
      <c r="G4" s="311" t="s">
        <v>31</v>
      </c>
      <c r="H4" s="311"/>
      <c r="I4" s="311"/>
    </row>
    <row r="5" spans="1:21" s="114" customFormat="1" ht="22">
      <c r="A5" s="39"/>
      <c r="B5" s="62"/>
      <c r="C5" s="312" t="s">
        <v>181</v>
      </c>
      <c r="D5" s="312"/>
      <c r="E5" s="312"/>
      <c r="F5" s="248"/>
      <c r="G5" s="312" t="s">
        <v>181</v>
      </c>
      <c r="H5" s="312"/>
      <c r="I5" s="312"/>
    </row>
    <row r="6" spans="1:21" s="114" customFormat="1" ht="22">
      <c r="A6" s="39"/>
      <c r="B6" s="62"/>
      <c r="C6" s="312" t="s">
        <v>180</v>
      </c>
      <c r="D6" s="312"/>
      <c r="E6" s="312"/>
      <c r="F6" s="110"/>
      <c r="G6" s="303" t="s">
        <v>180</v>
      </c>
      <c r="H6" s="303"/>
      <c r="I6" s="303"/>
    </row>
    <row r="7" spans="1:21" s="114" customFormat="1" ht="21.5">
      <c r="A7" s="39"/>
      <c r="B7" s="270" t="s">
        <v>1</v>
      </c>
      <c r="C7" s="228">
        <v>2566</v>
      </c>
      <c r="D7" s="228"/>
      <c r="E7" s="228">
        <v>2565</v>
      </c>
      <c r="F7" s="2"/>
      <c r="G7" s="228">
        <v>2566</v>
      </c>
      <c r="H7" s="2"/>
      <c r="I7" s="2">
        <v>2565</v>
      </c>
    </row>
    <row r="8" spans="1:21" s="114" customFormat="1" ht="23.25" customHeight="1">
      <c r="A8" s="39"/>
      <c r="B8" s="62"/>
      <c r="C8" s="309" t="s">
        <v>17</v>
      </c>
      <c r="D8" s="309"/>
      <c r="E8" s="309"/>
      <c r="F8" s="309"/>
      <c r="G8" s="309"/>
      <c r="H8" s="309"/>
      <c r="I8" s="309"/>
    </row>
    <row r="9" spans="1:21" s="114" customFormat="1" ht="22.5" customHeight="1">
      <c r="A9" s="116" t="s">
        <v>63</v>
      </c>
      <c r="B9" s="62"/>
      <c r="C9" s="117"/>
      <c r="D9" s="117"/>
      <c r="E9" s="117"/>
      <c r="F9" s="117"/>
      <c r="G9" s="257"/>
      <c r="H9" s="117"/>
      <c r="I9" s="117"/>
    </row>
    <row r="10" spans="1:21" s="114" customFormat="1" ht="22.5" customHeight="1">
      <c r="A10" s="25" t="s">
        <v>258</v>
      </c>
      <c r="B10" s="112"/>
      <c r="C10" s="118">
        <f>+'PL 6-7'!D35</f>
        <v>75723</v>
      </c>
      <c r="D10" s="118"/>
      <c r="E10" s="118">
        <v>268522</v>
      </c>
      <c r="F10" s="118"/>
      <c r="G10" s="118">
        <f>+'PL 6-7'!H35</f>
        <v>-19345</v>
      </c>
      <c r="H10" s="118"/>
      <c r="I10" s="118">
        <v>49335</v>
      </c>
      <c r="K10" s="142"/>
      <c r="L10" s="142"/>
      <c r="T10" s="119"/>
      <c r="U10" s="120"/>
    </row>
    <row r="11" spans="1:21" s="6" customFormat="1" ht="22.5" customHeight="1">
      <c r="A11" s="184" t="s">
        <v>277</v>
      </c>
      <c r="B11" s="62"/>
      <c r="C11" s="118"/>
      <c r="D11" s="118"/>
      <c r="E11" s="118"/>
      <c r="F11" s="118"/>
      <c r="G11" s="121"/>
      <c r="H11" s="118"/>
      <c r="I11" s="121"/>
      <c r="K11" s="122"/>
      <c r="P11" s="114"/>
      <c r="Q11" s="114"/>
      <c r="R11" s="114"/>
      <c r="S11" s="114"/>
      <c r="T11" s="119"/>
      <c r="U11" s="120"/>
    </row>
    <row r="12" spans="1:21" s="6" customFormat="1" ht="22.5" customHeight="1">
      <c r="A12" s="39" t="s">
        <v>262</v>
      </c>
      <c r="B12" s="62"/>
      <c r="C12" s="118">
        <f>-'PL 6-7'!D32</f>
        <v>-368</v>
      </c>
      <c r="D12" s="118"/>
      <c r="E12" s="118">
        <v>15134</v>
      </c>
      <c r="F12" s="121"/>
      <c r="G12" s="118">
        <f>-'PL 6-7'!H32</f>
        <v>-8871</v>
      </c>
      <c r="H12" s="121"/>
      <c r="I12" s="118">
        <v>14834</v>
      </c>
      <c r="K12" s="122"/>
      <c r="L12" s="269"/>
      <c r="T12" s="122"/>
      <c r="U12" s="60"/>
    </row>
    <row r="13" spans="1:21" s="6" customFormat="1" ht="22.5" customHeight="1">
      <c r="A13" s="25" t="s">
        <v>62</v>
      </c>
      <c r="B13" s="62"/>
      <c r="C13" s="118">
        <f>-'PL 6-7'!D27</f>
        <v>25038</v>
      </c>
      <c r="D13" s="118"/>
      <c r="E13" s="118">
        <v>17774</v>
      </c>
      <c r="F13" s="121"/>
      <c r="G13" s="118">
        <f>-'PL 6-7'!H27</f>
        <v>21705</v>
      </c>
      <c r="H13" s="121"/>
      <c r="I13" s="118">
        <v>16348</v>
      </c>
      <c r="J13" s="122"/>
      <c r="K13" s="122"/>
      <c r="L13" s="122"/>
      <c r="M13" s="122"/>
      <c r="T13" s="122"/>
      <c r="U13" s="60"/>
    </row>
    <row r="14" spans="1:21" s="6" customFormat="1" ht="22.5" customHeight="1">
      <c r="A14" s="39" t="s">
        <v>64</v>
      </c>
      <c r="B14" s="62"/>
      <c r="C14" s="66">
        <v>30782</v>
      </c>
      <c r="D14" s="118"/>
      <c r="E14" s="118">
        <v>32689</v>
      </c>
      <c r="F14" s="121"/>
      <c r="G14" s="118">
        <v>20287</v>
      </c>
      <c r="H14" s="121"/>
      <c r="I14" s="118">
        <v>21889</v>
      </c>
      <c r="K14" s="122"/>
      <c r="T14" s="122"/>
      <c r="U14" s="60"/>
    </row>
    <row r="15" spans="1:21" s="6" customFormat="1" ht="22.5" customHeight="1">
      <c r="A15" s="25" t="s">
        <v>279</v>
      </c>
      <c r="B15" s="62"/>
      <c r="C15" s="66">
        <v>5205</v>
      </c>
      <c r="D15" s="118"/>
      <c r="E15" s="66">
        <v>-603</v>
      </c>
      <c r="F15" s="121"/>
      <c r="G15" s="118">
        <f>-'PL 6-7'!H28</f>
        <v>48247</v>
      </c>
      <c r="H15" s="121"/>
      <c r="I15" s="118">
        <v>-353</v>
      </c>
      <c r="K15" s="122"/>
      <c r="L15" s="269"/>
      <c r="T15" s="122"/>
      <c r="U15" s="60"/>
    </row>
    <row r="16" spans="1:21" s="6" customFormat="1" ht="22.5" hidden="1" customHeight="1">
      <c r="A16" s="39" t="s">
        <v>197</v>
      </c>
      <c r="B16" s="62"/>
      <c r="C16" s="245"/>
      <c r="D16" s="118"/>
      <c r="E16" s="66"/>
      <c r="F16" s="121"/>
      <c r="G16" s="118"/>
      <c r="H16" s="121"/>
      <c r="I16" s="118"/>
      <c r="K16" s="122"/>
      <c r="T16" s="122"/>
      <c r="U16" s="60"/>
    </row>
    <row r="17" spans="1:21" s="6" customFormat="1" ht="22.5" hidden="1" customHeight="1">
      <c r="A17" s="25" t="s">
        <v>198</v>
      </c>
      <c r="B17" s="62"/>
      <c r="C17" s="244"/>
      <c r="D17" s="118"/>
      <c r="E17" s="118"/>
      <c r="F17" s="121"/>
      <c r="G17" s="118"/>
      <c r="H17" s="121"/>
      <c r="I17" s="118"/>
      <c r="J17" s="122"/>
      <c r="K17" s="122"/>
      <c r="L17" s="122"/>
      <c r="M17" s="122"/>
      <c r="T17" s="122"/>
      <c r="U17" s="60"/>
    </row>
    <row r="18" spans="1:21" s="6" customFormat="1" ht="22.5" hidden="1" customHeight="1">
      <c r="A18" s="25" t="s">
        <v>241</v>
      </c>
      <c r="B18" s="62"/>
      <c r="C18" s="244"/>
      <c r="D18" s="118"/>
      <c r="E18" s="118"/>
      <c r="F18" s="121"/>
      <c r="G18" s="118"/>
      <c r="H18" s="121"/>
      <c r="I18" s="118"/>
      <c r="K18" s="122"/>
      <c r="T18" s="122"/>
      <c r="U18" s="60"/>
    </row>
    <row r="19" spans="1:21" s="6" customFormat="1" ht="22.5" customHeight="1">
      <c r="A19" s="25" t="s">
        <v>237</v>
      </c>
      <c r="B19" s="62"/>
      <c r="C19" s="118">
        <v>0</v>
      </c>
      <c r="D19" s="118"/>
      <c r="E19" s="118">
        <v>2470</v>
      </c>
      <c r="F19" s="121"/>
      <c r="G19" s="118">
        <v>0</v>
      </c>
      <c r="H19" s="121"/>
      <c r="I19" s="118">
        <v>2470</v>
      </c>
      <c r="K19" s="122"/>
      <c r="T19" s="122"/>
      <c r="U19" s="60"/>
    </row>
    <row r="20" spans="1:21" s="6" customFormat="1" ht="22.5" customHeight="1">
      <c r="A20" s="25" t="s">
        <v>229</v>
      </c>
      <c r="B20" s="62"/>
      <c r="C20" s="118">
        <v>-2</v>
      </c>
      <c r="D20" s="118"/>
      <c r="E20" s="118">
        <v>-91</v>
      </c>
      <c r="F20" s="121"/>
      <c r="G20" s="118">
        <v>-2</v>
      </c>
      <c r="H20" s="121"/>
      <c r="I20" s="118">
        <v>-91</v>
      </c>
      <c r="K20" s="122"/>
      <c r="T20" s="122"/>
      <c r="U20" s="60"/>
    </row>
    <row r="21" spans="1:21" s="6" customFormat="1" ht="22.5" customHeight="1">
      <c r="A21" s="25" t="s">
        <v>188</v>
      </c>
      <c r="B21" s="62"/>
      <c r="C21" s="118">
        <v>685</v>
      </c>
      <c r="D21" s="118"/>
      <c r="E21" s="118">
        <v>1040</v>
      </c>
      <c r="F21" s="121"/>
      <c r="G21" s="118">
        <v>484</v>
      </c>
      <c r="H21" s="121"/>
      <c r="I21" s="118">
        <v>847</v>
      </c>
      <c r="K21" s="122"/>
      <c r="T21" s="122"/>
      <c r="U21" s="60"/>
    </row>
    <row r="22" spans="1:21" s="6" customFormat="1" ht="22.5" customHeight="1">
      <c r="A22" s="25" t="s">
        <v>236</v>
      </c>
      <c r="B22" s="62"/>
      <c r="C22" s="118">
        <f>-'PL 6-7'!D30</f>
        <v>-12542</v>
      </c>
      <c r="D22" s="118"/>
      <c r="E22" s="118">
        <v>-14150</v>
      </c>
      <c r="F22" s="121"/>
      <c r="G22" s="118">
        <v>0</v>
      </c>
      <c r="H22" s="121"/>
      <c r="I22" s="118">
        <v>0</v>
      </c>
      <c r="K22" s="122"/>
      <c r="T22" s="122"/>
      <c r="U22" s="60"/>
    </row>
    <row r="23" spans="1:21" s="6" customFormat="1" ht="22.5" hidden="1" customHeight="1">
      <c r="A23" s="25" t="s">
        <v>185</v>
      </c>
      <c r="B23" s="62"/>
      <c r="C23" s="244"/>
      <c r="D23" s="118"/>
      <c r="E23" s="118"/>
      <c r="F23" s="121"/>
      <c r="G23" s="118"/>
      <c r="H23" s="121"/>
      <c r="I23" s="118"/>
      <c r="K23" s="122"/>
      <c r="T23" s="122"/>
      <c r="U23" s="60"/>
    </row>
    <row r="24" spans="1:21" s="6" customFormat="1" ht="22.5" customHeight="1">
      <c r="A24" s="25" t="s">
        <v>269</v>
      </c>
      <c r="B24" s="123"/>
      <c r="C24" s="118">
        <v>-1825</v>
      </c>
      <c r="D24" s="124"/>
      <c r="E24" s="118">
        <v>29834</v>
      </c>
      <c r="F24" s="125"/>
      <c r="G24" s="118">
        <v>2093</v>
      </c>
      <c r="H24" s="125"/>
      <c r="I24" s="118">
        <v>29813</v>
      </c>
      <c r="J24" s="61"/>
      <c r="K24" s="126"/>
      <c r="T24" s="122"/>
      <c r="U24" s="60"/>
    </row>
    <row r="25" spans="1:21" s="6" customFormat="1" ht="22.5" hidden="1" customHeight="1">
      <c r="A25" s="25" t="s">
        <v>186</v>
      </c>
      <c r="B25" s="62"/>
      <c r="C25" s="244"/>
      <c r="D25" s="118"/>
      <c r="E25" s="118"/>
      <c r="F25" s="118"/>
      <c r="G25" s="118"/>
      <c r="H25" s="118"/>
      <c r="I25" s="118"/>
      <c r="J25" s="61"/>
      <c r="K25" s="126"/>
    </row>
    <row r="26" spans="1:21" s="6" customFormat="1" ht="22.5" customHeight="1">
      <c r="A26" s="25" t="s">
        <v>187</v>
      </c>
      <c r="B26" s="62"/>
      <c r="C26" s="118">
        <v>-1690</v>
      </c>
      <c r="D26" s="124"/>
      <c r="E26" s="118">
        <v>-1122</v>
      </c>
      <c r="F26" s="125"/>
      <c r="G26" s="121">
        <v>-924</v>
      </c>
      <c r="H26" s="125"/>
      <c r="I26" s="121">
        <v>-1122</v>
      </c>
      <c r="J26" s="61"/>
      <c r="K26" s="126"/>
      <c r="T26" s="122"/>
      <c r="U26" s="60"/>
    </row>
    <row r="27" spans="1:21" s="6" customFormat="1" ht="22.5" customHeight="1">
      <c r="A27" s="25" t="s">
        <v>276</v>
      </c>
      <c r="B27" s="62"/>
      <c r="C27" s="121">
        <v>44101</v>
      </c>
      <c r="D27" s="125"/>
      <c r="E27" s="121">
        <v>0</v>
      </c>
      <c r="F27" s="125"/>
      <c r="G27" s="121">
        <v>0</v>
      </c>
      <c r="H27" s="125"/>
      <c r="I27" s="121">
        <v>0</v>
      </c>
      <c r="J27" s="61"/>
      <c r="K27" s="126"/>
      <c r="T27" s="122"/>
      <c r="U27" s="60"/>
    </row>
    <row r="28" spans="1:21" s="6" customFormat="1" ht="22.5" customHeight="1">
      <c r="A28" s="25" t="s">
        <v>234</v>
      </c>
      <c r="B28" s="62"/>
      <c r="C28" s="118">
        <f>-'PL 6-7'!D20</f>
        <v>0</v>
      </c>
      <c r="D28" s="118"/>
      <c r="E28" s="118">
        <v>-120440</v>
      </c>
      <c r="F28" s="118"/>
      <c r="G28" s="118">
        <v>0</v>
      </c>
      <c r="H28" s="118"/>
      <c r="I28" s="118">
        <v>-111230</v>
      </c>
      <c r="J28" s="61"/>
      <c r="K28" s="126"/>
      <c r="T28" s="122"/>
      <c r="U28" s="60"/>
    </row>
    <row r="29" spans="1:21" s="6" customFormat="1" ht="22.5" customHeight="1">
      <c r="A29" s="25" t="s">
        <v>267</v>
      </c>
      <c r="B29" s="265">
        <v>2</v>
      </c>
      <c r="C29" s="118">
        <f>-'PL 6-7'!D21</f>
        <v>-17586</v>
      </c>
      <c r="D29" s="118"/>
      <c r="E29" s="121">
        <v>0</v>
      </c>
      <c r="F29" s="118"/>
      <c r="G29" s="121">
        <v>0</v>
      </c>
      <c r="H29" s="118"/>
      <c r="I29" s="121">
        <v>0</v>
      </c>
      <c r="J29" s="61"/>
      <c r="K29" s="126"/>
      <c r="T29" s="122"/>
      <c r="U29" s="60"/>
    </row>
    <row r="30" spans="1:21" s="6" customFormat="1" ht="22.5" customHeight="1">
      <c r="A30" s="25" t="s">
        <v>230</v>
      </c>
      <c r="B30" s="272">
        <v>2</v>
      </c>
      <c r="C30" s="118">
        <f>-'PL 6-7'!D22</f>
        <v>-73486</v>
      </c>
      <c r="D30" s="118"/>
      <c r="E30" s="118">
        <v>-200903</v>
      </c>
      <c r="F30" s="118"/>
      <c r="G30" s="118">
        <v>0</v>
      </c>
      <c r="H30" s="118"/>
      <c r="I30" s="118">
        <v>0</v>
      </c>
      <c r="J30" s="61"/>
      <c r="K30" s="126"/>
      <c r="T30" s="122"/>
      <c r="U30" s="60"/>
    </row>
    <row r="31" spans="1:21" s="6" customFormat="1" ht="22.5" customHeight="1">
      <c r="A31" s="25" t="s">
        <v>227</v>
      </c>
      <c r="B31" s="62"/>
      <c r="C31" s="128">
        <v>0</v>
      </c>
      <c r="D31" s="118"/>
      <c r="E31" s="128">
        <v>0</v>
      </c>
      <c r="F31" s="121"/>
      <c r="G31" s="121">
        <v>0</v>
      </c>
      <c r="H31" s="121"/>
      <c r="I31" s="121">
        <v>-825</v>
      </c>
      <c r="J31" s="61"/>
      <c r="K31" s="126"/>
      <c r="T31" s="122"/>
      <c r="U31" s="60"/>
    </row>
    <row r="32" spans="1:21" s="6" customFormat="1" ht="22.5" customHeight="1">
      <c r="A32" s="127" t="s">
        <v>79</v>
      </c>
      <c r="B32" s="62"/>
      <c r="C32" s="129">
        <f>-17380-2</f>
        <v>-17382</v>
      </c>
      <c r="D32" s="118"/>
      <c r="E32" s="129">
        <v>-15568</v>
      </c>
      <c r="F32" s="121"/>
      <c r="G32" s="130">
        <v>-21125</v>
      </c>
      <c r="H32" s="121"/>
      <c r="I32" s="130">
        <v>-18308</v>
      </c>
      <c r="J32" s="61"/>
      <c r="K32" s="126"/>
      <c r="T32" s="122"/>
      <c r="U32" s="60"/>
    </row>
    <row r="33" spans="1:22" s="22" customFormat="1" ht="22.5" customHeight="1">
      <c r="A33" s="131"/>
      <c r="B33" s="132"/>
      <c r="C33" s="124">
        <f>SUM(C10:C32)</f>
        <v>56653</v>
      </c>
      <c r="D33" s="124"/>
      <c r="E33" s="124">
        <f>SUM(E10:E32)</f>
        <v>14586</v>
      </c>
      <c r="F33" s="124">
        <f>SUM(F10:F32)</f>
        <v>0</v>
      </c>
      <c r="G33" s="124">
        <f>SUM(G10:G32)</f>
        <v>42549</v>
      </c>
      <c r="H33" s="124">
        <f>SUM(H10:H32)</f>
        <v>0</v>
      </c>
      <c r="I33" s="124">
        <f>SUM(I10:I32)</f>
        <v>3607</v>
      </c>
      <c r="K33" s="133"/>
      <c r="O33" s="6"/>
      <c r="P33" s="6"/>
      <c r="Q33" s="6"/>
      <c r="R33" s="6"/>
      <c r="S33" s="6"/>
      <c r="T33" s="122"/>
      <c r="U33" s="60"/>
    </row>
    <row r="34" spans="1:22" s="6" customFormat="1" ht="4.5" customHeight="1">
      <c r="A34" s="21"/>
      <c r="B34" s="62"/>
      <c r="C34" s="118"/>
      <c r="D34" s="118"/>
      <c r="E34" s="118"/>
      <c r="F34" s="118"/>
      <c r="G34" s="118"/>
      <c r="H34" s="118"/>
      <c r="I34" s="118"/>
      <c r="K34" s="122"/>
      <c r="O34" s="22"/>
      <c r="T34" s="122"/>
    </row>
    <row r="35" spans="1:22" s="114" customFormat="1" ht="22.5" customHeight="1">
      <c r="A35" s="63" t="s">
        <v>106</v>
      </c>
      <c r="B35" s="62"/>
      <c r="C35" s="118"/>
      <c r="D35" s="118"/>
      <c r="E35" s="118"/>
      <c r="F35" s="118"/>
      <c r="G35" s="118"/>
      <c r="H35" s="118"/>
      <c r="I35" s="118"/>
      <c r="U35" s="6"/>
    </row>
    <row r="36" spans="1:22" s="114" customFormat="1" ht="22.5" customHeight="1">
      <c r="A36" s="127" t="s">
        <v>104</v>
      </c>
      <c r="B36" s="62"/>
      <c r="C36" s="118">
        <v>-2495</v>
      </c>
      <c r="D36" s="118"/>
      <c r="E36" s="118">
        <v>96407</v>
      </c>
      <c r="F36" s="118"/>
      <c r="G36" s="118">
        <v>2125</v>
      </c>
      <c r="H36" s="118"/>
      <c r="I36" s="118">
        <v>124352</v>
      </c>
      <c r="U36" s="6"/>
    </row>
    <row r="37" spans="1:22" s="6" customFormat="1" ht="22.5" customHeight="1">
      <c r="A37" s="127" t="s">
        <v>26</v>
      </c>
      <c r="B37" s="62"/>
      <c r="C37" s="118">
        <v>-29665</v>
      </c>
      <c r="D37" s="118"/>
      <c r="E37" s="118">
        <v>507</v>
      </c>
      <c r="F37" s="118"/>
      <c r="G37" s="118">
        <v>-13670</v>
      </c>
      <c r="H37" s="118"/>
      <c r="I37" s="118">
        <v>2049</v>
      </c>
      <c r="K37" s="122"/>
      <c r="O37" s="114"/>
      <c r="P37" s="114"/>
      <c r="Q37" s="114"/>
      <c r="R37" s="114"/>
      <c r="S37" s="114"/>
      <c r="T37" s="119"/>
      <c r="U37" s="120"/>
    </row>
    <row r="38" spans="1:22" s="294" customFormat="1" ht="22.5" customHeight="1">
      <c r="A38" s="290" t="s">
        <v>173</v>
      </c>
      <c r="B38" s="263"/>
      <c r="C38" s="118">
        <v>4431</v>
      </c>
      <c r="D38" s="118"/>
      <c r="E38" s="118">
        <v>4668</v>
      </c>
      <c r="F38" s="118"/>
      <c r="G38" s="118">
        <f>5025-943</f>
        <v>4082</v>
      </c>
      <c r="H38" s="118"/>
      <c r="I38" s="118">
        <v>4668</v>
      </c>
      <c r="K38" s="122"/>
      <c r="U38" s="259"/>
    </row>
    <row r="39" spans="1:22" s="6" customFormat="1" ht="22.5" customHeight="1">
      <c r="A39" s="39" t="s">
        <v>109</v>
      </c>
      <c r="B39" s="62"/>
      <c r="C39" s="121">
        <v>-848</v>
      </c>
      <c r="D39" s="118"/>
      <c r="E39" s="118">
        <v>-1672</v>
      </c>
      <c r="F39" s="118"/>
      <c r="G39" s="121">
        <v>-848</v>
      </c>
      <c r="H39" s="121"/>
      <c r="I39" s="121">
        <v>-1659</v>
      </c>
      <c r="K39" s="122"/>
      <c r="U39" s="114"/>
    </row>
    <row r="40" spans="1:22" s="6" customFormat="1" ht="22.5" customHeight="1">
      <c r="A40" s="127" t="s">
        <v>105</v>
      </c>
      <c r="B40" s="62"/>
      <c r="C40" s="118">
        <v>13734</v>
      </c>
      <c r="D40" s="118"/>
      <c r="E40" s="118">
        <v>3056</v>
      </c>
      <c r="F40" s="118"/>
      <c r="G40" s="118">
        <v>15833</v>
      </c>
      <c r="H40" s="118"/>
      <c r="I40" s="118">
        <v>-18463</v>
      </c>
      <c r="K40" s="122"/>
      <c r="T40" s="122"/>
      <c r="U40" s="122"/>
    </row>
    <row r="41" spans="1:22" s="6" customFormat="1" ht="22.5" customHeight="1">
      <c r="A41" s="25" t="s">
        <v>110</v>
      </c>
      <c r="B41" s="62"/>
      <c r="C41" s="118">
        <v>1235</v>
      </c>
      <c r="D41" s="118"/>
      <c r="E41" s="118">
        <v>-64</v>
      </c>
      <c r="F41" s="118"/>
      <c r="G41" s="118">
        <v>94</v>
      </c>
      <c r="H41" s="118"/>
      <c r="I41" s="118">
        <v>-61</v>
      </c>
      <c r="K41" s="122"/>
      <c r="T41" s="122"/>
      <c r="U41" s="122"/>
    </row>
    <row r="42" spans="1:22" s="6" customFormat="1" ht="22.5" hidden="1" customHeight="1">
      <c r="A42" s="25" t="s">
        <v>189</v>
      </c>
      <c r="B42" s="62"/>
      <c r="C42" s="244"/>
      <c r="D42" s="118"/>
      <c r="E42" s="118"/>
      <c r="F42" s="118"/>
      <c r="G42" s="118"/>
      <c r="H42" s="118"/>
      <c r="I42" s="118"/>
      <c r="K42" s="122"/>
      <c r="T42" s="122"/>
      <c r="U42" s="122"/>
    </row>
    <row r="43" spans="1:22" s="6" customFormat="1" ht="22.5" hidden="1" customHeight="1">
      <c r="A43" s="25" t="s">
        <v>190</v>
      </c>
      <c r="B43" s="62"/>
      <c r="C43" s="244"/>
      <c r="D43" s="118"/>
      <c r="E43" s="118"/>
      <c r="F43" s="118"/>
      <c r="G43" s="118"/>
      <c r="H43" s="118"/>
      <c r="I43" s="118"/>
      <c r="K43" s="122"/>
      <c r="T43" s="122"/>
      <c r="U43" s="122"/>
    </row>
    <row r="44" spans="1:22" s="6" customFormat="1" ht="22.5" hidden="1" customHeight="1">
      <c r="A44" s="25" t="s">
        <v>191</v>
      </c>
      <c r="B44" s="62"/>
      <c r="C44" s="244"/>
      <c r="D44" s="118"/>
      <c r="E44" s="118"/>
      <c r="F44" s="118"/>
      <c r="G44" s="118"/>
      <c r="H44" s="118"/>
      <c r="I44" s="118"/>
      <c r="K44" s="122"/>
    </row>
    <row r="45" spans="1:22" s="6" customFormat="1" ht="22.5" hidden="1" customHeight="1">
      <c r="A45" s="25" t="s">
        <v>110</v>
      </c>
      <c r="B45" s="62"/>
      <c r="C45" s="246">
        <v>0</v>
      </c>
      <c r="D45" s="118"/>
      <c r="E45" s="134">
        <v>0</v>
      </c>
      <c r="F45" s="118"/>
      <c r="G45" s="134"/>
      <c r="H45" s="135"/>
      <c r="I45" s="134"/>
      <c r="K45" s="122"/>
    </row>
    <row r="46" spans="1:22" s="6" customFormat="1" ht="22.5" customHeight="1">
      <c r="A46" s="136" t="s">
        <v>132</v>
      </c>
      <c r="B46" s="62"/>
      <c r="C46" s="137">
        <f>C33+SUM(C36:C45)</f>
        <v>43045</v>
      </c>
      <c r="D46" s="124"/>
      <c r="E46" s="137">
        <f>E33+SUM(E36:E45)</f>
        <v>117488</v>
      </c>
      <c r="F46" s="118"/>
      <c r="G46" s="137">
        <f>G33+SUM(G36:G45)</f>
        <v>50165</v>
      </c>
      <c r="H46" s="135"/>
      <c r="I46" s="137">
        <f>I33+SUM(I36:I45)</f>
        <v>114493</v>
      </c>
      <c r="K46" s="122"/>
    </row>
    <row r="47" spans="1:22" s="6" customFormat="1" ht="22.5" customHeight="1">
      <c r="A47" s="25" t="s">
        <v>242</v>
      </c>
      <c r="B47" s="112"/>
      <c r="C47" s="138">
        <v>26</v>
      </c>
      <c r="D47" s="124"/>
      <c r="E47" s="138">
        <v>9263</v>
      </c>
      <c r="F47" s="124"/>
      <c r="G47" s="130">
        <v>-4731</v>
      </c>
      <c r="H47" s="143"/>
      <c r="I47" s="130">
        <v>9094</v>
      </c>
      <c r="K47" s="122"/>
      <c r="T47" s="122"/>
      <c r="U47" s="122"/>
      <c r="V47" s="122"/>
    </row>
    <row r="48" spans="1:22" s="6" customFormat="1" ht="22.5" customHeight="1">
      <c r="A48" s="21" t="s">
        <v>133</v>
      </c>
      <c r="B48" s="112"/>
      <c r="C48" s="71">
        <f>SUM(C46:C47)</f>
        <v>43071</v>
      </c>
      <c r="D48" s="68"/>
      <c r="E48" s="71">
        <f>SUM(E46:E47)</f>
        <v>126751</v>
      </c>
      <c r="F48" s="75"/>
      <c r="G48" s="71">
        <f>SUM(G46:G47)</f>
        <v>45434</v>
      </c>
      <c r="H48" s="75"/>
      <c r="I48" s="71">
        <f>SUM(I46:I47)</f>
        <v>123587</v>
      </c>
      <c r="K48" s="122"/>
    </row>
    <row r="49" spans="1:21" s="6" customFormat="1" ht="22.5" customHeight="1">
      <c r="A49" s="21"/>
      <c r="B49" s="112"/>
      <c r="C49" s="68"/>
      <c r="D49" s="139"/>
      <c r="E49" s="68"/>
      <c r="F49" s="140"/>
      <c r="G49" s="68"/>
      <c r="H49" s="140"/>
      <c r="I49" s="68"/>
      <c r="K49" s="122"/>
    </row>
    <row r="50" spans="1:21" s="114" customFormat="1" ht="23.25" customHeight="1">
      <c r="A50" s="111" t="s">
        <v>70</v>
      </c>
      <c r="B50" s="107"/>
      <c r="C50" s="61"/>
      <c r="D50" s="61"/>
      <c r="E50" s="61"/>
      <c r="F50" s="61"/>
      <c r="G50" s="258"/>
      <c r="H50" s="150"/>
      <c r="I50" s="150"/>
      <c r="O50" s="6"/>
      <c r="P50" s="6"/>
      <c r="Q50" s="6"/>
      <c r="R50" s="6"/>
      <c r="S50" s="6"/>
      <c r="T50" s="6"/>
      <c r="U50" s="6"/>
    </row>
    <row r="51" spans="1:21" ht="23.25" customHeight="1">
      <c r="A51" s="87" t="s">
        <v>196</v>
      </c>
    </row>
    <row r="52" spans="1:21" s="114" customFormat="1" ht="21.75" customHeight="1">
      <c r="A52" s="13"/>
      <c r="B52" s="62"/>
      <c r="G52" s="259"/>
      <c r="O52" s="6"/>
      <c r="P52" s="6"/>
      <c r="Q52" s="6"/>
      <c r="R52" s="6"/>
      <c r="S52" s="6"/>
      <c r="T52" s="6"/>
      <c r="U52" s="6"/>
    </row>
    <row r="53" spans="1:21" s="114" customFormat="1" ht="21.75" customHeight="1">
      <c r="A53" s="13"/>
      <c r="B53" s="62"/>
      <c r="C53" s="310" t="s">
        <v>0</v>
      </c>
      <c r="D53" s="310"/>
      <c r="E53" s="310"/>
      <c r="F53" s="110"/>
      <c r="G53" s="310" t="s">
        <v>31</v>
      </c>
      <c r="H53" s="310"/>
      <c r="I53" s="310"/>
      <c r="O53" s="6"/>
      <c r="P53" s="6"/>
      <c r="Q53" s="6"/>
      <c r="R53" s="6"/>
      <c r="S53" s="6"/>
      <c r="T53" s="6"/>
      <c r="U53" s="6"/>
    </row>
    <row r="54" spans="1:21" s="114" customFormat="1" ht="21.75" customHeight="1">
      <c r="A54" s="13"/>
      <c r="B54" s="62"/>
      <c r="C54" s="303" t="s">
        <v>181</v>
      </c>
      <c r="D54" s="304"/>
      <c r="E54" s="304"/>
      <c r="F54" s="110"/>
      <c r="G54" s="303" t="s">
        <v>181</v>
      </c>
      <c r="H54" s="304"/>
      <c r="I54" s="304"/>
      <c r="O54" s="6"/>
      <c r="P54" s="6"/>
      <c r="Q54" s="6"/>
      <c r="R54" s="6"/>
      <c r="S54" s="6"/>
      <c r="T54" s="6"/>
      <c r="U54" s="6"/>
    </row>
    <row r="55" spans="1:21" s="114" customFormat="1" ht="21.75" customHeight="1">
      <c r="A55" s="13"/>
      <c r="B55" s="62"/>
      <c r="C55" s="303" t="s">
        <v>180</v>
      </c>
      <c r="D55" s="303"/>
      <c r="E55" s="303"/>
      <c r="F55" s="110"/>
      <c r="G55" s="303" t="s">
        <v>180</v>
      </c>
      <c r="H55" s="303"/>
      <c r="I55" s="303"/>
      <c r="O55" s="6"/>
      <c r="P55" s="6"/>
      <c r="Q55" s="6"/>
      <c r="R55" s="6"/>
      <c r="S55" s="6"/>
      <c r="T55" s="6"/>
      <c r="U55" s="6"/>
    </row>
    <row r="56" spans="1:21" s="114" customFormat="1" ht="21.75" customHeight="1">
      <c r="A56" s="13"/>
      <c r="B56" s="295" t="s">
        <v>1</v>
      </c>
      <c r="C56" s="2">
        <v>2566</v>
      </c>
      <c r="D56" s="2"/>
      <c r="E56" s="2">
        <v>2565</v>
      </c>
      <c r="F56" s="2"/>
      <c r="G56" s="228">
        <v>2566</v>
      </c>
      <c r="H56" s="2"/>
      <c r="I56" s="2">
        <v>2565</v>
      </c>
      <c r="O56" s="6"/>
      <c r="P56" s="6"/>
      <c r="Q56" s="6"/>
      <c r="R56" s="6"/>
      <c r="S56" s="6"/>
      <c r="T56" s="6"/>
      <c r="U56" s="6"/>
    </row>
    <row r="57" spans="1:21" s="114" customFormat="1" ht="21.75" customHeight="1">
      <c r="A57" s="13"/>
      <c r="B57" s="62"/>
      <c r="C57" s="309" t="s">
        <v>17</v>
      </c>
      <c r="D57" s="309"/>
      <c r="E57" s="309"/>
      <c r="F57" s="309"/>
      <c r="G57" s="309"/>
      <c r="H57" s="309"/>
      <c r="I57" s="309"/>
      <c r="O57" s="6"/>
      <c r="P57" s="6"/>
      <c r="Q57" s="6"/>
      <c r="R57" s="6"/>
      <c r="S57" s="6"/>
      <c r="T57" s="6"/>
      <c r="U57" s="6"/>
    </row>
    <row r="58" spans="1:21" s="114" customFormat="1" ht="21.75" customHeight="1">
      <c r="A58" s="88" t="s">
        <v>65</v>
      </c>
      <c r="B58" s="62"/>
      <c r="C58" s="151"/>
      <c r="D58" s="151"/>
      <c r="E58" s="151"/>
      <c r="F58" s="151"/>
      <c r="G58" s="260"/>
      <c r="H58" s="151"/>
      <c r="I58" s="151"/>
    </row>
    <row r="59" spans="1:21" s="114" customFormat="1" ht="21.75" customHeight="1">
      <c r="A59" s="127" t="s">
        <v>257</v>
      </c>
      <c r="B59" s="62"/>
      <c r="C59" s="72">
        <v>5364</v>
      </c>
      <c r="D59" s="121"/>
      <c r="E59" s="72">
        <v>0</v>
      </c>
      <c r="F59" s="121"/>
      <c r="G59" s="72">
        <v>0</v>
      </c>
      <c r="H59" s="121"/>
      <c r="I59" s="72">
        <v>0</v>
      </c>
    </row>
    <row r="60" spans="1:21" s="114" customFormat="1" ht="21.75" customHeight="1">
      <c r="A60" s="25" t="s">
        <v>231</v>
      </c>
      <c r="B60" s="62"/>
      <c r="C60" s="72">
        <v>8000</v>
      </c>
      <c r="D60" s="121"/>
      <c r="E60" s="72">
        <v>43240</v>
      </c>
      <c r="F60" s="121"/>
      <c r="G60" s="72">
        <v>82500</v>
      </c>
      <c r="H60" s="121"/>
      <c r="I60" s="72">
        <v>45239</v>
      </c>
      <c r="Q60" s="141"/>
      <c r="R60" s="142"/>
    </row>
    <row r="61" spans="1:21" s="114" customFormat="1" ht="21.75" customHeight="1">
      <c r="A61" s="127" t="s">
        <v>218</v>
      </c>
      <c r="B61" s="62"/>
      <c r="C61" s="72">
        <v>-25584</v>
      </c>
      <c r="D61" s="121"/>
      <c r="E61" s="72">
        <v>-167120</v>
      </c>
      <c r="F61" s="121"/>
      <c r="G61" s="72">
        <v>-124684</v>
      </c>
      <c r="H61" s="121"/>
      <c r="I61" s="72">
        <v>-179320</v>
      </c>
      <c r="Q61" s="141"/>
      <c r="R61" s="142"/>
    </row>
    <row r="62" spans="1:21" s="114" customFormat="1" ht="21.75" customHeight="1">
      <c r="A62" s="242" t="s">
        <v>219</v>
      </c>
      <c r="B62" s="62"/>
      <c r="C62" s="121">
        <v>70</v>
      </c>
      <c r="D62" s="125"/>
      <c r="E62" s="121">
        <v>1709</v>
      </c>
      <c r="F62" s="125"/>
      <c r="G62" s="125">
        <v>70</v>
      </c>
      <c r="H62" s="121"/>
      <c r="I62" s="125">
        <v>1709</v>
      </c>
      <c r="R62" s="142"/>
    </row>
    <row r="63" spans="1:21" s="114" customFormat="1" ht="21.75" customHeight="1">
      <c r="A63" s="127" t="s">
        <v>256</v>
      </c>
      <c r="B63" s="243"/>
      <c r="C63" s="125">
        <v>750</v>
      </c>
      <c r="D63" s="125"/>
      <c r="E63" s="121">
        <v>0</v>
      </c>
      <c r="F63" s="125"/>
      <c r="G63" s="125">
        <v>750</v>
      </c>
      <c r="H63" s="121"/>
      <c r="I63" s="125">
        <v>0</v>
      </c>
      <c r="R63" s="142"/>
    </row>
    <row r="64" spans="1:21" s="114" customFormat="1" ht="21.75" customHeight="1">
      <c r="A64" s="127" t="s">
        <v>255</v>
      </c>
      <c r="B64" s="62"/>
      <c r="C64" s="72">
        <v>-7000</v>
      </c>
      <c r="D64" s="121"/>
      <c r="E64" s="72">
        <v>0</v>
      </c>
      <c r="F64" s="121"/>
      <c r="G64" s="72">
        <v>-7000</v>
      </c>
      <c r="H64" s="121"/>
      <c r="I64" s="72">
        <v>0</v>
      </c>
      <c r="Q64" s="141"/>
      <c r="R64" s="142"/>
    </row>
    <row r="65" spans="1:18" s="114" customFormat="1" ht="21.75" customHeight="1">
      <c r="A65" s="52" t="s">
        <v>243</v>
      </c>
      <c r="B65" s="62"/>
      <c r="C65" s="72">
        <v>0</v>
      </c>
      <c r="D65" s="125"/>
      <c r="E65" s="72">
        <v>302862</v>
      </c>
      <c r="F65" s="125"/>
      <c r="G65" s="72">
        <v>0</v>
      </c>
      <c r="H65" s="121"/>
      <c r="I65" s="72">
        <v>316197</v>
      </c>
      <c r="R65" s="142"/>
    </row>
    <row r="66" spans="1:18" s="259" customFormat="1" ht="21.75" customHeight="1">
      <c r="A66" s="290" t="s">
        <v>270</v>
      </c>
      <c r="B66" s="263">
        <v>2</v>
      </c>
      <c r="C66" s="72">
        <v>-1853</v>
      </c>
      <c r="D66" s="121"/>
      <c r="E66" s="72">
        <v>0</v>
      </c>
      <c r="F66" s="121"/>
      <c r="G66" s="72">
        <v>0</v>
      </c>
      <c r="H66" s="121"/>
      <c r="I66" s="72">
        <v>0</v>
      </c>
      <c r="K66" s="291"/>
      <c r="Q66" s="141"/>
      <c r="R66" s="291"/>
    </row>
    <row r="67" spans="1:18" s="114" customFormat="1" ht="21.75" customHeight="1">
      <c r="A67" s="52" t="s">
        <v>226</v>
      </c>
      <c r="B67" s="62"/>
      <c r="C67" s="72">
        <v>0</v>
      </c>
      <c r="D67" s="125"/>
      <c r="E67" s="72">
        <v>-25530</v>
      </c>
      <c r="F67" s="125"/>
      <c r="G67" s="72">
        <v>0</v>
      </c>
      <c r="H67" s="121"/>
      <c r="I67" s="72">
        <v>0</v>
      </c>
      <c r="R67" s="142"/>
    </row>
    <row r="68" spans="1:18" s="114" customFormat="1" ht="21.75" customHeight="1">
      <c r="A68" s="52" t="s">
        <v>81</v>
      </c>
      <c r="C68" s="121">
        <v>1690</v>
      </c>
      <c r="D68" s="125"/>
      <c r="E68" s="121">
        <v>6429</v>
      </c>
      <c r="F68" s="125"/>
      <c r="G68" s="125">
        <v>924</v>
      </c>
      <c r="H68" s="121"/>
      <c r="I68" s="125">
        <v>6422</v>
      </c>
      <c r="R68" s="142"/>
    </row>
    <row r="69" spans="1:18" s="114" customFormat="1" ht="21.75" customHeight="1">
      <c r="A69" s="112" t="s">
        <v>82</v>
      </c>
      <c r="C69" s="121">
        <v>-3677</v>
      </c>
      <c r="D69" s="125"/>
      <c r="E69" s="121">
        <v>-10984.074909999999</v>
      </c>
      <c r="F69" s="121"/>
      <c r="G69" s="125">
        <v>-2978</v>
      </c>
      <c r="H69" s="125"/>
      <c r="I69" s="125">
        <v>-5736</v>
      </c>
      <c r="Q69" s="141"/>
      <c r="R69" s="142"/>
    </row>
    <row r="70" spans="1:18" s="114" customFormat="1" ht="21.75" customHeight="1">
      <c r="A70" s="127" t="s">
        <v>83</v>
      </c>
      <c r="B70" s="62"/>
      <c r="C70" s="121">
        <v>0</v>
      </c>
      <c r="D70" s="121"/>
      <c r="E70" s="121">
        <v>-136</v>
      </c>
      <c r="F70" s="121"/>
      <c r="G70" s="121">
        <v>0</v>
      </c>
      <c r="H70" s="121"/>
      <c r="I70" s="121">
        <v>-131</v>
      </c>
      <c r="Q70" s="141"/>
      <c r="R70" s="142"/>
    </row>
    <row r="71" spans="1:18" s="114" customFormat="1" ht="21.75" customHeight="1">
      <c r="A71" s="127" t="s">
        <v>251</v>
      </c>
      <c r="B71" s="62"/>
      <c r="C71" s="121">
        <v>-56000</v>
      </c>
      <c r="D71" s="121"/>
      <c r="E71" s="121">
        <v>0</v>
      </c>
      <c r="F71" s="121"/>
      <c r="G71" s="121">
        <v>-56000</v>
      </c>
      <c r="H71" s="121"/>
      <c r="I71" s="121">
        <v>0</v>
      </c>
      <c r="Q71" s="141"/>
      <c r="R71" s="142"/>
    </row>
    <row r="72" spans="1:18" s="114" customFormat="1" ht="21.75" customHeight="1">
      <c r="A72" s="52" t="s">
        <v>227</v>
      </c>
      <c r="C72" s="121">
        <v>0</v>
      </c>
      <c r="D72" s="125"/>
      <c r="E72" s="121">
        <v>0</v>
      </c>
      <c r="F72" s="125"/>
      <c r="G72" s="125">
        <v>0</v>
      </c>
      <c r="H72" s="121"/>
      <c r="I72" s="125">
        <v>825</v>
      </c>
      <c r="R72" s="142"/>
    </row>
    <row r="73" spans="1:18" s="114" customFormat="1" ht="21.75" hidden="1" customHeight="1">
      <c r="A73" s="127" t="s">
        <v>184</v>
      </c>
      <c r="B73" s="62"/>
      <c r="C73" s="247"/>
      <c r="D73" s="121"/>
      <c r="E73" s="72"/>
      <c r="F73" s="121"/>
      <c r="G73" s="121"/>
      <c r="H73" s="121"/>
      <c r="I73" s="121"/>
      <c r="R73" s="142"/>
    </row>
    <row r="74" spans="1:18" s="6" customFormat="1" ht="23.25" customHeight="1">
      <c r="A74" s="136" t="s">
        <v>79</v>
      </c>
      <c r="B74" s="62"/>
      <c r="C74" s="124">
        <v>17844</v>
      </c>
      <c r="D74" s="124"/>
      <c r="E74" s="124">
        <v>10011</v>
      </c>
      <c r="F74" s="124"/>
      <c r="G74" s="124">
        <v>20560</v>
      </c>
      <c r="H74" s="143"/>
      <c r="I74" s="124">
        <v>12637</v>
      </c>
      <c r="K74" s="122"/>
    </row>
    <row r="75" spans="1:18" s="114" customFormat="1" ht="21.75" customHeight="1">
      <c r="A75" s="19" t="s">
        <v>259</v>
      </c>
      <c r="B75" s="62"/>
      <c r="C75" s="74">
        <f>SUM(C59:C74)</f>
        <v>-60396</v>
      </c>
      <c r="D75" s="68"/>
      <c r="E75" s="74">
        <f>SUM(E59:E74)</f>
        <v>160480.92509</v>
      </c>
      <c r="F75" s="75"/>
      <c r="G75" s="74">
        <f>SUM(G59:G74)</f>
        <v>-85858</v>
      </c>
      <c r="H75" s="75"/>
      <c r="I75" s="74">
        <f>SUM(I59:I74)</f>
        <v>197842</v>
      </c>
      <c r="R75" s="142"/>
    </row>
    <row r="76" spans="1:18" s="114" customFormat="1" ht="22.25" customHeight="1">
      <c r="A76" s="13"/>
      <c r="C76" s="68"/>
      <c r="D76" s="68"/>
      <c r="E76" s="68"/>
      <c r="F76" s="75"/>
      <c r="G76" s="68"/>
      <c r="H76" s="75"/>
      <c r="I76" s="68"/>
    </row>
    <row r="77" spans="1:18" s="114" customFormat="1" ht="21.75" customHeight="1">
      <c r="A77" s="116" t="s">
        <v>66</v>
      </c>
      <c r="C77" s="118"/>
      <c r="D77" s="118"/>
      <c r="E77" s="118"/>
      <c r="F77" s="118"/>
      <c r="G77" s="118"/>
      <c r="H77" s="118"/>
      <c r="I77" s="118"/>
    </row>
    <row r="78" spans="1:18" s="114" customFormat="1" ht="21.75" customHeight="1">
      <c r="A78" s="25" t="s">
        <v>111</v>
      </c>
      <c r="C78" s="118">
        <v>320225</v>
      </c>
      <c r="D78" s="118"/>
      <c r="E78" s="118">
        <v>174678</v>
      </c>
      <c r="F78" s="118"/>
      <c r="G78" s="118">
        <v>320225</v>
      </c>
      <c r="H78" s="118"/>
      <c r="I78" s="118">
        <v>174678</v>
      </c>
    </row>
    <row r="79" spans="1:18" s="114" customFormat="1" ht="21.75" customHeight="1">
      <c r="A79" s="25" t="s">
        <v>84</v>
      </c>
      <c r="C79" s="118">
        <v>-216441</v>
      </c>
      <c r="D79" s="118"/>
      <c r="E79" s="118">
        <v>-462611</v>
      </c>
      <c r="F79" s="118"/>
      <c r="G79" s="118">
        <v>-216441</v>
      </c>
      <c r="H79" s="118"/>
      <c r="I79" s="118">
        <v>-462611</v>
      </c>
    </row>
    <row r="80" spans="1:18" s="114" customFormat="1" ht="21.75" customHeight="1">
      <c r="A80" s="25" t="s">
        <v>228</v>
      </c>
      <c r="C80" s="118">
        <v>0</v>
      </c>
      <c r="D80" s="118"/>
      <c r="E80" s="118">
        <v>67000</v>
      </c>
      <c r="F80" s="118"/>
      <c r="G80" s="118">
        <v>0</v>
      </c>
      <c r="H80" s="118"/>
      <c r="I80" s="118">
        <v>74000</v>
      </c>
    </row>
    <row r="81" spans="1:18" s="114" customFormat="1" ht="21.75" customHeight="1">
      <c r="A81" s="25" t="s">
        <v>232</v>
      </c>
      <c r="C81" s="118">
        <v>0</v>
      </c>
      <c r="D81" s="118"/>
      <c r="E81" s="118">
        <v>0</v>
      </c>
      <c r="F81" s="118"/>
      <c r="G81" s="118">
        <v>0</v>
      </c>
      <c r="H81" s="118"/>
      <c r="I81" s="118">
        <v>-20000</v>
      </c>
    </row>
    <row r="82" spans="1:18" s="114" customFormat="1" ht="21.75" customHeight="1">
      <c r="A82" s="25" t="s">
        <v>252</v>
      </c>
      <c r="C82" s="118">
        <v>3713</v>
      </c>
      <c r="D82" s="118"/>
      <c r="E82" s="118">
        <v>0</v>
      </c>
      <c r="F82" s="118"/>
      <c r="G82" s="118">
        <v>0</v>
      </c>
      <c r="H82" s="118"/>
      <c r="I82" s="118">
        <v>0</v>
      </c>
    </row>
    <row r="83" spans="1:18" s="114" customFormat="1" ht="21.75" customHeight="1">
      <c r="A83" s="25" t="s">
        <v>85</v>
      </c>
      <c r="C83" s="118">
        <v>-52404</v>
      </c>
      <c r="D83" s="118"/>
      <c r="E83" s="118">
        <v>-76167</v>
      </c>
      <c r="F83" s="118"/>
      <c r="G83" s="118">
        <v>-34207</v>
      </c>
      <c r="H83" s="118"/>
      <c r="I83" s="118">
        <v>-70047</v>
      </c>
    </row>
    <row r="84" spans="1:18" s="114" customFormat="1" ht="21.75" customHeight="1">
      <c r="A84" s="25" t="s">
        <v>199</v>
      </c>
      <c r="C84" s="118">
        <v>-9136</v>
      </c>
      <c r="D84" s="118"/>
      <c r="E84" s="118">
        <v>-9952</v>
      </c>
      <c r="F84" s="118"/>
      <c r="G84" s="66">
        <v>-3096</v>
      </c>
      <c r="H84" s="118"/>
      <c r="I84" s="66">
        <v>-4319</v>
      </c>
    </row>
    <row r="85" spans="1:18" s="114" customFormat="1" ht="21.75" hidden="1" customHeight="1">
      <c r="A85" s="25" t="s">
        <v>206</v>
      </c>
      <c r="C85" s="118">
        <v>0</v>
      </c>
      <c r="D85" s="118"/>
      <c r="E85" s="118">
        <v>0</v>
      </c>
      <c r="F85" s="118"/>
      <c r="G85" s="66">
        <v>0</v>
      </c>
      <c r="H85" s="118"/>
      <c r="I85" s="66">
        <v>0</v>
      </c>
    </row>
    <row r="86" spans="1:18" s="6" customFormat="1" ht="23.25" customHeight="1">
      <c r="A86" s="136" t="s">
        <v>80</v>
      </c>
      <c r="B86" s="112"/>
      <c r="C86" s="124">
        <v>-24960</v>
      </c>
      <c r="D86" s="124"/>
      <c r="E86" s="124">
        <v>-18023</v>
      </c>
      <c r="F86" s="124"/>
      <c r="G86" s="124">
        <v>-21981</v>
      </c>
      <c r="H86" s="143"/>
      <c r="I86" s="124">
        <v>-17046</v>
      </c>
      <c r="K86" s="122"/>
    </row>
    <row r="87" spans="1:18" s="6" customFormat="1" ht="23.25" hidden="1" customHeight="1">
      <c r="A87" s="136" t="s">
        <v>220</v>
      </c>
      <c r="B87" s="112"/>
      <c r="C87" s="124"/>
      <c r="D87" s="124"/>
      <c r="E87" s="124">
        <v>0</v>
      </c>
      <c r="F87" s="124"/>
      <c r="G87" s="124"/>
      <c r="H87" s="143"/>
      <c r="I87" s="124">
        <v>0</v>
      </c>
      <c r="K87" s="122"/>
    </row>
    <row r="88" spans="1:18" ht="21.75" customHeight="1">
      <c r="A88" s="21" t="s">
        <v>278</v>
      </c>
      <c r="B88" s="114"/>
      <c r="C88" s="74">
        <f>SUM(C78:C87)</f>
        <v>20997</v>
      </c>
      <c r="D88" s="68"/>
      <c r="E88" s="74">
        <f>SUM(E78:E87)</f>
        <v>-325075</v>
      </c>
      <c r="F88" s="75"/>
      <c r="G88" s="74">
        <f>SUM(G78:G87)</f>
        <v>44500</v>
      </c>
      <c r="H88" s="75"/>
      <c r="I88" s="74">
        <f>SUM(I78:I87)</f>
        <v>-325345</v>
      </c>
      <c r="Q88" s="144"/>
      <c r="R88" s="145"/>
    </row>
    <row r="89" spans="1:18" ht="22.5" customHeight="1">
      <c r="A89" s="21"/>
      <c r="B89" s="114"/>
      <c r="C89" s="68"/>
      <c r="D89" s="68"/>
      <c r="E89" s="68"/>
      <c r="F89" s="75"/>
      <c r="G89" s="68"/>
      <c r="H89" s="75"/>
      <c r="I89" s="68"/>
      <c r="Q89" s="144"/>
    </row>
    <row r="90" spans="1:18" ht="21.75" customHeight="1">
      <c r="A90" s="21" t="s">
        <v>233</v>
      </c>
      <c r="B90" s="114"/>
      <c r="C90" s="75">
        <f>C88+C75+C48</f>
        <v>3672</v>
      </c>
      <c r="D90" s="75"/>
      <c r="E90" s="75">
        <f>E88+E75+E48</f>
        <v>-37843.074909999996</v>
      </c>
      <c r="F90" s="75"/>
      <c r="G90" s="75">
        <f>G88+G75+G48</f>
        <v>4076</v>
      </c>
      <c r="H90" s="75"/>
      <c r="I90" s="75">
        <f>I88+I75+I48</f>
        <v>-3916</v>
      </c>
      <c r="Q90" s="144"/>
    </row>
    <row r="91" spans="1:18" ht="21.75" customHeight="1">
      <c r="A91" s="146" t="s">
        <v>200</v>
      </c>
      <c r="B91" s="114"/>
      <c r="C91" s="124">
        <v>39373</v>
      </c>
      <c r="D91" s="124"/>
      <c r="E91" s="124">
        <v>108881</v>
      </c>
      <c r="F91" s="124"/>
      <c r="G91" s="124">
        <v>11365</v>
      </c>
      <c r="H91" s="124"/>
      <c r="I91" s="124">
        <v>37241</v>
      </c>
      <c r="Q91" s="144"/>
      <c r="R91" s="145"/>
    </row>
    <row r="92" spans="1:18" ht="21.75" hidden="1" customHeight="1">
      <c r="A92" s="146" t="s">
        <v>201</v>
      </c>
      <c r="B92" s="114"/>
      <c r="C92" s="124"/>
      <c r="D92" s="124"/>
      <c r="E92" s="124"/>
      <c r="F92" s="124"/>
      <c r="G92" s="124"/>
      <c r="H92" s="124"/>
      <c r="I92" s="124"/>
      <c r="R92" s="147"/>
    </row>
    <row r="93" spans="1:18" ht="21.75" hidden="1" customHeight="1">
      <c r="A93" s="114" t="s">
        <v>192</v>
      </c>
      <c r="B93" s="114"/>
      <c r="C93" s="138"/>
      <c r="D93" s="124"/>
      <c r="E93" s="138"/>
      <c r="F93" s="118"/>
      <c r="G93" s="76"/>
      <c r="H93" s="118"/>
      <c r="I93" s="76"/>
    </row>
    <row r="94" spans="1:18" ht="21.75" customHeight="1" thickBot="1">
      <c r="A94" s="21" t="s">
        <v>212</v>
      </c>
      <c r="C94" s="77">
        <f>SUM(C90:C93)</f>
        <v>43045</v>
      </c>
      <c r="D94" s="68"/>
      <c r="E94" s="77">
        <f>SUM(E90:E93)</f>
        <v>71037.925090000004</v>
      </c>
      <c r="F94" s="75"/>
      <c r="G94" s="77">
        <f>SUM(G90:G93)</f>
        <v>15441</v>
      </c>
      <c r="H94" s="75"/>
      <c r="I94" s="77">
        <f>SUM(I90:I93)</f>
        <v>33325</v>
      </c>
      <c r="K94" s="147"/>
      <c r="L94" s="212">
        <f>C94-'BL 3-5'!D10</f>
        <v>0</v>
      </c>
      <c r="M94" s="212">
        <f>G94-'BL 3-5'!H10</f>
        <v>0</v>
      </c>
    </row>
    <row r="95" spans="1:18" ht="22.5" customHeight="1" thickTop="1">
      <c r="A95" s="21"/>
      <c r="C95" s="9"/>
      <c r="D95" s="9"/>
      <c r="E95" s="9"/>
      <c r="F95" s="9"/>
      <c r="G95" s="253"/>
      <c r="H95" s="9"/>
      <c r="I95" s="9"/>
    </row>
    <row r="96" spans="1:18" ht="23.25" hidden="1" customHeight="1">
      <c r="A96" s="111" t="s">
        <v>70</v>
      </c>
      <c r="B96" s="107"/>
      <c r="C96" s="61"/>
      <c r="D96" s="61"/>
      <c r="E96" s="61"/>
      <c r="F96" s="61"/>
      <c r="G96" s="259"/>
      <c r="H96" s="148"/>
      <c r="I96" s="114"/>
    </row>
    <row r="97" spans="1:19" ht="23.25" hidden="1" customHeight="1">
      <c r="A97" s="87" t="s">
        <v>196</v>
      </c>
      <c r="B97" s="107"/>
      <c r="C97" s="61"/>
      <c r="D97" s="61"/>
      <c r="E97" s="61"/>
      <c r="F97" s="61"/>
      <c r="G97" s="261"/>
      <c r="H97" s="61"/>
      <c r="I97" s="61"/>
    </row>
    <row r="98" spans="1:19" ht="23.25" hidden="1" customHeight="1">
      <c r="A98" s="13"/>
      <c r="C98" s="114"/>
      <c r="D98" s="114"/>
      <c r="E98" s="114"/>
      <c r="F98" s="114"/>
      <c r="G98" s="259"/>
      <c r="H98" s="114"/>
      <c r="I98" s="114"/>
    </row>
    <row r="99" spans="1:19" ht="23.25" hidden="1" customHeight="1">
      <c r="A99" s="13"/>
      <c r="B99" s="62" t="s">
        <v>29</v>
      </c>
      <c r="C99" s="310" t="s">
        <v>0</v>
      </c>
      <c r="D99" s="310"/>
      <c r="E99" s="310"/>
      <c r="F99" s="110"/>
      <c r="G99" s="310" t="s">
        <v>31</v>
      </c>
      <c r="H99" s="310"/>
      <c r="I99" s="310"/>
      <c r="R99" s="144"/>
      <c r="S99" s="145"/>
    </row>
    <row r="100" spans="1:19" ht="23.25" hidden="1" customHeight="1">
      <c r="A100" s="13"/>
      <c r="C100" s="303" t="s">
        <v>181</v>
      </c>
      <c r="D100" s="304"/>
      <c r="E100" s="304"/>
      <c r="F100" s="110"/>
      <c r="G100" s="303" t="s">
        <v>181</v>
      </c>
      <c r="H100" s="304"/>
      <c r="I100" s="304"/>
      <c r="R100" s="144"/>
      <c r="S100" s="145"/>
    </row>
    <row r="101" spans="1:19" ht="23.25" hidden="1" customHeight="1">
      <c r="A101" s="13"/>
      <c r="C101" s="303" t="s">
        <v>180</v>
      </c>
      <c r="D101" s="303"/>
      <c r="E101" s="303"/>
      <c r="F101" s="110"/>
      <c r="G101" s="303" t="s">
        <v>180</v>
      </c>
      <c r="H101" s="303"/>
      <c r="I101" s="303"/>
      <c r="R101" s="144"/>
      <c r="S101" s="145"/>
    </row>
    <row r="102" spans="1:19" ht="23.25" hidden="1" customHeight="1">
      <c r="A102" s="13"/>
      <c r="C102" s="115">
        <v>2564</v>
      </c>
      <c r="D102" s="115"/>
      <c r="E102" s="115">
        <v>2564</v>
      </c>
      <c r="F102" s="115"/>
      <c r="G102" s="262">
        <v>2564</v>
      </c>
      <c r="H102" s="115"/>
      <c r="I102" s="115">
        <v>2564</v>
      </c>
      <c r="N102" s="147"/>
    </row>
    <row r="103" spans="1:19" ht="23.25" hidden="1" customHeight="1">
      <c r="A103" s="13"/>
      <c r="C103" s="309" t="s">
        <v>17</v>
      </c>
      <c r="D103" s="309"/>
      <c r="E103" s="309"/>
      <c r="F103" s="309"/>
      <c r="G103" s="309"/>
      <c r="H103" s="309"/>
      <c r="I103" s="309"/>
      <c r="P103" s="147"/>
    </row>
    <row r="104" spans="1:19" ht="23.25" hidden="1" customHeight="1">
      <c r="A104" s="13"/>
      <c r="C104" s="62"/>
      <c r="D104" s="62"/>
      <c r="E104" s="62"/>
      <c r="F104" s="62"/>
      <c r="G104" s="263"/>
      <c r="H104" s="62"/>
      <c r="I104" s="62"/>
      <c r="P104" s="147"/>
    </row>
    <row r="105" spans="1:19" ht="23.25" customHeight="1">
      <c r="A105" s="149" t="s">
        <v>67</v>
      </c>
      <c r="C105" s="9"/>
      <c r="D105" s="9"/>
      <c r="E105" s="9"/>
      <c r="F105" s="9"/>
      <c r="G105" s="253"/>
      <c r="H105" s="9"/>
      <c r="I105" s="9"/>
    </row>
    <row r="106" spans="1:19" ht="23.25" customHeight="1">
      <c r="A106" s="21" t="s">
        <v>68</v>
      </c>
      <c r="B106" s="114"/>
      <c r="C106" s="118"/>
      <c r="D106" s="121"/>
      <c r="E106" s="118"/>
      <c r="F106" s="118"/>
      <c r="G106" s="121"/>
      <c r="H106" s="118"/>
      <c r="I106" s="121"/>
    </row>
    <row r="107" spans="1:19" ht="23.25" hidden="1" customHeight="1">
      <c r="A107" s="112" t="s">
        <v>240</v>
      </c>
      <c r="B107" s="114"/>
      <c r="C107" s="118"/>
      <c r="D107" s="121"/>
      <c r="E107" s="118">
        <v>11282</v>
      </c>
      <c r="F107" s="118"/>
      <c r="G107" s="121"/>
      <c r="H107" s="118"/>
      <c r="I107" s="121">
        <v>0</v>
      </c>
    </row>
    <row r="108" spans="1:19" ht="22.5" hidden="1" customHeight="1">
      <c r="A108" s="112" t="s">
        <v>239</v>
      </c>
      <c r="C108" s="72"/>
      <c r="D108" s="66"/>
      <c r="E108" s="72">
        <v>1062.4627800000001</v>
      </c>
      <c r="F108" s="66"/>
      <c r="G108" s="67"/>
      <c r="H108" s="66"/>
      <c r="I108" s="67">
        <v>0</v>
      </c>
    </row>
    <row r="109" spans="1:19" ht="22.5" customHeight="1">
      <c r="A109" s="112" t="s">
        <v>119</v>
      </c>
      <c r="C109" s="134">
        <v>70</v>
      </c>
      <c r="D109" s="66"/>
      <c r="E109" s="134">
        <v>50</v>
      </c>
      <c r="F109" s="66"/>
      <c r="G109" s="134">
        <v>70</v>
      </c>
      <c r="H109" s="66"/>
      <c r="I109" s="134">
        <v>50</v>
      </c>
    </row>
    <row r="112" spans="1:19" ht="22.5" customHeight="1">
      <c r="C112" s="147"/>
      <c r="E112" s="147"/>
      <c r="G112" s="264"/>
      <c r="I112" s="147"/>
    </row>
  </sheetData>
  <mergeCells count="21">
    <mergeCell ref="C103:I103"/>
    <mergeCell ref="C57:I57"/>
    <mergeCell ref="C99:E99"/>
    <mergeCell ref="G99:I99"/>
    <mergeCell ref="C100:E100"/>
    <mergeCell ref="G100:I100"/>
    <mergeCell ref="C101:E101"/>
    <mergeCell ref="G101:I101"/>
    <mergeCell ref="C55:E55"/>
    <mergeCell ref="G55:I55"/>
    <mergeCell ref="C4:E4"/>
    <mergeCell ref="G4:I4"/>
    <mergeCell ref="C5:E5"/>
    <mergeCell ref="G5:I5"/>
    <mergeCell ref="C6:E6"/>
    <mergeCell ref="G6:I6"/>
    <mergeCell ref="C8:I8"/>
    <mergeCell ref="C53:E53"/>
    <mergeCell ref="G53:I53"/>
    <mergeCell ref="C54:E54"/>
    <mergeCell ref="G54:I54"/>
  </mergeCells>
  <pageMargins left="0.7" right="0.7" top="0.75" bottom="0.75" header="0.3" footer="0.3"/>
  <pageSetup paperSize="9" scale="69" firstPageNumber="10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32"/>
      <c r="J1" s="32"/>
      <c r="K1" s="32"/>
    </row>
    <row r="2" spans="1:11" ht="23">
      <c r="A2" s="12" t="s">
        <v>45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58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299" t="s">
        <v>0</v>
      </c>
      <c r="F5" s="299"/>
      <c r="G5" s="299"/>
      <c r="H5" s="3"/>
      <c r="I5" s="299" t="s">
        <v>31</v>
      </c>
      <c r="J5" s="299"/>
      <c r="K5" s="299"/>
    </row>
    <row r="6" spans="1:11" ht="22">
      <c r="E6" s="36" t="s">
        <v>34</v>
      </c>
      <c r="F6" s="2"/>
      <c r="G6" s="36" t="s">
        <v>34</v>
      </c>
      <c r="H6" s="3"/>
      <c r="I6" s="36" t="s">
        <v>34</v>
      </c>
      <c r="J6" s="2"/>
      <c r="K6" s="36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54</v>
      </c>
      <c r="H8" s="2"/>
      <c r="I8" s="2"/>
      <c r="J8" s="2"/>
      <c r="K8" s="2" t="s">
        <v>54</v>
      </c>
    </row>
    <row r="9" spans="1:11">
      <c r="E9" s="300" t="s">
        <v>17</v>
      </c>
      <c r="F9" s="300"/>
      <c r="G9" s="300"/>
      <c r="H9" s="300"/>
      <c r="I9" s="300"/>
      <c r="J9" s="300"/>
      <c r="K9" s="300"/>
    </row>
    <row r="10" spans="1:11" ht="22">
      <c r="A10" s="34" t="s">
        <v>56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46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47</v>
      </c>
      <c r="B12" s="6"/>
      <c r="C12" s="7"/>
      <c r="D12" s="11"/>
      <c r="E12" s="33">
        <v>88072</v>
      </c>
      <c r="F12" s="23"/>
      <c r="G12" s="33">
        <v>92641</v>
      </c>
      <c r="H12" s="11"/>
      <c r="I12" s="35">
        <v>0</v>
      </c>
      <c r="J12" s="11"/>
      <c r="K12" s="35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59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8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48</v>
      </c>
      <c r="B17" s="6"/>
      <c r="C17" s="7">
        <v>26</v>
      </c>
      <c r="D17" s="30"/>
      <c r="E17" s="31">
        <v>2.9774891428571428</v>
      </c>
      <c r="F17" s="17"/>
      <c r="G17" s="31">
        <v>3.7450285714285716</v>
      </c>
      <c r="H17" s="9"/>
      <c r="I17" s="31">
        <v>1.6852491428571428</v>
      </c>
      <c r="J17" s="18"/>
      <c r="K17" s="31">
        <v>3.0215017142857143</v>
      </c>
    </row>
    <row r="18" spans="1:11" ht="22.5" thickTop="1">
      <c r="A18" s="21"/>
      <c r="B18" s="6"/>
      <c r="C18" s="7"/>
      <c r="D18" s="30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8807A038F3234384F45BAB10509A22" ma:contentTypeVersion="12" ma:contentTypeDescription="Create a new document." ma:contentTypeScope="" ma:versionID="bec1aec5f345dd946a5150b7df25d1df">
  <xsd:schema xmlns:xsd="http://www.w3.org/2001/XMLSchema" xmlns:xs="http://www.w3.org/2001/XMLSchema" xmlns:p="http://schemas.microsoft.com/office/2006/metadata/properties" xmlns:ns2="5d47af6b-ef04-4d1f-bcfe-b5c2a34b7f5d" xmlns:ns3="433d235a-2fa7-43be-8c9c-9b061d9a47d9" targetNamespace="http://schemas.microsoft.com/office/2006/metadata/properties" ma:root="true" ma:fieldsID="335e1ae5479575272384077861e368d1" ns2:_="" ns3:_="">
    <xsd:import namespace="5d47af6b-ef04-4d1f-bcfe-b5c2a34b7f5d"/>
    <xsd:import namespace="433d235a-2fa7-43be-8c9c-9b061d9a47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7af6b-ef04-4d1f-bcfe-b5c2a34b7f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d235a-2fa7-43be-8c9c-9b061d9a47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A45EA-FA2B-4BFC-B149-E3B269FA064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433d235a-2fa7-43be-8c9c-9b061d9a47d9"/>
    <ds:schemaRef ds:uri="http://schemas.microsoft.com/office/infopath/2007/PartnerControls"/>
    <ds:schemaRef ds:uri="http://purl.org/dc/terms/"/>
    <ds:schemaRef ds:uri="5d47af6b-ef04-4d1f-bcfe-b5c2a34b7f5d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08C8EAE-84AE-41A3-9DC3-F306AE2D70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47af6b-ef04-4d1f-bcfe-b5c2a34b7f5d"/>
    <ds:schemaRef ds:uri="433d235a-2fa7-43be-8c9c-9b061d9a47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224864-4E17-4422-9FE3-CA086EF8A6A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3-5</vt:lpstr>
      <vt:lpstr>PL 6-7</vt:lpstr>
      <vt:lpstr>SH-8</vt:lpstr>
      <vt:lpstr>SH 9</vt:lpstr>
      <vt:lpstr>CF 10-11</vt:lpstr>
      <vt:lpstr>Sheet1</vt:lpstr>
      <vt:lpstr>'BL 3-5'!Print_Area</vt:lpstr>
      <vt:lpstr>'CF 10-11'!Print_Area</vt:lpstr>
      <vt:lpstr>'PL 6-7'!Print_Area</vt:lpstr>
      <vt:lpstr>'SH 9'!Print_Area</vt:lpstr>
      <vt:lpstr>'SH-8'!Print_Area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Janjira, Supapakdee</cp:lastModifiedBy>
  <cp:lastPrinted>2023-05-10T17:58:08Z</cp:lastPrinted>
  <dcterms:created xsi:type="dcterms:W3CDTF">2006-04-07T01:53:47Z</dcterms:created>
  <dcterms:modified xsi:type="dcterms:W3CDTF">2023-05-12T09:20:25Z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0x010100D58807A038F3234384F45BAB10509A22</vt:lpwstr>
  </property>
</Properties>
</file>