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njiras_kpmg_co_th/Documents/SCN&amp;SUB 2023/SCN Q1-2023/ไฟล์ตลาด/EN/"/>
    </mc:Choice>
  </mc:AlternateContent>
  <xr:revisionPtr revIDLastSave="0" documentId="8_{6653E06F-5449-4BBA-B026-AAF39C412411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NAV000" sheetId="1" state="hidden" r:id="rId1"/>
    <sheet name="BL 3-5" sheetId="2" r:id="rId2"/>
    <sheet name="PL 6-7" sheetId="12" r:id="rId3"/>
    <sheet name="SH 8" sheetId="13" r:id="rId4"/>
    <sheet name="SH 9" sheetId="14" r:id="rId5"/>
    <sheet name="CF 10-11" sheetId="11" r:id="rId6"/>
  </sheets>
  <definedNames>
    <definedName name="_xlnm.Print_Area" localSheetId="1">'BL 3-5'!$A$1:$I$107</definedName>
    <definedName name="_xlnm.Print_Area" localSheetId="5">'CF 10-11'!$A$1:$J$115</definedName>
    <definedName name="_xlnm.Print_Area" localSheetId="2">'PL 6-7'!$A$1:$J$65</definedName>
    <definedName name="_xlnm.Print_Area" localSheetId="3">'SH 8'!$A$1:$X$48</definedName>
    <definedName name="_xlnm.Print_Area" localSheetId="4">'SH 9'!$A$1:$M$33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1" l="1"/>
  <c r="C23" i="2" l="1"/>
  <c r="F93" i="11" l="1"/>
  <c r="J93" i="11"/>
  <c r="F77" i="11"/>
  <c r="J77" i="11"/>
  <c r="H77" i="11"/>
  <c r="D77" i="11"/>
  <c r="I43" i="2" l="1"/>
  <c r="E43" i="2"/>
  <c r="M32" i="14"/>
  <c r="J25" i="14"/>
  <c r="H25" i="14"/>
  <c r="F25" i="14"/>
  <c r="D25" i="14"/>
  <c r="M24" i="14"/>
  <c r="M25" i="14" s="1"/>
  <c r="V37" i="13"/>
  <c r="X37" i="13"/>
  <c r="V40" i="13"/>
  <c r="W24" i="13"/>
  <c r="U24" i="13"/>
  <c r="S24" i="13"/>
  <c r="Q24" i="13"/>
  <c r="O24" i="13"/>
  <c r="M24" i="13"/>
  <c r="L24" i="13"/>
  <c r="J24" i="13"/>
  <c r="H24" i="13"/>
  <c r="F24" i="13"/>
  <c r="C65" i="2"/>
  <c r="C43" i="2"/>
  <c r="C45" i="2" l="1"/>
  <c r="G23" i="2" l="1"/>
  <c r="G43" i="2" l="1"/>
  <c r="N41" i="13"/>
  <c r="R41" i="13" s="1"/>
  <c r="T41" i="13" s="1"/>
  <c r="X41" i="13" s="1"/>
  <c r="N22" i="13"/>
  <c r="I104" i="2"/>
  <c r="E104" i="2"/>
  <c r="R22" i="13" l="1"/>
  <c r="T22" i="13" s="1"/>
  <c r="J95" i="11" l="1"/>
  <c r="J97" i="11" s="1"/>
  <c r="F95" i="11"/>
  <c r="F97" i="11" s="1"/>
  <c r="H102" i="2" l="1"/>
  <c r="F102" i="2"/>
  <c r="D102" i="2"/>
  <c r="G100" i="2"/>
  <c r="G102" i="2" s="1"/>
  <c r="G75" i="2"/>
  <c r="C75" i="2"/>
  <c r="G65" i="2"/>
  <c r="D43" i="2"/>
  <c r="C77" i="2" l="1"/>
  <c r="G45" i="2"/>
  <c r="G77" i="2"/>
  <c r="G104" i="2" s="1"/>
  <c r="J15" i="12" l="1"/>
  <c r="J26" i="12" s="1"/>
  <c r="J33" i="12" s="1"/>
  <c r="J35" i="12" s="1"/>
  <c r="J40" i="12" s="1"/>
  <c r="J12" i="12"/>
  <c r="F63" i="12"/>
  <c r="V21" i="13" s="1"/>
  <c r="F15" i="12" a="1"/>
  <c r="F15" i="12" s="1"/>
  <c r="F26" i="12" s="1"/>
  <c r="F33" i="12" s="1"/>
  <c r="F35" i="12" s="1"/>
  <c r="F40" i="12" s="1"/>
  <c r="F12" i="12"/>
  <c r="W45" i="13"/>
  <c r="U45" i="13"/>
  <c r="S45" i="13"/>
  <c r="Q45" i="13"/>
  <c r="O45" i="13"/>
  <c r="P42" i="13"/>
  <c r="P45" i="13" s="1"/>
  <c r="G42" i="13"/>
  <c r="G45" i="13" s="1"/>
  <c r="E42" i="13"/>
  <c r="E45" i="13" s="1"/>
  <c r="V42" i="13"/>
  <c r="V45" i="13" s="1"/>
  <c r="V33" i="13"/>
  <c r="P33" i="13"/>
  <c r="N33" i="13"/>
  <c r="K33" i="13"/>
  <c r="I33" i="13"/>
  <c r="G33" i="13"/>
  <c r="E33" i="13"/>
  <c r="T33" i="13"/>
  <c r="R33" i="13"/>
  <c r="V18" i="13"/>
  <c r="I42" i="13" l="1"/>
  <c r="I45" i="13" s="1"/>
  <c r="J53" i="12"/>
  <c r="J59" i="12" s="1"/>
  <c r="J64" i="12" s="1"/>
  <c r="J62" i="12" s="1"/>
  <c r="J38" i="12"/>
  <c r="J43" i="12" s="1"/>
  <c r="F53" i="12"/>
  <c r="F59" i="12" s="1"/>
  <c r="F64" i="12" s="1"/>
  <c r="F62" i="12" s="1"/>
  <c r="F38" i="12"/>
  <c r="R42" i="13"/>
  <c r="N42" i="13"/>
  <c r="N45" i="13" s="1"/>
  <c r="X33" i="13"/>
  <c r="D15" i="12" a="1"/>
  <c r="D15" i="12" s="1"/>
  <c r="D26" i="12" s="1"/>
  <c r="D33" i="12" s="1"/>
  <c r="R45" i="13" l="1"/>
  <c r="F43" i="12"/>
  <c r="K21" i="13"/>
  <c r="T21" i="13" s="1"/>
  <c r="R12" i="13"/>
  <c r="C99" i="2" l="1"/>
  <c r="T12" i="13"/>
  <c r="X12" i="13" s="1"/>
  <c r="H30" i="14" l="1"/>
  <c r="H33" i="14" s="1"/>
  <c r="F30" i="14"/>
  <c r="F33" i="14" s="1"/>
  <c r="D30" i="14"/>
  <c r="D33" i="14" s="1"/>
  <c r="H93" i="11" l="1"/>
  <c r="D93" i="11"/>
  <c r="V23" i="13" l="1"/>
  <c r="V24" i="13" s="1"/>
  <c r="D12" i="12"/>
  <c r="T17" i="13"/>
  <c r="R17" i="13"/>
  <c r="R18" i="13" s="1"/>
  <c r="N18" i="13"/>
  <c r="K18" i="13"/>
  <c r="I18" i="13"/>
  <c r="I23" i="13" s="1"/>
  <c r="I24" i="13" s="1"/>
  <c r="G18" i="13"/>
  <c r="E18" i="13"/>
  <c r="P18" i="13"/>
  <c r="E23" i="13"/>
  <c r="E24" i="13" s="1"/>
  <c r="G23" i="13"/>
  <c r="P23" i="13"/>
  <c r="P24" i="13" s="1"/>
  <c r="H15" i="12"/>
  <c r="H26" i="12" s="1"/>
  <c r="H12" i="12"/>
  <c r="G24" i="13" l="1"/>
  <c r="H33" i="12"/>
  <c r="H35" i="12" s="1"/>
  <c r="H10" i="11" s="1"/>
  <c r="H31" i="11" s="1"/>
  <c r="H41" i="11" s="1"/>
  <c r="D35" i="12"/>
  <c r="X17" i="13"/>
  <c r="N23" i="13"/>
  <c r="N24" i="13" s="1"/>
  <c r="T18" i="13"/>
  <c r="D10" i="11" l="1"/>
  <c r="D31" i="11" s="1"/>
  <c r="D41" i="11" s="1"/>
  <c r="D44" i="11" s="1"/>
  <c r="X18" i="13"/>
  <c r="H38" i="12"/>
  <c r="J28" i="14"/>
  <c r="M28" i="14" s="1"/>
  <c r="H40" i="12"/>
  <c r="H53" i="12" s="1"/>
  <c r="H59" i="12" s="1"/>
  <c r="H62" i="12" s="1"/>
  <c r="H44" i="11"/>
  <c r="H95" i="11" s="1"/>
  <c r="H97" i="11" s="1"/>
  <c r="R23" i="13"/>
  <c r="R24" i="13" s="1"/>
  <c r="D40" i="12"/>
  <c r="D53" i="12" l="1"/>
  <c r="D38" i="12"/>
  <c r="K40" i="13" s="1"/>
  <c r="K42" i="13" s="1"/>
  <c r="T40" i="13"/>
  <c r="X40" i="13" s="1"/>
  <c r="X42" i="13" s="1"/>
  <c r="X45" i="13" s="1"/>
  <c r="H43" i="12"/>
  <c r="D59" i="12"/>
  <c r="H64" i="12"/>
  <c r="J30" i="14"/>
  <c r="J33" i="14" s="1"/>
  <c r="K45" i="13" l="1"/>
  <c r="C98" i="2" s="1"/>
  <c r="C100" i="2" s="1"/>
  <c r="C102" i="2" s="1"/>
  <c r="D43" i="12"/>
  <c r="T42" i="13"/>
  <c r="T45" i="13" s="1"/>
  <c r="D64" i="12"/>
  <c r="D62" i="12"/>
  <c r="X22" i="13"/>
  <c r="C104" i="2" l="1"/>
  <c r="M30" i="14"/>
  <c r="X21" i="13"/>
  <c r="K23" i="13"/>
  <c r="K24" i="13" s="1"/>
  <c r="M33" i="14" l="1"/>
  <c r="X23" i="13"/>
  <c r="X24" i="13" s="1"/>
  <c r="T23" i="13"/>
  <c r="T24" i="13" s="1"/>
  <c r="D95" i="11" l="1" a="1"/>
  <c r="D95" i="11" s="1"/>
  <c r="D97" i="11" s="1"/>
</calcChain>
</file>

<file path=xl/sharedStrings.xml><?xml version="1.0" encoding="utf-8"?>
<sst xmlns="http://schemas.openxmlformats.org/spreadsheetml/2006/main" count="383" uniqueCount="253">
  <si>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</si>
  <si>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</si>
  <si>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</si>
  <si>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</si>
  <si>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</si>
  <si>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</si>
  <si>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</si>
  <si>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</si>
  <si>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</si>
  <si>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</si>
  <si>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</si>
  <si>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</si>
  <si>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</si>
  <si>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</si>
  <si>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</si>
  <si>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</si>
  <si>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</si>
  <si>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</si>
  <si>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</si>
  <si>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</si>
  <si>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</si>
  <si>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</si>
  <si>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</si>
  <si>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</si>
  <si>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</si>
  <si>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</si>
  <si>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</si>
  <si>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</si>
  <si>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</si>
  <si>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</si>
  <si>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</si>
  <si>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</si>
  <si>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</si>
  <si>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</si>
  <si>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</si>
  <si>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</si>
  <si>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</si>
  <si>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</si>
  <si>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</si>
  <si>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</si>
  <si>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</si>
  <si>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</si>
  <si>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</si>
  <si>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</si>
  <si>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</si>
  <si>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</si>
  <si>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</si>
  <si>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</si>
  <si>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</si>
  <si>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</si>
  <si>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</si>
  <si>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</si>
  <si>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>Total comprehensive income for the period</t>
  </si>
  <si>
    <t>Comprehensive income for the period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</si>
  <si>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</si>
  <si>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</si>
  <si>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</si>
  <si>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</si>
  <si>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</si>
  <si>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</si>
  <si>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</si>
  <si>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</si>
  <si>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</si>
  <si>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</si>
  <si>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</si>
  <si>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</si>
  <si>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</si>
  <si>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</si>
  <si>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</si>
  <si>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</si>
  <si>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</si>
  <si>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</si>
  <si>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</si>
  <si>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</si>
  <si>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</si>
  <si>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</si>
  <si>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</si>
  <si>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</si>
  <si>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</si>
  <si>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</si>
  <si>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</si>
  <si>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</si>
  <si>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>Three-month period ended 
31 March</t>
  </si>
  <si>
    <t>Three-month period ended  
31 March</t>
  </si>
  <si>
    <t xml:space="preserve">Trade and other current receivables 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</si>
  <si>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</si>
  <si>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</si>
  <si>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</si>
  <si>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</si>
  <si>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</si>
  <si>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</si>
  <si>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</si>
  <si>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</si>
  <si>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</si>
  <si>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</si>
  <si>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</si>
  <si>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</si>
  <si>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</si>
  <si>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</si>
  <si>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</si>
  <si>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31 March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</si>
  <si>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</si>
  <si>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</si>
  <si>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</si>
  <si>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</si>
  <si>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</si>
  <si>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</si>
  <si>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</si>
  <si>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</si>
  <si>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</si>
  <si>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</si>
  <si>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</si>
  <si>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</si>
  <si>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</si>
  <si>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Payment for advance for shares</t>
  </si>
  <si>
    <t>Revenue</t>
  </si>
  <si>
    <t>Payment for acquisition of intangible assets</t>
  </si>
  <si>
    <t>Right-of-use assets</t>
  </si>
  <si>
    <t>Current portion of lease liabilities</t>
  </si>
  <si>
    <t>Profit from operating activities</t>
  </si>
  <si>
    <t xml:space="preserve">Item that will be reclassified subsequently </t>
  </si>
  <si>
    <t xml:space="preserve">Right-of-use assets </t>
  </si>
  <si>
    <t>Net cash generated from operation</t>
  </si>
  <si>
    <t>Tax income (expense)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</si>
  <si>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</si>
  <si>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</si>
  <si>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</si>
  <si>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</si>
  <si>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</si>
  <si>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</si>
  <si>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</si>
  <si>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Total equity attributable to owners of the parent</t>
  </si>
  <si>
    <t>Transactions  with owners, recorded directly in equity</t>
  </si>
  <si>
    <t>(Unaudited)</t>
  </si>
  <si>
    <t>Statement of changes in equity (Unaudited)</t>
  </si>
  <si>
    <t>Statement of cash flows (Unaudited)</t>
  </si>
  <si>
    <t xml:space="preserve">Gain on disposal of property, plant and equipment </t>
  </si>
  <si>
    <t>Non-current provisions for employee benefit</t>
  </si>
  <si>
    <t>Proceeds from short-term loans to joint venture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</si>
  <si>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</si>
  <si>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</si>
  <si>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</si>
  <si>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</si>
  <si>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>Net loss on exchange rate</t>
  </si>
  <si>
    <t>Proceeds from short-term loans from related parties</t>
  </si>
  <si>
    <t>Short-term loans from financial institutions</t>
  </si>
  <si>
    <t xml:space="preserve">   Other comprehensive income</t>
  </si>
  <si>
    <t xml:space="preserve">   Changes in ownership interests in subsidiaries</t>
  </si>
  <si>
    <t>Short-term loans to subsidiaries</t>
  </si>
  <si>
    <t>Comprehensive income (expense) for the period</t>
  </si>
  <si>
    <t xml:space="preserve">   Other comprehensive income (expense)</t>
  </si>
  <si>
    <t>Total comprehensive income (expense) for the period</t>
  </si>
  <si>
    <t xml:space="preserve">(Reversal) bad debt and allowance for doubtful accounts </t>
  </si>
  <si>
    <t>Cash and cash equivalents at 1 January</t>
  </si>
  <si>
    <t>Cash and cash equivalents at 31 March</t>
  </si>
  <si>
    <t>Transfer from investment property to property, plant and equipment</t>
  </si>
  <si>
    <t>Short-term loans to related parties</t>
  </si>
  <si>
    <t>Long-term loans to related party</t>
  </si>
  <si>
    <t>Statement of income (Unaudited)</t>
  </si>
  <si>
    <t>Proceeds from long-term loans to related party</t>
  </si>
  <si>
    <t>Payment for long-term loans to related party</t>
  </si>
  <si>
    <t xml:space="preserve">Tax expense (income) </t>
  </si>
  <si>
    <t>Proceeds from loans to related parties</t>
  </si>
  <si>
    <t>Payment for loans to related parties</t>
  </si>
  <si>
    <t>Proceeds from loans to other joint operator</t>
  </si>
  <si>
    <t>Income tax payable</t>
  </si>
  <si>
    <t>Restricted bank account</t>
  </si>
  <si>
    <t>Three-month period ended 31 March 2022</t>
  </si>
  <si>
    <t>Balance at 1 January 2022</t>
  </si>
  <si>
    <t>Balance at 31 March 2022</t>
  </si>
  <si>
    <t>Dividend received</t>
  </si>
  <si>
    <t>-</t>
  </si>
  <si>
    <t>Dividens received</t>
  </si>
  <si>
    <t>Profit for the period</t>
  </si>
  <si>
    <t xml:space="preserve">   Profit</t>
  </si>
  <si>
    <t xml:space="preserve">   to profit or loss</t>
  </si>
  <si>
    <t xml:space="preserve">   Owners of the parent</t>
  </si>
  <si>
    <t xml:space="preserve">   Non-controlling interests</t>
  </si>
  <si>
    <t>Proceeds from sale of investment in subsidiaries</t>
  </si>
  <si>
    <t>Payment Short-term loan to associate</t>
  </si>
  <si>
    <t>Share of profit of associate and joint ventures</t>
  </si>
  <si>
    <t>Proceeds from disposal of investment in subsidiaries</t>
  </si>
  <si>
    <t xml:space="preserve">   Profit (loss)</t>
  </si>
  <si>
    <t>Income tax paid</t>
  </si>
  <si>
    <t xml:space="preserve">   Total transactions with owners, recorded directly in equity</t>
  </si>
  <si>
    <t xml:space="preserve">  non-controlling interests</t>
  </si>
  <si>
    <t xml:space="preserve">   Lost of non-controlling interests</t>
  </si>
  <si>
    <t>Reversal of provisions for products and services warranties</t>
  </si>
  <si>
    <t>Gain on sales investments in subsidiaries</t>
  </si>
  <si>
    <t>Payment for the invesments in joint ventures</t>
  </si>
  <si>
    <t>Gain on sale of investments in subsidiaries</t>
  </si>
  <si>
    <t>Share of net profit of associate and joint ventures</t>
  </si>
  <si>
    <t xml:space="preserve">   accounted for using equity method</t>
  </si>
  <si>
    <t xml:space="preserve">   attributable to owners of the parent</t>
  </si>
  <si>
    <t>accounted for using equity method, net of tax</t>
  </si>
  <si>
    <t xml:space="preserve">Proceeds from capital increase in subsidiaries from </t>
  </si>
  <si>
    <t>Dividends payment</t>
  </si>
  <si>
    <t>Net increase (decreased) in cash and cash equivalents</t>
  </si>
  <si>
    <t xml:space="preserve">Proceeds from disposals of subsidiaries, net </t>
  </si>
  <si>
    <t>Basic earnings per share (in Baht)</t>
  </si>
  <si>
    <t>Tax received (paid)</t>
  </si>
  <si>
    <t xml:space="preserve">Gain on change of status in investments </t>
  </si>
  <si>
    <t xml:space="preserve">   in accordance with TFRS 9</t>
  </si>
  <si>
    <t>Reversal of (impairment loss) determined</t>
  </si>
  <si>
    <t>Provisions for loss from litigation</t>
  </si>
  <si>
    <t>Gain on change of status in investments</t>
  </si>
  <si>
    <t>Three-month period ended 31 March 2023</t>
  </si>
  <si>
    <t>Balance at 1 January 2023</t>
  </si>
  <si>
    <t>Balance at 31 March 2023</t>
  </si>
  <si>
    <t>Other non-current financial asset</t>
  </si>
  <si>
    <t>Investment in joint venture</t>
  </si>
  <si>
    <t>Other intangible assets</t>
  </si>
  <si>
    <t>Short-term loans from related party</t>
  </si>
  <si>
    <t>Debentures</t>
  </si>
  <si>
    <t>Payment for acquistion of other non-current financial asset</t>
  </si>
  <si>
    <t>Payment for loans to other party</t>
  </si>
  <si>
    <t>Proceeds from loans to other party</t>
  </si>
  <si>
    <t>Impairment PPE</t>
  </si>
  <si>
    <t>Long-term investments</t>
  </si>
  <si>
    <t>Long-term loan to other party</t>
  </si>
  <si>
    <t>Transferred to Legal reserve</t>
  </si>
  <si>
    <t xml:space="preserve">  Contributions by and distributions to owners of the parent</t>
  </si>
  <si>
    <t>Transfer to legal reserve</t>
  </si>
  <si>
    <t>Total transactions  with owners, recorded directly in equity</t>
  </si>
  <si>
    <t xml:space="preserve">   Call for additional paid-up</t>
  </si>
  <si>
    <t>Contributions by and distributions to owners of the parent</t>
  </si>
  <si>
    <t>3, 4</t>
  </si>
  <si>
    <t>Call for additional paid-up</t>
  </si>
  <si>
    <t>Current portion of long-term loan to other joint operator</t>
  </si>
  <si>
    <t>Current portion of long-term loans to related party</t>
  </si>
  <si>
    <t>Current portion of long-term loan to other party</t>
  </si>
  <si>
    <t>Current portion of long-term loans from financial institutions</t>
  </si>
  <si>
    <t>Profit (loss) before income tax expense</t>
  </si>
  <si>
    <t>Profit (loss) for the period</t>
  </si>
  <si>
    <t>Profit (loss) attributable to:</t>
  </si>
  <si>
    <t xml:space="preserve">   (1,440,000,000 ordinary shares, par value at Baht 0.5 per share)</t>
  </si>
  <si>
    <t xml:space="preserve">   (1,200,000,000 ordinary shares, par value at Baht 0.5 per share)</t>
  </si>
  <si>
    <t xml:space="preserve">Other comprehensive (expense) income </t>
  </si>
  <si>
    <t>Total comprehensive income (expense) attributable to:</t>
  </si>
  <si>
    <t xml:space="preserve">Total comprehensive income (expense) for the period </t>
  </si>
  <si>
    <t>Exchange differences on translating financial statements, net of tax</t>
  </si>
  <si>
    <t>Impairment losses on assets</t>
  </si>
  <si>
    <t>Net cash from operating activities</t>
  </si>
  <si>
    <t>Net cash from (used in) investing activities</t>
  </si>
  <si>
    <t xml:space="preserve">   Loss</t>
  </si>
  <si>
    <t>Gain on bargain purchase</t>
  </si>
  <si>
    <t>Adjustments to reconcile profit (loss) to cash receipts (payments)</t>
  </si>
  <si>
    <t>Net cash from (used in) financing activities</t>
  </si>
  <si>
    <t xml:space="preserve">    Acquisition of non-controlling interests</t>
  </si>
  <si>
    <t>(Reversal) loss of impairment in accordance with TFRS 9</t>
  </si>
  <si>
    <t>(Reversal) loss on inventories devaluation</t>
  </si>
  <si>
    <t>Increase in restrict cash</t>
  </si>
  <si>
    <t>Net cash outflows for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</si>
</sst>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</numFmts>
  <fonts count="5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sz val="16"/>
      <name val="Angsana New"/>
      <family val="1"/>
    </font>
    <font>
      <sz val="11"/>
      <color theme="0" tint="-0.34998626667073579"/>
      <name val="Times New Roman"/>
      <family val="1"/>
    </font>
    <font>
      <b/>
      <sz val="11"/>
      <color theme="0" tint="-0.34998626667073579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8">
    <xf numFmtId="0" fontId="0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9" fontId="16" fillId="0" borderId="0"/>
    <xf numFmtId="4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7" fillId="0" borderId="0"/>
    <xf numFmtId="172" fontId="16" fillId="0" borderId="0"/>
    <xf numFmtId="0" fontId="18" fillId="0" borderId="0" applyProtection="0"/>
    <xf numFmtId="0" fontId="19" fillId="0" borderId="0"/>
    <xf numFmtId="2" fontId="18" fillId="0" borderId="0" applyProtection="0"/>
    <xf numFmtId="38" fontId="20" fillId="21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Protection="0"/>
    <xf numFmtId="0" fontId="23" fillId="0" borderId="0" applyProtection="0"/>
    <xf numFmtId="10" fontId="20" fillId="22" borderId="5" applyNumberFormat="0" applyBorder="0" applyAlignment="0" applyProtection="0"/>
    <xf numFmtId="173" fontId="19" fillId="0" borderId="0" applyFont="0" applyFill="0" applyBorder="0" applyAlignment="0" applyProtection="0"/>
    <xf numFmtId="37" fontId="24" fillId="0" borderId="0"/>
    <xf numFmtId="174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1" fontId="12" fillId="0" borderId="8" applyNumberFormat="0" applyFill="0" applyAlignment="0" applyProtection="0">
      <alignment horizontal="center" vertical="center"/>
    </xf>
    <xf numFmtId="0" fontId="26" fillId="0" borderId="9" applyAlignment="0">
      <alignment horizontal="centerContinuous"/>
    </xf>
    <xf numFmtId="6" fontId="27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3" fillId="20" borderId="2" applyNumberFormat="0" applyAlignment="0" applyProtection="0"/>
    <xf numFmtId="0" fontId="34" fillId="0" borderId="10" applyNumberFormat="0" applyFill="0" applyAlignment="0" applyProtection="0"/>
    <xf numFmtId="0" fontId="40" fillId="8" borderId="0" applyNumberFormat="0" applyBorder="0" applyAlignment="0" applyProtection="0"/>
    <xf numFmtId="0" fontId="41" fillId="23" borderId="7" applyNumberFormat="0" applyAlignment="0" applyProtection="0"/>
    <xf numFmtId="0" fontId="28" fillId="23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9" borderId="0" applyNumberFormat="0" applyBorder="0" applyAlignment="0" applyProtection="0"/>
    <xf numFmtId="9" fontId="36" fillId="0" borderId="0" applyFont="0" applyFill="0" applyBorder="0" applyAlignment="0" applyProtection="0"/>
    <xf numFmtId="0" fontId="31" fillId="0" borderId="0"/>
    <xf numFmtId="0" fontId="37" fillId="5" borderId="1" applyNumberFormat="0" applyAlignment="0" applyProtection="0"/>
    <xf numFmtId="0" fontId="38" fillId="11" borderId="0" applyNumberFormat="0" applyBorder="0" applyAlignment="0" applyProtection="0"/>
    <xf numFmtId="0" fontId="39" fillId="0" borderId="11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0" fontId="36" fillId="0" borderId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6" fillId="4" borderId="6" applyNumberFormat="0" applyFont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43" fontId="12" fillId="0" borderId="0" applyFont="0" applyFill="0" applyBorder="0" applyAlignment="0" applyProtection="0"/>
  </cellStyleXfs>
  <cellXfs count="268">
    <xf numFmtId="0" fontId="0" fillId="0" borderId="0" xfId="0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2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8" fontId="4" fillId="0" borderId="0" xfId="0" applyNumberFormat="1" applyFont="1"/>
    <xf numFmtId="37" fontId="4" fillId="0" borderId="0" xfId="0" applyNumberFormat="1" applyFont="1"/>
    <xf numFmtId="168" fontId="4" fillId="0" borderId="0" xfId="0" applyNumberFormat="1" applyFont="1" applyAlignment="1">
      <alignment horizontal="right"/>
    </xf>
    <xf numFmtId="169" fontId="4" fillId="0" borderId="15" xfId="0" applyNumberFormat="1" applyFont="1" applyBorder="1" applyAlignment="1">
      <alignment horizontal="right"/>
    </xf>
    <xf numFmtId="169" fontId="4" fillId="0" borderId="0" xfId="0" applyNumberFormat="1" applyFont="1" applyAlignment="1">
      <alignment horizontal="right"/>
    </xf>
    <xf numFmtId="169" fontId="4" fillId="0" borderId="0" xfId="0" applyNumberFormat="1" applyFont="1"/>
    <xf numFmtId="0" fontId="4" fillId="0" borderId="0" xfId="0" applyFont="1"/>
    <xf numFmtId="168" fontId="2" fillId="0" borderId="0" xfId="0" applyNumberFormat="1" applyFont="1"/>
    <xf numFmtId="3" fontId="4" fillId="0" borderId="0" xfId="20" applyNumberFormat="1" applyFont="1" applyAlignme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168" fontId="4" fillId="0" borderId="0" xfId="0" applyNumberFormat="1" applyFont="1" applyAlignment="1">
      <alignment horizontal="center"/>
    </xf>
    <xf numFmtId="43" fontId="2" fillId="0" borderId="0" xfId="20" applyNumberFormat="1" applyFont="1" applyFill="1" applyBorder="1" applyAlignment="1">
      <alignment horizontal="center"/>
    </xf>
    <xf numFmtId="41" fontId="4" fillId="0" borderId="0" xfId="0" applyNumberFormat="1" applyFont="1"/>
    <xf numFmtId="41" fontId="4" fillId="0" borderId="15" xfId="0" applyNumberFormat="1" applyFont="1" applyBorder="1" applyAlignment="1">
      <alignment horizontal="right"/>
    </xf>
    <xf numFmtId="37" fontId="0" fillId="0" borderId="0" xfId="0" applyNumberFormat="1"/>
    <xf numFmtId="168" fontId="3" fillId="0" borderId="0" xfId="0" applyNumberFormat="1" applyFont="1" applyAlignment="1">
      <alignment horizontal="center"/>
    </xf>
    <xf numFmtId="37" fontId="2" fillId="0" borderId="0" xfId="0" applyNumberFormat="1" applyFont="1"/>
    <xf numFmtId="168" fontId="4" fillId="0" borderId="0" xfId="0" applyNumberFormat="1" applyFont="1" applyAlignment="1">
      <alignment horizontal="left"/>
    </xf>
    <xf numFmtId="43" fontId="2" fillId="0" borderId="0" xfId="0" applyNumberFormat="1" applyFont="1"/>
    <xf numFmtId="168" fontId="2" fillId="0" borderId="0" xfId="0" applyNumberFormat="1" applyFont="1" applyAlignment="1">
      <alignment horizontal="left"/>
    </xf>
    <xf numFmtId="168" fontId="4" fillId="0" borderId="15" xfId="0" applyNumberFormat="1" applyFont="1" applyBorder="1" applyAlignment="1">
      <alignment horizontal="right"/>
    </xf>
    <xf numFmtId="43" fontId="4" fillId="0" borderId="0" xfId="0" applyNumberFormat="1" applyFont="1"/>
    <xf numFmtId="169" fontId="4" fillId="0" borderId="0" xfId="0" applyNumberFormat="1" applyFont="1" applyAlignment="1">
      <alignment horizontal="left"/>
    </xf>
    <xf numFmtId="49" fontId="4" fillId="0" borderId="0" xfId="0" applyNumberFormat="1" applyFont="1"/>
    <xf numFmtId="0" fontId="4" fillId="0" borderId="0" xfId="0" applyFont="1" applyAlignment="1">
      <alignment horizontal="left" vertical="center"/>
    </xf>
    <xf numFmtId="41" fontId="0" fillId="0" borderId="0" xfId="20" applyNumberFormat="1" applyFont="1" applyFill="1" applyAlignment="1">
      <alignment horizontal="right"/>
    </xf>
    <xf numFmtId="41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20" applyNumberFormat="1" applyFont="1" applyAlignment="1"/>
    <xf numFmtId="0" fontId="6" fillId="0" borderId="0" xfId="0" applyFont="1"/>
    <xf numFmtId="170" fontId="4" fillId="0" borderId="0" xfId="20" applyNumberFormat="1" applyFont="1" applyFill="1" applyBorder="1" applyAlignment="1"/>
    <xf numFmtId="168" fontId="0" fillId="0" borderId="0" xfId="0" applyNumberFormat="1" applyAlignment="1">
      <alignment horizontal="right"/>
    </xf>
    <xf numFmtId="170" fontId="4" fillId="0" borderId="16" xfId="20" applyNumberFormat="1" applyFont="1" applyFill="1" applyBorder="1" applyAlignment="1"/>
    <xf numFmtId="168" fontId="10" fillId="0" borderId="0" xfId="0" applyNumberFormat="1" applyFont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168" fontId="0" fillId="0" borderId="0" xfId="0" applyNumberFormat="1"/>
    <xf numFmtId="43" fontId="0" fillId="0" borderId="16" xfId="0" applyNumberFormat="1" applyBorder="1" applyAlignment="1">
      <alignment horizontal="center"/>
    </xf>
    <xf numFmtId="41" fontId="4" fillId="0" borderId="0" xfId="0" applyNumberFormat="1" applyFont="1" applyAlignment="1">
      <alignment horizontal="right"/>
    </xf>
    <xf numFmtId="168" fontId="0" fillId="0" borderId="0" xfId="0" applyNumberFormat="1" applyAlignment="1">
      <alignment horizontal="center"/>
    </xf>
    <xf numFmtId="170" fontId="0" fillId="0" borderId="0" xfId="20" applyNumberFormat="1" applyFont="1" applyAlignment="1"/>
    <xf numFmtId="170" fontId="0" fillId="0" borderId="0" xfId="20" applyNumberFormat="1" applyFont="1" applyFill="1" applyAlignment="1">
      <alignment horizontal="right"/>
    </xf>
    <xf numFmtId="168" fontId="0" fillId="0" borderId="16" xfId="0" applyNumberFormat="1" applyBorder="1" applyAlignment="1">
      <alignment horizontal="right"/>
    </xf>
    <xf numFmtId="0" fontId="0" fillId="0" borderId="0" xfId="0" applyAlignment="1">
      <alignment horizontal="center"/>
    </xf>
    <xf numFmtId="43" fontId="0" fillId="0" borderId="0" xfId="0" applyNumberFormat="1"/>
    <xf numFmtId="3" fontId="0" fillId="0" borderId="0" xfId="20" applyNumberFormat="1" applyFont="1" applyFill="1" applyAlignment="1">
      <alignment horizontal="right"/>
    </xf>
    <xf numFmtId="168" fontId="0" fillId="0" borderId="16" xfId="20" applyNumberFormat="1" applyFont="1" applyFill="1" applyBorder="1" applyAlignment="1">
      <alignment horizontal="right"/>
    </xf>
    <xf numFmtId="43" fontId="0" fillId="0" borderId="0" xfId="74" applyNumberFormat="1" applyFont="1" applyFill="1" applyAlignment="1"/>
    <xf numFmtId="9" fontId="0" fillId="0" borderId="0" xfId="74" applyFont="1" applyFill="1" applyAlignment="1"/>
    <xf numFmtId="168" fontId="0" fillId="0" borderId="0" xfId="0" applyNumberFormat="1" applyAlignment="1">
      <alignment horizontal="left"/>
    </xf>
    <xf numFmtId="43" fontId="0" fillId="0" borderId="0" xfId="20" applyNumberFormat="1" applyFont="1" applyFill="1" applyAlignment="1"/>
    <xf numFmtId="3" fontId="0" fillId="0" borderId="0" xfId="20" applyNumberFormat="1" applyFont="1" applyFill="1" applyBorder="1" applyAlignment="1"/>
    <xf numFmtId="0" fontId="0" fillId="0" borderId="0" xfId="0" applyAlignment="1">
      <alignment horizontal="right"/>
    </xf>
    <xf numFmtId="49" fontId="0" fillId="0" borderId="0" xfId="0" applyNumberFormat="1"/>
    <xf numFmtId="39" fontId="0" fillId="0" borderId="0" xfId="0" applyNumberFormat="1" applyAlignment="1">
      <alignment horizontal="right"/>
    </xf>
    <xf numFmtId="39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4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68" fontId="4" fillId="0" borderId="0" xfId="20" applyNumberFormat="1" applyFont="1" applyFill="1" applyAlignment="1">
      <alignment horizontal="right"/>
    </xf>
    <xf numFmtId="168" fontId="0" fillId="0" borderId="0" xfId="20" applyNumberFormat="1" applyFont="1" applyFill="1" applyBorder="1" applyAlignment="1">
      <alignment horizontal="right"/>
    </xf>
    <xf numFmtId="43" fontId="0" fillId="0" borderId="16" xfId="20" applyNumberFormat="1" applyFont="1" applyBorder="1" applyAlignment="1"/>
    <xf numFmtId="170" fontId="0" fillId="0" borderId="16" xfId="20" applyNumberFormat="1" applyFont="1" applyBorder="1" applyAlignment="1"/>
    <xf numFmtId="170" fontId="0" fillId="0" borderId="0" xfId="20" applyNumberFormat="1" applyFont="1" applyBorder="1" applyAlignment="1"/>
    <xf numFmtId="41" fontId="0" fillId="0" borderId="17" xfId="20" applyNumberFormat="1" applyFont="1" applyFill="1" applyBorder="1" applyAlignment="1">
      <alignment horizontal="left"/>
    </xf>
    <xf numFmtId="170" fontId="4" fillId="0" borderId="4" xfId="27" applyNumberFormat="1" applyFont="1" applyFill="1" applyBorder="1" applyAlignment="1">
      <alignment horizontal="center" vertical="center"/>
    </xf>
    <xf numFmtId="41" fontId="2" fillId="0" borderId="0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168" fontId="4" fillId="0" borderId="17" xfId="0" applyNumberFormat="1" applyFont="1" applyBorder="1" applyAlignment="1">
      <alignment horizontal="right"/>
    </xf>
    <xf numFmtId="43" fontId="0" fillId="0" borderId="0" xfId="20" applyNumberFormat="1" applyFont="1" applyFill="1" applyAlignment="1">
      <alignment horizontal="left"/>
    </xf>
    <xf numFmtId="41" fontId="0" fillId="0" borderId="0" xfId="20" applyNumberFormat="1" applyFont="1" applyFill="1" applyAlignment="1"/>
    <xf numFmtId="41" fontId="4" fillId="0" borderId="16" xfId="20" applyNumberFormat="1" applyFont="1" applyFill="1" applyBorder="1" applyAlignment="1">
      <alignment horizontal="right"/>
    </xf>
    <xf numFmtId="41" fontId="4" fillId="0" borderId="0" xfId="20" applyNumberFormat="1" applyFont="1" applyFill="1" applyBorder="1" applyAlignment="1">
      <alignment horizontal="right"/>
    </xf>
    <xf numFmtId="41" fontId="4" fillId="0" borderId="4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>
      <alignment horizontal="left"/>
    </xf>
    <xf numFmtId="41" fontId="4" fillId="0" borderId="0" xfId="20" applyNumberFormat="1" applyFont="1" applyFill="1" applyAlignment="1">
      <alignment horizontal="right"/>
    </xf>
    <xf numFmtId="41" fontId="4" fillId="0" borderId="18" xfId="2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170" fontId="0" fillId="0" borderId="0" xfId="30" applyNumberFormat="1" applyFont="1" applyFill="1" applyBorder="1" applyAlignment="1">
      <alignment horizontal="right"/>
    </xf>
    <xf numFmtId="171" fontId="0" fillId="0" borderId="0" xfId="0" applyNumberFormat="1"/>
    <xf numFmtId="171" fontId="0" fillId="0" borderId="0" xfId="20" applyNumberFormat="1" applyFont="1" applyFill="1" applyBorder="1" applyAlignment="1">
      <alignment horizontal="right"/>
    </xf>
    <xf numFmtId="170" fontId="0" fillId="0" borderId="16" xfId="0" applyNumberFormat="1" applyBorder="1" applyAlignment="1">
      <alignment horizontal="center"/>
    </xf>
    <xf numFmtId="41" fontId="2" fillId="0" borderId="0" xfId="2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43" fontId="0" fillId="0" borderId="0" xfId="27" applyFont="1" applyFill="1" applyAlignment="1">
      <alignment horizontal="right" vertical="center"/>
    </xf>
    <xf numFmtId="41" fontId="0" fillId="0" borderId="0" xfId="0" applyNumberFormat="1"/>
    <xf numFmtId="41" fontId="0" fillId="0" borderId="16" xfId="0" applyNumberFormat="1" applyBorder="1"/>
    <xf numFmtId="41" fontId="4" fillId="0" borderId="4" xfId="0" applyNumberFormat="1" applyFont="1" applyBorder="1"/>
    <xf numFmtId="43" fontId="0" fillId="0" borderId="0" xfId="20" applyNumberFormat="1" applyFont="1" applyBorder="1" applyAlignment="1"/>
    <xf numFmtId="43" fontId="4" fillId="0" borderId="0" xfId="20" applyNumberFormat="1" applyFont="1" applyBorder="1" applyAlignment="1"/>
    <xf numFmtId="3" fontId="2" fillId="0" borderId="0" xfId="20" applyNumberFormat="1" applyFont="1" applyFill="1" applyAlignment="1"/>
    <xf numFmtId="3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Alignment="1">
      <alignment horizontal="right"/>
    </xf>
    <xf numFmtId="170" fontId="2" fillId="0" borderId="0" xfId="30" applyNumberFormat="1" applyFont="1" applyFill="1" applyBorder="1" applyAlignment="1">
      <alignment horizontal="right"/>
    </xf>
    <xf numFmtId="43" fontId="2" fillId="0" borderId="0" xfId="20" applyNumberFormat="1" applyFont="1" applyFill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41" fontId="2" fillId="0" borderId="16" xfId="20" applyNumberFormat="1" applyFont="1" applyFill="1" applyBorder="1" applyAlignment="1">
      <alignment horizontal="right"/>
    </xf>
    <xf numFmtId="0" fontId="5" fillId="0" borderId="0" xfId="0" applyFont="1"/>
    <xf numFmtId="43" fontId="0" fillId="0" borderId="0" xfId="20" applyNumberFormat="1" applyFont="1" applyFill="1" applyBorder="1" applyAlignment="1">
      <alignment horizontal="center"/>
    </xf>
    <xf numFmtId="168" fontId="8" fillId="0" borderId="0" xfId="0" applyNumberFormat="1" applyFont="1"/>
    <xf numFmtId="168" fontId="10" fillId="0" borderId="0" xfId="0" applyNumberFormat="1" applyFont="1"/>
    <xf numFmtId="168" fontId="5" fillId="0" borderId="0" xfId="0" applyNumberFormat="1" applyFont="1"/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37" fontId="4" fillId="0" borderId="15" xfId="0" applyNumberFormat="1" applyFont="1" applyBorder="1" applyAlignment="1">
      <alignment vertical="center"/>
    </xf>
    <xf numFmtId="37" fontId="4" fillId="0" borderId="16" xfId="0" applyNumberFormat="1" applyFont="1" applyBorder="1" applyAlignment="1">
      <alignment vertical="center"/>
    </xf>
    <xf numFmtId="168" fontId="9" fillId="0" borderId="0" xfId="0" applyNumberFormat="1" applyFont="1"/>
    <xf numFmtId="37" fontId="0" fillId="0" borderId="15" xfId="0" applyNumberFormat="1" applyBorder="1" applyAlignment="1">
      <alignment vertical="center"/>
    </xf>
    <xf numFmtId="168" fontId="4" fillId="0" borderId="17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49" fontId="0" fillId="0" borderId="0" xfId="0" quotePrefix="1" applyNumberFormat="1" applyAlignment="1">
      <alignment horizontal="center"/>
    </xf>
    <xf numFmtId="168" fontId="4" fillId="0" borderId="16" xfId="0" applyNumberFormat="1" applyFont="1" applyBorder="1" applyAlignment="1">
      <alignment horizontal="right"/>
    </xf>
    <xf numFmtId="43" fontId="0" fillId="0" borderId="0" xfId="0" quotePrefix="1" applyNumberFormat="1"/>
    <xf numFmtId="0" fontId="3" fillId="0" borderId="0" xfId="0" applyFont="1" applyAlignment="1">
      <alignment horizontal="left"/>
    </xf>
    <xf numFmtId="168" fontId="2" fillId="0" borderId="0" xfId="63" applyNumberFormat="1" applyFont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left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0" fontId="5" fillId="0" borderId="0" xfId="0" applyFont="1" applyAlignment="1">
      <alignment vertical="center"/>
    </xf>
    <xf numFmtId="170" fontId="0" fillId="0" borderId="0" xfId="0" applyNumberFormat="1" applyAlignment="1">
      <alignment horizontal="right"/>
    </xf>
    <xf numFmtId="41" fontId="4" fillId="0" borderId="0" xfId="0" applyNumberFormat="1" applyFont="1" applyAlignment="1">
      <alignment horizontal="left"/>
    </xf>
    <xf numFmtId="0" fontId="0" fillId="0" borderId="0" xfId="0" applyAlignment="1">
      <alignment horizontal="left" indent="1"/>
    </xf>
    <xf numFmtId="43" fontId="0" fillId="0" borderId="0" xfId="0" applyNumberFormat="1" applyAlignment="1">
      <alignment vertical="center"/>
    </xf>
    <xf numFmtId="43" fontId="0" fillId="0" borderId="0" xfId="0" applyNumberFormat="1" applyAlignment="1">
      <alignment horizontal="right"/>
    </xf>
    <xf numFmtId="167" fontId="4" fillId="0" borderId="15" xfId="20" applyNumberFormat="1" applyFont="1" applyFill="1" applyBorder="1" applyAlignment="1">
      <alignment horizontal="right"/>
    </xf>
    <xf numFmtId="3" fontId="0" fillId="0" borderId="0" xfId="0" applyNumberFormat="1" applyAlignment="1">
      <alignment vertical="center"/>
    </xf>
    <xf numFmtId="37" fontId="0" fillId="0" borderId="16" xfId="0" applyNumberFormat="1" applyBorder="1" applyAlignment="1">
      <alignment horizontal="right"/>
    </xf>
    <xf numFmtId="37" fontId="46" fillId="0" borderId="0" xfId="0" applyNumberFormat="1" applyFont="1"/>
    <xf numFmtId="170" fontId="4" fillId="0" borderId="4" xfId="20" applyNumberFormat="1" applyFont="1" applyBorder="1" applyAlignment="1"/>
    <xf numFmtId="170" fontId="0" fillId="0" borderId="0" xfId="27" applyNumberFormat="1" applyFont="1" applyFill="1" applyBorder="1" applyAlignment="1">
      <alignment vertic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20" applyNumberFormat="1" applyFont="1" applyFill="1" applyBorder="1" applyAlignment="1"/>
    <xf numFmtId="43" fontId="0" fillId="0" borderId="0" xfId="27" applyFont="1" applyFill="1" applyAlignment="1"/>
    <xf numFmtId="0" fontId="0" fillId="26" borderId="0" xfId="0" applyFill="1"/>
    <xf numFmtId="43" fontId="0" fillId="26" borderId="0" xfId="0" applyNumberFormat="1" applyFill="1"/>
    <xf numFmtId="41" fontId="2" fillId="0" borderId="0" xfId="0" applyNumberFormat="1" applyFont="1"/>
    <xf numFmtId="0" fontId="10" fillId="0" borderId="0" xfId="0" applyFont="1"/>
    <xf numFmtId="0" fontId="47" fillId="0" borderId="0" xfId="0" applyFont="1"/>
    <xf numFmtId="0" fontId="0" fillId="0" borderId="0" xfId="0" applyAlignment="1">
      <alignment vertical="center"/>
    </xf>
    <xf numFmtId="4" fontId="5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0" fontId="3" fillId="0" borderId="0" xfId="0" applyFont="1" applyAlignment="1">
      <alignment horizontal="center" vertical="center"/>
    </xf>
    <xf numFmtId="0" fontId="9" fillId="0" borderId="0" xfId="0" applyFo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4" fontId="2" fillId="0" borderId="0" xfId="20" applyFont="1" applyFill="1" applyBorder="1" applyAlignment="1"/>
    <xf numFmtId="4" fontId="2" fillId="0" borderId="0" xfId="20" applyFont="1" applyFill="1" applyAlignment="1"/>
    <xf numFmtId="37" fontId="5" fillId="0" borderId="0" xfId="0" applyNumberFormat="1" applyFont="1" applyAlignment="1">
      <alignment horizontal="center" vertical="center"/>
    </xf>
    <xf numFmtId="37" fontId="4" fillId="0" borderId="15" xfId="0" applyNumberFormat="1" applyFont="1" applyBorder="1"/>
    <xf numFmtId="4" fontId="4" fillId="0" borderId="0" xfId="20" applyFont="1" applyFill="1"/>
    <xf numFmtId="3" fontId="0" fillId="0" borderId="0" xfId="0" applyNumberFormat="1" applyAlignment="1">
      <alignment horizontal="left"/>
    </xf>
    <xf numFmtId="3" fontId="0" fillId="0" borderId="0" xfId="0" applyNumberFormat="1"/>
    <xf numFmtId="170" fontId="0" fillId="0" borderId="16" xfId="27" applyNumberFormat="1" applyFont="1" applyFill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7" borderId="0" xfId="0" applyFill="1"/>
    <xf numFmtId="168" fontId="2" fillId="27" borderId="0" xfId="0" applyNumberFormat="1" applyFont="1" applyFill="1"/>
    <xf numFmtId="170" fontId="4" fillId="0" borderId="0" xfId="27" applyNumberFormat="1" applyFont="1" applyFill="1" applyBorder="1" applyAlignment="1"/>
    <xf numFmtId="43" fontId="4" fillId="0" borderId="0" xfId="20" applyNumberFormat="1" applyFont="1" applyFill="1" applyAlignment="1">
      <alignment horizontal="right"/>
    </xf>
    <xf numFmtId="170" fontId="2" fillId="0" borderId="0" xfId="27" applyNumberFormat="1" applyFont="1" applyFill="1" applyBorder="1" applyAlignment="1">
      <alignment vertical="center"/>
    </xf>
    <xf numFmtId="43" fontId="2" fillId="27" borderId="0" xfId="20" applyNumberFormat="1" applyFont="1" applyFill="1" applyAlignment="1">
      <alignment horizontal="right"/>
    </xf>
    <xf numFmtId="3" fontId="49" fillId="0" borderId="0" xfId="20" applyNumberFormat="1" applyFont="1"/>
    <xf numFmtId="3" fontId="49" fillId="0" borderId="0" xfId="20" applyNumberFormat="1" applyFont="1" applyFill="1" applyBorder="1" applyAlignment="1"/>
    <xf numFmtId="41" fontId="50" fillId="0" borderId="0" xfId="0" applyNumberFormat="1" applyFont="1" applyAlignment="1">
      <alignment horizontal="right"/>
    </xf>
    <xf numFmtId="3" fontId="0" fillId="0" borderId="0" xfId="27" applyNumberFormat="1" applyFont="1" applyFill="1" applyAlignment="1">
      <alignment vertical="center"/>
    </xf>
    <xf numFmtId="0" fontId="51" fillId="0" borderId="0" xfId="0" applyFont="1" applyAlignment="1">
      <alignment horizontal="left"/>
    </xf>
    <xf numFmtId="4" fontId="47" fillId="0" borderId="0" xfId="20" applyFont="1"/>
    <xf numFmtId="170" fontId="0" fillId="0" borderId="0" xfId="27" applyNumberFormat="1" applyFont="1" applyFill="1" applyAlignment="1"/>
    <xf numFmtId="37" fontId="0" fillId="27" borderId="0" xfId="0" applyNumberFormat="1" applyFill="1" applyAlignment="1">
      <alignment vertical="center"/>
    </xf>
    <xf numFmtId="43" fontId="0" fillId="27" borderId="0" xfId="27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170" fontId="0" fillId="0" borderId="0" xfId="0" applyNumberFormat="1" applyAlignment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168" fontId="4" fillId="0" borderId="17" xfId="0" applyNumberFormat="1" applyFont="1" applyFill="1" applyBorder="1" applyAlignment="1">
      <alignment horizontal="right"/>
    </xf>
    <xf numFmtId="168" fontId="0" fillId="0" borderId="0" xfId="0" applyNumberFormat="1" applyFill="1" applyAlignment="1">
      <alignment horizontal="right"/>
    </xf>
    <xf numFmtId="37" fontId="52" fillId="0" borderId="0" xfId="0" applyNumberFormat="1" applyFont="1" applyFill="1" applyAlignment="1">
      <alignment vertical="center"/>
    </xf>
    <xf numFmtId="4" fontId="47" fillId="0" borderId="0" xfId="20" applyFont="1" applyFill="1" applyBorder="1" applyAlignment="1"/>
    <xf numFmtId="4" fontId="47" fillId="0" borderId="0" xfId="20" applyFont="1" applyFill="1" applyAlignment="1"/>
    <xf numFmtId="37" fontId="0" fillId="0" borderId="15" xfId="0" applyNumberForma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168" fontId="4" fillId="0" borderId="17" xfId="0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4" fillId="0" borderId="16" xfId="0" applyNumberFormat="1" applyFont="1" applyFill="1" applyBorder="1" applyAlignment="1">
      <alignment vertical="center"/>
    </xf>
    <xf numFmtId="37" fontId="4" fillId="0" borderId="15" xfId="0" applyNumberFormat="1" applyFont="1" applyFill="1" applyBorder="1"/>
    <xf numFmtId="168" fontId="0" fillId="0" borderId="16" xfId="0" applyNumberFormat="1" applyFill="1" applyBorder="1" applyAlignment="1">
      <alignment horizontal="right"/>
    </xf>
    <xf numFmtId="0" fontId="0" fillId="0" borderId="0" xfId="0" applyFill="1" applyAlignment="1">
      <alignment horizontal="left"/>
    </xf>
    <xf numFmtId="37" fontId="0" fillId="0" borderId="0" xfId="0" applyNumberFormat="1" applyFill="1"/>
    <xf numFmtId="168" fontId="0" fillId="0" borderId="0" xfId="0" applyNumberFormat="1" applyFill="1"/>
    <xf numFmtId="43" fontId="0" fillId="0" borderId="0" xfId="0" applyNumberFormat="1" applyFill="1"/>
    <xf numFmtId="0" fontId="4" fillId="0" borderId="0" xfId="0" applyFont="1" applyFill="1" applyAlignment="1">
      <alignment horizontal="left"/>
    </xf>
    <xf numFmtId="0" fontId="0" fillId="0" borderId="0" xfId="0" applyFill="1" applyAlignment="1">
      <alignment vertical="center" wrapText="1"/>
    </xf>
    <xf numFmtId="37" fontId="0" fillId="0" borderId="16" xfId="0" applyNumberFormat="1" applyFill="1" applyBorder="1" applyAlignment="1">
      <alignment horizontal="right"/>
    </xf>
    <xf numFmtId="168" fontId="4" fillId="0" borderId="15" xfId="0" applyNumberFormat="1" applyFont="1" applyFill="1" applyBorder="1" applyAlignment="1">
      <alignment horizontal="right"/>
    </xf>
    <xf numFmtId="170" fontId="0" fillId="0" borderId="16" xfId="0" applyNumberFormat="1" applyFill="1" applyBorder="1" applyAlignment="1">
      <alignment horizontal="center"/>
    </xf>
    <xf numFmtId="170" fontId="48" fillId="0" borderId="0" xfId="27" applyNumberFormat="1" applyFont="1" applyFill="1" applyAlignment="1"/>
    <xf numFmtId="170" fontId="48" fillId="0" borderId="16" xfId="27" applyNumberFormat="1" applyFont="1" applyFill="1" applyBorder="1" applyAlignment="1"/>
    <xf numFmtId="41" fontId="4" fillId="0" borderId="16" xfId="20" applyNumberFormat="1" applyFont="1" applyFill="1" applyBorder="1" applyAlignment="1"/>
    <xf numFmtId="41" fontId="2" fillId="0" borderId="16" xfId="20" applyNumberFormat="1" applyFont="1" applyFill="1" applyBorder="1" applyAlignment="1"/>
    <xf numFmtId="170" fontId="4" fillId="0" borderId="0" xfId="27" applyNumberFormat="1" applyFont="1" applyFill="1" applyBorder="1" applyAlignment="1">
      <alignment horizontal="center" vertical="center"/>
    </xf>
    <xf numFmtId="168" fontId="0" fillId="0" borderId="0" xfId="0" applyNumberFormat="1" applyFo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170" fontId="4" fillId="0" borderId="0" xfId="20" applyNumberFormat="1" applyFont="1" applyBorder="1" applyAlignment="1"/>
    <xf numFmtId="43" fontId="2" fillId="0" borderId="0" xfId="20" applyNumberFormat="1" applyFont="1" applyBorder="1" applyAlignment="1"/>
    <xf numFmtId="41" fontId="0" fillId="0" borderId="0" xfId="0" applyNumberFormat="1" applyFont="1"/>
    <xf numFmtId="43" fontId="2" fillId="0" borderId="4" xfId="20" applyNumberFormat="1" applyFont="1" applyBorder="1" applyAlignment="1"/>
    <xf numFmtId="170" fontId="2" fillId="0" borderId="4" xfId="20" applyNumberFormat="1" applyFont="1" applyBorder="1" applyAlignment="1"/>
    <xf numFmtId="170" fontId="4" fillId="0" borderId="16" xfId="20" applyNumberFormat="1" applyFont="1" applyBorder="1" applyAlignment="1"/>
    <xf numFmtId="43" fontId="4" fillId="0" borderId="0" xfId="20" applyNumberFormat="1" applyFont="1" applyAlignment="1"/>
    <xf numFmtId="170" fontId="2" fillId="0" borderId="16" xfId="20" applyNumberFormat="1" applyFont="1" applyFill="1" applyBorder="1" applyAlignment="1"/>
    <xf numFmtId="170" fontId="2" fillId="0" borderId="0" xfId="20" applyNumberFormat="1" applyFont="1" applyFill="1" applyBorder="1" applyAlignment="1"/>
    <xf numFmtId="0" fontId="5" fillId="0" borderId="0" xfId="0" applyFont="1" applyAlignment="1">
      <alignment horizontal="left" indent="1"/>
    </xf>
    <xf numFmtId="170" fontId="2" fillId="0" borderId="16" xfId="27" applyNumberFormat="1" applyFont="1" applyFill="1" applyBorder="1" applyAlignment="1">
      <alignment horizontal="center" vertical="center"/>
    </xf>
    <xf numFmtId="169" fontId="4" fillId="0" borderId="15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37" fontId="0" fillId="0" borderId="0" xfId="0" applyNumberFormat="1" applyFill="1" applyBorder="1" applyAlignment="1">
      <alignment vertical="center"/>
    </xf>
    <xf numFmtId="37" fontId="0" fillId="0" borderId="0" xfId="0" applyNumberFormat="1" applyBorder="1" applyAlignment="1">
      <alignment vertical="center"/>
    </xf>
    <xf numFmtId="0" fontId="3" fillId="0" borderId="0" xfId="0" applyFont="1" applyAlignment="1">
      <alignment horizontal="left" vertical="center"/>
    </xf>
    <xf numFmtId="4" fontId="0" fillId="0" borderId="0" xfId="20" applyFont="1"/>
    <xf numFmtId="170" fontId="11" fillId="0" borderId="0" xfId="27" applyNumberFormat="1" applyFont="1" applyFill="1" applyAlignment="1">
      <alignment vertical="center"/>
    </xf>
    <xf numFmtId="170" fontId="11" fillId="27" borderId="0" xfId="27" applyNumberFormat="1" applyFont="1" applyFill="1" applyAlignment="1">
      <alignment vertical="center"/>
    </xf>
    <xf numFmtId="41" fontId="5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wrapText="1"/>
    </xf>
    <xf numFmtId="0" fontId="0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9FDB3ECE-8A3B-4277-A9BC-D6E1E37B9A0C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9"/>
  <sheetViews>
    <sheetView tabSelected="1" view="pageBreakPreview" zoomScale="85" zoomScaleNormal="70" zoomScaleSheetLayoutView="85" workbookViewId="0"/>
  </sheetViews>
  <sheetFormatPr defaultColWidth="10.6328125" defaultRowHeight="20.25" customHeight="1"/>
  <cols>
    <col min="1" max="1" width="58.6328125" style="22" customWidth="1"/>
    <col min="2" max="2" width="9.6328125" customWidth="1"/>
    <col min="3" max="3" width="12.36328125" style="50" customWidth="1"/>
    <col min="4" max="4" width="1.36328125" style="50" customWidth="1"/>
    <col min="5" max="5" width="12.36328125" style="50" customWidth="1"/>
    <col min="6" max="6" width="1.36328125" style="50" customWidth="1"/>
    <col min="7" max="7" width="12.36328125" style="50" customWidth="1"/>
    <col min="8" max="8" width="1" style="50" customWidth="1"/>
    <col min="9" max="9" width="12.36328125" style="50" customWidth="1"/>
    <col min="10" max="10" width="11.453125" style="4" bestFit="1" customWidth="1"/>
    <col min="11" max="11" width="14.6328125" style="4" bestFit="1" customWidth="1"/>
    <col min="12" max="12" width="12.54296875" style="4" customWidth="1"/>
    <col min="13" max="13" width="12.453125" style="4" bestFit="1" customWidth="1"/>
    <col min="14" max="14" width="10.6328125" style="4"/>
    <col min="15" max="15" width="12.453125" style="4" bestFit="1" customWidth="1"/>
    <col min="16" max="16" width="10.6328125" style="4"/>
    <col min="17" max="17" width="12.453125" style="4" bestFit="1" customWidth="1"/>
    <col min="18" max="16384" width="10.6328125" style="4"/>
  </cols>
  <sheetData>
    <row r="1" spans="1:19" s="5" customFormat="1" ht="20.25" customHeight="1">
      <c r="A1" s="19" t="s">
        <v>86</v>
      </c>
      <c r="C1" s="117"/>
      <c r="D1" s="117"/>
      <c r="E1" s="117"/>
      <c r="F1" s="117"/>
      <c r="G1" s="117"/>
      <c r="H1" s="117"/>
      <c r="I1" s="117"/>
    </row>
    <row r="2" spans="1:19" s="165" customFormat="1" ht="20.25" customHeight="1">
      <c r="A2" s="20" t="s">
        <v>89</v>
      </c>
      <c r="C2" s="118"/>
      <c r="D2" s="118"/>
      <c r="E2" s="118"/>
      <c r="F2" s="118"/>
      <c r="G2" s="118"/>
      <c r="H2" s="118"/>
      <c r="I2" s="118"/>
    </row>
    <row r="3" spans="1:19" ht="20.25" customHeight="1">
      <c r="A3" s="20"/>
      <c r="K3" s="166"/>
    </row>
    <row r="4" spans="1:19" customFormat="1" ht="20.25" customHeight="1">
      <c r="A4" s="22"/>
      <c r="B4" s="57"/>
      <c r="C4" s="262" t="s">
        <v>13</v>
      </c>
      <c r="D4" s="262"/>
      <c r="E4" s="262"/>
      <c r="F4" s="23"/>
      <c r="G4" s="262" t="s">
        <v>36</v>
      </c>
      <c r="H4" s="262"/>
      <c r="I4" s="262"/>
    </row>
    <row r="5" spans="1:19" customFormat="1" ht="20.25" customHeight="1">
      <c r="A5" s="22"/>
      <c r="B5" s="57"/>
      <c r="C5" s="262" t="s">
        <v>37</v>
      </c>
      <c r="D5" s="262"/>
      <c r="E5" s="262"/>
      <c r="F5" s="23"/>
      <c r="G5" s="262" t="s">
        <v>37</v>
      </c>
      <c r="H5" s="262"/>
      <c r="I5" s="262"/>
    </row>
    <row r="6" spans="1:19" customFormat="1" ht="20.25" customHeight="1">
      <c r="A6" s="22"/>
      <c r="C6" s="134" t="s">
        <v>100</v>
      </c>
      <c r="D6" s="134"/>
      <c r="E6" s="134" t="s">
        <v>43</v>
      </c>
      <c r="F6" s="53"/>
      <c r="G6" s="134" t="s">
        <v>100</v>
      </c>
      <c r="H6" s="134"/>
      <c r="I6" s="134" t="s">
        <v>43</v>
      </c>
    </row>
    <row r="7" spans="1:19" customFormat="1" ht="20.25" customHeight="1">
      <c r="A7" s="7" t="s">
        <v>14</v>
      </c>
      <c r="B7" s="1" t="s">
        <v>112</v>
      </c>
      <c r="C7" s="57">
        <v>2023</v>
      </c>
      <c r="D7" s="57"/>
      <c r="E7" s="57">
        <v>2022</v>
      </c>
      <c r="F7" s="57"/>
      <c r="G7" s="57">
        <v>2023</v>
      </c>
      <c r="H7" s="57"/>
      <c r="I7" s="57">
        <v>2022</v>
      </c>
    </row>
    <row r="8" spans="1:19" customFormat="1" ht="20.25" customHeight="1">
      <c r="A8" s="7"/>
      <c r="B8" s="1"/>
      <c r="C8" s="53" t="s">
        <v>133</v>
      </c>
      <c r="D8" s="57"/>
      <c r="E8" s="57"/>
      <c r="F8" s="57"/>
      <c r="G8" s="53" t="s">
        <v>133</v>
      </c>
      <c r="H8" s="57"/>
      <c r="I8" s="57"/>
    </row>
    <row r="9" spans="1:19" customFormat="1" ht="20.25" customHeight="1">
      <c r="A9" s="22"/>
      <c r="B9" s="57"/>
      <c r="C9" s="261" t="s">
        <v>15</v>
      </c>
      <c r="D9" s="261"/>
      <c r="E9" s="261"/>
      <c r="F9" s="261"/>
      <c r="G9" s="261"/>
      <c r="H9" s="261"/>
      <c r="I9" s="261"/>
    </row>
    <row r="10" spans="1:19" s="115" customFormat="1" ht="20.25" customHeight="1">
      <c r="A10" s="6" t="s">
        <v>0</v>
      </c>
      <c r="B10" s="121"/>
      <c r="C10" s="119"/>
      <c r="D10" s="119"/>
      <c r="E10" s="119"/>
      <c r="F10" s="119"/>
      <c r="G10" s="119"/>
      <c r="H10" s="119"/>
      <c r="I10" s="119"/>
      <c r="J10"/>
      <c r="K10"/>
      <c r="L10"/>
      <c r="M10"/>
      <c r="N10"/>
      <c r="O10"/>
      <c r="P10"/>
      <c r="Q10"/>
      <c r="R10"/>
      <c r="S10"/>
    </row>
    <row r="11" spans="1:19" s="167" customFormat="1" ht="20.25" customHeight="1">
      <c r="A11" s="203" t="s">
        <v>23</v>
      </c>
      <c r="B11" s="121"/>
      <c r="C11" s="201">
        <v>43045</v>
      </c>
      <c r="D11" s="123"/>
      <c r="E11" s="122">
        <v>39373</v>
      </c>
      <c r="F11" s="122"/>
      <c r="G11" s="122">
        <v>15441</v>
      </c>
      <c r="H11" s="122"/>
      <c r="I11" s="122">
        <v>11365</v>
      </c>
      <c r="K11" s="168"/>
      <c r="L11" s="168"/>
      <c r="M11" s="168"/>
      <c r="N11" s="168"/>
      <c r="O11" s="168"/>
      <c r="P11" s="168"/>
      <c r="Q11" s="168"/>
      <c r="R11" s="168"/>
      <c r="S11" s="115"/>
    </row>
    <row r="12" spans="1:19" s="167" customFormat="1" ht="20.25" customHeight="1">
      <c r="A12" s="203" t="s">
        <v>74</v>
      </c>
      <c r="B12" s="121" t="s">
        <v>226</v>
      </c>
      <c r="C12" s="201">
        <v>336015</v>
      </c>
      <c r="D12" s="123"/>
      <c r="E12" s="122">
        <v>337870</v>
      </c>
      <c r="F12" s="122"/>
      <c r="G12" s="122">
        <v>501633</v>
      </c>
      <c r="H12" s="122"/>
      <c r="I12" s="122">
        <v>550900</v>
      </c>
      <c r="K12" s="169"/>
      <c r="L12" s="168"/>
      <c r="M12" s="169"/>
      <c r="N12" s="169"/>
      <c r="O12" s="169"/>
      <c r="P12" s="169"/>
      <c r="Q12" s="169"/>
      <c r="R12" s="169"/>
    </row>
    <row r="13" spans="1:19" s="167" customFormat="1" ht="20.25" customHeight="1">
      <c r="A13" s="203" t="s">
        <v>156</v>
      </c>
      <c r="B13" s="121">
        <v>3</v>
      </c>
      <c r="C13" s="208">
        <v>449239</v>
      </c>
      <c r="D13" s="123"/>
      <c r="E13" s="122">
        <v>441479</v>
      </c>
      <c r="F13" s="122"/>
      <c r="G13" s="122">
        <v>732159</v>
      </c>
      <c r="H13" s="122"/>
      <c r="I13" s="122">
        <v>689975</v>
      </c>
      <c r="K13" s="169"/>
      <c r="L13" s="168"/>
      <c r="M13" s="169"/>
      <c r="N13" s="169"/>
      <c r="O13" s="169"/>
      <c r="P13" s="169"/>
      <c r="Q13" s="169"/>
      <c r="R13" s="169"/>
    </row>
    <row r="14" spans="1:19" s="167" customFormat="1" ht="20.25" hidden="1" customHeight="1">
      <c r="A14" s="203" t="s">
        <v>148</v>
      </c>
      <c r="B14" s="121">
        <v>4</v>
      </c>
      <c r="C14" s="200"/>
      <c r="D14" s="123"/>
      <c r="E14" s="82"/>
      <c r="F14" s="122"/>
      <c r="G14" s="122"/>
      <c r="H14" s="122"/>
      <c r="I14" s="122"/>
      <c r="K14" s="169"/>
      <c r="L14" s="168"/>
      <c r="M14" s="169"/>
      <c r="N14" s="169"/>
      <c r="O14" s="169"/>
      <c r="P14" s="169"/>
      <c r="Q14" s="169"/>
      <c r="R14" s="169"/>
    </row>
    <row r="15" spans="1:19" s="167" customFormat="1" ht="20.25" hidden="1" customHeight="1">
      <c r="A15" s="203" t="s">
        <v>124</v>
      </c>
      <c r="B15" s="121">
        <v>4</v>
      </c>
      <c r="C15" s="199"/>
      <c r="D15" s="123"/>
      <c r="E15" s="195"/>
      <c r="F15" s="122"/>
      <c r="G15" s="122"/>
      <c r="H15" s="122"/>
      <c r="I15" s="122"/>
      <c r="K15" s="169"/>
      <c r="L15" s="168"/>
      <c r="M15" s="169"/>
      <c r="N15" s="169"/>
      <c r="O15" s="169"/>
      <c r="P15" s="169"/>
      <c r="Q15" s="169"/>
      <c r="R15" s="169"/>
    </row>
    <row r="16" spans="1:19" s="167" customFormat="1" ht="20.25" hidden="1" customHeight="1">
      <c r="A16" s="203" t="s">
        <v>125</v>
      </c>
      <c r="B16" s="121">
        <v>4</v>
      </c>
      <c r="C16" s="199"/>
      <c r="D16" s="123"/>
      <c r="E16" s="195"/>
      <c r="F16" s="122"/>
      <c r="G16" s="122"/>
      <c r="H16" s="122"/>
      <c r="I16" s="122"/>
      <c r="K16" s="169"/>
      <c r="L16" s="168"/>
      <c r="M16" s="169"/>
      <c r="N16" s="169"/>
      <c r="O16" s="169"/>
      <c r="P16" s="169"/>
      <c r="Q16" s="169"/>
      <c r="R16" s="169"/>
    </row>
    <row r="17" spans="1:19" s="167" customFormat="1" ht="20.25" customHeight="1">
      <c r="A17" s="203" t="s">
        <v>229</v>
      </c>
      <c r="B17" s="121">
        <v>3</v>
      </c>
      <c r="C17" s="122">
        <v>1868</v>
      </c>
      <c r="D17" s="123"/>
      <c r="E17" s="122">
        <v>1868</v>
      </c>
      <c r="F17" s="122"/>
      <c r="G17" s="122">
        <v>1868</v>
      </c>
      <c r="H17" s="122"/>
      <c r="I17" s="122">
        <v>1868</v>
      </c>
      <c r="K17" s="169"/>
      <c r="L17" s="168"/>
      <c r="M17" s="169"/>
      <c r="N17" s="169"/>
      <c r="O17" s="169"/>
      <c r="P17" s="169"/>
      <c r="Q17" s="169"/>
      <c r="R17" s="169"/>
    </row>
    <row r="18" spans="1:19" customFormat="1" ht="20.25" customHeight="1">
      <c r="A18" s="203" t="s">
        <v>228</v>
      </c>
      <c r="B18" s="121"/>
      <c r="C18" s="201">
        <v>833</v>
      </c>
      <c r="D18" s="123"/>
      <c r="E18" s="122">
        <v>833</v>
      </c>
      <c r="F18" s="122"/>
      <c r="G18" s="201">
        <v>833</v>
      </c>
      <c r="H18" s="122"/>
      <c r="I18" s="122">
        <v>833</v>
      </c>
      <c r="K18" s="169"/>
      <c r="L18" s="168"/>
      <c r="M18" s="169"/>
      <c r="N18" s="169"/>
      <c r="O18" s="169"/>
      <c r="P18" s="169"/>
      <c r="Q18" s="169"/>
      <c r="R18" s="169"/>
      <c r="S18" s="167"/>
    </row>
    <row r="19" spans="1:19" customFormat="1" ht="20.25" customHeight="1">
      <c r="A19" s="203" t="s">
        <v>230</v>
      </c>
      <c r="B19" s="121"/>
      <c r="C19" s="201">
        <v>4500</v>
      </c>
      <c r="D19" s="123">
        <v>0</v>
      </c>
      <c r="E19" s="83">
        <v>2000</v>
      </c>
      <c r="F19" s="122"/>
      <c r="G19" s="83">
        <v>4500</v>
      </c>
      <c r="H19" s="122">
        <v>0</v>
      </c>
      <c r="I19" s="83">
        <v>2000</v>
      </c>
      <c r="K19" s="169"/>
      <c r="L19" s="168"/>
      <c r="M19" s="169"/>
      <c r="N19" s="169"/>
      <c r="O19" s="169"/>
      <c r="P19" s="169"/>
      <c r="Q19" s="169"/>
      <c r="R19" s="169"/>
      <c r="S19" s="167"/>
    </row>
    <row r="20" spans="1:19" customFormat="1" ht="20.25" customHeight="1">
      <c r="A20" s="203" t="s">
        <v>126</v>
      </c>
      <c r="B20" s="121"/>
      <c r="C20" s="201">
        <v>55224</v>
      </c>
      <c r="D20" s="123"/>
      <c r="E20" s="122">
        <v>18987</v>
      </c>
      <c r="F20" s="123"/>
      <c r="G20" s="201">
        <v>20549</v>
      </c>
      <c r="H20" s="123"/>
      <c r="I20" s="122">
        <v>18987</v>
      </c>
      <c r="K20" s="170"/>
      <c r="L20" s="168"/>
      <c r="M20" s="170"/>
      <c r="N20" s="170"/>
      <c r="O20" s="170"/>
      <c r="P20" s="170"/>
      <c r="Q20" s="170"/>
      <c r="R20" s="170"/>
    </row>
    <row r="21" spans="1:19" customFormat="1" ht="20.25" customHeight="1">
      <c r="A21" s="203" t="s">
        <v>31</v>
      </c>
      <c r="B21" s="121"/>
      <c r="C21" s="201">
        <v>428995</v>
      </c>
      <c r="D21" s="123"/>
      <c r="E21" s="122">
        <v>316906</v>
      </c>
      <c r="F21" s="123"/>
      <c r="G21" s="122">
        <v>316754</v>
      </c>
      <c r="H21" s="123"/>
      <c r="I21" s="122">
        <v>305176</v>
      </c>
      <c r="K21" s="170"/>
      <c r="L21" s="168"/>
      <c r="M21" s="170"/>
      <c r="N21" s="170"/>
      <c r="O21" s="170"/>
      <c r="P21" s="170"/>
      <c r="Q21" s="170"/>
      <c r="R21" s="170"/>
    </row>
    <row r="22" spans="1:19" customFormat="1" ht="20.25" customHeight="1">
      <c r="A22" s="203" t="s">
        <v>33</v>
      </c>
      <c r="B22" s="121"/>
      <c r="C22" s="201">
        <v>5330</v>
      </c>
      <c r="D22" s="124"/>
      <c r="E22" s="122">
        <v>3764</v>
      </c>
      <c r="F22" s="124"/>
      <c r="G22" s="201">
        <v>3526</v>
      </c>
      <c r="H22" s="123"/>
      <c r="I22" s="122">
        <v>2492</v>
      </c>
      <c r="K22" s="170"/>
      <c r="L22" s="168"/>
      <c r="M22" s="170"/>
      <c r="N22" s="170"/>
      <c r="O22" s="170"/>
      <c r="P22" s="170"/>
      <c r="Q22" s="170"/>
      <c r="R22" s="170"/>
    </row>
    <row r="23" spans="1:19" customFormat="1" ht="20.25" customHeight="1">
      <c r="A23" s="224" t="s">
        <v>1</v>
      </c>
      <c r="B23" s="121"/>
      <c r="C23" s="125">
        <f>SUM(C11:C22)</f>
        <v>1325049</v>
      </c>
      <c r="D23" s="126"/>
      <c r="E23" s="125">
        <v>1163080</v>
      </c>
      <c r="F23" s="126"/>
      <c r="G23" s="125">
        <f>SUM(G11:G22)</f>
        <v>1597263</v>
      </c>
      <c r="H23" s="126"/>
      <c r="I23" s="125">
        <v>1583596</v>
      </c>
      <c r="K23" s="170"/>
      <c r="L23" s="170"/>
      <c r="M23" s="170"/>
      <c r="N23" s="170"/>
      <c r="O23" s="170"/>
      <c r="P23" s="170"/>
      <c r="Q23" s="170"/>
      <c r="R23" s="170"/>
    </row>
    <row r="24" spans="1:19" customFormat="1" ht="20.25" customHeight="1">
      <c r="A24" s="7"/>
      <c r="B24" s="2"/>
      <c r="C24" s="9"/>
      <c r="D24" s="9"/>
      <c r="E24" s="9"/>
      <c r="F24" s="9"/>
      <c r="G24" s="9"/>
      <c r="H24" s="9"/>
      <c r="I24" s="9"/>
      <c r="K24" s="170"/>
      <c r="L24" s="170"/>
      <c r="M24" s="170"/>
      <c r="N24" s="170"/>
      <c r="O24" s="170"/>
      <c r="P24" s="170"/>
      <c r="Q24" s="170"/>
      <c r="R24" s="170"/>
    </row>
    <row r="25" spans="1:19" customFormat="1" ht="20.25" customHeight="1">
      <c r="A25" s="6" t="s">
        <v>7</v>
      </c>
      <c r="B25" s="2"/>
      <c r="C25" s="50"/>
      <c r="D25" s="50"/>
      <c r="E25" s="50"/>
      <c r="F25" s="50"/>
      <c r="G25" s="50"/>
      <c r="H25" s="50"/>
      <c r="I25" s="50"/>
      <c r="K25" s="170"/>
      <c r="L25" s="170"/>
      <c r="M25" s="170"/>
      <c r="N25" s="170"/>
      <c r="O25" s="170"/>
      <c r="P25" s="170"/>
      <c r="Q25" s="170"/>
      <c r="R25" s="170"/>
    </row>
    <row r="26" spans="1:19" customFormat="1" ht="20.25" customHeight="1">
      <c r="A26" s="127" t="s">
        <v>166</v>
      </c>
      <c r="B26" s="121"/>
      <c r="C26" s="201">
        <v>8155</v>
      </c>
      <c r="D26" s="122"/>
      <c r="E26" s="122">
        <v>3900</v>
      </c>
      <c r="F26" s="122"/>
      <c r="G26" s="82">
        <v>0</v>
      </c>
      <c r="H26" s="122"/>
      <c r="I26" s="82">
        <v>0</v>
      </c>
      <c r="K26" s="170"/>
      <c r="L26" s="170"/>
      <c r="M26" s="170"/>
      <c r="N26" s="170"/>
      <c r="O26" s="170"/>
      <c r="P26" s="170"/>
      <c r="Q26" s="170"/>
      <c r="R26" s="170"/>
    </row>
    <row r="27" spans="1:19" customFormat="1" ht="20.25" customHeight="1">
      <c r="A27" s="127" t="s">
        <v>127</v>
      </c>
      <c r="B27" s="121"/>
      <c r="C27" s="201">
        <v>778870</v>
      </c>
      <c r="D27" s="122"/>
      <c r="E27" s="122">
        <v>310289</v>
      </c>
      <c r="F27" s="122"/>
      <c r="G27" s="83">
        <v>307380</v>
      </c>
      <c r="H27" s="122"/>
      <c r="I27" s="83">
        <v>310289</v>
      </c>
      <c r="K27" s="170"/>
      <c r="L27" s="170"/>
      <c r="M27" s="170"/>
      <c r="N27" s="170"/>
      <c r="O27" s="170"/>
      <c r="P27" s="170"/>
      <c r="Q27" s="170"/>
      <c r="R27" s="170"/>
    </row>
    <row r="28" spans="1:19" customFormat="1" ht="20.25" customHeight="1">
      <c r="A28" s="127" t="s">
        <v>209</v>
      </c>
      <c r="B28" s="121">
        <v>11</v>
      </c>
      <c r="C28" s="83">
        <v>123931</v>
      </c>
      <c r="D28" s="82"/>
      <c r="E28" s="83">
        <v>124492</v>
      </c>
      <c r="F28" s="122"/>
      <c r="G28" s="83">
        <v>123931</v>
      </c>
      <c r="H28" s="122"/>
      <c r="I28" s="83">
        <v>124492</v>
      </c>
      <c r="K28" s="170"/>
      <c r="L28" s="170"/>
      <c r="M28" s="170"/>
      <c r="N28" s="170"/>
      <c r="O28" s="170"/>
      <c r="P28" s="170"/>
      <c r="Q28" s="170"/>
      <c r="R28" s="170"/>
    </row>
    <row r="29" spans="1:19" customFormat="1" ht="20.25" customHeight="1">
      <c r="A29" s="127" t="s">
        <v>96</v>
      </c>
      <c r="B29" s="121">
        <v>5</v>
      </c>
      <c r="C29" s="201">
        <v>1204260</v>
      </c>
      <c r="D29" s="122"/>
      <c r="E29" s="122">
        <v>1210636</v>
      </c>
      <c r="F29" s="122"/>
      <c r="G29" s="83">
        <v>958679</v>
      </c>
      <c r="H29" s="122"/>
      <c r="I29" s="83">
        <v>958679</v>
      </c>
      <c r="K29" s="170"/>
      <c r="L29" s="170"/>
      <c r="M29" s="170"/>
      <c r="N29" s="170"/>
      <c r="O29" s="170"/>
      <c r="P29" s="170"/>
      <c r="Q29" s="170"/>
      <c r="R29" s="170"/>
    </row>
    <row r="30" spans="1:19" customFormat="1" ht="20.25" customHeight="1">
      <c r="A30" s="127" t="s">
        <v>210</v>
      </c>
      <c r="B30" s="121">
        <v>5</v>
      </c>
      <c r="C30" s="201">
        <v>395414</v>
      </c>
      <c r="D30" s="122"/>
      <c r="E30" s="122">
        <v>525017</v>
      </c>
      <c r="F30" s="122"/>
      <c r="G30" s="83">
        <v>212670</v>
      </c>
      <c r="H30" s="122"/>
      <c r="I30" s="83">
        <v>212670</v>
      </c>
      <c r="K30" s="170"/>
      <c r="L30" s="170"/>
      <c r="M30" s="170"/>
      <c r="N30" s="170"/>
      <c r="O30" s="170"/>
      <c r="P30" s="170"/>
      <c r="Q30" s="170"/>
      <c r="R30" s="170"/>
    </row>
    <row r="31" spans="1:19" customFormat="1" ht="20.25" customHeight="1">
      <c r="A31" s="127" t="s">
        <v>44</v>
      </c>
      <c r="B31" s="121">
        <v>6</v>
      </c>
      <c r="C31" s="82">
        <v>0</v>
      </c>
      <c r="D31" s="82"/>
      <c r="E31" s="82">
        <v>0</v>
      </c>
      <c r="F31" s="122"/>
      <c r="G31" s="83">
        <v>681808</v>
      </c>
      <c r="H31" s="122"/>
      <c r="I31" s="83">
        <v>681808</v>
      </c>
      <c r="K31" s="170"/>
      <c r="L31" s="170"/>
      <c r="M31" s="170"/>
      <c r="N31" s="170"/>
      <c r="O31" s="170"/>
      <c r="P31" s="170"/>
      <c r="Q31" s="170"/>
      <c r="R31" s="170"/>
    </row>
    <row r="32" spans="1:19" customFormat="1" ht="20.25" customHeight="1">
      <c r="A32" s="127" t="s">
        <v>97</v>
      </c>
      <c r="B32" s="121"/>
      <c r="C32" s="201">
        <v>473234</v>
      </c>
      <c r="D32" s="122"/>
      <c r="E32" s="122">
        <v>461269</v>
      </c>
      <c r="F32" s="122"/>
      <c r="G32" s="83">
        <v>455920</v>
      </c>
      <c r="H32" s="122"/>
      <c r="I32" s="83">
        <v>455072</v>
      </c>
      <c r="K32" s="171"/>
      <c r="L32" s="171"/>
      <c r="M32" s="171"/>
      <c r="N32" s="171"/>
      <c r="O32" s="171"/>
      <c r="P32" s="171"/>
      <c r="Q32" s="171"/>
      <c r="R32" s="171"/>
    </row>
    <row r="33" spans="1:18" customFormat="1" ht="20.25" customHeight="1">
      <c r="A33" s="127" t="s">
        <v>157</v>
      </c>
      <c r="B33" s="121">
        <v>3</v>
      </c>
      <c r="C33" s="82">
        <v>0</v>
      </c>
      <c r="D33" s="122"/>
      <c r="E33" s="122">
        <v>10237</v>
      </c>
      <c r="F33" s="122"/>
      <c r="G33" s="122">
        <v>9770</v>
      </c>
      <c r="H33" s="122"/>
      <c r="I33" s="122">
        <v>10237</v>
      </c>
      <c r="K33" s="209"/>
      <c r="L33" s="209"/>
      <c r="M33" s="171"/>
      <c r="N33" s="171"/>
      <c r="O33" s="171"/>
      <c r="P33" s="171"/>
      <c r="Q33" s="171"/>
      <c r="R33" s="171"/>
    </row>
    <row r="34" spans="1:18" customFormat="1" ht="20.149999999999999" customHeight="1">
      <c r="A34" s="225" t="s">
        <v>128</v>
      </c>
      <c r="B34" s="121"/>
      <c r="C34" s="83">
        <v>278</v>
      </c>
      <c r="D34" s="122"/>
      <c r="E34" s="122">
        <v>347</v>
      </c>
      <c r="F34" s="122"/>
      <c r="G34" s="83">
        <v>278</v>
      </c>
      <c r="H34" s="122"/>
      <c r="I34" s="122">
        <v>347</v>
      </c>
      <c r="K34" s="209"/>
      <c r="L34" s="209"/>
      <c r="M34" s="171"/>
      <c r="N34" s="171"/>
      <c r="O34" s="171"/>
      <c r="P34" s="171"/>
      <c r="Q34" s="171"/>
      <c r="R34" s="171"/>
    </row>
    <row r="35" spans="1:18" customFormat="1" ht="20.149999999999999" customHeight="1">
      <c r="A35" s="225" t="s">
        <v>219</v>
      </c>
      <c r="B35" s="121"/>
      <c r="C35" s="83">
        <v>3750</v>
      </c>
      <c r="D35" s="122"/>
      <c r="E35" s="82">
        <v>0</v>
      </c>
      <c r="F35" s="122"/>
      <c r="G35" s="83">
        <v>3750</v>
      </c>
      <c r="H35" s="122"/>
      <c r="I35" s="82">
        <v>0</v>
      </c>
      <c r="K35" s="209"/>
      <c r="L35" s="209"/>
      <c r="M35" s="171"/>
      <c r="N35" s="171"/>
      <c r="O35" s="171"/>
      <c r="P35" s="171"/>
      <c r="Q35" s="171"/>
      <c r="R35" s="171"/>
    </row>
    <row r="36" spans="1:18" customFormat="1" ht="20.25" customHeight="1">
      <c r="A36" s="120" t="s">
        <v>66</v>
      </c>
      <c r="B36" s="121"/>
      <c r="C36" s="201">
        <v>22583</v>
      </c>
      <c r="D36" s="122"/>
      <c r="E36" s="122">
        <v>22950</v>
      </c>
      <c r="F36" s="122"/>
      <c r="G36" s="122">
        <v>18478</v>
      </c>
      <c r="H36" s="122"/>
      <c r="I36" s="122">
        <v>18846</v>
      </c>
      <c r="K36" s="171"/>
      <c r="L36" s="171"/>
      <c r="M36" s="171"/>
      <c r="N36" s="171"/>
      <c r="O36" s="171"/>
      <c r="P36" s="171"/>
      <c r="Q36" s="171"/>
      <c r="R36" s="171"/>
    </row>
    <row r="37" spans="1:18" customFormat="1" ht="20.25" customHeight="1">
      <c r="A37" s="120" t="s">
        <v>67</v>
      </c>
      <c r="B37" s="121">
        <v>7</v>
      </c>
      <c r="C37" s="201">
        <v>1293017</v>
      </c>
      <c r="D37" s="122"/>
      <c r="E37" s="122">
        <v>1347356</v>
      </c>
      <c r="F37" s="122"/>
      <c r="G37" s="122">
        <v>514274</v>
      </c>
      <c r="H37" s="122"/>
      <c r="I37" s="122">
        <v>528213</v>
      </c>
      <c r="K37" s="170"/>
      <c r="L37" s="170"/>
      <c r="M37" s="170"/>
      <c r="N37" s="170"/>
      <c r="O37" s="170"/>
      <c r="P37" s="170"/>
      <c r="Q37" s="170"/>
      <c r="R37" s="170"/>
    </row>
    <row r="38" spans="1:18" customFormat="1" ht="20.25" customHeight="1">
      <c r="A38" s="120" t="s">
        <v>117</v>
      </c>
      <c r="B38" s="121"/>
      <c r="C38" s="201">
        <v>106675</v>
      </c>
      <c r="D38" s="122"/>
      <c r="E38" s="122">
        <v>102612</v>
      </c>
      <c r="F38" s="122"/>
      <c r="G38" s="122">
        <v>28848</v>
      </c>
      <c r="H38" s="122"/>
      <c r="I38" s="122">
        <v>25027</v>
      </c>
      <c r="K38" s="170"/>
      <c r="L38" s="170"/>
      <c r="M38" s="170"/>
      <c r="N38" s="170"/>
      <c r="O38" s="170"/>
      <c r="P38" s="170"/>
      <c r="Q38" s="170"/>
      <c r="R38" s="170"/>
    </row>
    <row r="39" spans="1:18" customFormat="1" ht="20.25" customHeight="1">
      <c r="A39" s="120" t="s">
        <v>59</v>
      </c>
      <c r="B39" s="121"/>
      <c r="C39" s="201">
        <v>220769</v>
      </c>
      <c r="D39" s="122"/>
      <c r="E39" s="122">
        <v>220769</v>
      </c>
      <c r="F39" s="122"/>
      <c r="G39" s="148">
        <v>0</v>
      </c>
      <c r="H39" s="148"/>
      <c r="I39" s="148">
        <v>0</v>
      </c>
      <c r="K39" s="170"/>
      <c r="L39" s="170"/>
      <c r="M39" s="170"/>
      <c r="N39" s="170"/>
      <c r="O39" s="170"/>
      <c r="P39" s="170"/>
      <c r="Q39" s="170"/>
      <c r="R39" s="170"/>
    </row>
    <row r="40" spans="1:18" customFormat="1" ht="20.25" customHeight="1">
      <c r="A40" s="120" t="s">
        <v>211</v>
      </c>
      <c r="B40" s="121"/>
      <c r="C40" s="201">
        <v>126424</v>
      </c>
      <c r="D40" s="122"/>
      <c r="E40" s="122">
        <v>89313</v>
      </c>
      <c r="F40" s="122"/>
      <c r="G40" s="122">
        <v>32753</v>
      </c>
      <c r="H40" s="122"/>
      <c r="I40" s="122">
        <v>33917</v>
      </c>
      <c r="K40" s="170"/>
      <c r="L40" s="170"/>
      <c r="M40" s="170"/>
      <c r="N40" s="170"/>
      <c r="O40" s="170"/>
      <c r="P40" s="170"/>
      <c r="Q40" s="170"/>
      <c r="R40" s="170"/>
    </row>
    <row r="41" spans="1:18" customFormat="1" ht="20.25" customHeight="1">
      <c r="A41" s="120" t="s">
        <v>57</v>
      </c>
      <c r="B41" s="121"/>
      <c r="C41" s="201">
        <v>1155</v>
      </c>
      <c r="D41" s="122"/>
      <c r="E41" s="122">
        <v>1925</v>
      </c>
      <c r="F41" s="122"/>
      <c r="G41" s="148">
        <v>0</v>
      </c>
      <c r="H41" s="148"/>
      <c r="I41" s="148">
        <v>0</v>
      </c>
      <c r="K41" s="170"/>
      <c r="L41" s="170"/>
      <c r="M41" s="170"/>
      <c r="N41" s="170"/>
      <c r="O41" s="170"/>
      <c r="P41" s="170"/>
      <c r="Q41" s="170"/>
      <c r="R41" s="170"/>
    </row>
    <row r="42" spans="1:18" customFormat="1" ht="20.25" hidden="1" customHeight="1">
      <c r="A42" s="120" t="s">
        <v>218</v>
      </c>
      <c r="B42" s="121"/>
      <c r="C42" s="148">
        <v>0</v>
      </c>
      <c r="D42" s="122"/>
      <c r="E42" s="122"/>
      <c r="F42" s="122"/>
      <c r="G42" s="202">
        <v>0</v>
      </c>
      <c r="H42" s="148"/>
      <c r="I42" s="148">
        <v>0</v>
      </c>
      <c r="K42" s="170"/>
      <c r="L42" s="170"/>
      <c r="M42" s="170"/>
      <c r="N42" s="170"/>
      <c r="O42" s="170"/>
      <c r="P42" s="170"/>
      <c r="Q42" s="170"/>
      <c r="R42" s="170"/>
    </row>
    <row r="43" spans="1:18" customFormat="1" ht="20.25" customHeight="1">
      <c r="A43" s="7" t="s">
        <v>8</v>
      </c>
      <c r="B43" s="1"/>
      <c r="C43" s="125">
        <f>SUM(C26:C42)</f>
        <v>4758515</v>
      </c>
      <c r="D43" s="9">
        <f>SUM(D26:D41)</f>
        <v>0</v>
      </c>
      <c r="E43" s="125">
        <f>SUM(E26:E42)</f>
        <v>4431112</v>
      </c>
      <c r="F43" s="9"/>
      <c r="G43" s="125">
        <f>SUM(G26:H42)</f>
        <v>3348539</v>
      </c>
      <c r="H43" s="9"/>
      <c r="I43" s="125">
        <f>SUM(I26:I41)</f>
        <v>3359597</v>
      </c>
      <c r="K43" s="170"/>
      <c r="L43" s="210"/>
      <c r="M43" s="170"/>
      <c r="N43" s="170"/>
      <c r="O43" s="170"/>
      <c r="P43" s="170"/>
      <c r="Q43" s="170"/>
      <c r="R43" s="170"/>
    </row>
    <row r="44" spans="1:18" customFormat="1" ht="14.4" customHeight="1">
      <c r="A44" s="7"/>
      <c r="B44" s="1"/>
      <c r="C44" s="126"/>
      <c r="D44" s="9"/>
      <c r="E44" s="126"/>
      <c r="F44" s="9"/>
      <c r="G44" s="126"/>
      <c r="H44" s="9"/>
      <c r="I44" s="126"/>
      <c r="K44" s="170"/>
      <c r="L44" s="4"/>
      <c r="M44" s="170"/>
      <c r="N44" s="170"/>
      <c r="O44" s="170"/>
      <c r="P44" s="170"/>
      <c r="Q44" s="170"/>
      <c r="R44" s="170"/>
    </row>
    <row r="45" spans="1:18" customFormat="1" ht="20.25" customHeight="1" thickBot="1">
      <c r="A45" s="7" t="s">
        <v>16</v>
      </c>
      <c r="B45" s="1"/>
      <c r="C45" s="216">
        <f>SUM(C23,C43)</f>
        <v>6083564</v>
      </c>
      <c r="D45" s="126"/>
      <c r="E45" s="128">
        <v>5594192</v>
      </c>
      <c r="F45" s="126"/>
      <c r="G45" s="128">
        <f>SUM(G23,G43)</f>
        <v>4945802</v>
      </c>
      <c r="H45" s="126"/>
      <c r="I45" s="128">
        <v>4943193</v>
      </c>
      <c r="K45" s="170"/>
      <c r="L45" s="210"/>
      <c r="M45" s="170"/>
      <c r="N45" s="170"/>
      <c r="O45" s="170"/>
      <c r="P45" s="170"/>
      <c r="Q45" s="170"/>
      <c r="R45" s="170"/>
    </row>
    <row r="46" spans="1:18" customFormat="1" ht="20.25" customHeight="1" thickTop="1">
      <c r="A46" s="7"/>
      <c r="B46" s="1"/>
      <c r="C46" s="126"/>
      <c r="D46" s="126"/>
      <c r="E46" s="126"/>
      <c r="F46" s="126"/>
      <c r="G46" s="126"/>
      <c r="H46" s="126"/>
      <c r="I46" s="126"/>
      <c r="K46" s="170"/>
      <c r="L46" s="170"/>
      <c r="M46" s="170"/>
      <c r="N46" s="170"/>
      <c r="O46" s="170"/>
      <c r="P46" s="170"/>
      <c r="Q46" s="170"/>
      <c r="R46" s="170"/>
    </row>
    <row r="47" spans="1:18" customFormat="1" ht="14.4" customHeight="1">
      <c r="A47" s="7"/>
      <c r="B47" s="1"/>
      <c r="C47" s="9"/>
      <c r="D47" s="9"/>
      <c r="E47" s="9"/>
      <c r="F47" s="9"/>
      <c r="G47" s="9"/>
      <c r="H47" s="9"/>
      <c r="I47" s="9"/>
      <c r="K47" s="170"/>
      <c r="L47" s="170"/>
      <c r="M47" s="170"/>
      <c r="N47" s="170"/>
      <c r="O47" s="170"/>
      <c r="P47" s="170"/>
      <c r="Q47" s="170"/>
      <c r="R47" s="170"/>
    </row>
    <row r="48" spans="1:18" customFormat="1" ht="20.25" customHeight="1">
      <c r="A48" s="19" t="s">
        <v>86</v>
      </c>
      <c r="C48" s="50"/>
      <c r="D48" s="50"/>
      <c r="E48" s="50"/>
      <c r="F48" s="50"/>
      <c r="G48" s="50"/>
      <c r="H48" s="50"/>
      <c r="I48" s="50"/>
      <c r="K48" s="170"/>
      <c r="L48" s="170"/>
      <c r="M48" s="170"/>
      <c r="N48" s="170"/>
      <c r="O48" s="170"/>
      <c r="P48" s="170"/>
      <c r="Q48" s="170"/>
      <c r="R48" s="170"/>
    </row>
    <row r="49" spans="1:18" customFormat="1" ht="20.25" customHeight="1">
      <c r="A49" s="20" t="s">
        <v>89</v>
      </c>
      <c r="C49" s="50"/>
      <c r="D49" s="50"/>
      <c r="E49" s="50"/>
      <c r="F49" s="50"/>
      <c r="G49" s="50"/>
      <c r="H49" s="50"/>
      <c r="I49" s="50"/>
      <c r="K49" s="170"/>
      <c r="L49" s="170"/>
      <c r="M49" s="170"/>
      <c r="N49" s="170"/>
      <c r="O49" s="170"/>
      <c r="P49" s="170"/>
      <c r="Q49" s="170"/>
      <c r="R49" s="170"/>
    </row>
    <row r="50" spans="1:18" customFormat="1" ht="20.25" customHeight="1">
      <c r="A50" s="7"/>
      <c r="C50" s="50"/>
      <c r="D50" s="50"/>
      <c r="E50" s="50"/>
      <c r="F50" s="50"/>
      <c r="G50" s="50"/>
      <c r="H50" s="50"/>
      <c r="I50" s="50"/>
      <c r="K50" s="170"/>
      <c r="L50" s="170"/>
      <c r="M50" s="170"/>
      <c r="N50" s="170"/>
      <c r="O50" s="170"/>
      <c r="P50" s="170"/>
      <c r="Q50" s="170"/>
      <c r="R50" s="170"/>
    </row>
    <row r="51" spans="1:18" customFormat="1" ht="20.25" customHeight="1">
      <c r="A51" s="22"/>
      <c r="B51" s="57"/>
      <c r="C51" s="262" t="s">
        <v>13</v>
      </c>
      <c r="D51" s="262"/>
      <c r="E51" s="262"/>
      <c r="F51" s="23"/>
      <c r="G51" s="262" t="s">
        <v>36</v>
      </c>
      <c r="H51" s="262"/>
      <c r="I51" s="262"/>
      <c r="K51" s="170"/>
      <c r="L51" s="170"/>
      <c r="M51" s="170"/>
      <c r="N51" s="170"/>
      <c r="O51" s="170"/>
      <c r="P51" s="170"/>
      <c r="Q51" s="170"/>
      <c r="R51" s="170"/>
    </row>
    <row r="52" spans="1:18" customFormat="1" ht="20.25" customHeight="1">
      <c r="A52" s="22"/>
      <c r="B52" s="57"/>
      <c r="C52" s="262" t="s">
        <v>37</v>
      </c>
      <c r="D52" s="262"/>
      <c r="E52" s="262"/>
      <c r="F52" s="23"/>
      <c r="G52" s="262" t="s">
        <v>37</v>
      </c>
      <c r="H52" s="262"/>
      <c r="I52" s="262"/>
      <c r="K52" s="170"/>
      <c r="L52" s="170"/>
      <c r="M52" s="170"/>
      <c r="N52" s="170"/>
      <c r="O52" s="170"/>
      <c r="P52" s="170"/>
      <c r="Q52" s="170"/>
      <c r="R52" s="170"/>
    </row>
    <row r="53" spans="1:18" customFormat="1" ht="20.25" customHeight="1">
      <c r="C53" s="134" t="s">
        <v>100</v>
      </c>
      <c r="D53" s="134"/>
      <c r="E53" s="134" t="s">
        <v>43</v>
      </c>
      <c r="F53" s="53"/>
      <c r="G53" s="134" t="s">
        <v>100</v>
      </c>
      <c r="H53" s="134"/>
      <c r="I53" s="134" t="s">
        <v>43</v>
      </c>
      <c r="K53" s="170"/>
      <c r="L53" s="170"/>
      <c r="M53" s="170"/>
      <c r="N53" s="170"/>
      <c r="O53" s="170"/>
      <c r="P53" s="170"/>
      <c r="Q53" s="170"/>
      <c r="R53" s="170"/>
    </row>
    <row r="54" spans="1:18" customFormat="1" ht="20.25" customHeight="1">
      <c r="A54" s="7" t="s">
        <v>90</v>
      </c>
      <c r="B54" s="1" t="s">
        <v>112</v>
      </c>
      <c r="C54" s="57">
        <v>2023</v>
      </c>
      <c r="D54" s="57"/>
      <c r="E54" s="57">
        <v>2022</v>
      </c>
      <c r="F54" s="57"/>
      <c r="G54" s="57">
        <v>2023</v>
      </c>
      <c r="H54" s="57"/>
      <c r="I54" s="57">
        <v>2022</v>
      </c>
      <c r="K54" s="170"/>
      <c r="L54" s="170"/>
      <c r="M54" s="170"/>
      <c r="N54" s="170"/>
      <c r="O54" s="170"/>
      <c r="P54" s="170"/>
      <c r="Q54" s="170"/>
      <c r="R54" s="170"/>
    </row>
    <row r="55" spans="1:18" customFormat="1" ht="20.25" customHeight="1">
      <c r="A55" s="7"/>
      <c r="B55" s="1"/>
      <c r="C55" s="53" t="s">
        <v>133</v>
      </c>
      <c r="D55" s="57"/>
      <c r="E55" s="57"/>
      <c r="F55" s="57"/>
      <c r="G55" s="53" t="s">
        <v>133</v>
      </c>
      <c r="H55" s="57"/>
      <c r="I55" s="57"/>
      <c r="K55" s="170"/>
      <c r="L55" s="170"/>
      <c r="M55" s="170"/>
      <c r="N55" s="170"/>
      <c r="O55" s="170"/>
      <c r="P55" s="170"/>
      <c r="Q55" s="170"/>
      <c r="R55" s="170"/>
    </row>
    <row r="56" spans="1:18" customFormat="1" ht="20.25" customHeight="1">
      <c r="A56" s="22"/>
      <c r="B56" s="57"/>
      <c r="C56" s="261" t="s">
        <v>15</v>
      </c>
      <c r="D56" s="261"/>
      <c r="E56" s="261"/>
      <c r="F56" s="261"/>
      <c r="G56" s="261"/>
      <c r="H56" s="261"/>
      <c r="I56" s="261"/>
      <c r="K56" s="170"/>
      <c r="L56" s="170"/>
      <c r="M56" s="170"/>
      <c r="N56" s="170"/>
      <c r="O56" s="170"/>
      <c r="P56" s="170"/>
      <c r="Q56" s="170"/>
      <c r="R56" s="170"/>
    </row>
    <row r="57" spans="1:18" customFormat="1" ht="20.25" customHeight="1">
      <c r="A57" s="6" t="s">
        <v>2</v>
      </c>
      <c r="B57" s="1"/>
      <c r="C57" s="50"/>
      <c r="D57" s="50"/>
      <c r="E57" s="50"/>
      <c r="F57" s="50"/>
      <c r="G57" s="50"/>
      <c r="H57" s="50"/>
      <c r="I57" s="50"/>
      <c r="K57" s="170"/>
      <c r="L57" s="170"/>
      <c r="M57" s="170"/>
      <c r="N57" s="170"/>
      <c r="O57" s="170"/>
      <c r="P57" s="170"/>
      <c r="Q57" s="170"/>
      <c r="R57" s="170"/>
    </row>
    <row r="58" spans="1:18" customFormat="1" ht="20.25" customHeight="1">
      <c r="A58" s="120" t="s">
        <v>145</v>
      </c>
      <c r="B58" s="172">
        <v>8</v>
      </c>
      <c r="C58" s="201">
        <v>1373740</v>
      </c>
      <c r="D58" s="122"/>
      <c r="E58" s="122">
        <v>1269956</v>
      </c>
      <c r="F58" s="122"/>
      <c r="G58" s="122">
        <v>1373740</v>
      </c>
      <c r="H58" s="122"/>
      <c r="I58" s="122">
        <v>1269956</v>
      </c>
      <c r="K58" s="170"/>
      <c r="L58" s="170"/>
      <c r="M58" s="170"/>
      <c r="N58" s="170"/>
      <c r="O58" s="170"/>
      <c r="P58" s="170"/>
      <c r="Q58" s="170"/>
      <c r="R58" s="170"/>
    </row>
    <row r="59" spans="1:18" customFormat="1" ht="20.25" customHeight="1">
      <c r="A59" s="120" t="s">
        <v>75</v>
      </c>
      <c r="B59" s="172"/>
      <c r="C59" s="201">
        <v>211709</v>
      </c>
      <c r="D59" s="122"/>
      <c r="E59" s="122">
        <v>224403</v>
      </c>
      <c r="F59" s="122"/>
      <c r="G59" s="122">
        <v>150268</v>
      </c>
      <c r="H59" s="122"/>
      <c r="I59" s="122">
        <v>190837</v>
      </c>
      <c r="K59" s="170"/>
      <c r="L59" s="170"/>
      <c r="M59" s="170"/>
      <c r="N59" s="170"/>
      <c r="O59" s="170"/>
      <c r="P59" s="170"/>
      <c r="Q59" s="170"/>
      <c r="R59" s="170"/>
    </row>
    <row r="60" spans="1:18" customFormat="1" ht="20.25" customHeight="1">
      <c r="A60" s="120" t="s">
        <v>231</v>
      </c>
      <c r="B60" s="172">
        <v>8</v>
      </c>
      <c r="C60" s="201">
        <v>208922</v>
      </c>
      <c r="D60" s="122"/>
      <c r="E60" s="122">
        <v>180389</v>
      </c>
      <c r="F60" s="122"/>
      <c r="G60" s="122">
        <v>133994</v>
      </c>
      <c r="H60" s="122"/>
      <c r="I60" s="122">
        <v>134190</v>
      </c>
      <c r="K60" s="170"/>
      <c r="L60" s="170"/>
      <c r="M60" s="170"/>
      <c r="N60" s="170"/>
      <c r="O60" s="170"/>
      <c r="P60" s="170"/>
      <c r="Q60" s="170"/>
      <c r="R60" s="170"/>
    </row>
    <row r="61" spans="1:18" customFormat="1" ht="20.25" customHeight="1">
      <c r="A61" s="120" t="s">
        <v>118</v>
      </c>
      <c r="B61" s="172"/>
      <c r="C61" s="201">
        <v>14192</v>
      </c>
      <c r="D61" s="122"/>
      <c r="E61" s="122">
        <v>17431</v>
      </c>
      <c r="F61" s="122"/>
      <c r="G61" s="122">
        <v>7021</v>
      </c>
      <c r="H61" s="122"/>
      <c r="I61" s="122">
        <v>5668</v>
      </c>
      <c r="K61" s="170"/>
      <c r="L61" s="170"/>
      <c r="M61" s="170"/>
      <c r="N61" s="170"/>
      <c r="O61" s="170"/>
      <c r="P61" s="170"/>
      <c r="Q61" s="170"/>
      <c r="R61" s="170"/>
    </row>
    <row r="62" spans="1:18" customFormat="1" ht="20.25" customHeight="1">
      <c r="A62" s="120" t="s">
        <v>212</v>
      </c>
      <c r="B62" s="172">
        <v>3</v>
      </c>
      <c r="C62" s="201">
        <v>201120</v>
      </c>
      <c r="D62" s="82"/>
      <c r="E62" s="83">
        <v>201120</v>
      </c>
      <c r="F62" s="122"/>
      <c r="G62" s="122">
        <v>222120</v>
      </c>
      <c r="H62" s="122"/>
      <c r="I62" s="122">
        <v>222120</v>
      </c>
      <c r="K62" s="170"/>
      <c r="L62" s="170"/>
      <c r="M62" s="170"/>
      <c r="N62" s="170"/>
      <c r="O62" s="170"/>
      <c r="P62" s="170"/>
      <c r="Q62" s="170"/>
      <c r="R62" s="170"/>
    </row>
    <row r="63" spans="1:18" customFormat="1" ht="20.25" customHeight="1">
      <c r="A63" s="120" t="s">
        <v>165</v>
      </c>
      <c r="C63" s="201">
        <v>1159</v>
      </c>
      <c r="D63" s="122"/>
      <c r="E63" s="122">
        <v>423</v>
      </c>
      <c r="F63" s="122"/>
      <c r="G63" s="82">
        <v>0</v>
      </c>
      <c r="H63" s="122"/>
      <c r="I63" s="148">
        <v>0</v>
      </c>
      <c r="K63" s="170"/>
      <c r="L63" s="170"/>
      <c r="M63" s="170"/>
      <c r="N63" s="170"/>
      <c r="O63" s="170"/>
      <c r="P63" s="170"/>
      <c r="Q63" s="170"/>
      <c r="R63" s="170"/>
    </row>
    <row r="64" spans="1:18" s="205" customFormat="1" ht="20.25" customHeight="1">
      <c r="A64" s="203" t="s">
        <v>91</v>
      </c>
      <c r="B64" s="204"/>
      <c r="C64" s="201">
        <v>603</v>
      </c>
      <c r="D64" s="201"/>
      <c r="E64" s="201">
        <v>605</v>
      </c>
      <c r="F64" s="201"/>
      <c r="G64" s="201">
        <v>603</v>
      </c>
      <c r="H64" s="201"/>
      <c r="I64" s="201">
        <v>605</v>
      </c>
      <c r="K64" s="171"/>
      <c r="L64" s="171"/>
      <c r="M64" s="171"/>
      <c r="N64" s="171"/>
      <c r="O64" s="171"/>
      <c r="P64" s="171"/>
      <c r="Q64" s="171"/>
      <c r="R64" s="171"/>
    </row>
    <row r="65" spans="1:19" customFormat="1" ht="20.25" customHeight="1">
      <c r="A65" s="7" t="s">
        <v>3</v>
      </c>
      <c r="B65" s="2"/>
      <c r="C65" s="215">
        <f>SUM(C58:C64)</f>
        <v>2011445</v>
      </c>
      <c r="D65" s="9"/>
      <c r="E65" s="125">
        <v>1894327</v>
      </c>
      <c r="F65" s="9"/>
      <c r="G65" s="125">
        <f>SUM(G58:G64)</f>
        <v>1887746</v>
      </c>
      <c r="H65" s="9"/>
      <c r="I65" s="125">
        <v>1823376</v>
      </c>
      <c r="K65" s="171"/>
      <c r="L65" s="171"/>
      <c r="M65" s="171"/>
      <c r="N65" s="171"/>
      <c r="O65" s="171"/>
      <c r="P65" s="171"/>
      <c r="Q65" s="171"/>
      <c r="R65" s="171"/>
    </row>
    <row r="66" spans="1:19" customFormat="1" ht="20.25" customHeight="1">
      <c r="A66" s="7"/>
      <c r="B66" s="2"/>
      <c r="C66" s="50"/>
      <c r="D66" s="50"/>
      <c r="E66" s="11"/>
      <c r="F66" s="50"/>
      <c r="G66" s="50"/>
      <c r="H66" s="50"/>
      <c r="I66" s="11"/>
      <c r="K66" s="171"/>
      <c r="L66" s="171"/>
      <c r="M66" s="171"/>
      <c r="N66" s="171"/>
      <c r="O66" s="171"/>
      <c r="P66" s="171"/>
      <c r="Q66" s="171"/>
      <c r="R66" s="171"/>
    </row>
    <row r="67" spans="1:19" customFormat="1" ht="20.25" customHeight="1">
      <c r="A67" s="6" t="s">
        <v>9</v>
      </c>
      <c r="B67" s="2"/>
      <c r="C67" s="50"/>
      <c r="D67" s="50"/>
      <c r="E67" s="50"/>
      <c r="F67" s="50"/>
      <c r="G67" s="50"/>
      <c r="H67" s="50"/>
      <c r="I67" s="50"/>
      <c r="K67" s="171"/>
      <c r="L67" s="171"/>
      <c r="M67" s="171"/>
      <c r="N67" s="171"/>
      <c r="O67" s="171"/>
      <c r="P67" s="171"/>
      <c r="Q67" s="171"/>
      <c r="R67" s="171"/>
    </row>
    <row r="68" spans="1:19" customFormat="1" ht="20.25" customHeight="1">
      <c r="A68" s="120" t="s">
        <v>68</v>
      </c>
      <c r="B68" s="172">
        <v>8</v>
      </c>
      <c r="C68" s="201">
        <v>585938</v>
      </c>
      <c r="D68" s="50"/>
      <c r="E68" s="122">
        <v>434471</v>
      </c>
      <c r="F68" s="122"/>
      <c r="G68" s="122">
        <v>341656</v>
      </c>
      <c r="H68" s="122"/>
      <c r="I68" s="122">
        <v>375761</v>
      </c>
      <c r="K68" s="171"/>
      <c r="L68" s="171"/>
      <c r="M68" s="171"/>
      <c r="N68" s="171"/>
      <c r="O68" s="171"/>
      <c r="P68" s="171"/>
      <c r="Q68" s="171"/>
      <c r="R68" s="171"/>
    </row>
    <row r="69" spans="1:19" customFormat="1" ht="20.25" customHeight="1">
      <c r="A69" s="120" t="s">
        <v>129</v>
      </c>
      <c r="B69" s="172"/>
      <c r="C69" s="201">
        <v>26043</v>
      </c>
      <c r="D69" s="50"/>
      <c r="E69" s="122">
        <v>23336</v>
      </c>
      <c r="F69" s="122"/>
      <c r="G69" s="122">
        <v>21422</v>
      </c>
      <c r="H69" s="122"/>
      <c r="I69" s="122">
        <v>17934</v>
      </c>
      <c r="K69" s="171"/>
      <c r="L69" s="171"/>
      <c r="M69" s="171"/>
      <c r="N69" s="171"/>
      <c r="O69" s="171"/>
      <c r="P69" s="171"/>
      <c r="Q69" s="171"/>
      <c r="R69" s="171"/>
    </row>
    <row r="70" spans="1:19" customFormat="1" ht="20.25" customHeight="1">
      <c r="A70" s="120" t="s">
        <v>98</v>
      </c>
      <c r="B70" s="172"/>
      <c r="C70" s="201">
        <v>21893</v>
      </c>
      <c r="D70" s="122"/>
      <c r="E70" s="122">
        <v>14969</v>
      </c>
      <c r="F70" s="122"/>
      <c r="G70" s="122">
        <v>455</v>
      </c>
      <c r="H70" s="122"/>
      <c r="I70" s="122">
        <v>360</v>
      </c>
      <c r="K70" s="171"/>
      <c r="L70" s="171"/>
      <c r="M70" s="171"/>
      <c r="N70" s="171"/>
      <c r="O70" s="171"/>
      <c r="P70" s="171"/>
      <c r="Q70" s="171"/>
      <c r="R70" s="171"/>
    </row>
    <row r="71" spans="1:19" customFormat="1" ht="20.25" customHeight="1">
      <c r="A71" s="120" t="s">
        <v>213</v>
      </c>
      <c r="B71" s="172"/>
      <c r="C71" s="155">
        <v>130079</v>
      </c>
      <c r="D71" s="155"/>
      <c r="E71" s="155">
        <v>129890</v>
      </c>
      <c r="F71" s="155"/>
      <c r="G71" s="155">
        <v>130079</v>
      </c>
      <c r="H71" s="155"/>
      <c r="I71" s="155">
        <v>129890</v>
      </c>
      <c r="K71" s="171"/>
      <c r="L71" s="171"/>
      <c r="M71" s="171"/>
      <c r="N71" s="171"/>
      <c r="O71" s="171"/>
      <c r="P71" s="171"/>
      <c r="Q71" s="171"/>
      <c r="R71" s="171"/>
    </row>
    <row r="72" spans="1:19" customFormat="1" ht="20.25" customHeight="1">
      <c r="A72" s="120" t="s">
        <v>58</v>
      </c>
      <c r="B72" s="121"/>
      <c r="C72" s="201">
        <v>107399</v>
      </c>
      <c r="D72" s="122"/>
      <c r="E72" s="122">
        <v>69961</v>
      </c>
      <c r="F72" s="122"/>
      <c r="G72" s="122">
        <v>11421</v>
      </c>
      <c r="H72" s="122"/>
      <c r="I72" s="122">
        <v>23988</v>
      </c>
      <c r="K72" s="171"/>
      <c r="L72" s="171"/>
      <c r="M72" s="171"/>
      <c r="N72" s="171"/>
      <c r="O72" s="171"/>
      <c r="P72" s="171"/>
      <c r="Q72" s="171"/>
      <c r="R72" s="171"/>
    </row>
    <row r="73" spans="1:19" customFormat="1" ht="20.25" customHeight="1">
      <c r="A73" s="120" t="s">
        <v>76</v>
      </c>
      <c r="B73" s="121"/>
      <c r="C73" s="201">
        <v>20350</v>
      </c>
      <c r="D73" s="122"/>
      <c r="E73" s="122">
        <v>19627</v>
      </c>
      <c r="F73" s="122"/>
      <c r="G73" s="122">
        <v>16058</v>
      </c>
      <c r="H73" s="122"/>
      <c r="I73" s="122">
        <v>15574</v>
      </c>
      <c r="K73" s="171"/>
      <c r="L73" s="171"/>
      <c r="M73" s="171"/>
      <c r="N73" s="171"/>
      <c r="O73" s="171"/>
      <c r="P73" s="171"/>
      <c r="Q73" s="171"/>
      <c r="R73" s="171"/>
    </row>
    <row r="74" spans="1:19" customFormat="1" ht="20.25" customHeight="1">
      <c r="A74" s="120" t="s">
        <v>130</v>
      </c>
      <c r="B74" s="121">
        <v>11</v>
      </c>
      <c r="C74" s="201">
        <v>999</v>
      </c>
      <c r="D74" s="122"/>
      <c r="E74" s="122">
        <v>999</v>
      </c>
      <c r="F74" s="151"/>
      <c r="G74" s="122">
        <v>999</v>
      </c>
      <c r="H74" s="151"/>
      <c r="I74" s="122">
        <v>999</v>
      </c>
      <c r="K74" s="171"/>
      <c r="L74" s="171"/>
      <c r="M74" s="171"/>
      <c r="N74" s="171"/>
      <c r="O74" s="171"/>
      <c r="P74" s="171"/>
      <c r="Q74" s="171"/>
      <c r="R74" s="171"/>
    </row>
    <row r="75" spans="1:19" customFormat="1" ht="20.25" customHeight="1">
      <c r="A75" s="7" t="s">
        <v>10</v>
      </c>
      <c r="B75" s="2"/>
      <c r="C75" s="125">
        <f>SUM(C68:C74)</f>
        <v>892701</v>
      </c>
      <c r="D75" s="9"/>
      <c r="E75" s="125">
        <v>693253</v>
      </c>
      <c r="F75" s="9"/>
      <c r="G75" s="125">
        <f>SUM(G68:G74)</f>
        <v>522090</v>
      </c>
      <c r="H75" s="9"/>
      <c r="I75" s="125">
        <v>564506</v>
      </c>
      <c r="K75" s="171"/>
      <c r="L75" s="171"/>
      <c r="M75" s="171"/>
      <c r="N75" s="171"/>
      <c r="O75" s="171"/>
      <c r="P75" s="171"/>
      <c r="Q75" s="171"/>
      <c r="R75" s="171"/>
    </row>
    <row r="76" spans="1:19" s="173" customFormat="1" ht="20.25" customHeight="1">
      <c r="A76" s="7"/>
      <c r="B76" s="2"/>
      <c r="C76" s="9"/>
      <c r="D76" s="9"/>
      <c r="E76" s="9"/>
      <c r="F76" s="9"/>
      <c r="G76" s="23"/>
      <c r="H76" s="23"/>
      <c r="I76" s="23"/>
      <c r="K76" s="171"/>
      <c r="L76" s="171"/>
      <c r="M76" s="171"/>
      <c r="N76" s="171"/>
      <c r="O76" s="171"/>
      <c r="P76" s="171"/>
      <c r="Q76" s="171"/>
      <c r="R76" s="171"/>
      <c r="S76"/>
    </row>
    <row r="77" spans="1:19" s="5" customFormat="1" ht="20.25" customHeight="1">
      <c r="A77" s="7" t="s">
        <v>11</v>
      </c>
      <c r="B77" s="2"/>
      <c r="C77" s="217">
        <f>C75+C65</f>
        <v>2904146</v>
      </c>
      <c r="D77" s="126"/>
      <c r="E77" s="129">
        <v>2587580</v>
      </c>
      <c r="F77" s="126"/>
      <c r="G77" s="129">
        <f>G75+G65</f>
        <v>2409836</v>
      </c>
      <c r="H77" s="126"/>
      <c r="I77" s="129">
        <v>2387882</v>
      </c>
      <c r="K77" s="174"/>
      <c r="L77" s="174"/>
      <c r="M77" s="174"/>
      <c r="N77" s="174"/>
      <c r="O77" s="174"/>
      <c r="P77" s="174"/>
      <c r="Q77" s="174"/>
      <c r="R77" s="174"/>
      <c r="S77" s="173"/>
    </row>
    <row r="78" spans="1:19" ht="20.25" customHeight="1">
      <c r="A78" s="196"/>
      <c r="B78" s="2"/>
      <c r="C78" s="9"/>
      <c r="D78" s="9"/>
      <c r="E78" s="9"/>
      <c r="F78" s="9"/>
      <c r="G78" s="9"/>
      <c r="H78" s="9"/>
      <c r="I78" s="9"/>
      <c r="K78" s="175"/>
      <c r="L78" s="175"/>
      <c r="M78" s="175"/>
      <c r="N78" s="175"/>
      <c r="O78" s="175"/>
      <c r="P78" s="175"/>
      <c r="Q78" s="175"/>
      <c r="R78" s="175"/>
      <c r="S78" s="5"/>
    </row>
    <row r="79" spans="1:19" ht="20.25" customHeight="1">
      <c r="A79" s="19" t="s">
        <v>86</v>
      </c>
      <c r="B79" s="2"/>
      <c r="C79" s="130"/>
      <c r="D79" s="130"/>
      <c r="E79" s="130"/>
      <c r="F79" s="130"/>
      <c r="G79" s="130"/>
      <c r="H79" s="130"/>
      <c r="I79" s="130"/>
      <c r="K79" s="176"/>
      <c r="L79" s="176"/>
      <c r="M79" s="176"/>
      <c r="N79" s="176"/>
      <c r="O79" s="176"/>
      <c r="P79" s="176"/>
      <c r="Q79" s="176"/>
      <c r="R79" s="176"/>
    </row>
    <row r="80" spans="1:19" ht="20.25" customHeight="1">
      <c r="A80" s="20" t="s">
        <v>89</v>
      </c>
      <c r="B80" s="2"/>
      <c r="C80" s="117"/>
      <c r="D80" s="117"/>
      <c r="E80" s="117"/>
      <c r="F80" s="117"/>
      <c r="G80" s="117"/>
      <c r="H80" s="117"/>
      <c r="I80" s="117"/>
      <c r="K80" s="176"/>
      <c r="L80" s="176"/>
      <c r="M80" s="176"/>
      <c r="N80" s="176"/>
      <c r="O80" s="176"/>
      <c r="P80" s="176"/>
      <c r="Q80" s="176"/>
      <c r="R80" s="176"/>
    </row>
    <row r="81" spans="1:18" ht="20.25" customHeight="1">
      <c r="A81" s="20"/>
      <c r="B81" s="2"/>
      <c r="K81" s="176"/>
      <c r="L81" s="176"/>
      <c r="M81" s="176"/>
      <c r="N81" s="176"/>
      <c r="O81" s="176"/>
      <c r="P81" s="176"/>
      <c r="Q81" s="176"/>
      <c r="R81" s="176"/>
    </row>
    <row r="82" spans="1:18" ht="20.25" customHeight="1">
      <c r="B82" s="2"/>
      <c r="C82" s="262" t="s">
        <v>13</v>
      </c>
      <c r="D82" s="262"/>
      <c r="E82" s="262"/>
      <c r="F82" s="23"/>
      <c r="G82" s="262" t="s">
        <v>36</v>
      </c>
      <c r="H82" s="262"/>
      <c r="I82" s="262"/>
      <c r="K82" s="176"/>
      <c r="L82" s="176"/>
      <c r="M82" s="176"/>
      <c r="N82" s="176"/>
      <c r="O82" s="176"/>
      <c r="P82" s="176"/>
      <c r="Q82" s="176"/>
      <c r="R82" s="176"/>
    </row>
    <row r="83" spans="1:18" ht="20.149999999999999" customHeight="1">
      <c r="B83" s="2"/>
      <c r="C83" s="262" t="s">
        <v>37</v>
      </c>
      <c r="D83" s="262"/>
      <c r="E83" s="262"/>
      <c r="F83" s="23"/>
      <c r="G83" s="262" t="s">
        <v>37</v>
      </c>
      <c r="H83" s="262"/>
      <c r="I83" s="262"/>
      <c r="K83" s="176"/>
      <c r="L83" s="176"/>
      <c r="M83" s="176"/>
      <c r="N83" s="176"/>
      <c r="O83" s="176"/>
      <c r="P83" s="176"/>
      <c r="Q83" s="176"/>
      <c r="R83" s="176"/>
    </row>
    <row r="84" spans="1:18" ht="20.25" customHeight="1">
      <c r="A84"/>
      <c r="B84" s="1"/>
      <c r="C84" s="134" t="s">
        <v>100</v>
      </c>
      <c r="D84" s="134"/>
      <c r="E84" s="134" t="s">
        <v>43</v>
      </c>
      <c r="F84" s="53"/>
      <c r="G84" s="134" t="s">
        <v>100</v>
      </c>
      <c r="H84" s="134"/>
      <c r="I84" s="134" t="s">
        <v>43</v>
      </c>
      <c r="K84" s="176"/>
      <c r="L84" s="176"/>
      <c r="M84" s="176"/>
      <c r="N84" s="176"/>
      <c r="O84" s="176"/>
      <c r="P84" s="176"/>
      <c r="Q84" s="176"/>
      <c r="R84" s="176"/>
    </row>
    <row r="85" spans="1:18" ht="20.25" customHeight="1">
      <c r="A85" s="20" t="s">
        <v>90</v>
      </c>
      <c r="B85" s="1"/>
      <c r="C85" s="57">
        <v>2023</v>
      </c>
      <c r="D85" s="57"/>
      <c r="E85" s="57">
        <v>2022</v>
      </c>
      <c r="F85" s="57"/>
      <c r="G85" s="57">
        <v>2023</v>
      </c>
      <c r="H85" s="57"/>
      <c r="I85" s="57">
        <v>2022</v>
      </c>
      <c r="K85" s="176"/>
      <c r="L85" s="176"/>
      <c r="M85" s="176"/>
      <c r="N85" s="176"/>
      <c r="O85" s="176"/>
      <c r="P85" s="176"/>
      <c r="Q85" s="176"/>
      <c r="R85" s="176"/>
    </row>
    <row r="86" spans="1:18" ht="20.25" customHeight="1">
      <c r="A86" s="20"/>
      <c r="B86" s="1"/>
      <c r="C86" s="53" t="s">
        <v>133</v>
      </c>
      <c r="D86" s="57"/>
      <c r="E86" s="57"/>
      <c r="F86" s="57"/>
      <c r="G86" s="53" t="s">
        <v>133</v>
      </c>
      <c r="H86" s="57"/>
      <c r="I86" s="57"/>
      <c r="K86" s="176"/>
      <c r="L86" s="176"/>
      <c r="M86" s="176"/>
      <c r="N86" s="176"/>
      <c r="O86" s="176"/>
      <c r="P86" s="176"/>
      <c r="Q86" s="176"/>
      <c r="R86" s="176"/>
    </row>
    <row r="87" spans="1:18" ht="20.25" customHeight="1">
      <c r="B87" s="2"/>
      <c r="C87" s="261" t="s">
        <v>15</v>
      </c>
      <c r="D87" s="261"/>
      <c r="E87" s="261"/>
      <c r="F87" s="261"/>
      <c r="G87" s="261"/>
      <c r="H87" s="261"/>
      <c r="I87" s="261"/>
      <c r="K87" s="177"/>
      <c r="L87" s="177"/>
      <c r="M87" s="177"/>
      <c r="N87" s="177"/>
      <c r="O87" s="177"/>
      <c r="P87" s="177"/>
      <c r="Q87" s="177"/>
      <c r="R87" s="177"/>
    </row>
    <row r="88" spans="1:18" ht="20.25" customHeight="1">
      <c r="A88" s="6" t="s">
        <v>92</v>
      </c>
      <c r="B88" s="2"/>
      <c r="K88" s="177"/>
      <c r="L88" s="177"/>
      <c r="M88" s="177"/>
      <c r="N88" s="177"/>
      <c r="O88" s="177"/>
      <c r="P88" s="177"/>
      <c r="Q88" s="177"/>
      <c r="R88" s="177"/>
    </row>
    <row r="89" spans="1:18" ht="20.25" customHeight="1">
      <c r="A89" s="120" t="s">
        <v>99</v>
      </c>
      <c r="B89" s="121"/>
      <c r="C89" s="123"/>
      <c r="D89" s="123"/>
      <c r="E89" s="123"/>
      <c r="F89" s="123"/>
      <c r="G89" s="123"/>
      <c r="H89" s="123"/>
      <c r="I89" s="123"/>
      <c r="K89" s="177"/>
      <c r="L89" s="177"/>
      <c r="M89" s="177"/>
      <c r="N89" s="177"/>
      <c r="O89" s="177"/>
      <c r="P89" s="177"/>
      <c r="Q89" s="177"/>
      <c r="R89" s="177"/>
    </row>
    <row r="90" spans="1:18" ht="20.25" customHeight="1">
      <c r="A90" s="120" t="s">
        <v>25</v>
      </c>
      <c r="B90" s="121"/>
      <c r="C90" s="123"/>
      <c r="D90" s="123"/>
      <c r="E90" s="123"/>
      <c r="F90" s="123"/>
      <c r="G90" s="123"/>
      <c r="H90" s="123"/>
      <c r="I90" s="123"/>
      <c r="K90" s="177"/>
      <c r="L90" s="177"/>
      <c r="M90" s="177"/>
      <c r="N90" s="177"/>
      <c r="O90" s="177"/>
      <c r="P90" s="177"/>
      <c r="Q90" s="177"/>
      <c r="R90" s="177"/>
    </row>
    <row r="91" spans="1:18" ht="20.25" customHeight="1" thickBot="1">
      <c r="A91" s="254" t="s">
        <v>235</v>
      </c>
      <c r="B91" s="121"/>
      <c r="C91" s="211">
        <v>720000</v>
      </c>
      <c r="D91" s="122"/>
      <c r="E91" s="131">
        <v>720000</v>
      </c>
      <c r="F91" s="122"/>
      <c r="G91" s="131">
        <v>720000</v>
      </c>
      <c r="H91" s="122"/>
      <c r="I91" s="131">
        <v>720000</v>
      </c>
      <c r="K91" s="177"/>
      <c r="L91" s="177"/>
      <c r="M91" s="177"/>
      <c r="N91" s="177"/>
      <c r="O91" s="177"/>
      <c r="P91" s="177"/>
      <c r="Q91" s="177"/>
      <c r="R91" s="177"/>
    </row>
    <row r="92" spans="1:18" ht="20.25" customHeight="1" thickTop="1">
      <c r="A92" s="203" t="s">
        <v>26</v>
      </c>
      <c r="B92" s="121"/>
      <c r="C92" s="252"/>
      <c r="D92" s="122"/>
      <c r="E92" s="253"/>
      <c r="F92" s="122"/>
      <c r="G92" s="253"/>
      <c r="H92" s="122"/>
      <c r="I92" s="253"/>
      <c r="K92" s="177"/>
      <c r="L92" s="177"/>
      <c r="M92" s="177"/>
      <c r="N92" s="177"/>
      <c r="O92" s="177"/>
      <c r="P92" s="177"/>
      <c r="Q92" s="177"/>
      <c r="R92" s="177"/>
    </row>
    <row r="93" spans="1:18" s="213" customFormat="1" ht="20.25" customHeight="1">
      <c r="A93" s="254" t="s">
        <v>236</v>
      </c>
      <c r="B93" s="212"/>
      <c r="C93" s="201">
        <v>600000</v>
      </c>
      <c r="D93" s="201"/>
      <c r="E93" s="201">
        <v>600000</v>
      </c>
      <c r="F93" s="201"/>
      <c r="G93" s="201">
        <v>600000</v>
      </c>
      <c r="H93" s="201"/>
      <c r="I93" s="201">
        <v>600000</v>
      </c>
      <c r="K93" s="177"/>
      <c r="L93" s="177"/>
      <c r="M93" s="177"/>
      <c r="N93" s="177"/>
      <c r="O93" s="177"/>
      <c r="P93" s="177"/>
      <c r="Q93" s="177"/>
      <c r="R93" s="177"/>
    </row>
    <row r="94" spans="1:18" ht="20.25" customHeight="1">
      <c r="A94" s="120" t="s">
        <v>93</v>
      </c>
      <c r="B94" s="121"/>
      <c r="C94" s="122">
        <v>1346389</v>
      </c>
      <c r="D94" s="122"/>
      <c r="E94" s="122">
        <v>1346389</v>
      </c>
      <c r="F94" s="122"/>
      <c r="G94" s="122">
        <v>1346389</v>
      </c>
      <c r="H94" s="122"/>
      <c r="I94" s="122">
        <v>1346389</v>
      </c>
      <c r="K94" s="177"/>
      <c r="L94" s="177"/>
      <c r="M94" s="177"/>
      <c r="N94" s="177"/>
      <c r="O94" s="177"/>
      <c r="P94" s="177"/>
      <c r="Q94" s="177"/>
      <c r="R94" s="177"/>
    </row>
    <row r="95" spans="1:18" s="213" customFormat="1" ht="20.25" customHeight="1">
      <c r="A95" s="203" t="s">
        <v>27</v>
      </c>
      <c r="B95" s="212"/>
      <c r="C95" s="201"/>
      <c r="D95" s="201"/>
      <c r="E95" s="201"/>
      <c r="F95" s="201"/>
      <c r="G95" s="201"/>
      <c r="H95" s="201"/>
      <c r="I95" s="201"/>
      <c r="K95" s="177"/>
      <c r="L95" s="177"/>
      <c r="M95" s="177"/>
      <c r="N95" s="177"/>
      <c r="O95" s="177"/>
      <c r="P95" s="177"/>
      <c r="Q95" s="177"/>
      <c r="R95" s="177"/>
    </row>
    <row r="96" spans="1:18" s="213" customFormat="1" ht="20.25" customHeight="1">
      <c r="A96" s="203" t="s">
        <v>28</v>
      </c>
      <c r="B96" s="212"/>
      <c r="C96" s="201"/>
      <c r="D96" s="201"/>
      <c r="E96" s="201"/>
      <c r="F96" s="201"/>
      <c r="G96" s="201"/>
      <c r="H96" s="201"/>
      <c r="I96" s="201"/>
      <c r="J96" s="176"/>
      <c r="K96" s="177"/>
      <c r="L96" s="177"/>
      <c r="M96" s="177"/>
      <c r="N96" s="177"/>
      <c r="O96" s="177"/>
      <c r="P96" s="177"/>
      <c r="Q96" s="177"/>
      <c r="R96" s="177"/>
    </row>
    <row r="97" spans="1:18" s="213" customFormat="1" ht="20.25" customHeight="1">
      <c r="A97" s="203" t="s">
        <v>39</v>
      </c>
      <c r="B97" s="212"/>
      <c r="C97" s="201">
        <v>72000</v>
      </c>
      <c r="D97" s="201"/>
      <c r="E97" s="201">
        <v>60000</v>
      </c>
      <c r="F97" s="201"/>
      <c r="G97" s="201">
        <v>72000</v>
      </c>
      <c r="H97" s="201"/>
      <c r="I97" s="201">
        <v>60000</v>
      </c>
      <c r="K97" s="177"/>
      <c r="L97" s="177"/>
      <c r="M97" s="177"/>
      <c r="N97" s="177"/>
      <c r="O97" s="177"/>
      <c r="P97" s="177"/>
      <c r="Q97" s="177"/>
      <c r="R97" s="177"/>
    </row>
    <row r="98" spans="1:18" ht="20.25" customHeight="1">
      <c r="A98" s="120" t="s">
        <v>32</v>
      </c>
      <c r="B98" s="121"/>
      <c r="C98" s="201">
        <f>'SH 8'!K45</f>
        <v>950696</v>
      </c>
      <c r="D98" s="122"/>
      <c r="E98" s="122">
        <v>888734</v>
      </c>
      <c r="F98" s="122"/>
      <c r="G98" s="122">
        <v>517577</v>
      </c>
      <c r="H98" s="122"/>
      <c r="I98" s="122">
        <v>548922</v>
      </c>
      <c r="K98" s="177"/>
      <c r="L98" s="177"/>
      <c r="M98" s="177"/>
      <c r="N98" s="177"/>
      <c r="O98" s="177"/>
      <c r="P98" s="177"/>
      <c r="Q98" s="177"/>
      <c r="R98" s="177"/>
    </row>
    <row r="99" spans="1:18" ht="20.25" customHeight="1">
      <c r="A99" s="120" t="s">
        <v>50</v>
      </c>
      <c r="B99" s="121"/>
      <c r="C99" s="201">
        <f>'SH 8'!R45</f>
        <v>96646</v>
      </c>
      <c r="D99" s="122"/>
      <c r="E99" s="122">
        <v>111479</v>
      </c>
      <c r="F99" s="122"/>
      <c r="G99" s="82">
        <v>0</v>
      </c>
      <c r="H99" s="122"/>
      <c r="I99" s="148">
        <v>0</v>
      </c>
      <c r="K99" s="177"/>
      <c r="L99" s="177"/>
      <c r="M99" s="177"/>
      <c r="N99" s="177"/>
      <c r="O99" s="177"/>
      <c r="P99" s="177"/>
      <c r="Q99" s="177"/>
      <c r="R99" s="177"/>
    </row>
    <row r="100" spans="1:18" ht="20.25" customHeight="1">
      <c r="A100" s="37" t="s">
        <v>131</v>
      </c>
      <c r="B100" s="121"/>
      <c r="C100" s="214">
        <f>SUM(C93:C99)</f>
        <v>3065731</v>
      </c>
      <c r="D100" s="133"/>
      <c r="E100" s="132">
        <v>3006602</v>
      </c>
      <c r="F100" s="133"/>
      <c r="G100" s="132">
        <f>SUM(G93:G99)</f>
        <v>2535966</v>
      </c>
      <c r="H100" s="133"/>
      <c r="I100" s="132">
        <v>2555311</v>
      </c>
      <c r="J100" s="24"/>
      <c r="K100" s="177"/>
      <c r="L100" s="177"/>
      <c r="M100" s="177"/>
      <c r="N100" s="177"/>
      <c r="O100" s="177"/>
      <c r="P100" s="177"/>
      <c r="Q100" s="177"/>
      <c r="R100" s="177"/>
    </row>
    <row r="101" spans="1:18" ht="20.25" customHeight="1">
      <c r="A101" s="120" t="s">
        <v>51</v>
      </c>
      <c r="B101" s="121"/>
      <c r="C101" s="201">
        <v>113687</v>
      </c>
      <c r="D101" s="122"/>
      <c r="E101" s="122">
        <v>10</v>
      </c>
      <c r="F101" s="122"/>
      <c r="G101" s="102">
        <v>0</v>
      </c>
      <c r="H101" s="133"/>
      <c r="I101" s="102">
        <v>0</v>
      </c>
      <c r="J101" s="24"/>
      <c r="K101" s="177"/>
      <c r="L101" s="177"/>
      <c r="M101" s="177"/>
      <c r="N101" s="177"/>
      <c r="O101" s="177"/>
      <c r="P101" s="177"/>
      <c r="Q101" s="177"/>
      <c r="R101" s="177"/>
    </row>
    <row r="102" spans="1:18" ht="20.25" customHeight="1">
      <c r="A102" s="37" t="s">
        <v>17</v>
      </c>
      <c r="B102" s="178"/>
      <c r="C102" s="125">
        <f>SUM(C100:C101)</f>
        <v>3179418</v>
      </c>
      <c r="D102" s="122">
        <f t="shared" ref="D102:H102" si="0">SUM(D100:D101)</f>
        <v>0</v>
      </c>
      <c r="E102" s="125">
        <v>3006612</v>
      </c>
      <c r="F102" s="122">
        <f t="shared" si="0"/>
        <v>0</v>
      </c>
      <c r="G102" s="125">
        <f t="shared" si="0"/>
        <v>2535966</v>
      </c>
      <c r="H102" s="133">
        <f t="shared" si="0"/>
        <v>0</v>
      </c>
      <c r="I102" s="125">
        <v>2555311</v>
      </c>
      <c r="K102" s="177"/>
      <c r="L102" s="177"/>
      <c r="M102" s="177"/>
      <c r="N102" s="177"/>
      <c r="O102" s="177"/>
      <c r="P102" s="177"/>
      <c r="Q102" s="177"/>
      <c r="R102" s="177"/>
    </row>
    <row r="103" spans="1:18" ht="16.5" customHeight="1">
      <c r="A103" s="7"/>
      <c r="B103" s="3"/>
      <c r="C103" s="9"/>
      <c r="D103" s="122"/>
      <c r="E103" s="9"/>
      <c r="F103" s="122"/>
      <c r="G103" s="9"/>
      <c r="H103" s="133"/>
      <c r="I103" s="9"/>
      <c r="K103" s="177"/>
      <c r="L103" s="177"/>
      <c r="M103" s="177"/>
      <c r="N103" s="177"/>
      <c r="O103" s="177"/>
      <c r="P103" s="177"/>
      <c r="Q103" s="177"/>
      <c r="R103" s="177"/>
    </row>
    <row r="104" spans="1:18" ht="14.5" thickBot="1">
      <c r="A104" s="7" t="s">
        <v>94</v>
      </c>
      <c r="B104" s="3"/>
      <c r="C104" s="218">
        <f>C77+C102</f>
        <v>6083564</v>
      </c>
      <c r="D104" s="10"/>
      <c r="E104" s="179">
        <f>E102+E77</f>
        <v>5594192</v>
      </c>
      <c r="F104" s="27"/>
      <c r="G104" s="179">
        <f>G77+G102</f>
        <v>4945802</v>
      </c>
      <c r="H104" s="9"/>
      <c r="I104" s="179">
        <f>I102+I77</f>
        <v>4943193</v>
      </c>
      <c r="K104" s="177"/>
      <c r="L104" s="177"/>
      <c r="M104" s="177"/>
      <c r="N104" s="177"/>
      <c r="O104" s="177"/>
      <c r="P104" s="177"/>
      <c r="Q104" s="177"/>
      <c r="R104" s="177"/>
    </row>
    <row r="105" spans="1:18" ht="21.65" customHeight="1" thickTop="1">
      <c r="A105" s="196"/>
      <c r="B105" s="3"/>
      <c r="C105" s="180"/>
      <c r="D105" s="180"/>
      <c r="E105" s="180"/>
      <c r="F105" s="180"/>
      <c r="G105" s="180"/>
      <c r="H105" s="180"/>
      <c r="I105" s="180"/>
      <c r="K105" s="177"/>
      <c r="L105" s="177"/>
      <c r="M105" s="177"/>
      <c r="N105" s="177"/>
      <c r="O105" s="177"/>
      <c r="P105" s="177"/>
      <c r="Q105" s="177"/>
      <c r="R105" s="177"/>
    </row>
    <row r="106" spans="1:18" ht="20.25" customHeight="1">
      <c r="C106" s="153"/>
      <c r="D106" s="153"/>
      <c r="E106" s="153"/>
      <c r="F106" s="153"/>
      <c r="G106" s="153"/>
      <c r="H106" s="153"/>
      <c r="I106" s="153"/>
      <c r="K106" s="177"/>
      <c r="L106" s="177"/>
      <c r="M106" s="177"/>
      <c r="N106" s="177"/>
      <c r="O106" s="177"/>
      <c r="P106" s="177"/>
      <c r="Q106" s="177"/>
      <c r="R106" s="177"/>
    </row>
    <row r="107" spans="1:18" ht="20.25" customHeight="1">
      <c r="K107" s="177"/>
      <c r="L107" s="177"/>
      <c r="M107" s="177"/>
      <c r="N107" s="177"/>
      <c r="O107" s="177"/>
      <c r="P107" s="177"/>
      <c r="Q107" s="177"/>
      <c r="R107" s="177"/>
    </row>
    <row r="108" spans="1:18" ht="20.25" customHeight="1">
      <c r="A108" s="181"/>
      <c r="B108" s="182"/>
      <c r="C108" s="197"/>
      <c r="D108" s="197"/>
      <c r="E108" s="197"/>
      <c r="F108" s="197"/>
      <c r="G108" s="197"/>
      <c r="H108" s="197"/>
      <c r="I108" s="197"/>
      <c r="J108" s="193"/>
      <c r="K108" s="177"/>
      <c r="L108" s="177"/>
      <c r="M108" s="177"/>
      <c r="N108" s="177"/>
      <c r="O108" s="177"/>
      <c r="P108" s="177"/>
      <c r="Q108" s="177"/>
      <c r="R108" s="177"/>
    </row>
    <row r="109" spans="1:18" ht="20.25" customHeight="1">
      <c r="A109" s="181"/>
      <c r="B109" s="182"/>
      <c r="C109" s="192"/>
      <c r="D109" s="192"/>
      <c r="E109" s="192"/>
      <c r="F109" s="192"/>
      <c r="G109" s="192"/>
      <c r="H109" s="192"/>
      <c r="I109" s="192"/>
      <c r="J109" s="193"/>
      <c r="K109" s="177"/>
      <c r="L109" s="177"/>
      <c r="M109" s="177"/>
      <c r="N109" s="177"/>
      <c r="O109" s="177"/>
      <c r="P109" s="177"/>
      <c r="Q109" s="177"/>
      <c r="R109" s="177"/>
    </row>
    <row r="110" spans="1:18" ht="20.25" customHeight="1">
      <c r="K110" s="177"/>
      <c r="L110" s="177"/>
      <c r="M110" s="177"/>
      <c r="N110" s="177"/>
      <c r="O110" s="177"/>
      <c r="P110" s="177"/>
      <c r="Q110" s="177"/>
      <c r="R110" s="177"/>
    </row>
    <row r="111" spans="1:18" ht="20.25" customHeight="1">
      <c r="K111" s="177"/>
      <c r="L111" s="177"/>
      <c r="M111" s="177"/>
      <c r="N111" s="177"/>
      <c r="O111" s="177"/>
      <c r="P111" s="177"/>
      <c r="Q111" s="177"/>
      <c r="R111" s="177"/>
    </row>
    <row r="112" spans="1:18" ht="20.25" customHeight="1">
      <c r="K112" s="177"/>
      <c r="L112" s="177"/>
      <c r="M112" s="177"/>
      <c r="N112" s="177"/>
      <c r="O112" s="177"/>
      <c r="P112" s="177"/>
      <c r="Q112" s="177"/>
      <c r="R112" s="177"/>
    </row>
    <row r="113" spans="11:18" ht="20.25" customHeight="1">
      <c r="K113" s="177"/>
      <c r="L113" s="177"/>
      <c r="M113" s="177"/>
      <c r="N113" s="177"/>
      <c r="O113" s="177"/>
      <c r="P113" s="177"/>
      <c r="Q113" s="177"/>
      <c r="R113" s="177"/>
    </row>
    <row r="114" spans="11:18" ht="20.25" customHeight="1">
      <c r="K114" s="177"/>
      <c r="L114" s="177"/>
      <c r="M114" s="177"/>
      <c r="N114" s="177"/>
      <c r="O114" s="177"/>
      <c r="P114" s="177"/>
      <c r="Q114" s="177"/>
      <c r="R114" s="177"/>
    </row>
    <row r="115" spans="11:18" ht="20.25" customHeight="1">
      <c r="K115" s="177"/>
      <c r="L115" s="177"/>
      <c r="M115" s="177"/>
      <c r="N115" s="177"/>
      <c r="O115" s="177"/>
      <c r="P115" s="177"/>
      <c r="Q115" s="177"/>
      <c r="R115" s="177"/>
    </row>
    <row r="116" spans="11:18" ht="20.25" customHeight="1">
      <c r="K116" s="177"/>
      <c r="L116" s="177"/>
      <c r="M116" s="177"/>
      <c r="N116" s="177"/>
      <c r="O116" s="177"/>
      <c r="P116" s="177"/>
      <c r="Q116" s="177"/>
      <c r="R116" s="177"/>
    </row>
    <row r="117" spans="11:18" ht="20.25" customHeight="1">
      <c r="K117" s="177"/>
      <c r="L117" s="177"/>
      <c r="M117" s="177"/>
      <c r="N117" s="177"/>
      <c r="O117" s="177"/>
      <c r="P117" s="177"/>
      <c r="Q117" s="177"/>
      <c r="R117" s="177"/>
    </row>
    <row r="118" spans="11:18" ht="20.25" customHeight="1">
      <c r="K118" s="177"/>
      <c r="L118" s="177"/>
      <c r="M118" s="177"/>
      <c r="N118" s="177"/>
      <c r="O118" s="177"/>
      <c r="P118" s="177"/>
      <c r="Q118" s="177"/>
      <c r="R118" s="177"/>
    </row>
    <row r="119" spans="11:18" ht="20.25" customHeight="1">
      <c r="K119" s="177"/>
      <c r="L119" s="177"/>
      <c r="M119" s="177"/>
      <c r="N119" s="177"/>
      <c r="O119" s="177"/>
      <c r="P119" s="177"/>
      <c r="Q119" s="177"/>
      <c r="R119" s="177"/>
    </row>
  </sheetData>
  <mergeCells count="15">
    <mergeCell ref="C87:I87"/>
    <mergeCell ref="C52:E52"/>
    <mergeCell ref="G52:I52"/>
    <mergeCell ref="C4:E4"/>
    <mergeCell ref="G4:I4"/>
    <mergeCell ref="C5:E5"/>
    <mergeCell ref="G5:I5"/>
    <mergeCell ref="C9:I9"/>
    <mergeCell ref="C51:E51"/>
    <mergeCell ref="G51:I51"/>
    <mergeCell ref="C56:I56"/>
    <mergeCell ref="C82:E82"/>
    <mergeCell ref="G82:I82"/>
    <mergeCell ref="C83:E83"/>
    <mergeCell ref="G83:I83"/>
  </mergeCells>
  <phoneticPr fontId="0" type="noConversion"/>
  <pageMargins left="0.7" right="0.7" top="0.2" bottom="0.75" header="0.3" footer="0.3"/>
  <pageSetup scale="76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8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5"/>
  <sheetViews>
    <sheetView showGridLines="0" view="pageBreakPreview" zoomScale="70" zoomScaleNormal="80" zoomScaleSheetLayoutView="70" workbookViewId="0"/>
  </sheetViews>
  <sheetFormatPr defaultColWidth="10.6328125" defaultRowHeight="19.25" customHeight="1"/>
  <cols>
    <col min="1" max="1" width="52.453125" style="8" customWidth="1"/>
    <col min="2" max="2" width="9.6328125" style="4" customWidth="1"/>
    <col min="3" max="3" width="1" style="29" customWidth="1"/>
    <col min="4" max="4" width="12.36328125" style="32" customWidth="1"/>
    <col min="5" max="5" width="1.36328125" style="16" customWidth="1"/>
    <col min="6" max="6" width="12.36328125" style="32" customWidth="1"/>
    <col min="7" max="7" width="1.36328125" style="16" customWidth="1"/>
    <col min="8" max="8" width="12.36328125" style="32" customWidth="1"/>
    <col min="9" max="9" width="1.36328125" style="16" customWidth="1"/>
    <col min="10" max="10" width="12.36328125" style="32" customWidth="1"/>
    <col min="11" max="11" width="10.6328125" style="31"/>
    <col min="12" max="12" width="11.36328125" style="31" bestFit="1" customWidth="1"/>
    <col min="13" max="15" width="10.6328125" style="31" customWidth="1"/>
    <col min="16" max="19" width="10.6328125" style="4" customWidth="1"/>
    <col min="20" max="16384" width="10.6328125" style="4"/>
  </cols>
  <sheetData>
    <row r="1" spans="1:19" ht="20.25" customHeight="1">
      <c r="A1" s="19" t="s">
        <v>86</v>
      </c>
      <c r="B1" s="3"/>
      <c r="D1" s="30"/>
      <c r="E1" s="9"/>
      <c r="F1" s="30"/>
      <c r="G1" s="9"/>
      <c r="H1" s="30"/>
      <c r="I1" s="9"/>
      <c r="J1" s="30"/>
    </row>
    <row r="2" spans="1:19" ht="20.25" customHeight="1">
      <c r="A2" s="20" t="s">
        <v>158</v>
      </c>
      <c r="B2" s="3"/>
      <c r="D2" s="30"/>
      <c r="E2" s="9"/>
      <c r="F2" s="30"/>
      <c r="G2" s="9"/>
      <c r="H2" s="30"/>
      <c r="I2" s="9"/>
      <c r="J2" s="30"/>
    </row>
    <row r="3" spans="1:19" ht="20.25" customHeight="1">
      <c r="A3" s="21"/>
      <c r="B3" s="21"/>
      <c r="C3" s="21"/>
      <c r="D3" s="20"/>
      <c r="E3" s="21"/>
      <c r="F3" s="20"/>
      <c r="G3" s="9"/>
      <c r="H3" s="30"/>
      <c r="I3" s="9"/>
      <c r="J3" s="30"/>
    </row>
    <row r="4" spans="1:19" customFormat="1" ht="20.25" customHeight="1">
      <c r="A4" s="7"/>
      <c r="B4" s="57"/>
      <c r="C4" s="57"/>
      <c r="D4" s="262" t="s">
        <v>13</v>
      </c>
      <c r="E4" s="262"/>
      <c r="F4" s="262"/>
      <c r="G4" s="23"/>
      <c r="H4" s="262" t="s">
        <v>36</v>
      </c>
      <c r="I4" s="262"/>
      <c r="J4" s="262"/>
      <c r="K4" s="58"/>
      <c r="L4" s="58"/>
      <c r="M4" s="58"/>
      <c r="N4" s="58"/>
      <c r="O4" s="58"/>
    </row>
    <row r="5" spans="1:19" customFormat="1" ht="20.25" customHeight="1">
      <c r="A5" s="7"/>
      <c r="B5" s="57"/>
      <c r="C5" s="57"/>
      <c r="D5" s="262" t="s">
        <v>37</v>
      </c>
      <c r="E5" s="262"/>
      <c r="F5" s="262"/>
      <c r="G5" s="23"/>
      <c r="H5" s="262" t="s">
        <v>37</v>
      </c>
      <c r="I5" s="262"/>
      <c r="J5" s="262"/>
      <c r="K5" s="58"/>
      <c r="L5" s="58"/>
      <c r="M5" s="58"/>
      <c r="N5" s="58"/>
      <c r="O5" s="58"/>
    </row>
    <row r="6" spans="1:19" customFormat="1" ht="33" customHeight="1">
      <c r="A6" s="7"/>
      <c r="B6" s="57"/>
      <c r="C6" s="57"/>
      <c r="D6" s="263" t="s">
        <v>82</v>
      </c>
      <c r="E6" s="263"/>
      <c r="F6" s="263"/>
      <c r="G6" s="53"/>
      <c r="H6" s="263" t="s">
        <v>82</v>
      </c>
      <c r="I6" s="263"/>
      <c r="J6" s="263"/>
      <c r="K6" s="58"/>
      <c r="L6" s="58"/>
      <c r="M6" s="58"/>
      <c r="N6" s="58"/>
      <c r="O6" s="58"/>
    </row>
    <row r="7" spans="1:19" customFormat="1" ht="20.25" customHeight="1">
      <c r="A7" s="7"/>
      <c r="B7" s="1" t="s">
        <v>112</v>
      </c>
      <c r="C7" s="1"/>
      <c r="D7" s="57">
        <v>2023</v>
      </c>
      <c r="E7" s="57"/>
      <c r="F7" s="57">
        <v>2022</v>
      </c>
      <c r="G7" s="57"/>
      <c r="H7" s="57">
        <v>2023</v>
      </c>
      <c r="I7" s="57"/>
      <c r="J7" s="57">
        <v>2022</v>
      </c>
      <c r="K7" s="58"/>
      <c r="L7" s="58"/>
      <c r="M7" s="58"/>
      <c r="N7" s="58"/>
      <c r="O7" s="58"/>
    </row>
    <row r="8" spans="1:19" s="58" customFormat="1" ht="20.25" customHeight="1">
      <c r="A8" s="7"/>
      <c r="B8" s="57"/>
      <c r="C8" s="57"/>
      <c r="D8" s="261" t="s">
        <v>15</v>
      </c>
      <c r="E8" s="261"/>
      <c r="F8" s="261"/>
      <c r="G8" s="261"/>
      <c r="H8" s="261"/>
      <c r="I8" s="261"/>
      <c r="J8" s="261"/>
      <c r="P8"/>
      <c r="Q8"/>
      <c r="R8"/>
      <c r="S8"/>
    </row>
    <row r="9" spans="1:19" s="58" customFormat="1" ht="20.25" customHeight="1">
      <c r="A9" s="7" t="s">
        <v>115</v>
      </c>
      <c r="B9" s="57"/>
      <c r="C9" s="57"/>
      <c r="D9" s="28"/>
      <c r="E9" s="28"/>
      <c r="F9" s="28"/>
      <c r="G9" s="28"/>
      <c r="H9" s="28"/>
      <c r="I9" s="28"/>
      <c r="J9" s="28"/>
      <c r="P9"/>
      <c r="Q9"/>
      <c r="R9"/>
      <c r="S9"/>
    </row>
    <row r="10" spans="1:19" s="58" customFormat="1" ht="20.25" customHeight="1">
      <c r="A10" s="22" t="s">
        <v>77</v>
      </c>
      <c r="B10" s="2">
        <v>9</v>
      </c>
      <c r="C10" s="27"/>
      <c r="D10" s="207">
        <v>256983</v>
      </c>
      <c r="E10" s="50"/>
      <c r="F10" s="46">
        <v>212332</v>
      </c>
      <c r="G10" s="50"/>
      <c r="H10" s="59">
        <v>122990</v>
      </c>
      <c r="I10" s="50"/>
      <c r="J10" s="59">
        <v>96807</v>
      </c>
      <c r="P10"/>
      <c r="Q10"/>
      <c r="R10"/>
      <c r="S10"/>
    </row>
    <row r="11" spans="1:19" s="58" customFormat="1" ht="20.25" customHeight="1">
      <c r="A11" s="22" t="s">
        <v>78</v>
      </c>
      <c r="B11" s="2">
        <v>9</v>
      </c>
      <c r="C11" s="27"/>
      <c r="D11" s="207">
        <v>130412</v>
      </c>
      <c r="E11" s="50"/>
      <c r="F11" s="46">
        <v>117195</v>
      </c>
      <c r="G11" s="50"/>
      <c r="H11" s="59">
        <v>107405</v>
      </c>
      <c r="I11" s="50"/>
      <c r="J11" s="59">
        <v>94485</v>
      </c>
      <c r="P11"/>
      <c r="Q11"/>
      <c r="R11"/>
      <c r="S11"/>
    </row>
    <row r="12" spans="1:19" s="58" customFormat="1" ht="20.25" customHeight="1">
      <c r="A12" s="7"/>
      <c r="B12" s="2"/>
      <c r="C12" s="27"/>
      <c r="D12" s="85">
        <f>SUM(D10:D11)</f>
        <v>387395</v>
      </c>
      <c r="E12" s="9"/>
      <c r="F12" s="85">
        <f>SUM(F10:F11)</f>
        <v>329527</v>
      </c>
      <c r="G12" s="9"/>
      <c r="H12" s="206">
        <f>SUM(H10:H11)</f>
        <v>230395</v>
      </c>
      <c r="I12" s="9"/>
      <c r="J12" s="85">
        <f>SUM(J10:J11)</f>
        <v>191292</v>
      </c>
      <c r="P12"/>
      <c r="Q12"/>
      <c r="R12"/>
      <c r="S12"/>
    </row>
    <row r="13" spans="1:19" s="58" customFormat="1" ht="20.25" customHeight="1">
      <c r="A13" s="22" t="s">
        <v>79</v>
      </c>
      <c r="B13" s="27"/>
      <c r="C13" s="27"/>
      <c r="D13" s="207">
        <v>-232005</v>
      </c>
      <c r="E13" s="50"/>
      <c r="F13" s="46">
        <v>-241985</v>
      </c>
      <c r="G13" s="50"/>
      <c r="H13" s="207">
        <v>-112417</v>
      </c>
      <c r="I13" s="50"/>
      <c r="J13" s="46">
        <v>-127113</v>
      </c>
      <c r="P13"/>
      <c r="Q13"/>
      <c r="R13"/>
      <c r="S13"/>
    </row>
    <row r="14" spans="1:19" s="58" customFormat="1" ht="20.25" customHeight="1">
      <c r="A14" s="22" t="s">
        <v>80</v>
      </c>
      <c r="B14" s="27"/>
      <c r="C14" s="27"/>
      <c r="D14" s="219">
        <v>-88000</v>
      </c>
      <c r="E14" s="50"/>
      <c r="F14" s="56">
        <v>-79103</v>
      </c>
      <c r="G14" s="50"/>
      <c r="H14" s="60">
        <v>-68472</v>
      </c>
      <c r="I14" s="50"/>
      <c r="J14" s="60">
        <v>-60959</v>
      </c>
      <c r="P14"/>
      <c r="Q14"/>
      <c r="R14"/>
      <c r="S14"/>
    </row>
    <row r="15" spans="1:19" s="58" customFormat="1" ht="20.25" customHeight="1">
      <c r="A15" s="7" t="s">
        <v>65</v>
      </c>
      <c r="B15" s="10"/>
      <c r="C15" s="10"/>
      <c r="D15" s="11">
        <f t="array" ref="D15">SUM(D10:D11)+SUM(D13:D14)</f>
        <v>67390</v>
      </c>
      <c r="E15" s="9"/>
      <c r="F15" s="11">
        <f t="array" ref="F15">SUM(F10:F11)+SUM(F13:F14)</f>
        <v>8439</v>
      </c>
      <c r="G15" s="9"/>
      <c r="H15" s="73">
        <f>+H10+H13+H11+H14</f>
        <v>49506</v>
      </c>
      <c r="I15" s="9"/>
      <c r="J15" s="73">
        <f>+J10+J13+J11+J14</f>
        <v>3220</v>
      </c>
      <c r="P15"/>
      <c r="Q15"/>
      <c r="R15"/>
      <c r="S15"/>
    </row>
    <row r="16" spans="1:19" s="58" customFormat="1" ht="20.25" customHeight="1">
      <c r="A16" s="7"/>
      <c r="B16" s="10"/>
      <c r="C16" s="10"/>
      <c r="D16" s="11"/>
      <c r="E16" s="9"/>
      <c r="F16" s="11"/>
      <c r="G16" s="9"/>
      <c r="H16" s="73"/>
      <c r="I16" s="9"/>
      <c r="J16" s="73"/>
      <c r="P16"/>
      <c r="Q16"/>
      <c r="R16"/>
      <c r="S16"/>
    </row>
    <row r="17" spans="1:19" s="58" customFormat="1" ht="20.25" hidden="1" customHeight="1">
      <c r="A17" s="22" t="s">
        <v>113</v>
      </c>
      <c r="B17" s="27"/>
      <c r="C17" s="27"/>
      <c r="D17" s="149">
        <v>0</v>
      </c>
      <c r="F17" s="149">
        <v>0</v>
      </c>
      <c r="H17" s="149">
        <v>0</v>
      </c>
      <c r="I17" s="97"/>
      <c r="J17" s="149">
        <v>0</v>
      </c>
      <c r="P17"/>
      <c r="Q17"/>
      <c r="R17"/>
      <c r="S17"/>
    </row>
    <row r="18" spans="1:19" s="58" customFormat="1" ht="20.25" hidden="1" customHeight="1">
      <c r="A18" s="22" t="s">
        <v>113</v>
      </c>
      <c r="B18" s="27"/>
      <c r="C18" s="27"/>
      <c r="D18" s="46">
        <v>0</v>
      </c>
      <c r="E18" s="50"/>
      <c r="F18" s="46">
        <v>0</v>
      </c>
      <c r="G18" s="50"/>
      <c r="H18" s="190">
        <v>0</v>
      </c>
      <c r="I18" s="190">
        <v>0</v>
      </c>
      <c r="J18" s="190">
        <v>0</v>
      </c>
      <c r="P18"/>
      <c r="Q18"/>
      <c r="R18"/>
      <c r="S18"/>
    </row>
    <row r="19" spans="1:19" s="58" customFormat="1" ht="20.25" customHeight="1">
      <c r="A19" s="22" t="s">
        <v>29</v>
      </c>
      <c r="B19" s="27"/>
      <c r="C19" s="27"/>
      <c r="D19" s="207">
        <v>23851</v>
      </c>
      <c r="E19" s="50"/>
      <c r="F19" s="46">
        <v>21082</v>
      </c>
      <c r="G19" s="50"/>
      <c r="H19" s="46">
        <v>28042</v>
      </c>
      <c r="I19" s="50"/>
      <c r="J19" s="46">
        <v>23748</v>
      </c>
      <c r="P19"/>
      <c r="Q19"/>
      <c r="R19"/>
      <c r="S19"/>
    </row>
    <row r="20" spans="1:19" s="58" customFormat="1" ht="20.149999999999999" customHeight="1">
      <c r="A20" s="22" t="s">
        <v>190</v>
      </c>
      <c r="B20" s="2"/>
      <c r="C20" s="27"/>
      <c r="D20" s="190">
        <v>0</v>
      </c>
      <c r="E20" s="50"/>
      <c r="F20" s="46">
        <v>120440</v>
      </c>
      <c r="G20" s="50"/>
      <c r="H20" s="190">
        <v>0</v>
      </c>
      <c r="I20" s="50"/>
      <c r="J20" s="46">
        <v>111230</v>
      </c>
      <c r="P20"/>
      <c r="Q20"/>
      <c r="R20"/>
      <c r="S20"/>
    </row>
    <row r="21" spans="1:19" s="58" customFormat="1" ht="20.149999999999999" customHeight="1">
      <c r="A21" s="220" t="s">
        <v>245</v>
      </c>
      <c r="B21" s="250">
        <v>2</v>
      </c>
      <c r="C21" s="221"/>
      <c r="D21" s="207">
        <v>17586</v>
      </c>
      <c r="E21" s="50"/>
      <c r="F21" s="190">
        <v>0</v>
      </c>
      <c r="G21" s="50"/>
      <c r="H21" s="190">
        <v>0</v>
      </c>
      <c r="I21" s="50"/>
      <c r="J21" s="190">
        <v>0</v>
      </c>
      <c r="P21"/>
      <c r="Q21"/>
      <c r="R21"/>
      <c r="S21"/>
    </row>
    <row r="22" spans="1:19" s="58" customFormat="1" ht="20.25" customHeight="1">
      <c r="A22" s="22" t="s">
        <v>201</v>
      </c>
      <c r="B22" s="250">
        <v>2</v>
      </c>
      <c r="C22" s="27"/>
      <c r="D22" s="207">
        <v>73486</v>
      </c>
      <c r="E22" s="50"/>
      <c r="F22" s="46">
        <v>200903</v>
      </c>
      <c r="G22" s="50"/>
      <c r="H22" s="98">
        <v>0</v>
      </c>
      <c r="I22" s="50"/>
      <c r="J22" s="190">
        <v>0</v>
      </c>
      <c r="M22" s="22"/>
      <c r="P22"/>
      <c r="Q22"/>
      <c r="R22"/>
      <c r="S22"/>
    </row>
    <row r="23" spans="1:19" s="223" customFormat="1" ht="20.25" customHeight="1">
      <c r="A23" s="220" t="s">
        <v>69</v>
      </c>
      <c r="B23" s="221"/>
      <c r="C23" s="221"/>
      <c r="D23" s="207">
        <v>-1673</v>
      </c>
      <c r="E23" s="222"/>
      <c r="F23" s="207">
        <v>-1163</v>
      </c>
      <c r="G23" s="222"/>
      <c r="H23" s="207">
        <v>-1466</v>
      </c>
      <c r="I23" s="222"/>
      <c r="J23" s="207">
        <v>-1049</v>
      </c>
      <c r="P23" s="205"/>
      <c r="Q23" s="205"/>
      <c r="R23" s="205"/>
      <c r="S23" s="205"/>
    </row>
    <row r="24" spans="1:19" s="58" customFormat="1" ht="20.25" customHeight="1">
      <c r="A24" s="22" t="s">
        <v>45</v>
      </c>
      <c r="B24" s="27"/>
      <c r="C24" s="27"/>
      <c r="D24" s="219">
        <v>-87584</v>
      </c>
      <c r="E24" s="50"/>
      <c r="F24" s="56">
        <v>-63024</v>
      </c>
      <c r="G24" s="50"/>
      <c r="H24" s="56">
        <v>-34346</v>
      </c>
      <c r="I24" s="50"/>
      <c r="J24" s="56">
        <v>-56985</v>
      </c>
      <c r="P24"/>
      <c r="Q24"/>
      <c r="R24"/>
      <c r="S24"/>
    </row>
    <row r="25" spans="1:19" s="58" customFormat="1" ht="20.25" hidden="1" customHeight="1">
      <c r="A25" s="22" t="s">
        <v>143</v>
      </c>
      <c r="B25" s="27"/>
      <c r="C25" s="27"/>
      <c r="D25" s="183">
        <v>0</v>
      </c>
      <c r="E25" s="50"/>
      <c r="F25" s="183">
        <v>0</v>
      </c>
      <c r="G25" s="50"/>
      <c r="H25" s="183">
        <v>0</v>
      </c>
      <c r="I25" s="50"/>
      <c r="J25" s="183">
        <v>0</v>
      </c>
      <c r="P25"/>
      <c r="Q25"/>
      <c r="R25"/>
      <c r="S25"/>
    </row>
    <row r="26" spans="1:19" s="58" customFormat="1" ht="20.25" customHeight="1">
      <c r="A26" s="7" t="s">
        <v>119</v>
      </c>
      <c r="B26" s="27"/>
      <c r="C26" s="27"/>
      <c r="D26" s="11">
        <f>SUM(D15:D25)</f>
        <v>93056</v>
      </c>
      <c r="E26" s="9"/>
      <c r="F26" s="11">
        <f>SUM(F15:F25)</f>
        <v>286677</v>
      </c>
      <c r="G26" s="9"/>
      <c r="H26" s="11">
        <f>SUM(H15:H25)</f>
        <v>41736</v>
      </c>
      <c r="I26" s="9"/>
      <c r="J26" s="11">
        <f>SUM(J15:J25)</f>
        <v>80164</v>
      </c>
      <c r="P26"/>
      <c r="Q26"/>
      <c r="R26"/>
      <c r="S26"/>
    </row>
    <row r="27" spans="1:19" s="58" customFormat="1" ht="20.25" customHeight="1">
      <c r="A27" s="7"/>
      <c r="B27" s="27"/>
      <c r="C27" s="27"/>
      <c r="D27" s="46"/>
      <c r="E27" s="50"/>
      <c r="F27" s="46"/>
      <c r="G27" s="50"/>
      <c r="H27" s="74"/>
      <c r="I27" s="50"/>
      <c r="J27" s="74"/>
      <c r="P27"/>
      <c r="Q27"/>
      <c r="R27"/>
      <c r="S27"/>
    </row>
    <row r="28" spans="1:19" s="58" customFormat="1" ht="20.25" customHeight="1">
      <c r="A28" s="22" t="s">
        <v>46</v>
      </c>
      <c r="B28" s="27"/>
      <c r="C28" s="27"/>
      <c r="D28" s="207">
        <v>-25038</v>
      </c>
      <c r="E28" s="46"/>
      <c r="F28" s="46">
        <v>-17774</v>
      </c>
      <c r="G28" s="46"/>
      <c r="H28" s="74">
        <v>-21705</v>
      </c>
      <c r="I28" s="46"/>
      <c r="J28" s="74">
        <v>-16348</v>
      </c>
      <c r="P28"/>
      <c r="Q28"/>
      <c r="R28"/>
      <c r="S28"/>
    </row>
    <row r="29" spans="1:19" s="58" customFormat="1" ht="20.25" customHeight="1">
      <c r="A29" s="22" t="s">
        <v>203</v>
      </c>
      <c r="B29" s="27"/>
      <c r="C29" s="27"/>
      <c r="D29" s="207"/>
      <c r="E29" s="46"/>
      <c r="F29" s="46"/>
      <c r="G29" s="46"/>
      <c r="H29" s="74"/>
      <c r="I29" s="46"/>
      <c r="J29" s="74"/>
      <c r="P29"/>
      <c r="Q29"/>
      <c r="R29"/>
      <c r="S29"/>
    </row>
    <row r="30" spans="1:19" s="58" customFormat="1" ht="20.25" customHeight="1">
      <c r="A30" s="22" t="s">
        <v>202</v>
      </c>
      <c r="B30" s="27"/>
      <c r="C30" s="27"/>
      <c r="D30" s="207">
        <v>-5205</v>
      </c>
      <c r="E30" s="46"/>
      <c r="F30" s="46">
        <v>603</v>
      </c>
      <c r="G30" s="46"/>
      <c r="H30" s="74">
        <v>-48247</v>
      </c>
      <c r="I30" s="46"/>
      <c r="J30" s="74">
        <v>353</v>
      </c>
      <c r="P30"/>
      <c r="Q30"/>
      <c r="R30"/>
      <c r="S30"/>
    </row>
    <row r="31" spans="1:19" s="58" customFormat="1" ht="20.25" customHeight="1">
      <c r="A31" s="22" t="s">
        <v>191</v>
      </c>
      <c r="B31" s="27"/>
      <c r="C31" s="27"/>
      <c r="D31" s="207"/>
      <c r="E31" s="46"/>
      <c r="F31" s="46"/>
      <c r="G31" s="46"/>
      <c r="H31" s="74"/>
      <c r="I31" s="46"/>
      <c r="J31" s="74"/>
      <c r="P31"/>
      <c r="Q31"/>
      <c r="R31"/>
      <c r="S31"/>
    </row>
    <row r="32" spans="1:19" s="58" customFormat="1" ht="20.25" customHeight="1">
      <c r="A32" s="22" t="s">
        <v>192</v>
      </c>
      <c r="B32" s="27"/>
      <c r="C32" s="27"/>
      <c r="D32" s="207">
        <v>12542</v>
      </c>
      <c r="E32" s="50"/>
      <c r="F32" s="46">
        <v>14150</v>
      </c>
      <c r="G32" s="97"/>
      <c r="H32" s="98">
        <v>0</v>
      </c>
      <c r="I32" s="97"/>
      <c r="J32" s="98">
        <v>0</v>
      </c>
      <c r="P32"/>
      <c r="Q32"/>
      <c r="R32"/>
      <c r="S32"/>
    </row>
    <row r="33" spans="1:19" customFormat="1" ht="20.25" customHeight="1">
      <c r="A33" s="7" t="s">
        <v>232</v>
      </c>
      <c r="B33" s="3"/>
      <c r="C33" s="10"/>
      <c r="D33" s="85">
        <f>SUM(D26:D32)</f>
        <v>75355</v>
      </c>
      <c r="E33" s="11"/>
      <c r="F33" s="85">
        <f>SUM(F26:F32)</f>
        <v>283656</v>
      </c>
      <c r="G33" s="11"/>
      <c r="H33" s="85">
        <f>SUM(H26:H32)</f>
        <v>-28216</v>
      </c>
      <c r="I33" s="11"/>
      <c r="J33" s="85">
        <f>SUM(J26:J32)</f>
        <v>64169</v>
      </c>
      <c r="K33" s="58"/>
      <c r="L33" s="58"/>
      <c r="M33" s="61"/>
      <c r="N33" s="61"/>
      <c r="O33" s="61"/>
      <c r="Q33" s="62"/>
      <c r="S33" s="62"/>
    </row>
    <row r="34" spans="1:19" customFormat="1" ht="20.25" customHeight="1">
      <c r="A34" s="22" t="s">
        <v>123</v>
      </c>
      <c r="B34" s="2"/>
      <c r="C34" s="27"/>
      <c r="D34" s="219">
        <v>368</v>
      </c>
      <c r="E34" s="46"/>
      <c r="F34" s="56">
        <v>-15134</v>
      </c>
      <c r="G34" s="46"/>
      <c r="H34" s="56">
        <v>8871</v>
      </c>
      <c r="I34" s="46"/>
      <c r="J34" s="56">
        <v>-14834</v>
      </c>
      <c r="K34" s="58"/>
      <c r="L34" s="58"/>
      <c r="M34" s="58"/>
      <c r="N34" s="58"/>
      <c r="O34" s="58"/>
    </row>
    <row r="35" spans="1:19" customFormat="1" ht="20.25" customHeight="1" thickBot="1">
      <c r="A35" s="7" t="s">
        <v>233</v>
      </c>
      <c r="B35" s="2"/>
      <c r="C35" s="27"/>
      <c r="D35" s="33">
        <f>SUM(D33:D34)</f>
        <v>75723</v>
      </c>
      <c r="E35" s="11"/>
      <c r="F35" s="33">
        <f>SUM(F33:F34)</f>
        <v>268522</v>
      </c>
      <c r="G35" s="11"/>
      <c r="H35" s="33">
        <f>SUM(H33:H34)</f>
        <v>-19345</v>
      </c>
      <c r="I35" s="11"/>
      <c r="J35" s="33">
        <f>SUM(J33:J34)</f>
        <v>49335</v>
      </c>
      <c r="K35" s="58"/>
      <c r="L35" s="58"/>
      <c r="M35" s="58"/>
      <c r="N35" s="58"/>
      <c r="O35" s="58"/>
    </row>
    <row r="36" spans="1:19" customFormat="1" ht="20.25" customHeight="1" thickTop="1">
      <c r="A36" s="7"/>
      <c r="B36" s="2"/>
      <c r="C36" s="27"/>
      <c r="D36" s="11"/>
      <c r="E36" s="11"/>
      <c r="F36" s="11"/>
      <c r="G36" s="11"/>
      <c r="H36" s="11"/>
      <c r="I36" s="11"/>
      <c r="J36" s="11"/>
      <c r="K36" s="58"/>
      <c r="L36" s="58"/>
      <c r="M36" s="58"/>
      <c r="N36" s="58"/>
      <c r="O36" s="58"/>
    </row>
    <row r="37" spans="1:19" customFormat="1" ht="20.25" customHeight="1">
      <c r="A37" s="7" t="s">
        <v>234</v>
      </c>
      <c r="C37" s="27"/>
      <c r="D37" s="63"/>
      <c r="E37" s="50"/>
      <c r="F37" s="63"/>
      <c r="G37" s="50"/>
      <c r="H37" s="63"/>
      <c r="I37" s="50"/>
      <c r="J37" s="63"/>
      <c r="K37" s="58"/>
      <c r="L37" s="58"/>
      <c r="M37" s="58"/>
      <c r="N37" s="58"/>
      <c r="O37" s="58"/>
    </row>
    <row r="38" spans="1:19" customFormat="1" ht="20.149999999999999" customHeight="1">
      <c r="A38" s="22" t="s">
        <v>176</v>
      </c>
      <c r="C38" s="27"/>
      <c r="D38" s="83">
        <f>+D40-D39</f>
        <v>73962</v>
      </c>
      <c r="E38" s="46"/>
      <c r="F38" s="83">
        <f>+F40-F39</f>
        <v>269008</v>
      </c>
      <c r="G38" s="46"/>
      <c r="H38" s="83">
        <f>+H35</f>
        <v>-19345</v>
      </c>
      <c r="I38" s="46"/>
      <c r="J38" s="83">
        <f>+J40-J39</f>
        <v>49335</v>
      </c>
      <c r="K38" s="58"/>
      <c r="L38" s="58"/>
      <c r="M38" s="58"/>
      <c r="N38" s="58"/>
      <c r="O38" s="58"/>
    </row>
    <row r="39" spans="1:19" s="58" customFormat="1" ht="20.25" customHeight="1">
      <c r="A39" s="22" t="s">
        <v>177</v>
      </c>
      <c r="B39"/>
      <c r="C39" s="27"/>
      <c r="D39" s="226">
        <v>1761</v>
      </c>
      <c r="E39" s="46"/>
      <c r="F39" s="152">
        <v>-486</v>
      </c>
      <c r="G39" s="46"/>
      <c r="H39" s="51">
        <v>0</v>
      </c>
      <c r="I39" s="46"/>
      <c r="J39" s="51">
        <v>0</v>
      </c>
      <c r="P39"/>
      <c r="Q39"/>
      <c r="R39"/>
      <c r="S39"/>
    </row>
    <row r="40" spans="1:19" s="58" customFormat="1" ht="20.25" customHeight="1" thickBot="1">
      <c r="A40" s="7" t="s">
        <v>233</v>
      </c>
      <c r="B40"/>
      <c r="C40" s="27"/>
      <c r="D40" s="227">
        <f>D35</f>
        <v>75723</v>
      </c>
      <c r="E40" s="11"/>
      <c r="F40" s="33">
        <f>F35</f>
        <v>268522</v>
      </c>
      <c r="G40" s="11"/>
      <c r="H40" s="33">
        <f>H35</f>
        <v>-19345</v>
      </c>
      <c r="I40" s="11"/>
      <c r="J40" s="33">
        <f>J35</f>
        <v>49335</v>
      </c>
      <c r="K40" s="64"/>
      <c r="L40" s="64"/>
      <c r="M40" s="64"/>
      <c r="N40" s="64"/>
      <c r="P40"/>
      <c r="Q40"/>
      <c r="R40"/>
      <c r="S40"/>
    </row>
    <row r="41" spans="1:19" s="58" customFormat="1" ht="20.25" customHeight="1" thickTop="1">
      <c r="A41" s="22"/>
      <c r="B41" s="57"/>
      <c r="C41" s="27"/>
      <c r="D41" s="46"/>
      <c r="E41" s="46"/>
      <c r="F41" s="46"/>
      <c r="G41" s="46"/>
      <c r="H41" s="46"/>
      <c r="I41" s="46"/>
      <c r="J41" s="46"/>
      <c r="P41"/>
      <c r="Q41"/>
      <c r="R41"/>
      <c r="S41"/>
    </row>
    <row r="42" spans="1:19" s="58" customFormat="1" ht="20.25" customHeight="1">
      <c r="A42" s="6" t="s">
        <v>199</v>
      </c>
      <c r="B42" s="57"/>
      <c r="C42" s="27"/>
      <c r="D42" s="46"/>
      <c r="E42" s="46"/>
      <c r="F42" s="46"/>
      <c r="G42" s="46"/>
      <c r="H42" s="46"/>
      <c r="I42" s="46"/>
      <c r="J42" s="46"/>
      <c r="P42"/>
      <c r="Q42"/>
      <c r="R42"/>
      <c r="S42"/>
    </row>
    <row r="43" spans="1:19" s="58" customFormat="1" ht="20.25" customHeight="1" thickBot="1">
      <c r="A43" s="7" t="s">
        <v>193</v>
      </c>
      <c r="B43" s="2">
        <v>10</v>
      </c>
      <c r="C43" s="27"/>
      <c r="D43" s="249">
        <f>D38/1200000</f>
        <v>6.1635000000000002E-2</v>
      </c>
      <c r="E43" s="13"/>
      <c r="F43" s="12">
        <f>F38/1200000</f>
        <v>0.22417333333333334</v>
      </c>
      <c r="G43" s="13"/>
      <c r="H43" s="12">
        <f>H38/1200000</f>
        <v>-1.6120833333333334E-2</v>
      </c>
      <c r="I43" s="13"/>
      <c r="J43" s="150">
        <f>J38/1200000</f>
        <v>4.1112500000000003E-2</v>
      </c>
      <c r="P43"/>
      <c r="Q43"/>
      <c r="R43"/>
      <c r="S43"/>
    </row>
    <row r="44" spans="1:19" s="31" customFormat="1" ht="20.25" customHeight="1" thickTop="1">
      <c r="A44" s="8"/>
      <c r="B44" s="2"/>
      <c r="C44" s="29"/>
      <c r="D44" s="35"/>
      <c r="E44" s="13"/>
      <c r="F44" s="35"/>
      <c r="G44" s="14"/>
      <c r="H44" s="35"/>
      <c r="I44" s="14"/>
      <c r="J44" s="35"/>
      <c r="P44" s="4"/>
      <c r="Q44" s="4"/>
      <c r="R44" s="4"/>
      <c r="S44" s="4"/>
    </row>
    <row r="45" spans="1:19" s="31" customFormat="1" ht="20.25" customHeight="1">
      <c r="A45" s="19" t="s">
        <v>86</v>
      </c>
      <c r="B45" s="3"/>
      <c r="C45" s="29"/>
      <c r="D45" s="30"/>
      <c r="E45" s="9"/>
      <c r="F45" s="30"/>
      <c r="G45" s="9"/>
      <c r="H45" s="30"/>
      <c r="I45" s="9"/>
      <c r="J45" s="30"/>
      <c r="P45" s="4"/>
      <c r="Q45" s="4"/>
      <c r="R45" s="4"/>
      <c r="S45" s="4"/>
    </row>
    <row r="46" spans="1:19" s="31" customFormat="1" ht="20.25" customHeight="1">
      <c r="A46" s="20" t="s">
        <v>95</v>
      </c>
      <c r="B46" s="3"/>
      <c r="C46" s="29"/>
      <c r="D46" s="30"/>
      <c r="E46" s="9"/>
      <c r="F46" s="30"/>
      <c r="G46" s="9"/>
      <c r="H46" s="30"/>
      <c r="I46" s="9"/>
      <c r="J46" s="30"/>
      <c r="P46" s="4"/>
      <c r="Q46" s="4"/>
      <c r="R46" s="4"/>
      <c r="S46" s="4"/>
    </row>
    <row r="47" spans="1:19" s="31" customFormat="1" ht="20.25" customHeight="1">
      <c r="A47" s="21"/>
      <c r="B47" s="21"/>
      <c r="C47" s="21"/>
      <c r="D47" s="20"/>
      <c r="E47" s="21"/>
      <c r="F47" s="20"/>
      <c r="G47" s="9"/>
      <c r="H47" s="30"/>
      <c r="I47" s="9"/>
      <c r="J47" s="30"/>
      <c r="P47" s="4"/>
      <c r="Q47" s="4"/>
      <c r="R47" s="4"/>
      <c r="S47" s="4"/>
    </row>
    <row r="48" spans="1:19" s="58" customFormat="1" ht="20.25" customHeight="1">
      <c r="A48" s="7"/>
      <c r="B48" s="2"/>
      <c r="C48" s="27"/>
      <c r="D48" s="262" t="s">
        <v>13</v>
      </c>
      <c r="E48" s="262"/>
      <c r="F48" s="262"/>
      <c r="G48" s="23"/>
      <c r="H48" s="262" t="s">
        <v>36</v>
      </c>
      <c r="I48" s="262"/>
      <c r="J48" s="262"/>
      <c r="P48"/>
      <c r="Q48"/>
      <c r="R48"/>
      <c r="S48"/>
    </row>
    <row r="49" spans="1:19" s="58" customFormat="1" ht="20.25" customHeight="1">
      <c r="A49" s="7"/>
      <c r="B49" s="2"/>
      <c r="C49" s="27"/>
      <c r="D49" s="262" t="s">
        <v>37</v>
      </c>
      <c r="E49" s="262"/>
      <c r="F49" s="262"/>
      <c r="G49" s="23"/>
      <c r="H49" s="262" t="s">
        <v>37</v>
      </c>
      <c r="I49" s="262"/>
      <c r="J49" s="262"/>
      <c r="P49"/>
      <c r="Q49"/>
      <c r="R49"/>
      <c r="S49"/>
    </row>
    <row r="50" spans="1:19" s="58" customFormat="1" ht="33" customHeight="1">
      <c r="A50" s="7"/>
      <c r="B50" s="2"/>
      <c r="C50" s="27"/>
      <c r="D50" s="263" t="s">
        <v>82</v>
      </c>
      <c r="E50" s="263"/>
      <c r="F50" s="263"/>
      <c r="G50" s="53"/>
      <c r="H50" s="263" t="s">
        <v>82</v>
      </c>
      <c r="I50" s="263"/>
      <c r="J50" s="263"/>
      <c r="P50"/>
      <c r="Q50"/>
      <c r="R50"/>
      <c r="S50"/>
    </row>
    <row r="51" spans="1:19" s="58" customFormat="1" ht="20.25" customHeight="1">
      <c r="A51" s="7"/>
      <c r="B51" s="1"/>
      <c r="C51" s="27"/>
      <c r="D51" s="57">
        <v>2023</v>
      </c>
      <c r="E51" s="57"/>
      <c r="F51" s="57">
        <v>2022</v>
      </c>
      <c r="G51" s="57"/>
      <c r="H51" s="57">
        <v>2023</v>
      </c>
      <c r="I51" s="57"/>
      <c r="J51" s="57">
        <v>2022</v>
      </c>
      <c r="P51"/>
      <c r="Q51"/>
      <c r="R51"/>
      <c r="S51"/>
    </row>
    <row r="52" spans="1:19" customFormat="1" ht="20.25" customHeight="1">
      <c r="A52" s="7"/>
      <c r="B52" s="1"/>
      <c r="C52" s="27"/>
      <c r="D52" s="261" t="s">
        <v>15</v>
      </c>
      <c r="E52" s="261"/>
      <c r="F52" s="261"/>
      <c r="G52" s="261"/>
      <c r="H52" s="261"/>
      <c r="I52" s="261"/>
      <c r="J52" s="261"/>
      <c r="K52" s="58"/>
      <c r="L52" s="58"/>
      <c r="M52" s="58"/>
      <c r="N52" s="58"/>
      <c r="O52" s="58"/>
    </row>
    <row r="53" spans="1:19" customFormat="1" ht="20.149999999999999" customHeight="1">
      <c r="A53" s="15" t="s">
        <v>173</v>
      </c>
      <c r="C53" s="2"/>
      <c r="D53" s="46">
        <f>D40</f>
        <v>75723</v>
      </c>
      <c r="E53" s="46"/>
      <c r="F53" s="46">
        <f>F40</f>
        <v>268522</v>
      </c>
      <c r="G53" s="46"/>
      <c r="H53" s="46">
        <f>H40</f>
        <v>-19345</v>
      </c>
      <c r="I53" s="46"/>
      <c r="J53" s="46">
        <f>J40</f>
        <v>49335</v>
      </c>
      <c r="K53" s="58"/>
      <c r="L53" s="58"/>
      <c r="M53" s="58"/>
      <c r="N53" s="58"/>
      <c r="O53" s="58"/>
    </row>
    <row r="54" spans="1:19" customFormat="1" ht="20.149999999999999" customHeight="1">
      <c r="A54" s="67"/>
      <c r="C54" s="2"/>
      <c r="D54" s="68"/>
      <c r="E54" s="69"/>
      <c r="F54" s="68"/>
      <c r="G54" s="69"/>
      <c r="H54" s="70"/>
      <c r="I54" s="69"/>
      <c r="J54" s="70"/>
      <c r="K54" s="58"/>
      <c r="L54" s="58"/>
      <c r="M54" s="58"/>
      <c r="N54" s="58"/>
      <c r="O54" s="58"/>
    </row>
    <row r="55" spans="1:19" customFormat="1" ht="20.149999999999999" customHeight="1">
      <c r="A55" s="36" t="s">
        <v>237</v>
      </c>
      <c r="C55" s="2"/>
      <c r="D55" s="68"/>
      <c r="E55" s="69"/>
      <c r="F55" s="68"/>
      <c r="G55" s="69"/>
      <c r="H55" s="70"/>
      <c r="I55" s="69"/>
      <c r="J55" s="70"/>
      <c r="K55" s="58"/>
      <c r="L55" s="58"/>
      <c r="M55" s="58"/>
      <c r="N55" s="58"/>
      <c r="O55" s="58"/>
    </row>
    <row r="56" spans="1:19" customFormat="1" ht="20.149999999999999" customHeight="1">
      <c r="A56" s="115" t="s">
        <v>120</v>
      </c>
      <c r="C56" s="2"/>
      <c r="D56" s="68"/>
      <c r="E56" s="69"/>
      <c r="F56" s="68"/>
      <c r="G56" s="69"/>
      <c r="H56" s="70"/>
      <c r="I56" s="69"/>
      <c r="J56" s="70"/>
      <c r="K56" s="58"/>
      <c r="L56" s="58"/>
      <c r="M56" s="58"/>
      <c r="N56" s="58"/>
      <c r="O56" s="58"/>
    </row>
    <row r="57" spans="1:19" customFormat="1" ht="20.149999999999999" customHeight="1">
      <c r="A57" s="115" t="s">
        <v>175</v>
      </c>
      <c r="C57" s="2"/>
      <c r="D57" s="68"/>
      <c r="E57" s="69"/>
      <c r="F57" s="68"/>
      <c r="G57" s="69"/>
      <c r="H57" s="70"/>
      <c r="I57" s="69"/>
      <c r="J57" s="70"/>
      <c r="K57" s="58"/>
      <c r="L57" s="58"/>
      <c r="M57" s="58"/>
      <c r="N57" s="58"/>
      <c r="O57" s="58"/>
    </row>
    <row r="58" spans="1:19" customFormat="1" ht="20.149999999999999" customHeight="1">
      <c r="A58" s="22" t="s">
        <v>240</v>
      </c>
      <c r="C58" s="2"/>
      <c r="D58" s="228">
        <v>-14833</v>
      </c>
      <c r="E58" s="69"/>
      <c r="F58" s="99">
        <v>-4124</v>
      </c>
      <c r="G58" s="69"/>
      <c r="H58" s="51">
        <v>0</v>
      </c>
      <c r="I58" s="116"/>
      <c r="J58" s="51">
        <v>0</v>
      </c>
      <c r="K58" s="58"/>
      <c r="L58" s="58"/>
      <c r="M58" s="58"/>
      <c r="N58" s="58"/>
      <c r="O58" s="58"/>
    </row>
    <row r="59" spans="1:19" customFormat="1" ht="20.149999999999999" customHeight="1" thickBot="1">
      <c r="A59" s="37" t="s">
        <v>151</v>
      </c>
      <c r="C59" s="2"/>
      <c r="D59" s="227">
        <f>SUM(D53:D58)</f>
        <v>60890</v>
      </c>
      <c r="E59" s="69"/>
      <c r="F59" s="33">
        <f>SUM(F53:F58)</f>
        <v>264398</v>
      </c>
      <c r="G59" s="66"/>
      <c r="H59" s="33">
        <f>SUM(H53:H58)</f>
        <v>-19345</v>
      </c>
      <c r="I59" s="66"/>
      <c r="J59" s="33">
        <f>SUM(J53:J58)</f>
        <v>49335</v>
      </c>
      <c r="K59" s="58"/>
      <c r="L59" s="58"/>
      <c r="M59" s="58"/>
      <c r="N59" s="58"/>
      <c r="O59" s="58"/>
    </row>
    <row r="60" spans="1:19" customFormat="1" ht="20.149999999999999" customHeight="1" thickTop="1">
      <c r="A60" s="18"/>
      <c r="C60" s="2"/>
      <c r="D60" s="70"/>
      <c r="E60" s="69"/>
      <c r="F60" s="70"/>
      <c r="G60" s="69"/>
      <c r="H60" s="70"/>
      <c r="I60" s="69"/>
      <c r="J60" s="70"/>
      <c r="K60" s="58"/>
      <c r="L60" s="58"/>
      <c r="M60" s="58"/>
      <c r="N60" s="58"/>
      <c r="O60" s="58"/>
    </row>
    <row r="61" spans="1:19" customFormat="1" ht="20.149999999999999" customHeight="1">
      <c r="A61" s="15" t="s">
        <v>238</v>
      </c>
      <c r="C61" s="2"/>
      <c r="D61" s="70"/>
      <c r="E61" s="69"/>
      <c r="F61" s="70"/>
      <c r="G61" s="69"/>
      <c r="H61" s="70"/>
      <c r="I61" s="69"/>
      <c r="J61" s="70"/>
      <c r="K61" s="58"/>
      <c r="L61" s="58"/>
      <c r="M61" s="58"/>
      <c r="N61" s="58"/>
      <c r="O61" s="58"/>
    </row>
    <row r="62" spans="1:19" s="15" customFormat="1" ht="20.149999999999999" customHeight="1">
      <c r="A62" s="22" t="s">
        <v>176</v>
      </c>
      <c r="C62" s="3"/>
      <c r="D62" s="155">
        <f>+D59-D63</f>
        <v>59129</v>
      </c>
      <c r="E62" s="68"/>
      <c r="F62" s="155">
        <f>F64-F63</f>
        <v>264884</v>
      </c>
      <c r="G62" s="68"/>
      <c r="H62" s="155">
        <f>+H59</f>
        <v>-19345</v>
      </c>
      <c r="I62" s="68"/>
      <c r="J62" s="155">
        <f>J64-J63</f>
        <v>49335</v>
      </c>
      <c r="K62" s="34"/>
      <c r="L62" s="34"/>
      <c r="M62" s="58"/>
      <c r="N62" s="34"/>
      <c r="O62" s="34"/>
      <c r="Q62"/>
      <c r="R62"/>
    </row>
    <row r="63" spans="1:19" customFormat="1" ht="20.149999999999999" customHeight="1">
      <c r="A63" t="s">
        <v>177</v>
      </c>
      <c r="C63" s="2"/>
      <c r="D63" s="228">
        <v>1761</v>
      </c>
      <c r="E63" s="69"/>
      <c r="F63" s="99">
        <f>+F39</f>
        <v>-486</v>
      </c>
      <c r="G63" s="69"/>
      <c r="H63" s="51">
        <v>0</v>
      </c>
      <c r="I63" s="116"/>
      <c r="J63" s="51">
        <v>0</v>
      </c>
      <c r="K63" s="58"/>
      <c r="L63" s="58"/>
      <c r="M63" s="58"/>
      <c r="N63" s="58"/>
      <c r="O63" s="58"/>
    </row>
    <row r="64" spans="1:19" customFormat="1" ht="20.149999999999999" customHeight="1" thickBot="1">
      <c r="A64" s="37" t="s">
        <v>239</v>
      </c>
      <c r="C64" s="2"/>
      <c r="D64" s="227">
        <f>D59</f>
        <v>60890</v>
      </c>
      <c r="E64" s="69"/>
      <c r="F64" s="33">
        <f>F59</f>
        <v>264398</v>
      </c>
      <c r="G64" s="66"/>
      <c r="H64" s="33">
        <f>H59</f>
        <v>-19345</v>
      </c>
      <c r="I64" s="66"/>
      <c r="J64" s="33">
        <f>J59</f>
        <v>49335</v>
      </c>
      <c r="K64" s="58"/>
      <c r="L64" s="58"/>
      <c r="M64" s="58"/>
      <c r="N64" s="58"/>
      <c r="O64" s="58"/>
    </row>
    <row r="65" spans="1:19" customFormat="1" ht="20.25" customHeight="1" thickTop="1">
      <c r="A65" s="22"/>
      <c r="B65" s="2"/>
      <c r="C65" s="27"/>
      <c r="D65" s="22"/>
      <c r="E65" s="13"/>
      <c r="F65" s="22"/>
      <c r="G65" s="14"/>
      <c r="H65" s="22"/>
      <c r="I65" s="14"/>
      <c r="J65" s="22"/>
      <c r="K65" s="58"/>
      <c r="L65" s="58"/>
      <c r="M65" s="58"/>
      <c r="N65" s="58"/>
      <c r="O65" s="58"/>
    </row>
    <row r="66" spans="1:19" s="8" customFormat="1" ht="19.5" customHeight="1">
      <c r="B66" s="4"/>
      <c r="C66" s="29"/>
      <c r="D66" s="32"/>
      <c r="E66" s="16"/>
      <c r="F66" s="32"/>
      <c r="G66" s="16"/>
      <c r="H66" s="32"/>
      <c r="I66" s="16"/>
      <c r="J66" s="32"/>
      <c r="K66" s="31"/>
      <c r="L66" s="31"/>
      <c r="M66" s="31"/>
      <c r="N66" s="31"/>
      <c r="O66" s="31"/>
      <c r="P66" s="4"/>
      <c r="Q66" s="4"/>
      <c r="R66" s="4"/>
      <c r="S66" s="4"/>
    </row>
    <row r="86" ht="14"/>
    <row r="102" spans="3:7" ht="19.25" customHeight="1">
      <c r="C102" s="185"/>
    </row>
    <row r="103" spans="3:7" ht="19.25" customHeight="1">
      <c r="G103" s="187"/>
    </row>
    <row r="105" spans="3:7" ht="19.25" customHeight="1">
      <c r="G105" s="187"/>
    </row>
  </sheetData>
  <mergeCells count="14">
    <mergeCell ref="D4:F4"/>
    <mergeCell ref="H4:J4"/>
    <mergeCell ref="D5:F5"/>
    <mergeCell ref="H5:J5"/>
    <mergeCell ref="D8:J8"/>
    <mergeCell ref="D6:F6"/>
    <mergeCell ref="H6:J6"/>
    <mergeCell ref="D52:J52"/>
    <mergeCell ref="D48:F48"/>
    <mergeCell ref="H49:J49"/>
    <mergeCell ref="D50:F50"/>
    <mergeCell ref="H50:J50"/>
    <mergeCell ref="D49:F49"/>
    <mergeCell ref="H48:J48"/>
  </mergeCells>
  <printOptions gridLinesSet="0"/>
  <pageMargins left="0.7" right="0.7" top="0.75" bottom="0.75" header="0.3" footer="0.3"/>
  <pageSetup paperSize="9" scale="76" firstPageNumber="5" fitToWidth="0" fitToHeight="0" orientation="portrait" blackAndWhite="1" useFirstPageNumber="1" r:id="rId1"/>
  <headerFooter>
    <oddFooter>&amp;L The accompanying notes form an integral part of the interim financial statements.
&amp;C&amp;P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97"/>
  <sheetViews>
    <sheetView view="pageBreakPreview" zoomScale="60" zoomScaleNormal="70" workbookViewId="0"/>
  </sheetViews>
  <sheetFormatPr defaultColWidth="38.453125" defaultRowHeight="20.75" customHeight="1"/>
  <cols>
    <col min="1" max="1" width="51.453125" customWidth="1"/>
    <col min="2" max="2" width="62.1796875" customWidth="1"/>
    <col min="3" max="3" width="19.54296875" customWidth="1"/>
    <col min="4" max="4" width="0.6328125" customWidth="1"/>
    <col min="5" max="5" width="11.36328125" customWidth="1"/>
    <col min="6" max="6" width="0.6328125" customWidth="1"/>
    <col min="7" max="7" width="15" customWidth="1"/>
    <col min="8" max="8" width="0.6328125" customWidth="1"/>
    <col min="9" max="9" width="11.6328125" bestFit="1" customWidth="1"/>
    <col min="10" max="10" width="0.6328125" customWidth="1"/>
    <col min="11" max="11" width="12.6328125" customWidth="1"/>
    <col min="12" max="13" width="0.6328125" customWidth="1"/>
    <col min="14" max="14" width="13" customWidth="1"/>
    <col min="15" max="15" width="0.6328125" customWidth="1"/>
    <col min="16" max="16" width="13.453125" customWidth="1"/>
    <col min="17" max="17" width="0.6328125" customWidth="1"/>
    <col min="18" max="18" width="12" customWidth="1"/>
    <col min="19" max="19" width="0.6328125" customWidth="1"/>
    <col min="20" max="20" width="14.6328125" bestFit="1" customWidth="1"/>
    <col min="21" max="21" width="0.6328125" customWidth="1"/>
    <col min="22" max="22" width="9.54296875" customWidth="1"/>
    <col min="23" max="23" width="0.6328125" customWidth="1"/>
    <col min="24" max="24" width="13.54296875" customWidth="1"/>
    <col min="25" max="25" width="12.6328125" customWidth="1"/>
    <col min="26" max="254" width="9.36328125" customWidth="1"/>
  </cols>
  <sheetData>
    <row r="1" spans="1:25" ht="20.75" customHeight="1">
      <c r="A1" s="19" t="s">
        <v>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ht="20.75" customHeight="1">
      <c r="A2" s="21" t="s">
        <v>134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20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20.75" customHeight="1">
      <c r="A4" s="21"/>
      <c r="B4" s="21"/>
      <c r="C4" s="21"/>
      <c r="D4" s="21"/>
      <c r="E4" s="265" t="s">
        <v>38</v>
      </c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1"/>
    </row>
    <row r="5" spans="1:25" ht="20.75" customHeight="1">
      <c r="B5" s="57"/>
      <c r="C5" s="57"/>
      <c r="D5" s="57"/>
      <c r="E5" s="42"/>
      <c r="F5" s="42"/>
      <c r="G5" s="42"/>
      <c r="H5" s="42"/>
      <c r="I5" s="264" t="s">
        <v>27</v>
      </c>
      <c r="J5" s="264"/>
      <c r="K5" s="264"/>
      <c r="L5" s="42"/>
      <c r="M5" s="264" t="s">
        <v>50</v>
      </c>
      <c r="N5" s="264"/>
      <c r="O5" s="264"/>
      <c r="P5" s="264"/>
      <c r="Q5" s="264"/>
      <c r="R5" s="264"/>
      <c r="S5" s="42"/>
      <c r="T5" s="42"/>
    </row>
    <row r="6" spans="1:25" ht="20.75" customHeight="1">
      <c r="B6" s="57"/>
      <c r="C6" s="57"/>
      <c r="D6" s="57"/>
      <c r="E6" s="42"/>
      <c r="F6" s="42"/>
      <c r="G6" s="1"/>
      <c r="H6" s="1"/>
      <c r="K6" s="57"/>
      <c r="L6" s="1"/>
      <c r="M6" s="57"/>
      <c r="N6" s="57"/>
      <c r="O6" s="57"/>
      <c r="P6" s="57" t="s">
        <v>72</v>
      </c>
      <c r="Q6" s="57"/>
      <c r="S6" s="57"/>
      <c r="T6" s="57" t="s">
        <v>17</v>
      </c>
      <c r="U6" s="57"/>
      <c r="V6" s="57"/>
      <c r="W6" s="57"/>
      <c r="X6" s="57"/>
    </row>
    <row r="7" spans="1:25" ht="20.75" customHeight="1">
      <c r="B7" s="57"/>
      <c r="C7" s="57"/>
      <c r="D7" s="57"/>
      <c r="E7" s="57" t="s">
        <v>18</v>
      </c>
      <c r="F7" s="57"/>
      <c r="G7" s="57" t="s">
        <v>47</v>
      </c>
      <c r="H7" s="57"/>
      <c r="K7" s="57"/>
      <c r="L7" s="57"/>
      <c r="M7" s="57"/>
      <c r="N7" s="57" t="s">
        <v>108</v>
      </c>
      <c r="O7" s="57"/>
      <c r="P7" s="57" t="s">
        <v>81</v>
      </c>
      <c r="Q7" s="57"/>
      <c r="R7" s="95" t="s">
        <v>101</v>
      </c>
      <c r="S7" s="57"/>
      <c r="T7" s="57" t="s">
        <v>40</v>
      </c>
      <c r="U7" s="57"/>
      <c r="V7" s="57" t="s">
        <v>105</v>
      </c>
      <c r="W7" s="57"/>
      <c r="X7" s="57"/>
    </row>
    <row r="8" spans="1:25" ht="20.75" customHeight="1">
      <c r="B8" s="57"/>
      <c r="C8" s="57"/>
      <c r="D8" s="57"/>
      <c r="E8" s="57" t="s">
        <v>19</v>
      </c>
      <c r="F8" s="57"/>
      <c r="G8" s="57" t="s">
        <v>48</v>
      </c>
      <c r="H8" s="57"/>
      <c r="I8" s="57" t="s">
        <v>20</v>
      </c>
      <c r="J8" s="57"/>
      <c r="K8" s="57"/>
      <c r="L8" s="57"/>
      <c r="M8" s="57"/>
      <c r="N8" s="57" t="s">
        <v>109</v>
      </c>
      <c r="O8" s="57"/>
      <c r="P8" s="57" t="s">
        <v>106</v>
      </c>
      <c r="Q8" s="57"/>
      <c r="R8" s="95" t="s">
        <v>102</v>
      </c>
      <c r="S8" s="57"/>
      <c r="T8" s="57" t="s">
        <v>55</v>
      </c>
      <c r="U8" s="57"/>
      <c r="V8" s="57" t="s">
        <v>104</v>
      </c>
      <c r="W8" s="57"/>
      <c r="X8" s="57" t="s">
        <v>12</v>
      </c>
    </row>
    <row r="9" spans="1:25" ht="20.75" customHeight="1">
      <c r="B9" s="57"/>
      <c r="C9" s="1" t="s">
        <v>112</v>
      </c>
      <c r="D9" s="57"/>
      <c r="E9" s="57" t="s">
        <v>35</v>
      </c>
      <c r="F9" s="57"/>
      <c r="G9" s="57" t="s">
        <v>49</v>
      </c>
      <c r="H9" s="57"/>
      <c r="I9" s="57" t="s">
        <v>21</v>
      </c>
      <c r="J9" s="57"/>
      <c r="K9" t="s">
        <v>41</v>
      </c>
      <c r="L9" s="57"/>
      <c r="M9" s="57"/>
      <c r="N9" s="57" t="s">
        <v>110</v>
      </c>
      <c r="O9" s="57"/>
      <c r="P9" s="57" t="s">
        <v>107</v>
      </c>
      <c r="Q9" s="57"/>
      <c r="R9" s="95" t="s">
        <v>103</v>
      </c>
      <c r="S9" s="57"/>
      <c r="T9" s="57" t="s">
        <v>56</v>
      </c>
      <c r="U9" s="57"/>
      <c r="V9" s="57" t="s">
        <v>54</v>
      </c>
      <c r="W9" s="57"/>
      <c r="X9" s="57" t="s">
        <v>22</v>
      </c>
    </row>
    <row r="10" spans="1:25" ht="20.75" customHeight="1">
      <c r="B10" s="57"/>
      <c r="C10" s="57"/>
      <c r="D10" s="57"/>
      <c r="E10" s="266" t="s">
        <v>15</v>
      </c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42"/>
    </row>
    <row r="11" spans="1:25" ht="20.75" customHeight="1">
      <c r="A11" s="15" t="s">
        <v>167</v>
      </c>
    </row>
    <row r="12" spans="1:25" ht="20.75" customHeight="1">
      <c r="A12" s="15" t="s">
        <v>168</v>
      </c>
      <c r="B12" s="15"/>
      <c r="C12" s="15"/>
      <c r="D12" s="15"/>
      <c r="E12" s="188">
        <v>600000</v>
      </c>
      <c r="F12" s="188"/>
      <c r="G12" s="188">
        <v>1346389</v>
      </c>
      <c r="H12" s="188"/>
      <c r="I12" s="188">
        <v>60000</v>
      </c>
      <c r="J12" s="188"/>
      <c r="K12" s="188">
        <v>608786</v>
      </c>
      <c r="L12" s="25"/>
      <c r="M12" s="25"/>
      <c r="N12" s="188">
        <v>54004</v>
      </c>
      <c r="O12" s="188"/>
      <c r="P12" s="188">
        <v>21713</v>
      </c>
      <c r="Q12" s="25"/>
      <c r="R12" s="25">
        <f>SUM(M12:P12)</f>
        <v>75717</v>
      </c>
      <c r="S12" s="25"/>
      <c r="T12" s="25">
        <f>SUM(E12:K12)+R12</f>
        <v>2690892</v>
      </c>
      <c r="U12" s="25"/>
      <c r="V12" s="25">
        <v>1403</v>
      </c>
      <c r="W12" s="25"/>
      <c r="X12" s="25">
        <f>SUM(T12:V12)</f>
        <v>2692295</v>
      </c>
    </row>
    <row r="13" spans="1:25" ht="20.75" customHeight="1">
      <c r="A13" s="15"/>
      <c r="B13" s="15"/>
      <c r="C13" s="15"/>
      <c r="D13" s="1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spans="1:25" ht="20.75" customHeight="1">
      <c r="A14" s="15" t="s">
        <v>132</v>
      </c>
      <c r="B14" s="15"/>
      <c r="C14" s="15"/>
      <c r="D14" s="1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</row>
    <row r="15" spans="1:25" ht="20.75" customHeight="1">
      <c r="A15" s="115" t="s">
        <v>147</v>
      </c>
      <c r="B15" s="15"/>
      <c r="C15" s="15"/>
      <c r="D15" s="1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11"/>
      <c r="S15" s="25"/>
      <c r="T15" s="11"/>
      <c r="U15" s="25"/>
      <c r="V15" s="25"/>
      <c r="W15" s="25"/>
      <c r="X15" s="11"/>
    </row>
    <row r="16" spans="1:25" ht="20.75" hidden="1" customHeight="1">
      <c r="B16" s="15"/>
      <c r="C16" s="15"/>
      <c r="D16" s="15"/>
      <c r="E16" s="106"/>
      <c r="F16" s="106"/>
      <c r="G16" s="106"/>
      <c r="H16" s="106"/>
      <c r="I16" s="106"/>
      <c r="J16" s="103"/>
      <c r="K16" s="106"/>
      <c r="L16" s="25"/>
      <c r="M16" s="25"/>
      <c r="N16" s="106"/>
      <c r="O16" s="25"/>
      <c r="P16" s="106"/>
      <c r="Q16" s="25"/>
      <c r="R16" s="106"/>
      <c r="S16" s="25"/>
      <c r="T16" s="77"/>
      <c r="U16" s="25"/>
      <c r="V16" s="77"/>
      <c r="W16" s="25"/>
      <c r="X16" s="103"/>
    </row>
    <row r="17" spans="1:24" ht="20.399999999999999" customHeight="1">
      <c r="A17" t="s">
        <v>186</v>
      </c>
      <c r="B17" s="15"/>
      <c r="C17" s="1"/>
      <c r="D17" s="15"/>
      <c r="E17" s="107">
        <v>0</v>
      </c>
      <c r="F17" s="107"/>
      <c r="G17" s="107">
        <v>0</v>
      </c>
      <c r="H17" s="107"/>
      <c r="I17" s="107">
        <v>0</v>
      </c>
      <c r="J17" s="25"/>
      <c r="K17" s="107">
        <v>0</v>
      </c>
      <c r="L17" s="25"/>
      <c r="M17" s="25"/>
      <c r="N17" s="107">
        <v>0</v>
      </c>
      <c r="O17" s="25"/>
      <c r="P17" s="107">
        <v>0</v>
      </c>
      <c r="Q17" s="25"/>
      <c r="R17" s="107">
        <f>SUM(E17:I17)</f>
        <v>0</v>
      </c>
      <c r="S17" s="25"/>
      <c r="T17" s="238">
        <f>SUM(E17:K17)</f>
        <v>0</v>
      </c>
      <c r="U17" s="25"/>
      <c r="V17" s="77">
        <v>-908</v>
      </c>
      <c r="W17" s="25"/>
      <c r="X17" s="104">
        <f>SUM(T17:V17)</f>
        <v>-908</v>
      </c>
    </row>
    <row r="18" spans="1:24" ht="20.75" customHeight="1">
      <c r="A18" s="15" t="s">
        <v>184</v>
      </c>
      <c r="B18" s="15"/>
      <c r="C18" s="15"/>
      <c r="D18" s="15"/>
      <c r="E18" s="241">
        <f>SUM(E17:E17)</f>
        <v>0</v>
      </c>
      <c r="F18" s="240"/>
      <c r="G18" s="241">
        <f>SUM(G17:G17)</f>
        <v>0</v>
      </c>
      <c r="H18" s="239"/>
      <c r="I18" s="241">
        <f>SUM(I17:I17)</f>
        <v>0</v>
      </c>
      <c r="J18" s="240"/>
      <c r="K18" s="242">
        <f>SUM(K17:K17)</f>
        <v>0</v>
      </c>
      <c r="L18" s="240"/>
      <c r="M18" s="240"/>
      <c r="N18" s="241">
        <f>SUM(N17:N17)</f>
        <v>0</v>
      </c>
      <c r="O18" s="240"/>
      <c r="P18" s="241">
        <f>SUM(P17:P17)</f>
        <v>0</v>
      </c>
      <c r="Q18" s="240"/>
      <c r="R18" s="241">
        <f>SUM(R17:R17)</f>
        <v>0</v>
      </c>
      <c r="S18" s="240"/>
      <c r="T18" s="242">
        <f>SUM(T17:T17)</f>
        <v>0</v>
      </c>
      <c r="U18" s="25"/>
      <c r="V18" s="154">
        <f>SUM(V16:V17)</f>
        <v>-908</v>
      </c>
      <c r="W18" s="25"/>
      <c r="X18" s="105">
        <f>SUM(X16:X17)</f>
        <v>-908</v>
      </c>
    </row>
    <row r="19" spans="1:24" ht="20.75" customHeight="1">
      <c r="B19" s="15"/>
      <c r="C19" s="15"/>
      <c r="D19" s="15"/>
      <c r="E19" s="103"/>
      <c r="F19" s="103"/>
      <c r="G19" s="103"/>
      <c r="H19" s="103"/>
      <c r="I19" s="103"/>
      <c r="J19" s="103"/>
      <c r="K19" s="103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24" ht="20.75" customHeight="1">
      <c r="A20" s="7" t="s">
        <v>149</v>
      </c>
      <c r="R20" s="11"/>
    </row>
    <row r="21" spans="1:24" ht="20.75" customHeight="1">
      <c r="A21" s="22" t="s">
        <v>182</v>
      </c>
      <c r="E21" s="106">
        <v>0</v>
      </c>
      <c r="F21" s="106"/>
      <c r="G21" s="106">
        <v>0</v>
      </c>
      <c r="H21" s="106"/>
      <c r="I21" s="106">
        <v>0</v>
      </c>
      <c r="J21" s="106"/>
      <c r="K21" s="77">
        <f>'PL 6-7'!F38</f>
        <v>269008</v>
      </c>
      <c r="L21" s="77"/>
      <c r="M21" s="77"/>
      <c r="N21" s="77">
        <v>0</v>
      </c>
      <c r="O21" s="77"/>
      <c r="P21" s="77">
        <v>0</v>
      </c>
      <c r="Q21" s="77"/>
      <c r="R21" s="77">
        <v>0</v>
      </c>
      <c r="S21" s="77"/>
      <c r="T21" s="77">
        <f>SUM(E21,G21,I21,K21,R21)</f>
        <v>269008</v>
      </c>
      <c r="U21" s="77"/>
      <c r="V21" s="77">
        <f>'PL 6-7'!F63</f>
        <v>-486</v>
      </c>
      <c r="W21" s="106"/>
      <c r="X21" s="77">
        <f>SUM(T21:V21)</f>
        <v>268522</v>
      </c>
    </row>
    <row r="22" spans="1:24" ht="20.399999999999999" customHeight="1">
      <c r="A22" s="22" t="s">
        <v>150</v>
      </c>
      <c r="E22" s="75">
        <v>0</v>
      </c>
      <c r="F22" s="43">
        <v>0</v>
      </c>
      <c r="G22" s="75">
        <v>0</v>
      </c>
      <c r="H22" s="43">
        <v>0</v>
      </c>
      <c r="I22" s="75">
        <v>0</v>
      </c>
      <c r="J22" s="43"/>
      <c r="K22" s="76">
        <v>0</v>
      </c>
      <c r="L22" s="54"/>
      <c r="M22" s="77"/>
      <c r="N22" s="76">
        <f>'PL 6-7'!F58</f>
        <v>-4124</v>
      </c>
      <c r="O22" s="77"/>
      <c r="P22" s="76">
        <v>0</v>
      </c>
      <c r="Q22" s="77"/>
      <c r="R22" s="76">
        <f>SUM(M22:Q22)</f>
        <v>-4124</v>
      </c>
      <c r="S22" s="77"/>
      <c r="T22" s="76">
        <f>SUM(E22,G22,I22,K22,R22)</f>
        <v>-4124</v>
      </c>
      <c r="U22" s="54"/>
      <c r="V22" s="76">
        <v>0</v>
      </c>
      <c r="W22" s="43"/>
      <c r="X22" s="76">
        <f>SUM(T22:V22)</f>
        <v>-4124</v>
      </c>
    </row>
    <row r="23" spans="1:24" ht="20.75" customHeight="1">
      <c r="A23" s="15" t="s">
        <v>151</v>
      </c>
      <c r="E23" s="47">
        <f>SUM(E22)</f>
        <v>0</v>
      </c>
      <c r="F23" s="45">
        <v>0</v>
      </c>
      <c r="G23" s="47">
        <f>SUM(G22)</f>
        <v>0</v>
      </c>
      <c r="H23" s="47">
        <v>0</v>
      </c>
      <c r="I23" s="47">
        <f>SUM(I17:I22)</f>
        <v>0</v>
      </c>
      <c r="J23" s="45">
        <v>0</v>
      </c>
      <c r="K23" s="47">
        <f>SUM(K21:L22)</f>
        <v>269008</v>
      </c>
      <c r="L23" s="45">
        <v>0</v>
      </c>
      <c r="M23" s="45"/>
      <c r="N23" s="47">
        <f>SUM(N21:O22)</f>
        <v>-4124</v>
      </c>
      <c r="O23" s="45"/>
      <c r="P23" s="47">
        <f>SUM(P22)</f>
        <v>0</v>
      </c>
      <c r="Q23" s="45"/>
      <c r="R23" s="47">
        <f>SUM(R22)</f>
        <v>-4124</v>
      </c>
      <c r="S23" s="45"/>
      <c r="T23" s="47">
        <f>SUM(T21:T22)</f>
        <v>264884</v>
      </c>
      <c r="U23" s="45">
        <v>0</v>
      </c>
      <c r="V23" s="47">
        <f>SUM(V21:V22)</f>
        <v>-486</v>
      </c>
      <c r="W23" s="45">
        <v>0</v>
      </c>
      <c r="X23" s="47">
        <f>SUM(X21:X22)</f>
        <v>264398</v>
      </c>
    </row>
    <row r="24" spans="1:24" ht="20.75" customHeight="1" thickBot="1">
      <c r="A24" s="15" t="s">
        <v>169</v>
      </c>
      <c r="E24" s="33">
        <f t="shared" ref="E24:U24" si="0">+E23+E12+E18</f>
        <v>600000</v>
      </c>
      <c r="F24" s="10">
        <f t="shared" si="0"/>
        <v>0</v>
      </c>
      <c r="G24" s="33">
        <f t="shared" si="0"/>
        <v>1346389</v>
      </c>
      <c r="H24" s="10">
        <f t="shared" si="0"/>
        <v>0</v>
      </c>
      <c r="I24" s="33">
        <f t="shared" si="0"/>
        <v>60000</v>
      </c>
      <c r="J24" s="10">
        <f t="shared" si="0"/>
        <v>0</v>
      </c>
      <c r="K24" s="33">
        <f t="shared" si="0"/>
        <v>877794</v>
      </c>
      <c r="L24">
        <f t="shared" si="0"/>
        <v>0</v>
      </c>
      <c r="M24" s="10">
        <f t="shared" si="0"/>
        <v>0</v>
      </c>
      <c r="N24" s="33">
        <f t="shared" si="0"/>
        <v>49880</v>
      </c>
      <c r="O24" s="11">
        <f t="shared" si="0"/>
        <v>0</v>
      </c>
      <c r="P24" s="33">
        <f t="shared" si="0"/>
        <v>21713</v>
      </c>
      <c r="Q24" s="11">
        <f t="shared" si="0"/>
        <v>0</v>
      </c>
      <c r="R24" s="33">
        <f t="shared" si="0"/>
        <v>71593</v>
      </c>
      <c r="S24" s="11">
        <f t="shared" si="0"/>
        <v>0</v>
      </c>
      <c r="T24" s="33">
        <f t="shared" si="0"/>
        <v>2955776</v>
      </c>
      <c r="U24" s="11">
        <f t="shared" si="0"/>
        <v>0</v>
      </c>
      <c r="V24" s="33">
        <f>+V23+V12+V18</f>
        <v>9</v>
      </c>
      <c r="W24" s="11">
        <f t="shared" ref="W24:X24" si="1">+W23+W12+W18</f>
        <v>0</v>
      </c>
      <c r="X24" s="33">
        <f t="shared" si="1"/>
        <v>2955785</v>
      </c>
    </row>
    <row r="25" spans="1:24" ht="11" customHeight="1" thickTop="1"/>
    <row r="26" spans="1:24" ht="20.75" customHeight="1">
      <c r="A26" s="15" t="s">
        <v>206</v>
      </c>
    </row>
    <row r="27" spans="1:24" ht="20.75" customHeight="1">
      <c r="A27" s="15" t="s">
        <v>207</v>
      </c>
      <c r="B27" s="15"/>
      <c r="C27" s="15"/>
      <c r="D27" s="15"/>
      <c r="E27" s="188">
        <v>600000</v>
      </c>
      <c r="F27" s="188"/>
      <c r="G27" s="188">
        <v>1346389</v>
      </c>
      <c r="H27" s="188">
        <v>0</v>
      </c>
      <c r="I27" s="188">
        <v>60000</v>
      </c>
      <c r="J27" s="188"/>
      <c r="K27" s="188">
        <v>888734</v>
      </c>
      <c r="L27" s="25"/>
      <c r="M27" s="25"/>
      <c r="N27" s="188">
        <v>89766</v>
      </c>
      <c r="O27" s="188">
        <v>0</v>
      </c>
      <c r="P27" s="188">
        <v>21713</v>
      </c>
      <c r="Q27" s="25"/>
      <c r="R27" s="25">
        <v>111479</v>
      </c>
      <c r="S27" s="25">
        <v>0</v>
      </c>
      <c r="T27" s="25">
        <v>3006602</v>
      </c>
      <c r="U27" s="25">
        <v>0</v>
      </c>
      <c r="V27" s="25">
        <v>10</v>
      </c>
      <c r="W27" s="25">
        <v>0</v>
      </c>
      <c r="X27" s="25">
        <v>3006612</v>
      </c>
    </row>
    <row r="28" spans="1:24" ht="20.75" customHeight="1">
      <c r="A28" s="15"/>
      <c r="B28" s="15"/>
      <c r="C28" s="15"/>
      <c r="D28" s="1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ht="20.75" customHeight="1">
      <c r="A29" s="15" t="s">
        <v>132</v>
      </c>
      <c r="B29" s="15"/>
      <c r="C29" s="15"/>
      <c r="D29" s="1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ht="20.75" hidden="1" customHeight="1">
      <c r="A30" s="247" t="s">
        <v>225</v>
      </c>
      <c r="B30" s="15"/>
      <c r="C30" s="15"/>
      <c r="D30" s="1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25"/>
      <c r="T30" s="11"/>
      <c r="U30" s="25"/>
      <c r="V30" s="25"/>
      <c r="W30" s="25"/>
      <c r="X30" s="11"/>
    </row>
    <row r="31" spans="1:24" ht="20.75" hidden="1" customHeight="1">
      <c r="B31" s="15"/>
      <c r="C31" s="15"/>
      <c r="D31" s="15"/>
      <c r="E31" s="106"/>
      <c r="F31" s="106"/>
      <c r="G31" s="106"/>
      <c r="H31" s="106"/>
      <c r="I31" s="106"/>
      <c r="J31" s="103"/>
      <c r="K31" s="106"/>
      <c r="L31" s="25"/>
      <c r="M31" s="25"/>
      <c r="N31" s="106"/>
      <c r="O31" s="25"/>
      <c r="P31" s="106"/>
      <c r="Q31" s="25"/>
      <c r="R31" s="106"/>
      <c r="S31" s="25"/>
      <c r="T31" s="77"/>
      <c r="U31" s="25"/>
      <c r="V31" s="77"/>
      <c r="W31" s="25"/>
      <c r="X31" s="103"/>
    </row>
    <row r="32" spans="1:24" ht="20.399999999999999" hidden="1" customHeight="1">
      <c r="A32" s="147" t="s">
        <v>227</v>
      </c>
      <c r="B32" s="15"/>
      <c r="C32" s="1"/>
      <c r="D32" s="15"/>
      <c r="E32" s="77">
        <v>0</v>
      </c>
      <c r="F32" s="106"/>
      <c r="G32" s="77">
        <v>0</v>
      </c>
      <c r="H32" s="106"/>
      <c r="I32" s="107">
        <v>0</v>
      </c>
      <c r="J32" s="25"/>
      <c r="K32" s="107">
        <v>0</v>
      </c>
      <c r="L32" s="25"/>
      <c r="M32" s="25"/>
      <c r="N32" s="107">
        <v>0</v>
      </c>
      <c r="O32" s="25"/>
      <c r="P32" s="107">
        <v>0</v>
      </c>
      <c r="Q32" s="25"/>
      <c r="R32" s="107">
        <v>0</v>
      </c>
      <c r="S32" s="25"/>
      <c r="T32" s="107">
        <v>0</v>
      </c>
      <c r="U32" s="25"/>
      <c r="V32" s="107">
        <v>0</v>
      </c>
      <c r="W32" s="25"/>
      <c r="X32" s="104">
        <v>0</v>
      </c>
    </row>
    <row r="33" spans="1:24" ht="20.75" hidden="1" customHeight="1">
      <c r="A33" s="15" t="s">
        <v>184</v>
      </c>
      <c r="B33" s="15"/>
      <c r="C33" s="15"/>
      <c r="D33" s="15"/>
      <c r="E33" s="154">
        <f>SUM(E32:E32)</f>
        <v>0</v>
      </c>
      <c r="F33" s="25"/>
      <c r="G33" s="154">
        <f>SUM(G32:G32)</f>
        <v>0</v>
      </c>
      <c r="H33" s="107"/>
      <c r="I33" s="241">
        <f>SUM(I32:I32)</f>
        <v>0</v>
      </c>
      <c r="J33" s="240"/>
      <c r="K33" s="242">
        <f>SUM(K32:K32)</f>
        <v>0</v>
      </c>
      <c r="L33" s="240"/>
      <c r="M33" s="240"/>
      <c r="N33" s="241">
        <f>SUM(N32:N32)</f>
        <v>0</v>
      </c>
      <c r="O33" s="240"/>
      <c r="P33" s="241">
        <f>SUM(P32:P32)</f>
        <v>0</v>
      </c>
      <c r="Q33" s="240"/>
      <c r="R33" s="241">
        <f>SUM(R32:R32)</f>
        <v>0</v>
      </c>
      <c r="S33" s="240"/>
      <c r="T33" s="242">
        <f>SUM(T32:T32)</f>
        <v>0</v>
      </c>
      <c r="U33" s="240"/>
      <c r="V33" s="242">
        <f>SUM(V31:V32)</f>
        <v>0</v>
      </c>
      <c r="W33" s="25"/>
      <c r="X33" s="105">
        <f>SUM(X31:X32)</f>
        <v>0</v>
      </c>
    </row>
    <row r="34" spans="1:24" ht="20.5" hidden="1" customHeight="1">
      <c r="B34" s="15"/>
      <c r="C34" s="15"/>
      <c r="D34" s="15"/>
      <c r="E34" s="103"/>
      <c r="F34" s="103"/>
      <c r="G34" s="103"/>
      <c r="H34" s="103"/>
      <c r="I34" s="103"/>
      <c r="J34" s="103"/>
      <c r="K34" s="103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</row>
    <row r="35" spans="1:24" ht="23" customHeight="1">
      <c r="A35" s="15" t="s">
        <v>147</v>
      </c>
      <c r="B35" s="15"/>
      <c r="C35" s="15"/>
      <c r="D35" s="15"/>
      <c r="E35" s="103"/>
      <c r="F35" s="103"/>
      <c r="G35" s="103"/>
      <c r="H35" s="103"/>
      <c r="I35" s="103"/>
      <c r="J35" s="103"/>
      <c r="K35" s="103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4" ht="23" customHeight="1">
      <c r="A36" t="s">
        <v>248</v>
      </c>
      <c r="B36" s="15"/>
      <c r="C36" s="259">
        <v>2</v>
      </c>
      <c r="D36" s="15"/>
      <c r="E36" s="230">
        <v>0</v>
      </c>
      <c r="F36" s="103"/>
      <c r="G36" s="230">
        <v>0</v>
      </c>
      <c r="H36" s="103"/>
      <c r="I36" s="230">
        <v>0</v>
      </c>
      <c r="J36" s="103"/>
      <c r="K36" s="230">
        <v>0</v>
      </c>
      <c r="L36" s="25"/>
      <c r="M36" s="25"/>
      <c r="N36" s="230">
        <v>0</v>
      </c>
      <c r="O36" s="25"/>
      <c r="P36" s="230">
        <v>0</v>
      </c>
      <c r="Q36" s="25"/>
      <c r="R36" s="230">
        <v>0</v>
      </c>
      <c r="S36" s="25"/>
      <c r="T36" s="230">
        <v>0</v>
      </c>
      <c r="U36" s="25"/>
      <c r="V36" s="104">
        <v>111916</v>
      </c>
      <c r="W36" s="104"/>
      <c r="X36" s="104">
        <v>111916</v>
      </c>
    </row>
    <row r="37" spans="1:24" ht="22.5" customHeight="1">
      <c r="A37" s="15" t="s">
        <v>223</v>
      </c>
      <c r="B37" s="15"/>
      <c r="C37" s="15"/>
      <c r="D37" s="15"/>
      <c r="E37" s="241">
        <v>0</v>
      </c>
      <c r="F37" s="240"/>
      <c r="G37" s="241">
        <v>0</v>
      </c>
      <c r="H37" s="240"/>
      <c r="I37" s="241">
        <v>0</v>
      </c>
      <c r="J37" s="240"/>
      <c r="K37" s="241">
        <v>0</v>
      </c>
      <c r="L37" s="240"/>
      <c r="M37" s="240"/>
      <c r="N37" s="241">
        <v>0</v>
      </c>
      <c r="O37" s="240"/>
      <c r="P37" s="241">
        <v>0</v>
      </c>
      <c r="Q37" s="240"/>
      <c r="R37" s="241">
        <v>0</v>
      </c>
      <c r="S37" s="240"/>
      <c r="T37" s="241">
        <v>0</v>
      </c>
      <c r="U37" s="25"/>
      <c r="V37" s="105">
        <f>SUM(V35:V36)</f>
        <v>111916</v>
      </c>
      <c r="W37" s="25"/>
      <c r="X37" s="105">
        <f>SUM(X35:X36)</f>
        <v>111916</v>
      </c>
    </row>
    <row r="38" spans="1:24" ht="20.75" customHeight="1">
      <c r="B38" s="15"/>
      <c r="C38" s="15"/>
      <c r="D38" s="15"/>
      <c r="E38" s="103"/>
      <c r="F38" s="103"/>
      <c r="G38" s="103"/>
      <c r="H38" s="103"/>
      <c r="I38" s="103"/>
      <c r="J38" s="103"/>
      <c r="K38" s="103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ht="20.75" customHeight="1">
      <c r="A39" s="7" t="s">
        <v>149</v>
      </c>
      <c r="R39" s="11"/>
    </row>
    <row r="40" spans="1:24" ht="20.75" customHeight="1">
      <c r="A40" s="22" t="s">
        <v>174</v>
      </c>
      <c r="E40" s="107">
        <v>0</v>
      </c>
      <c r="F40" s="107"/>
      <c r="G40" s="107">
        <v>0</v>
      </c>
      <c r="H40" s="107"/>
      <c r="I40" s="107">
        <v>0</v>
      </c>
      <c r="J40" s="106"/>
      <c r="K40" s="77">
        <f>+'PL 6-7'!D38</f>
        <v>73962</v>
      </c>
      <c r="L40" s="77"/>
      <c r="M40" s="77"/>
      <c r="N40" s="238">
        <v>0</v>
      </c>
      <c r="O40" s="238"/>
      <c r="P40" s="45">
        <v>0</v>
      </c>
      <c r="Q40" s="238"/>
      <c r="R40" s="238">
        <v>0</v>
      </c>
      <c r="S40" s="77"/>
      <c r="T40" s="77">
        <f t="shared" ref="T40" si="2">SUM(E40,G40,I40,K40,R40)</f>
        <v>73962</v>
      </c>
      <c r="U40" s="77"/>
      <c r="V40" s="77">
        <f>'PL 6-7'!D39</f>
        <v>1761</v>
      </c>
      <c r="W40" s="106"/>
      <c r="X40" s="77">
        <f t="shared" ref="X40:X41" si="3">SUM(T40:V40)</f>
        <v>75723</v>
      </c>
    </row>
    <row r="41" spans="1:24" ht="20.399999999999999" customHeight="1">
      <c r="A41" s="22" t="s">
        <v>150</v>
      </c>
      <c r="E41" s="243">
        <v>0</v>
      </c>
      <c r="F41" s="244"/>
      <c r="G41" s="243">
        <v>0</v>
      </c>
      <c r="H41" s="244"/>
      <c r="I41" s="243">
        <v>0</v>
      </c>
      <c r="J41" s="244"/>
      <c r="K41" s="243">
        <v>0</v>
      </c>
      <c r="L41" s="54"/>
      <c r="M41" s="77"/>
      <c r="N41" s="76">
        <f>+'PL 6-7'!D58</f>
        <v>-14833</v>
      </c>
      <c r="O41" s="77"/>
      <c r="P41" s="243">
        <v>0</v>
      </c>
      <c r="Q41" s="77"/>
      <c r="R41" s="76">
        <f>SUM(N41:P41)</f>
        <v>-14833</v>
      </c>
      <c r="S41" s="77"/>
      <c r="T41" s="76">
        <f>SUM(K41,R41)</f>
        <v>-14833</v>
      </c>
      <c r="U41" s="54"/>
      <c r="V41" s="76">
        <v>0</v>
      </c>
      <c r="W41" s="43"/>
      <c r="X41" s="76">
        <f t="shared" si="3"/>
        <v>-14833</v>
      </c>
    </row>
    <row r="42" spans="1:24" ht="20.75" customHeight="1">
      <c r="A42" s="7" t="s">
        <v>151</v>
      </c>
      <c r="E42" s="245">
        <f>SUM(E41)</f>
        <v>0</v>
      </c>
      <c r="F42" s="246">
        <v>0</v>
      </c>
      <c r="G42" s="245">
        <f>SUM(G41)</f>
        <v>0</v>
      </c>
      <c r="H42" s="245">
        <v>0</v>
      </c>
      <c r="I42" s="245">
        <f>SUM(I32:I41)</f>
        <v>0</v>
      </c>
      <c r="J42" s="45">
        <v>0</v>
      </c>
      <c r="K42" s="47">
        <f>SUM(K40:L41)</f>
        <v>73962</v>
      </c>
      <c r="L42" s="45">
        <v>0</v>
      </c>
      <c r="M42" s="45"/>
      <c r="N42" s="47">
        <f>SUM(N40:O41)</f>
        <v>-14833</v>
      </c>
      <c r="O42" s="45"/>
      <c r="P42" s="245">
        <f>SUM(P41)</f>
        <v>0</v>
      </c>
      <c r="Q42" s="45"/>
      <c r="R42" s="47">
        <f>SUM(R41)</f>
        <v>-14833</v>
      </c>
      <c r="S42" s="45"/>
      <c r="T42" s="47">
        <f>SUM(T40:T41)</f>
        <v>59129</v>
      </c>
      <c r="U42" s="45">
        <v>0</v>
      </c>
      <c r="V42" s="47">
        <f>SUM(V40:V41)</f>
        <v>1761</v>
      </c>
      <c r="W42" s="45">
        <v>0</v>
      </c>
      <c r="X42" s="47">
        <f>SUM(X40:X41)</f>
        <v>60890</v>
      </c>
    </row>
    <row r="43" spans="1:24" ht="20.5" customHeight="1">
      <c r="A43" s="7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</row>
    <row r="44" spans="1:24" ht="20.399999999999999" customHeight="1">
      <c r="A44" s="220" t="s">
        <v>220</v>
      </c>
      <c r="C44" s="237"/>
      <c r="E44" s="230">
        <v>0</v>
      </c>
      <c r="F44" s="229"/>
      <c r="G44" s="230">
        <v>0</v>
      </c>
      <c r="H44" s="106"/>
      <c r="I44" s="76">
        <v>12000</v>
      </c>
      <c r="J44" s="106"/>
      <c r="K44" s="76">
        <v>-12000</v>
      </c>
      <c r="L44" s="77"/>
      <c r="M44" s="77"/>
      <c r="N44" s="76">
        <v>0</v>
      </c>
      <c r="O44" s="77"/>
      <c r="P44" s="76">
        <v>0</v>
      </c>
      <c r="Q44" s="77"/>
      <c r="R44" s="76">
        <v>0</v>
      </c>
      <c r="S44" s="77"/>
      <c r="T44" s="76">
        <v>0</v>
      </c>
      <c r="U44" s="77"/>
      <c r="V44" s="76">
        <v>0</v>
      </c>
      <c r="W44" s="106"/>
      <c r="X44" s="76">
        <v>0</v>
      </c>
    </row>
    <row r="45" spans="1:24" ht="20.75" customHeight="1" thickBot="1">
      <c r="A45" s="15" t="s">
        <v>208</v>
      </c>
      <c r="E45" s="33">
        <f>E44+E42+E37+E27</f>
        <v>600000</v>
      </c>
      <c r="F45" s="10"/>
      <c r="G45" s="33">
        <f>G44+G42+G37+G27</f>
        <v>1346389</v>
      </c>
      <c r="H45" s="10">
        <v>0</v>
      </c>
      <c r="I45" s="33">
        <f>I44+I42+I37+I27</f>
        <v>72000</v>
      </c>
      <c r="J45" s="10"/>
      <c r="K45" s="33">
        <f>K44+K42+K37+K27</f>
        <v>950696</v>
      </c>
      <c r="M45" s="10"/>
      <c r="N45" s="33">
        <f>N44+N42+N37+N27</f>
        <v>74933</v>
      </c>
      <c r="O45" s="11">
        <f t="shared" ref="O45:U45" si="4">+O42+O27+O33</f>
        <v>0</v>
      </c>
      <c r="P45" s="33">
        <f>P44+P42+P37+P27</f>
        <v>21713</v>
      </c>
      <c r="Q45" s="11">
        <f t="shared" si="4"/>
        <v>0</v>
      </c>
      <c r="R45" s="33">
        <f>R44+R42+R37+R27</f>
        <v>96646</v>
      </c>
      <c r="S45" s="11">
        <f t="shared" si="4"/>
        <v>0</v>
      </c>
      <c r="T45" s="33">
        <f>T44+T42+T37+T27</f>
        <v>3065731</v>
      </c>
      <c r="U45" s="11">
        <f t="shared" si="4"/>
        <v>0</v>
      </c>
      <c r="V45" s="33">
        <f>V44+V42+V37+V27</f>
        <v>113687</v>
      </c>
      <c r="W45" s="11">
        <f>+W42+W27+W33</f>
        <v>0</v>
      </c>
      <c r="X45" s="33">
        <f>X44+X42+X37+X27</f>
        <v>3179418</v>
      </c>
    </row>
    <row r="46" spans="1:24" ht="20.75" customHeight="1" thickTop="1"/>
    <row r="47" spans="1:24" ht="20.75" customHeight="1">
      <c r="X47" s="50"/>
    </row>
    <row r="50" spans="5:24" ht="20.75" customHeight="1">
      <c r="X50" s="50"/>
    </row>
    <row r="51" spans="5:24" ht="20.75" customHeight="1">
      <c r="E51" s="255"/>
      <c r="G51" s="50"/>
      <c r="I51" s="50"/>
      <c r="K51" s="50"/>
      <c r="R51" s="27"/>
      <c r="V51" s="50"/>
      <c r="X51" s="50"/>
    </row>
    <row r="94" spans="3:7" ht="20.75" customHeight="1">
      <c r="C94" s="184"/>
    </row>
    <row r="95" spans="3:7" ht="20.75" customHeight="1">
      <c r="G95" s="186"/>
    </row>
    <row r="97" spans="7:7" ht="20.75" customHeight="1">
      <c r="G97" s="186"/>
    </row>
  </sheetData>
  <mergeCells count="4">
    <mergeCell ref="I5:K5"/>
    <mergeCell ref="E4:X4"/>
    <mergeCell ref="E10:X10"/>
    <mergeCell ref="M5:R5"/>
  </mergeCells>
  <pageMargins left="0.7" right="0.7" top="0.75" bottom="0.75" header="0.3" footer="0.3"/>
  <pageSetup paperSize="9" scale="50" firstPageNumber="7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5"/>
  <sheetViews>
    <sheetView showGridLines="0" view="pageBreakPreview" zoomScale="80" zoomScaleNormal="60" zoomScaleSheetLayoutView="80" workbookViewId="0"/>
  </sheetViews>
  <sheetFormatPr defaultColWidth="9.36328125" defaultRowHeight="19.5" customHeight="1"/>
  <cols>
    <col min="1" max="1" width="68.08984375" customWidth="1"/>
    <col min="2" max="2" width="22.36328125" customWidth="1"/>
    <col min="3" max="3" width="8.08984375" style="4" customWidth="1"/>
    <col min="4" max="4" width="14.453125" style="4" customWidth="1"/>
    <col min="5" max="5" width="1.453125" style="4" customWidth="1"/>
    <col min="6" max="6" width="16.36328125" style="4" customWidth="1"/>
    <col min="7" max="7" width="1.453125" style="4" customWidth="1"/>
    <col min="8" max="8" width="13.54296875" style="4" customWidth="1"/>
    <col min="9" max="9" width="1.453125" style="4" customWidth="1"/>
    <col min="10" max="10" width="16.36328125" style="4" bestFit="1" customWidth="1"/>
    <col min="11" max="12" width="1.453125" style="4" customWidth="1"/>
    <col min="13" max="13" width="16" style="4" bestFit="1" customWidth="1"/>
    <col min="14" max="14" width="1.453125" style="4" customWidth="1"/>
    <col min="15" max="15" width="11.6328125" style="4" customWidth="1"/>
    <col min="16" max="16" width="1.453125" style="4" customWidth="1"/>
    <col min="17" max="17" width="14" style="4" customWidth="1"/>
    <col min="18" max="18" width="1.453125" style="4" customWidth="1"/>
    <col min="19" max="19" width="14" style="4" customWidth="1"/>
    <col min="20" max="16384" width="9.36328125" style="4"/>
  </cols>
  <sheetData>
    <row r="1" spans="1:19" s="5" customFormat="1" ht="19.5" customHeight="1">
      <c r="A1" s="19" t="s">
        <v>86</v>
      </c>
      <c r="B1" s="19"/>
      <c r="S1" s="48"/>
    </row>
    <row r="2" spans="1:19" ht="19.5" customHeight="1">
      <c r="A2" s="21" t="s">
        <v>134</v>
      </c>
      <c r="B2" s="21"/>
      <c r="S2" s="48"/>
    </row>
    <row r="3" spans="1:19" ht="19.5" customHeight="1">
      <c r="A3" s="156"/>
      <c r="B3" s="156"/>
    </row>
    <row r="4" spans="1:19" ht="19.5" customHeight="1">
      <c r="A4" s="157"/>
      <c r="B4" s="157"/>
      <c r="C4" s="158"/>
      <c r="D4" s="15"/>
      <c r="E4" s="15"/>
      <c r="F4" s="15"/>
      <c r="G4" s="15"/>
      <c r="H4" s="267" t="s">
        <v>42</v>
      </c>
      <c r="I4" s="267"/>
      <c r="J4" s="267"/>
      <c r="K4" s="15"/>
      <c r="L4" s="15"/>
      <c r="M4" s="15"/>
      <c r="N4" s="15"/>
      <c r="O4" s="15"/>
      <c r="P4" s="15"/>
      <c r="Q4" s="15"/>
      <c r="R4" s="15"/>
      <c r="S4" s="15"/>
    </row>
    <row r="5" spans="1:19" customFormat="1" ht="19.5" customHeight="1">
      <c r="A5" s="157"/>
      <c r="B5" s="157"/>
      <c r="C5" s="57"/>
      <c r="D5" s="1"/>
      <c r="E5" s="1"/>
      <c r="F5" s="42"/>
      <c r="G5" s="1"/>
      <c r="H5" s="264" t="s">
        <v>27</v>
      </c>
      <c r="I5" s="264"/>
      <c r="J5" s="264"/>
      <c r="K5" s="42"/>
      <c r="L5" s="57"/>
      <c r="R5" s="57"/>
    </row>
    <row r="6" spans="1:19" customFormat="1" ht="19.5" customHeight="1">
      <c r="A6" s="157"/>
      <c r="B6" s="157"/>
      <c r="C6" s="57"/>
      <c r="D6" s="57" t="s">
        <v>18</v>
      </c>
      <c r="E6" s="57"/>
      <c r="F6" s="57" t="s">
        <v>47</v>
      </c>
      <c r="G6" s="57"/>
      <c r="H6" s="57"/>
      <c r="I6" s="57"/>
      <c r="J6" s="57"/>
      <c r="K6" s="57"/>
      <c r="L6" s="57"/>
      <c r="M6" s="57"/>
      <c r="R6" s="57"/>
      <c r="S6" s="57"/>
    </row>
    <row r="7" spans="1:19" customFormat="1" ht="19.5" customHeight="1">
      <c r="A7" s="157"/>
      <c r="B7" s="157"/>
      <c r="C7" s="57"/>
      <c r="D7" s="57" t="s">
        <v>19</v>
      </c>
      <c r="E7" s="57"/>
      <c r="F7" s="57" t="s">
        <v>48</v>
      </c>
      <c r="G7" s="57"/>
      <c r="H7" s="57" t="s">
        <v>20</v>
      </c>
      <c r="I7" s="57"/>
      <c r="K7" s="57"/>
      <c r="L7" s="57"/>
      <c r="M7" s="57" t="s">
        <v>12</v>
      </c>
      <c r="R7" s="57"/>
    </row>
    <row r="8" spans="1:19" customFormat="1" ht="19.5" customHeight="1">
      <c r="A8" s="157"/>
      <c r="B8" s="157"/>
      <c r="C8" s="57"/>
      <c r="D8" s="57" t="s">
        <v>35</v>
      </c>
      <c r="E8" s="57"/>
      <c r="F8" s="57" t="s">
        <v>49</v>
      </c>
      <c r="G8" s="57"/>
      <c r="H8" s="57" t="s">
        <v>21</v>
      </c>
      <c r="I8" s="57"/>
      <c r="J8" s="57" t="s">
        <v>41</v>
      </c>
      <c r="K8" s="57"/>
      <c r="L8" s="57"/>
      <c r="M8" s="57" t="s">
        <v>22</v>
      </c>
      <c r="R8" s="57"/>
    </row>
    <row r="9" spans="1:19" customFormat="1" ht="19.5" customHeight="1">
      <c r="A9" s="36"/>
      <c r="B9" s="36"/>
      <c r="C9" s="159"/>
      <c r="D9" s="266" t="s">
        <v>15</v>
      </c>
      <c r="E9" s="266"/>
      <c r="F9" s="266"/>
      <c r="G9" s="266"/>
      <c r="H9" s="266"/>
      <c r="I9" s="266"/>
      <c r="J9" s="266"/>
      <c r="K9" s="266"/>
      <c r="L9" s="266"/>
      <c r="M9" s="266"/>
      <c r="N9" s="42"/>
      <c r="O9" s="42"/>
      <c r="P9" s="42"/>
      <c r="Q9" s="42"/>
      <c r="R9" s="42"/>
      <c r="S9" s="42"/>
    </row>
    <row r="10" spans="1:19" customFormat="1" ht="19.5" customHeight="1">
      <c r="A10" s="15" t="s">
        <v>167</v>
      </c>
      <c r="B10" s="15"/>
      <c r="D10" s="49"/>
      <c r="E10" s="103"/>
      <c r="F10" s="49"/>
      <c r="G10" s="103"/>
      <c r="H10" s="49"/>
      <c r="I10" s="103"/>
      <c r="J10" s="71"/>
      <c r="K10" s="71"/>
      <c r="L10" s="71"/>
      <c r="M10" s="71"/>
      <c r="R10" s="17"/>
    </row>
    <row r="11" spans="1:19" customFormat="1" ht="19.5" customHeight="1">
      <c r="A11" s="15" t="s">
        <v>168</v>
      </c>
      <c r="B11" s="15"/>
      <c r="D11" s="160">
        <v>600000</v>
      </c>
      <c r="E11" s="160"/>
      <c r="F11" s="160">
        <v>1346389</v>
      </c>
      <c r="G11" s="160"/>
      <c r="H11" s="160">
        <v>60000</v>
      </c>
      <c r="I11" s="160"/>
      <c r="J11" s="160">
        <v>510867</v>
      </c>
      <c r="K11" s="160"/>
      <c r="L11" s="160"/>
      <c r="M11" s="160">
        <v>2517256</v>
      </c>
      <c r="R11" s="17"/>
    </row>
    <row r="12" spans="1:19" customFormat="1" ht="19.5" customHeight="1">
      <c r="A12" s="15"/>
      <c r="B12" s="15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R12" s="17"/>
    </row>
    <row r="13" spans="1:19" customFormat="1" ht="19.5" customHeight="1">
      <c r="A13" s="7" t="s">
        <v>53</v>
      </c>
      <c r="B13" s="7"/>
      <c r="D13" s="53"/>
      <c r="E13" s="50"/>
      <c r="F13" s="53"/>
      <c r="G13" s="50"/>
      <c r="H13" s="53"/>
      <c r="I13" s="50"/>
      <c r="K13" s="50"/>
      <c r="L13" s="50"/>
      <c r="M13" s="50"/>
      <c r="R13" s="17"/>
    </row>
    <row r="14" spans="1:19" customFormat="1" ht="19.5" customHeight="1">
      <c r="A14" s="22" t="s">
        <v>174</v>
      </c>
      <c r="B14" s="22"/>
      <c r="D14" s="49">
        <v>0</v>
      </c>
      <c r="E14" s="103"/>
      <c r="F14" s="49">
        <v>0</v>
      </c>
      <c r="G14" s="103"/>
      <c r="H14" s="49">
        <v>0</v>
      </c>
      <c r="I14" s="103"/>
      <c r="J14" s="46">
        <v>49335</v>
      </c>
      <c r="K14" s="103"/>
      <c r="L14" s="103"/>
      <c r="M14" s="142">
        <v>49335</v>
      </c>
      <c r="R14" s="17"/>
    </row>
    <row r="15" spans="1:19" customFormat="1" ht="19.5" customHeight="1">
      <c r="A15" s="22" t="s">
        <v>146</v>
      </c>
      <c r="B15" s="22"/>
      <c r="D15" s="41">
        <v>0</v>
      </c>
      <c r="E15" s="103"/>
      <c r="F15" s="41">
        <v>0</v>
      </c>
      <c r="G15" s="103"/>
      <c r="H15" s="41">
        <v>0</v>
      </c>
      <c r="I15" s="103"/>
      <c r="J15" s="41">
        <v>0</v>
      </c>
      <c r="K15" s="103"/>
      <c r="L15" s="103"/>
      <c r="M15" s="41">
        <v>0</v>
      </c>
      <c r="R15" s="17"/>
    </row>
    <row r="16" spans="1:19" customFormat="1" ht="19.5" customHeight="1">
      <c r="A16" s="7" t="s">
        <v>52</v>
      </c>
      <c r="B16" s="7"/>
      <c r="D16" s="79">
        <v>0</v>
      </c>
      <c r="E16" s="9"/>
      <c r="F16" s="79">
        <v>0</v>
      </c>
      <c r="G16" s="9"/>
      <c r="H16" s="79">
        <v>0</v>
      </c>
      <c r="I16" s="9"/>
      <c r="J16" s="79">
        <v>49335</v>
      </c>
      <c r="K16" s="9"/>
      <c r="L16" s="9"/>
      <c r="M16" s="79">
        <v>49335</v>
      </c>
      <c r="R16" s="17"/>
    </row>
    <row r="17" spans="1:18" customFormat="1" ht="19.5" customHeight="1" thickBot="1">
      <c r="A17" s="15" t="s">
        <v>169</v>
      </c>
      <c r="B17" s="15"/>
      <c r="D17" s="26">
        <v>600000</v>
      </c>
      <c r="E17" s="50"/>
      <c r="F17" s="26">
        <v>1346389</v>
      </c>
      <c r="G17" s="50"/>
      <c r="H17" s="26">
        <v>60000</v>
      </c>
      <c r="I17" s="50"/>
      <c r="J17" s="26">
        <v>560202</v>
      </c>
      <c r="K17" s="50"/>
      <c r="L17" s="50"/>
      <c r="M17" s="26">
        <v>2566591</v>
      </c>
    </row>
    <row r="18" spans="1:18" customFormat="1" ht="19.5" customHeight="1" thickTop="1">
      <c r="A18" s="15"/>
      <c r="B18" s="15"/>
      <c r="D18" s="52"/>
      <c r="E18" s="50"/>
      <c r="F18" s="52"/>
      <c r="G18" s="50"/>
      <c r="H18" s="52"/>
      <c r="I18" s="50"/>
      <c r="J18" s="52"/>
      <c r="K18" s="50"/>
      <c r="L18" s="50"/>
      <c r="M18" s="52"/>
    </row>
    <row r="19" spans="1:18" customFormat="1" ht="19.5" customHeight="1">
      <c r="A19" s="15" t="s">
        <v>206</v>
      </c>
      <c r="B19" s="15"/>
      <c r="D19" s="49"/>
      <c r="E19" s="103"/>
      <c r="F19" s="49"/>
      <c r="G19" s="103"/>
      <c r="H19" s="49"/>
      <c r="I19" s="103"/>
      <c r="J19" s="71"/>
      <c r="K19" s="71"/>
      <c r="L19" s="71"/>
      <c r="M19" s="71"/>
      <c r="R19" s="17"/>
    </row>
    <row r="20" spans="1:18" customFormat="1" ht="19.5" customHeight="1">
      <c r="A20" s="15" t="s">
        <v>207</v>
      </c>
      <c r="B20" s="15"/>
      <c r="D20" s="160">
        <v>600000</v>
      </c>
      <c r="E20" s="160"/>
      <c r="F20" s="160">
        <v>1346389</v>
      </c>
      <c r="G20" s="160"/>
      <c r="H20" s="160">
        <v>60000</v>
      </c>
      <c r="I20" s="160"/>
      <c r="J20" s="160">
        <v>548922</v>
      </c>
      <c r="K20" s="160"/>
      <c r="L20" s="160">
        <v>0</v>
      </c>
      <c r="M20" s="160">
        <v>2555311</v>
      </c>
      <c r="N20">
        <v>2555311</v>
      </c>
      <c r="R20" s="17"/>
    </row>
    <row r="21" spans="1:18" customFormat="1" ht="19.5" customHeight="1">
      <c r="A21" s="15"/>
      <c r="B21" s="15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R21" s="17"/>
    </row>
    <row r="22" spans="1:18" customFormat="1" ht="19.5" hidden="1" customHeight="1">
      <c r="A22" s="7" t="s">
        <v>132</v>
      </c>
      <c r="B22" s="15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R22" s="17"/>
    </row>
    <row r="23" spans="1:18" customFormat="1" ht="19.5" hidden="1" customHeight="1">
      <c r="A23" s="235" t="s">
        <v>221</v>
      </c>
      <c r="B23" s="15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R23" s="17"/>
    </row>
    <row r="24" spans="1:18" customFormat="1" ht="19.5" hidden="1" customHeight="1">
      <c r="A24" s="22" t="s">
        <v>224</v>
      </c>
      <c r="B24" s="15"/>
      <c r="D24" s="232">
        <v>0</v>
      </c>
      <c r="E24" s="160"/>
      <c r="F24" s="232">
        <v>0</v>
      </c>
      <c r="G24" s="160"/>
      <c r="H24" s="232">
        <v>0</v>
      </c>
      <c r="I24" s="160"/>
      <c r="J24" s="232">
        <v>0</v>
      </c>
      <c r="K24" s="160"/>
      <c r="L24" s="160"/>
      <c r="M24" s="232">
        <f>SUM(D24:J24)</f>
        <v>0</v>
      </c>
      <c r="R24" s="17"/>
    </row>
    <row r="25" spans="1:18" customFormat="1" ht="19.5" hidden="1" customHeight="1">
      <c r="A25" s="236" t="s">
        <v>223</v>
      </c>
      <c r="B25" s="15"/>
      <c r="D25" s="231">
        <f>SUM(D22:D24)</f>
        <v>0</v>
      </c>
      <c r="E25" s="160"/>
      <c r="F25" s="231">
        <f>SUM(F22:F24)</f>
        <v>0</v>
      </c>
      <c r="G25" s="160"/>
      <c r="H25" s="231">
        <f>SUM(H22:H24)</f>
        <v>0</v>
      </c>
      <c r="I25" s="160"/>
      <c r="J25" s="231">
        <f>SUM(J22:J24)</f>
        <v>0</v>
      </c>
      <c r="K25" s="160"/>
      <c r="L25" s="160"/>
      <c r="M25" s="231">
        <f>SUM(M22:M24)</f>
        <v>0</v>
      </c>
      <c r="R25" s="17"/>
    </row>
    <row r="26" spans="1:18" customFormat="1" ht="19.5" hidden="1" customHeight="1">
      <c r="A26" s="15"/>
      <c r="B26" s="15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R26" s="17"/>
    </row>
    <row r="27" spans="1:18" customFormat="1" ht="19.5" customHeight="1">
      <c r="A27" s="7" t="s">
        <v>149</v>
      </c>
      <c r="B27" s="7"/>
      <c r="D27" s="53"/>
      <c r="E27" s="50"/>
      <c r="F27" s="53"/>
      <c r="G27" s="50"/>
      <c r="H27" s="53"/>
      <c r="I27" s="50"/>
      <c r="K27" s="50"/>
      <c r="L27" s="50"/>
      <c r="M27" s="50"/>
      <c r="R27" s="17"/>
    </row>
    <row r="28" spans="1:18" customFormat="1" ht="19.5" customHeight="1">
      <c r="A28" s="22" t="s">
        <v>244</v>
      </c>
      <c r="B28" s="22"/>
      <c r="D28" s="49">
        <v>0</v>
      </c>
      <c r="E28" s="103"/>
      <c r="F28" s="49">
        <v>0</v>
      </c>
      <c r="G28" s="103"/>
      <c r="H28" s="49">
        <v>0</v>
      </c>
      <c r="I28" s="103"/>
      <c r="J28" s="46">
        <f>+'PL 6-7'!H35</f>
        <v>-19345</v>
      </c>
      <c r="K28" s="103"/>
      <c r="L28" s="103"/>
      <c r="M28" s="142">
        <f>+J28</f>
        <v>-19345</v>
      </c>
      <c r="R28" s="17"/>
    </row>
    <row r="29" spans="1:18" customFormat="1" ht="19.5" customHeight="1">
      <c r="A29" s="22" t="s">
        <v>146</v>
      </c>
      <c r="B29" s="22"/>
      <c r="D29" s="41">
        <v>0</v>
      </c>
      <c r="E29" s="103"/>
      <c r="F29" s="41">
        <v>0</v>
      </c>
      <c r="G29" s="103"/>
      <c r="H29" s="41">
        <v>0</v>
      </c>
      <c r="I29" s="103"/>
      <c r="J29" s="41">
        <v>0</v>
      </c>
      <c r="K29" s="103"/>
      <c r="L29" s="103"/>
      <c r="M29" s="41">
        <v>0</v>
      </c>
      <c r="R29" s="17"/>
    </row>
    <row r="30" spans="1:18" customFormat="1" ht="19.5" customHeight="1">
      <c r="A30" s="7" t="s">
        <v>151</v>
      </c>
      <c r="B30" s="7"/>
      <c r="D30" s="79">
        <f>SUM(D28:D29)</f>
        <v>0</v>
      </c>
      <c r="E30" s="9"/>
      <c r="F30" s="79">
        <f>SUM(F28:F29)</f>
        <v>0</v>
      </c>
      <c r="G30" s="9"/>
      <c r="H30" s="79">
        <f>SUM(H28:H29)</f>
        <v>0</v>
      </c>
      <c r="I30" s="9"/>
      <c r="J30" s="79">
        <f>SUM(J28:J29)</f>
        <v>-19345</v>
      </c>
      <c r="K30" s="9"/>
      <c r="L30" s="9"/>
      <c r="M30" s="79">
        <f>SUM(M28:M29)</f>
        <v>-19345</v>
      </c>
      <c r="R30" s="17"/>
    </row>
    <row r="31" spans="1:18" customFormat="1" ht="19.5" customHeight="1">
      <c r="A31" s="7"/>
      <c r="B31" s="7"/>
      <c r="D31" s="233"/>
      <c r="E31" s="9"/>
      <c r="F31" s="233"/>
      <c r="G31" s="9"/>
      <c r="H31" s="233"/>
      <c r="I31" s="9"/>
      <c r="J31" s="233"/>
      <c r="K31" s="9"/>
      <c r="L31" s="9"/>
      <c r="M31" s="233"/>
      <c r="R31" s="17"/>
    </row>
    <row r="32" spans="1:18" customFormat="1" ht="19.5" customHeight="1">
      <c r="A32" s="220" t="s">
        <v>222</v>
      </c>
      <c r="B32" s="7"/>
      <c r="D32" s="248">
        <v>0</v>
      </c>
      <c r="E32" s="234"/>
      <c r="F32" s="248">
        <v>0</v>
      </c>
      <c r="G32" s="234"/>
      <c r="H32" s="248">
        <v>12000</v>
      </c>
      <c r="I32" s="234"/>
      <c r="J32" s="248">
        <v>-12000</v>
      </c>
      <c r="K32" s="234"/>
      <c r="L32" s="234"/>
      <c r="M32" s="248">
        <f>SUM(D32:J32)</f>
        <v>0</v>
      </c>
      <c r="R32" s="17"/>
    </row>
    <row r="33" spans="1:13" customFormat="1" ht="19.5" customHeight="1" thickBot="1">
      <c r="A33" s="15" t="s">
        <v>208</v>
      </c>
      <c r="B33" s="15"/>
      <c r="D33" s="26">
        <f>D20+D30+D25</f>
        <v>600000</v>
      </c>
      <c r="E33" s="50"/>
      <c r="F33" s="26">
        <f>F20+F30+F25</f>
        <v>1346389</v>
      </c>
      <c r="G33" s="50"/>
      <c r="H33" s="26">
        <f>H20+H30+H25+H32</f>
        <v>72000</v>
      </c>
      <c r="I33" s="50"/>
      <c r="J33" s="26">
        <f>J20+J30+J25+J32</f>
        <v>517577</v>
      </c>
      <c r="K33" s="50"/>
      <c r="L33" s="50"/>
      <c r="M33" s="26">
        <f>M20+M30+M25</f>
        <v>2535966</v>
      </c>
    </row>
    <row r="34" spans="1:13" ht="19.5" customHeight="1" thickTop="1"/>
    <row r="35" spans="1:13" ht="19.5" customHeight="1">
      <c r="D35" s="164"/>
      <c r="F35" s="164"/>
      <c r="H35" s="164"/>
      <c r="J35" s="164"/>
      <c r="M35" s="164"/>
    </row>
  </sheetData>
  <mergeCells count="3">
    <mergeCell ref="H4:J4"/>
    <mergeCell ref="H5:J5"/>
    <mergeCell ref="D9:M9"/>
  </mergeCells>
  <pageMargins left="0.7" right="0.7" top="0.75" bottom="0.75" header="0.3" footer="0.3"/>
  <pageSetup paperSize="9" scale="72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8"/>
  <sheetViews>
    <sheetView view="pageBreakPreview" zoomScale="85" zoomScaleNormal="80" zoomScaleSheetLayoutView="85" workbookViewId="0">
      <selection activeCell="A2" sqref="A2"/>
    </sheetView>
  </sheetViews>
  <sheetFormatPr defaultColWidth="10.6328125" defaultRowHeight="14"/>
  <cols>
    <col min="1" max="1" width="54.7265625" style="8" customWidth="1"/>
    <col min="2" max="2" width="6.26953125" style="4" customWidth="1"/>
    <col min="3" max="3" width="1.54296875" style="2" customWidth="1"/>
    <col min="4" max="4" width="12.36328125" style="32" customWidth="1"/>
    <col min="5" max="5" width="1.36328125" style="16" customWidth="1"/>
    <col min="6" max="6" width="12.36328125" style="32" customWidth="1"/>
    <col min="7" max="7" width="1.36328125" style="16" customWidth="1"/>
    <col min="8" max="8" width="12.36328125" style="32" customWidth="1"/>
    <col min="9" max="9" width="1.36328125" style="16" customWidth="1"/>
    <col min="10" max="10" width="12.36328125" style="32" customWidth="1"/>
    <col min="11" max="11" width="10.6328125" style="31"/>
    <col min="12" max="12" width="11.36328125" style="31" bestFit="1" customWidth="1"/>
    <col min="13" max="13" width="10.6328125" style="31"/>
    <col min="14" max="14" width="13.54296875" style="31" bestFit="1" customWidth="1"/>
    <col min="15" max="15" width="10.6328125" style="31"/>
    <col min="16" max="16384" width="10.6328125" style="4"/>
  </cols>
  <sheetData>
    <row r="1" spans="1:19" s="31" customFormat="1" ht="16.5" customHeight="1">
      <c r="A1" s="19" t="s">
        <v>86</v>
      </c>
      <c r="B1" s="3"/>
      <c r="C1" s="2"/>
      <c r="D1" s="30"/>
      <c r="E1" s="9"/>
      <c r="F1" s="30"/>
      <c r="G1" s="9"/>
      <c r="H1" s="30"/>
      <c r="I1" s="9"/>
      <c r="J1" s="30"/>
      <c r="P1" s="4"/>
      <c r="Q1" s="4"/>
      <c r="R1" s="4"/>
      <c r="S1" s="4"/>
    </row>
    <row r="2" spans="1:19" s="31" customFormat="1" ht="19.5" customHeight="1">
      <c r="A2" s="20" t="s">
        <v>135</v>
      </c>
      <c r="B2" s="3"/>
      <c r="C2" s="2"/>
      <c r="D2" s="30"/>
      <c r="E2" s="9"/>
      <c r="F2" s="30"/>
      <c r="G2" s="9"/>
      <c r="H2" s="30"/>
      <c r="I2" s="9"/>
      <c r="J2" s="30"/>
      <c r="P2" s="4"/>
      <c r="Q2" s="4"/>
      <c r="R2" s="4"/>
      <c r="S2" s="4"/>
    </row>
    <row r="3" spans="1:19" s="31" customFormat="1" ht="14" customHeight="1">
      <c r="A3" s="20"/>
      <c r="B3" s="3"/>
      <c r="C3" s="2"/>
      <c r="D3" s="30"/>
      <c r="E3" s="9"/>
      <c r="F3" s="30"/>
      <c r="G3" s="9"/>
      <c r="H3" s="30"/>
      <c r="I3" s="9"/>
      <c r="J3" s="30"/>
      <c r="P3" s="4"/>
      <c r="Q3" s="4"/>
      <c r="R3" s="4"/>
      <c r="S3" s="4"/>
    </row>
    <row r="4" spans="1:19" s="58" customFormat="1" ht="19.5" customHeight="1">
      <c r="A4" s="7"/>
      <c r="B4" s="57"/>
      <c r="C4" s="1"/>
      <c r="D4" s="262" t="s">
        <v>13</v>
      </c>
      <c r="E4" s="262"/>
      <c r="F4" s="262"/>
      <c r="G4" s="23"/>
      <c r="H4" s="262" t="s">
        <v>36</v>
      </c>
      <c r="I4" s="262"/>
      <c r="J4" s="262"/>
      <c r="P4"/>
      <c r="Q4"/>
      <c r="R4"/>
      <c r="S4"/>
    </row>
    <row r="5" spans="1:19" s="58" customFormat="1" ht="19.5" customHeight="1">
      <c r="A5" s="7"/>
      <c r="B5" s="57"/>
      <c r="C5" s="1"/>
      <c r="D5" s="262" t="s">
        <v>37</v>
      </c>
      <c r="E5" s="262"/>
      <c r="F5" s="262"/>
      <c r="G5" s="23"/>
      <c r="H5" s="262" t="s">
        <v>37</v>
      </c>
      <c r="I5" s="262"/>
      <c r="J5" s="262"/>
      <c r="P5"/>
      <c r="Q5"/>
      <c r="R5"/>
      <c r="S5"/>
    </row>
    <row r="6" spans="1:19" s="58" customFormat="1" ht="33" customHeight="1">
      <c r="A6" s="7"/>
      <c r="B6" s="57"/>
      <c r="C6" s="1"/>
      <c r="D6" s="263" t="s">
        <v>83</v>
      </c>
      <c r="E6" s="263"/>
      <c r="F6" s="263"/>
      <c r="G6" s="53"/>
      <c r="H6" s="263" t="s">
        <v>82</v>
      </c>
      <c r="I6" s="263"/>
      <c r="J6" s="263"/>
      <c r="P6"/>
      <c r="Q6"/>
      <c r="R6"/>
      <c r="S6"/>
    </row>
    <row r="7" spans="1:19" s="58" customFormat="1" ht="19.5" customHeight="1">
      <c r="A7" s="7"/>
      <c r="B7" s="251" t="s">
        <v>112</v>
      </c>
      <c r="C7" s="1"/>
      <c r="D7" s="57">
        <v>2023</v>
      </c>
      <c r="E7" s="57"/>
      <c r="F7" s="57">
        <v>2022</v>
      </c>
      <c r="G7" s="57"/>
      <c r="H7" s="57">
        <v>2023</v>
      </c>
      <c r="I7" s="57"/>
      <c r="J7" s="57">
        <v>2022</v>
      </c>
      <c r="P7"/>
      <c r="Q7"/>
      <c r="R7"/>
      <c r="S7"/>
    </row>
    <row r="8" spans="1:19" s="58" customFormat="1" ht="15" customHeight="1">
      <c r="A8" s="7"/>
      <c r="B8" s="57"/>
      <c r="C8" s="1"/>
      <c r="D8" s="261" t="s">
        <v>15</v>
      </c>
      <c r="E8" s="261"/>
      <c r="F8" s="261"/>
      <c r="G8" s="261"/>
      <c r="H8" s="261"/>
      <c r="I8" s="261"/>
      <c r="J8" s="261"/>
      <c r="L8" s="136"/>
      <c r="P8"/>
      <c r="Q8"/>
      <c r="R8"/>
      <c r="S8"/>
    </row>
    <row r="9" spans="1:19" s="58" customFormat="1" ht="19.5" customHeight="1">
      <c r="A9" s="6" t="s">
        <v>4</v>
      </c>
      <c r="B9"/>
      <c r="C9" s="2"/>
      <c r="D9" s="72"/>
      <c r="E9" s="65"/>
      <c r="F9" s="72"/>
      <c r="G9" s="65"/>
      <c r="H9" s="72"/>
      <c r="I9" s="65"/>
      <c r="J9" s="72"/>
      <c r="L9" s="136"/>
      <c r="P9"/>
      <c r="Q9"/>
      <c r="R9"/>
      <c r="S9"/>
    </row>
    <row r="10" spans="1:19" s="58" customFormat="1" ht="19.5" customHeight="1">
      <c r="A10" s="22" t="s">
        <v>233</v>
      </c>
      <c r="B10"/>
      <c r="C10" s="2"/>
      <c r="D10" s="108">
        <f>'PL 6-7'!D35</f>
        <v>75723</v>
      </c>
      <c r="E10" s="84"/>
      <c r="F10" s="108">
        <v>268522</v>
      </c>
      <c r="G10" s="59"/>
      <c r="H10" s="100">
        <f>'PL 6-7'!H35</f>
        <v>-19345</v>
      </c>
      <c r="I10" s="38"/>
      <c r="J10" s="100">
        <v>49335</v>
      </c>
      <c r="L10" s="136"/>
      <c r="P10"/>
      <c r="Q10"/>
      <c r="R10"/>
      <c r="S10"/>
    </row>
    <row r="11" spans="1:19" s="58" customFormat="1" ht="19.5" customHeight="1">
      <c r="A11" s="137" t="s">
        <v>246</v>
      </c>
      <c r="B11"/>
      <c r="C11" s="2"/>
      <c r="D11" s="109"/>
      <c r="E11" s="39"/>
      <c r="F11" s="109"/>
      <c r="G11" s="38"/>
      <c r="H11" s="100"/>
      <c r="I11" s="38"/>
      <c r="J11" s="100"/>
      <c r="L11" s="136"/>
      <c r="P11"/>
      <c r="Q11"/>
      <c r="R11"/>
      <c r="S11"/>
    </row>
    <row r="12" spans="1:19" s="58" customFormat="1" ht="19.5" customHeight="1">
      <c r="A12" s="22" t="s">
        <v>161</v>
      </c>
      <c r="B12"/>
      <c r="C12" s="2"/>
      <c r="D12" s="138">
        <v>-368</v>
      </c>
      <c r="E12" s="38"/>
      <c r="F12" s="138">
        <v>15134</v>
      </c>
      <c r="G12" s="38"/>
      <c r="H12" s="100">
        <v>-8871</v>
      </c>
      <c r="I12" s="38"/>
      <c r="J12" s="100">
        <v>14834</v>
      </c>
      <c r="L12" s="136"/>
      <c r="P12"/>
      <c r="Q12"/>
      <c r="R12"/>
      <c r="S12"/>
    </row>
    <row r="13" spans="1:19" s="58" customFormat="1" ht="19.5" customHeight="1">
      <c r="A13" s="22" t="s">
        <v>46</v>
      </c>
      <c r="B13"/>
      <c r="C13" s="2"/>
      <c r="D13" s="100">
        <v>25038</v>
      </c>
      <c r="E13" s="38"/>
      <c r="F13" s="100">
        <v>17774</v>
      </c>
      <c r="G13" s="38"/>
      <c r="H13" s="100">
        <v>21705</v>
      </c>
      <c r="I13" s="38"/>
      <c r="J13" s="100">
        <v>16348</v>
      </c>
      <c r="L13" s="136"/>
      <c r="P13"/>
      <c r="Q13"/>
      <c r="R13"/>
      <c r="S13"/>
    </row>
    <row r="14" spans="1:19" s="58" customFormat="1" ht="19.5" customHeight="1">
      <c r="A14" s="22" t="s">
        <v>30</v>
      </c>
      <c r="B14"/>
      <c r="C14" s="2"/>
      <c r="D14" s="138">
        <v>30782</v>
      </c>
      <c r="E14" s="38"/>
      <c r="F14" s="138">
        <v>32689</v>
      </c>
      <c r="G14" s="38"/>
      <c r="H14" s="100">
        <v>20287</v>
      </c>
      <c r="I14" s="38"/>
      <c r="J14" s="100">
        <v>21889</v>
      </c>
      <c r="P14"/>
      <c r="Q14"/>
      <c r="R14"/>
      <c r="S14"/>
    </row>
    <row r="15" spans="1:19" s="58" customFormat="1" ht="19.5" customHeight="1">
      <c r="A15" s="220" t="s">
        <v>249</v>
      </c>
      <c r="B15"/>
      <c r="C15" s="2"/>
      <c r="D15" s="100">
        <v>5205</v>
      </c>
      <c r="E15" s="38"/>
      <c r="F15" s="100">
        <v>-603</v>
      </c>
      <c r="G15" s="38"/>
      <c r="H15" s="100">
        <v>48247</v>
      </c>
      <c r="I15" s="38"/>
      <c r="J15" s="100">
        <v>-353</v>
      </c>
      <c r="P15"/>
      <c r="Q15"/>
      <c r="R15"/>
      <c r="S15"/>
    </row>
    <row r="16" spans="1:19" s="58" customFormat="1" ht="19.5" customHeight="1">
      <c r="A16" s="22" t="s">
        <v>204</v>
      </c>
      <c r="B16"/>
      <c r="C16" s="2"/>
      <c r="D16" s="110">
        <v>0</v>
      </c>
      <c r="E16" s="38"/>
      <c r="F16" s="110">
        <v>2470</v>
      </c>
      <c r="G16" s="39"/>
      <c r="H16" s="55">
        <v>0</v>
      </c>
      <c r="I16" s="39"/>
      <c r="J16" s="110">
        <v>2470</v>
      </c>
      <c r="P16"/>
      <c r="Q16"/>
      <c r="R16"/>
      <c r="S16"/>
    </row>
    <row r="17" spans="1:19" s="58" customFormat="1" ht="19.5" customHeight="1">
      <c r="A17" s="22" t="s">
        <v>187</v>
      </c>
      <c r="B17"/>
      <c r="C17" s="2"/>
      <c r="D17" s="110">
        <v>-2</v>
      </c>
      <c r="E17" s="38"/>
      <c r="F17" s="110">
        <v>-91</v>
      </c>
      <c r="G17" s="39"/>
      <c r="H17" s="110">
        <v>-2</v>
      </c>
      <c r="I17" s="39"/>
      <c r="J17" s="110">
        <v>-91</v>
      </c>
      <c r="P17"/>
      <c r="Q17"/>
      <c r="R17"/>
      <c r="S17"/>
    </row>
    <row r="18" spans="1:19" s="58" customFormat="1" ht="19.5" customHeight="1">
      <c r="A18" s="22" t="s">
        <v>137</v>
      </c>
      <c r="B18"/>
      <c r="C18" s="2"/>
      <c r="D18" s="55">
        <v>685</v>
      </c>
      <c r="E18" s="38"/>
      <c r="F18" s="55">
        <v>1040</v>
      </c>
      <c r="G18" s="39"/>
      <c r="H18" s="55">
        <v>484</v>
      </c>
      <c r="I18" s="39"/>
      <c r="J18" s="55">
        <v>847</v>
      </c>
      <c r="M18" s="256"/>
      <c r="P18"/>
      <c r="Q18"/>
      <c r="R18"/>
      <c r="S18"/>
    </row>
    <row r="19" spans="1:19" s="58" customFormat="1" ht="19.5" customHeight="1">
      <c r="A19" s="22" t="s">
        <v>180</v>
      </c>
      <c r="B19"/>
      <c r="C19" s="2"/>
      <c r="D19" s="100"/>
      <c r="E19" s="38"/>
      <c r="F19" s="100"/>
      <c r="G19" s="38"/>
      <c r="H19" s="100"/>
      <c r="I19" s="38"/>
      <c r="J19" s="100"/>
      <c r="M19" s="256"/>
      <c r="P19"/>
      <c r="Q19"/>
      <c r="R19"/>
      <c r="S19"/>
    </row>
    <row r="20" spans="1:19" s="58" customFormat="1" ht="19.5" customHeight="1">
      <c r="A20" s="147" t="s">
        <v>194</v>
      </c>
      <c r="B20"/>
      <c r="C20" s="2"/>
      <c r="D20" s="100">
        <f>-'PL 6-7'!D32</f>
        <v>-12542</v>
      </c>
      <c r="E20" s="38"/>
      <c r="F20" s="100">
        <v>-14150</v>
      </c>
      <c r="G20" s="38"/>
      <c r="H20" s="110">
        <v>0</v>
      </c>
      <c r="I20" s="100"/>
      <c r="J20" s="110">
        <v>0</v>
      </c>
      <c r="M20" s="256"/>
      <c r="P20"/>
      <c r="Q20"/>
      <c r="R20"/>
      <c r="S20"/>
    </row>
    <row r="21" spans="1:19" s="58" customFormat="1" ht="6.65" hidden="1" customHeight="1">
      <c r="A21" s="22" t="s">
        <v>152</v>
      </c>
      <c r="B21"/>
      <c r="C21" s="1"/>
      <c r="D21" s="161"/>
      <c r="E21" s="38"/>
      <c r="F21" s="161"/>
      <c r="G21" s="39"/>
      <c r="H21" s="110"/>
      <c r="I21" s="39"/>
      <c r="J21" s="110"/>
      <c r="M21" s="257"/>
      <c r="P21"/>
      <c r="Q21"/>
      <c r="R21"/>
      <c r="S21"/>
    </row>
    <row r="22" spans="1:19" s="58" customFormat="1" ht="21.5" hidden="1">
      <c r="A22" s="22" t="s">
        <v>217</v>
      </c>
      <c r="B22"/>
      <c r="C22" s="1"/>
      <c r="D22" s="198"/>
      <c r="E22" s="38"/>
      <c r="F22" s="161"/>
      <c r="G22" s="39"/>
      <c r="H22" s="110"/>
      <c r="I22" s="39"/>
      <c r="J22" s="110"/>
      <c r="M22" s="256"/>
      <c r="P22"/>
      <c r="Q22"/>
      <c r="R22"/>
      <c r="S22"/>
    </row>
    <row r="23" spans="1:19" s="58" customFormat="1" ht="19.5" customHeight="1">
      <c r="A23" s="22" t="s">
        <v>250</v>
      </c>
      <c r="B23"/>
      <c r="C23" s="2"/>
      <c r="D23" s="38">
        <v>-1825</v>
      </c>
      <c r="E23" s="38"/>
      <c r="F23" s="38">
        <v>29834</v>
      </c>
      <c r="G23" s="39"/>
      <c r="H23" s="100">
        <v>2093</v>
      </c>
      <c r="I23" s="39"/>
      <c r="J23" s="100">
        <v>29813</v>
      </c>
      <c r="M23" s="257"/>
      <c r="P23"/>
      <c r="Q23"/>
      <c r="R23"/>
      <c r="S23"/>
    </row>
    <row r="24" spans="1:19" s="58" customFormat="1" ht="19.5" customHeight="1">
      <c r="A24" s="22" t="s">
        <v>136</v>
      </c>
      <c r="B24"/>
      <c r="C24" s="2"/>
      <c r="D24" s="110">
        <v>-1690</v>
      </c>
      <c r="E24" s="38"/>
      <c r="F24" s="110">
        <v>-1122</v>
      </c>
      <c r="G24" s="39"/>
      <c r="H24" s="110">
        <v>-924</v>
      </c>
      <c r="I24" s="39"/>
      <c r="J24" s="110">
        <v>-1122</v>
      </c>
      <c r="M24" s="256"/>
      <c r="P24"/>
      <c r="Q24"/>
      <c r="R24"/>
      <c r="S24"/>
    </row>
    <row r="25" spans="1:19" s="223" customFormat="1" ht="19.5" customHeight="1">
      <c r="A25" s="220" t="s">
        <v>241</v>
      </c>
      <c r="B25" s="205"/>
      <c r="C25" s="250"/>
      <c r="D25" s="110">
        <v>44101</v>
      </c>
      <c r="E25" s="38"/>
      <c r="F25" s="110">
        <v>0</v>
      </c>
      <c r="G25" s="39"/>
      <c r="H25" s="110">
        <v>0</v>
      </c>
      <c r="I25" s="39"/>
      <c r="J25" s="110">
        <v>0</v>
      </c>
      <c r="P25" s="205"/>
      <c r="Q25" s="205"/>
      <c r="R25" s="205"/>
      <c r="S25" s="205"/>
    </row>
    <row r="26" spans="1:19" s="58" customFormat="1" ht="19.5" customHeight="1">
      <c r="A26" s="22" t="s">
        <v>188</v>
      </c>
      <c r="B26"/>
      <c r="C26" s="2"/>
      <c r="D26" s="110">
        <v>0</v>
      </c>
      <c r="E26" s="38"/>
      <c r="F26" s="110">
        <v>-120440</v>
      </c>
      <c r="G26" s="39"/>
      <c r="H26" s="110">
        <v>0</v>
      </c>
      <c r="I26" s="39"/>
      <c r="J26" s="110">
        <v>-111230</v>
      </c>
      <c r="P26"/>
      <c r="Q26"/>
      <c r="R26"/>
      <c r="S26"/>
    </row>
    <row r="27" spans="1:19" s="58" customFormat="1" ht="19.5" customHeight="1">
      <c r="A27" s="22" t="s">
        <v>245</v>
      </c>
      <c r="B27" s="251">
        <v>2</v>
      </c>
      <c r="C27" s="2"/>
      <c r="D27" s="110">
        <v>-17586</v>
      </c>
      <c r="E27" s="92"/>
      <c r="F27" s="110">
        <v>0</v>
      </c>
      <c r="G27" s="39"/>
      <c r="H27" s="110">
        <v>0</v>
      </c>
      <c r="I27" s="39"/>
      <c r="J27" s="110">
        <v>0</v>
      </c>
      <c r="P27"/>
      <c r="Q27"/>
      <c r="R27"/>
      <c r="S27"/>
    </row>
    <row r="28" spans="1:19" s="58" customFormat="1" ht="19.5" customHeight="1">
      <c r="A28" s="22" t="s">
        <v>205</v>
      </c>
      <c r="B28" s="251">
        <v>2</v>
      </c>
      <c r="C28" s="2"/>
      <c r="D28" s="110">
        <v>-73486</v>
      </c>
      <c r="E28" s="92"/>
      <c r="F28" s="110">
        <v>-200903</v>
      </c>
      <c r="G28" s="39"/>
      <c r="H28" s="110">
        <v>0</v>
      </c>
      <c r="I28" s="39"/>
      <c r="J28" s="110">
        <v>0</v>
      </c>
      <c r="P28"/>
      <c r="Q28"/>
      <c r="R28"/>
      <c r="S28"/>
    </row>
    <row r="29" spans="1:19" s="58" customFormat="1" ht="19.5" customHeight="1">
      <c r="A29" s="22" t="s">
        <v>170</v>
      </c>
      <c r="B29"/>
      <c r="C29" s="2"/>
      <c r="D29" s="110">
        <v>0</v>
      </c>
      <c r="E29" s="38"/>
      <c r="F29" s="110">
        <v>0</v>
      </c>
      <c r="G29" s="39"/>
      <c r="H29" s="55">
        <v>0</v>
      </c>
      <c r="I29" s="39"/>
      <c r="J29" s="110">
        <v>-825</v>
      </c>
      <c r="P29"/>
      <c r="Q29"/>
      <c r="R29"/>
      <c r="S29"/>
    </row>
    <row r="30" spans="1:19" s="58" customFormat="1" ht="19.5" customHeight="1">
      <c r="A30" s="22" t="s">
        <v>60</v>
      </c>
      <c r="B30"/>
      <c r="C30" s="2"/>
      <c r="D30" s="110">
        <v>-17382</v>
      </c>
      <c r="E30" s="38"/>
      <c r="F30" s="110">
        <v>-15568</v>
      </c>
      <c r="G30" s="39"/>
      <c r="H30" s="55">
        <v>-21125</v>
      </c>
      <c r="I30" s="39"/>
      <c r="J30" s="110">
        <v>-18308</v>
      </c>
      <c r="P30"/>
      <c r="Q30"/>
      <c r="R30"/>
      <c r="S30"/>
    </row>
    <row r="31" spans="1:19" s="58" customFormat="1" ht="19.5" customHeight="1">
      <c r="A31" s="15"/>
      <c r="B31" s="15"/>
      <c r="C31" s="3"/>
      <c r="D31" s="78">
        <f>SUM(D9:D30)</f>
        <v>56653</v>
      </c>
      <c r="E31" s="71"/>
      <c r="F31" s="78">
        <v>14586</v>
      </c>
      <c r="G31" s="71"/>
      <c r="H31" s="78">
        <f>SUM(H9:H30)</f>
        <v>42549</v>
      </c>
      <c r="I31" s="71"/>
      <c r="J31" s="78">
        <v>3607</v>
      </c>
      <c r="P31"/>
      <c r="Q31"/>
      <c r="R31"/>
      <c r="S31"/>
    </row>
    <row r="32" spans="1:19" s="58" customFormat="1">
      <c r="A32" s="15"/>
      <c r="B32" s="15"/>
      <c r="C32" s="3"/>
      <c r="D32" s="80"/>
      <c r="E32" s="80"/>
      <c r="F32" s="80"/>
      <c r="G32" s="81"/>
      <c r="H32" s="80"/>
      <c r="I32" s="81"/>
      <c r="J32" s="80"/>
      <c r="P32"/>
      <c r="Q32"/>
      <c r="R32"/>
      <c r="S32"/>
    </row>
    <row r="33" spans="1:19" s="58" customFormat="1" ht="19.5" customHeight="1">
      <c r="A33" s="6" t="s">
        <v>85</v>
      </c>
      <c r="B33"/>
      <c r="C33" s="2"/>
      <c r="D33" s="139"/>
      <c r="E33" s="27"/>
      <c r="F33" s="139"/>
      <c r="G33" s="27"/>
      <c r="H33" s="139"/>
      <c r="I33" s="27"/>
      <c r="J33" s="139"/>
      <c r="P33"/>
      <c r="Q33"/>
      <c r="R33"/>
      <c r="S33"/>
    </row>
    <row r="34" spans="1:19" s="58" customFormat="1" ht="19.5" customHeight="1">
      <c r="A34" s="22" t="s">
        <v>84</v>
      </c>
      <c r="B34"/>
      <c r="C34" s="2"/>
      <c r="D34" s="46">
        <v>-2495</v>
      </c>
      <c r="E34" s="140"/>
      <c r="F34" s="46">
        <v>96407</v>
      </c>
      <c r="G34" s="140"/>
      <c r="H34" s="46">
        <v>2125</v>
      </c>
      <c r="I34" s="140"/>
      <c r="J34" s="46">
        <v>124352</v>
      </c>
      <c r="P34"/>
      <c r="Q34"/>
      <c r="R34"/>
      <c r="S34"/>
    </row>
    <row r="35" spans="1:19" s="58" customFormat="1" ht="19.5" customHeight="1">
      <c r="A35" s="22" t="s">
        <v>31</v>
      </c>
      <c r="B35"/>
      <c r="C35" s="2"/>
      <c r="D35" s="46">
        <v>-29665</v>
      </c>
      <c r="E35" s="140"/>
      <c r="F35" s="46">
        <v>507</v>
      </c>
      <c r="G35" s="140"/>
      <c r="H35" s="46">
        <v>-13670</v>
      </c>
      <c r="I35" s="140"/>
      <c r="J35" s="46">
        <v>2049</v>
      </c>
      <c r="P35"/>
      <c r="Q35"/>
      <c r="R35"/>
      <c r="S35"/>
    </row>
    <row r="36" spans="1:19" s="58" customFormat="1" ht="19.5" hidden="1" customHeight="1">
      <c r="A36" s="22" t="s">
        <v>24</v>
      </c>
      <c r="B36"/>
      <c r="C36" s="2"/>
      <c r="D36" s="96"/>
      <c r="E36" s="140"/>
      <c r="F36" s="96"/>
      <c r="G36" s="82"/>
      <c r="H36" s="82"/>
      <c r="I36" s="82"/>
      <c r="J36" s="82"/>
      <c r="P36"/>
      <c r="Q36"/>
      <c r="R36"/>
      <c r="S36"/>
    </row>
    <row r="37" spans="1:19" s="58" customFormat="1" ht="19.25" customHeight="1">
      <c r="A37" s="22" t="s">
        <v>127</v>
      </c>
      <c r="B37"/>
      <c r="C37" s="2"/>
      <c r="D37" s="46">
        <v>4431</v>
      </c>
      <c r="E37" s="140"/>
      <c r="F37" s="46">
        <v>4668</v>
      </c>
      <c r="G37" s="140"/>
      <c r="H37" s="46">
        <v>4082</v>
      </c>
      <c r="I37" s="140"/>
      <c r="J37" s="46">
        <v>4668</v>
      </c>
      <c r="P37"/>
      <c r="Q37"/>
      <c r="R37"/>
      <c r="S37"/>
    </row>
    <row r="38" spans="1:19" s="58" customFormat="1" ht="19.5" customHeight="1">
      <c r="A38" s="22" t="s">
        <v>97</v>
      </c>
      <c r="B38"/>
      <c r="C38" s="2"/>
      <c r="D38" s="46">
        <v>-848</v>
      </c>
      <c r="E38" s="140"/>
      <c r="F38" s="46">
        <v>-1672</v>
      </c>
      <c r="G38" s="140"/>
      <c r="H38" s="46">
        <v>-848</v>
      </c>
      <c r="I38" s="140"/>
      <c r="J38" s="46">
        <v>-1659</v>
      </c>
      <c r="P38"/>
      <c r="Q38"/>
      <c r="R38"/>
      <c r="S38"/>
    </row>
    <row r="39" spans="1:19" s="58" customFormat="1" ht="19.5" customHeight="1">
      <c r="A39" s="22" t="s">
        <v>75</v>
      </c>
      <c r="B39"/>
      <c r="C39" s="2"/>
      <c r="D39" s="46">
        <v>13734</v>
      </c>
      <c r="E39" s="140"/>
      <c r="F39" s="46">
        <v>3056</v>
      </c>
      <c r="G39" s="140"/>
      <c r="H39" s="46">
        <v>15833</v>
      </c>
      <c r="I39" s="140"/>
      <c r="J39" s="46">
        <v>-18463</v>
      </c>
      <c r="P39"/>
      <c r="Q39"/>
      <c r="R39"/>
      <c r="S39"/>
    </row>
    <row r="40" spans="1:19" customFormat="1" ht="19.25" customHeight="1">
      <c r="A40" s="22" t="s">
        <v>98</v>
      </c>
      <c r="C40" s="2"/>
      <c r="D40" s="111">
        <v>1235</v>
      </c>
      <c r="E40" s="140"/>
      <c r="F40" s="111">
        <v>-64</v>
      </c>
      <c r="G40" s="140"/>
      <c r="H40" s="111">
        <v>94</v>
      </c>
      <c r="I40" s="140"/>
      <c r="J40" s="111">
        <v>-61</v>
      </c>
      <c r="K40" s="58"/>
      <c r="L40" s="58"/>
      <c r="M40" s="58"/>
      <c r="N40" s="58"/>
      <c r="O40" s="58"/>
    </row>
    <row r="41" spans="1:19" customFormat="1" ht="19.5" customHeight="1">
      <c r="A41" s="22" t="s">
        <v>122</v>
      </c>
      <c r="C41" s="2"/>
      <c r="D41" s="101">
        <f>D31+SUM(D34:D40)</f>
        <v>43045</v>
      </c>
      <c r="E41" s="140"/>
      <c r="F41" s="101">
        <v>117488</v>
      </c>
      <c r="G41" s="140"/>
      <c r="H41" s="101">
        <f>H31+SUM(H34:H40)</f>
        <v>50165</v>
      </c>
      <c r="I41" s="140"/>
      <c r="J41" s="101">
        <v>114493</v>
      </c>
      <c r="K41" s="58"/>
      <c r="L41" s="58"/>
      <c r="M41" s="58"/>
      <c r="N41" s="58"/>
      <c r="O41" s="58"/>
    </row>
    <row r="42" spans="1:19" customFormat="1" ht="21" customHeight="1">
      <c r="A42" s="22" t="s">
        <v>200</v>
      </c>
      <c r="C42" s="2"/>
      <c r="D42" s="56">
        <v>26</v>
      </c>
      <c r="E42" s="46"/>
      <c r="F42" s="113">
        <v>9263</v>
      </c>
      <c r="G42" s="46"/>
      <c r="H42" s="56">
        <v>-4731</v>
      </c>
      <c r="I42" s="46"/>
      <c r="J42" s="113">
        <v>9094</v>
      </c>
      <c r="K42" s="58"/>
      <c r="L42" s="58"/>
      <c r="M42" s="58"/>
      <c r="N42" s="58"/>
      <c r="O42" s="58"/>
    </row>
    <row r="43" spans="1:19" customFormat="1" ht="21" hidden="1" customHeight="1">
      <c r="A43" s="22" t="s">
        <v>183</v>
      </c>
      <c r="C43" s="2"/>
      <c r="D43" s="113"/>
      <c r="E43" s="46"/>
      <c r="F43" s="56"/>
      <c r="G43" s="46"/>
      <c r="H43" s="56"/>
      <c r="I43" s="46"/>
      <c r="J43" s="56"/>
      <c r="K43" s="58"/>
      <c r="L43" s="58"/>
      <c r="M43" s="58"/>
      <c r="N43" s="58"/>
      <c r="O43" s="58"/>
    </row>
    <row r="44" spans="1:19" customFormat="1" ht="19.5" customHeight="1">
      <c r="A44" s="7" t="s">
        <v>242</v>
      </c>
      <c r="B44" s="15"/>
      <c r="C44" s="3"/>
      <c r="D44" s="135">
        <f>SUM(D41:D43)</f>
        <v>43071</v>
      </c>
      <c r="E44" s="11"/>
      <c r="F44" s="135">
        <v>126751</v>
      </c>
      <c r="G44" s="11"/>
      <c r="H44" s="135">
        <f>SUM(H41:H43)</f>
        <v>45434</v>
      </c>
      <c r="I44" s="11"/>
      <c r="J44" s="135">
        <v>123587</v>
      </c>
      <c r="K44" s="58"/>
      <c r="L44" s="58"/>
      <c r="M44" s="58"/>
      <c r="N44" s="58"/>
      <c r="O44" s="58"/>
    </row>
    <row r="45" spans="1:19" customFormat="1">
      <c r="A45" s="7"/>
      <c r="B45" s="15"/>
      <c r="C45" s="3"/>
      <c r="D45" s="141"/>
      <c r="E45" s="10"/>
      <c r="F45" s="141"/>
      <c r="G45" s="10"/>
      <c r="H45" s="141"/>
      <c r="I45" s="10"/>
      <c r="J45" s="141"/>
      <c r="K45" s="58"/>
      <c r="L45" s="58"/>
      <c r="M45" s="58"/>
      <c r="N45" s="58"/>
      <c r="O45" s="58"/>
    </row>
    <row r="46" spans="1:19" ht="19.5" customHeight="1">
      <c r="A46" s="19" t="s">
        <v>86</v>
      </c>
      <c r="B46" s="3"/>
      <c r="D46" s="141"/>
      <c r="E46" s="10"/>
      <c r="F46" s="141"/>
      <c r="G46" s="10"/>
      <c r="H46" s="141"/>
      <c r="I46" s="10"/>
      <c r="J46" s="141"/>
    </row>
    <row r="47" spans="1:19" ht="19.5" customHeight="1">
      <c r="A47" s="20" t="s">
        <v>135</v>
      </c>
      <c r="B47" s="3"/>
      <c r="D47" s="30"/>
      <c r="E47" s="9"/>
      <c r="F47" s="30"/>
      <c r="G47" s="9"/>
      <c r="H47" s="30"/>
      <c r="I47" s="9"/>
      <c r="J47" s="30"/>
    </row>
    <row r="48" spans="1:19" ht="19.5" customHeight="1">
      <c r="A48" s="20"/>
      <c r="B48" s="3"/>
      <c r="D48" s="30"/>
      <c r="E48" s="9"/>
      <c r="F48" s="30"/>
      <c r="G48" s="9"/>
      <c r="H48" s="30"/>
      <c r="I48" s="9"/>
      <c r="J48" s="30"/>
    </row>
    <row r="49" spans="1:19" s="58" customFormat="1" ht="19.25" customHeight="1">
      <c r="A49" s="7"/>
      <c r="B49" s="57"/>
      <c r="C49" s="1"/>
      <c r="D49" s="262" t="s">
        <v>13</v>
      </c>
      <c r="E49" s="262"/>
      <c r="F49" s="262"/>
      <c r="G49" s="23"/>
      <c r="H49" s="262" t="s">
        <v>36</v>
      </c>
      <c r="I49" s="262"/>
      <c r="J49" s="262"/>
      <c r="P49"/>
      <c r="Q49"/>
      <c r="R49"/>
      <c r="S49"/>
    </row>
    <row r="50" spans="1:19" s="58" customFormat="1" ht="19.5" customHeight="1">
      <c r="A50" s="7"/>
      <c r="B50" s="57"/>
      <c r="C50" s="1"/>
      <c r="D50" s="262" t="s">
        <v>37</v>
      </c>
      <c r="E50" s="262"/>
      <c r="F50" s="262"/>
      <c r="G50" s="23"/>
      <c r="H50" s="262" t="s">
        <v>37</v>
      </c>
      <c r="I50" s="262"/>
      <c r="J50" s="262"/>
      <c r="P50"/>
      <c r="Q50"/>
      <c r="R50"/>
      <c r="S50"/>
    </row>
    <row r="51" spans="1:19" s="58" customFormat="1" ht="30.75" customHeight="1">
      <c r="A51" s="7"/>
      <c r="B51" s="57"/>
      <c r="C51" s="1"/>
      <c r="D51" s="263" t="s">
        <v>82</v>
      </c>
      <c r="E51" s="263"/>
      <c r="F51" s="263"/>
      <c r="G51" s="23"/>
      <c r="H51" s="263" t="s">
        <v>82</v>
      </c>
      <c r="I51" s="263"/>
      <c r="J51" s="263"/>
      <c r="P51"/>
      <c r="Q51"/>
      <c r="R51"/>
      <c r="S51"/>
    </row>
    <row r="52" spans="1:19" s="58" customFormat="1" ht="19.5" customHeight="1">
      <c r="A52" s="7"/>
      <c r="B52" s="259" t="s">
        <v>112</v>
      </c>
      <c r="C52" s="1"/>
      <c r="D52" s="57">
        <v>2023</v>
      </c>
      <c r="E52" s="57"/>
      <c r="F52" s="57">
        <v>2022</v>
      </c>
      <c r="G52" s="57"/>
      <c r="H52" s="57">
        <v>2023</v>
      </c>
      <c r="I52" s="57"/>
      <c r="J52" s="57">
        <v>2022</v>
      </c>
      <c r="P52"/>
      <c r="Q52"/>
      <c r="R52"/>
      <c r="S52"/>
    </row>
    <row r="53" spans="1:19" s="58" customFormat="1" ht="19.5" customHeight="1">
      <c r="A53" s="7"/>
      <c r="B53"/>
      <c r="C53" s="2"/>
      <c r="D53" s="261" t="s">
        <v>15</v>
      </c>
      <c r="E53" s="261"/>
      <c r="F53" s="261"/>
      <c r="G53" s="261"/>
      <c r="H53" s="261"/>
      <c r="I53" s="261"/>
      <c r="J53" s="261"/>
      <c r="P53"/>
      <c r="Q53"/>
      <c r="R53"/>
      <c r="S53"/>
    </row>
    <row r="54" spans="1:19" s="58" customFormat="1" ht="18" customHeight="1">
      <c r="A54" s="6" t="s">
        <v>5</v>
      </c>
      <c r="B54"/>
      <c r="C54" s="2"/>
      <c r="D54" s="63"/>
      <c r="E54" s="50"/>
      <c r="F54" s="63"/>
      <c r="G54" s="50"/>
      <c r="H54" s="86"/>
      <c r="I54" s="50"/>
      <c r="J54" s="63"/>
      <c r="P54"/>
      <c r="Q54"/>
      <c r="R54"/>
      <c r="S54"/>
    </row>
    <row r="55" spans="1:19" s="58" customFormat="1" ht="18" customHeight="1">
      <c r="A55" s="22" t="s">
        <v>251</v>
      </c>
      <c r="B55"/>
      <c r="C55" s="2"/>
      <c r="D55" s="80">
        <v>5364</v>
      </c>
      <c r="E55" s="50"/>
      <c r="F55" s="86">
        <v>0</v>
      </c>
      <c r="G55" s="50"/>
      <c r="H55" s="86">
        <v>0</v>
      </c>
      <c r="I55" s="50"/>
      <c r="J55" s="86">
        <v>0</v>
      </c>
      <c r="P55"/>
      <c r="Q55"/>
      <c r="R55"/>
      <c r="S55"/>
    </row>
    <row r="56" spans="1:19" s="58" customFormat="1" ht="18" customHeight="1">
      <c r="A56" s="22" t="s">
        <v>162</v>
      </c>
      <c r="B56"/>
      <c r="C56" s="2"/>
      <c r="D56" s="110">
        <v>8000</v>
      </c>
      <c r="E56" s="39"/>
      <c r="F56" s="110">
        <v>43240</v>
      </c>
      <c r="G56" s="39"/>
      <c r="H56" s="110">
        <v>82500</v>
      </c>
      <c r="I56" s="142"/>
      <c r="J56" s="110">
        <v>45239</v>
      </c>
      <c r="P56"/>
      <c r="Q56"/>
      <c r="R56"/>
      <c r="S56"/>
    </row>
    <row r="57" spans="1:19" s="58" customFormat="1" ht="18" customHeight="1">
      <c r="A57" s="22" t="s">
        <v>163</v>
      </c>
      <c r="B57"/>
      <c r="C57" s="2"/>
      <c r="D57" s="80">
        <v>-25584</v>
      </c>
      <c r="E57" s="39"/>
      <c r="F57" s="110">
        <v>-167120</v>
      </c>
      <c r="G57" s="39"/>
      <c r="H57" s="80">
        <v>-124684</v>
      </c>
      <c r="I57" s="142"/>
      <c r="J57" s="80">
        <v>-179320</v>
      </c>
      <c r="P57"/>
      <c r="Q57"/>
      <c r="R57"/>
      <c r="S57"/>
    </row>
    <row r="58" spans="1:19" s="163" customFormat="1" ht="18" hidden="1" customHeight="1">
      <c r="A58" s="22" t="s">
        <v>138</v>
      </c>
      <c r="B58"/>
      <c r="C58" s="2"/>
      <c r="D58" s="110"/>
      <c r="E58" s="39"/>
      <c r="F58" s="110"/>
      <c r="G58" s="39"/>
      <c r="H58" s="110"/>
      <c r="I58" s="143"/>
      <c r="J58" s="110"/>
      <c r="P58" s="162"/>
      <c r="Q58" s="162"/>
      <c r="R58" s="162"/>
      <c r="S58" s="162"/>
    </row>
    <row r="59" spans="1:19" s="58" customFormat="1" ht="18" hidden="1" customHeight="1">
      <c r="A59" s="22" t="s">
        <v>159</v>
      </c>
      <c r="B59"/>
      <c r="C59" s="2"/>
      <c r="D59" s="110"/>
      <c r="E59" s="39"/>
      <c r="F59" s="110"/>
      <c r="G59" s="39"/>
      <c r="H59" s="110"/>
      <c r="I59" s="143"/>
      <c r="J59" s="110"/>
      <c r="P59"/>
      <c r="Q59"/>
      <c r="R59"/>
      <c r="S59"/>
    </row>
    <row r="60" spans="1:19" s="58" customFormat="1" ht="19.75" hidden="1" customHeight="1">
      <c r="A60" s="22" t="s">
        <v>160</v>
      </c>
      <c r="B60"/>
      <c r="C60" s="2"/>
      <c r="D60" s="110"/>
      <c r="E60" s="39"/>
      <c r="F60" s="110"/>
      <c r="G60" s="39"/>
      <c r="H60" s="112"/>
      <c r="I60" s="143"/>
      <c r="J60" s="112"/>
      <c r="P60"/>
      <c r="Q60"/>
      <c r="R60"/>
      <c r="S60"/>
    </row>
    <row r="61" spans="1:19" s="58" customFormat="1" ht="18" customHeight="1">
      <c r="A61" s="22" t="s">
        <v>164</v>
      </c>
      <c r="B61"/>
      <c r="C61" s="2"/>
      <c r="D61" s="110">
        <v>70</v>
      </c>
      <c r="E61" s="39"/>
      <c r="F61" s="110">
        <v>1709</v>
      </c>
      <c r="G61" s="39"/>
      <c r="H61" s="110">
        <v>70</v>
      </c>
      <c r="I61" s="143"/>
      <c r="J61" s="110">
        <v>1709</v>
      </c>
      <c r="P61"/>
      <c r="Q61"/>
      <c r="R61"/>
      <c r="S61"/>
    </row>
    <row r="62" spans="1:19" s="58" customFormat="1" ht="18" customHeight="1">
      <c r="A62" s="220" t="s">
        <v>216</v>
      </c>
      <c r="B62"/>
      <c r="C62" s="2"/>
      <c r="D62" s="110">
        <v>750</v>
      </c>
      <c r="E62" s="39"/>
      <c r="F62" s="110">
        <v>0</v>
      </c>
      <c r="G62" s="39"/>
      <c r="H62" s="110">
        <v>750</v>
      </c>
      <c r="I62" s="143"/>
      <c r="J62" s="110">
        <v>0</v>
      </c>
      <c r="P62"/>
      <c r="Q62"/>
      <c r="R62"/>
      <c r="S62"/>
    </row>
    <row r="63" spans="1:19" s="58" customFormat="1" ht="18" customHeight="1">
      <c r="A63" s="220" t="s">
        <v>215</v>
      </c>
      <c r="B63"/>
      <c r="C63" s="2"/>
      <c r="D63" s="110">
        <v>-7000</v>
      </c>
      <c r="E63" s="39"/>
      <c r="F63" s="110">
        <v>0</v>
      </c>
      <c r="G63" s="39"/>
      <c r="H63" s="110">
        <v>-7000</v>
      </c>
      <c r="I63" s="143"/>
      <c r="J63" s="110">
        <v>0</v>
      </c>
      <c r="P63"/>
      <c r="Q63"/>
      <c r="R63"/>
      <c r="S63"/>
    </row>
    <row r="64" spans="1:19" s="58" customFormat="1" ht="17.149999999999999" customHeight="1">
      <c r="A64" s="22" t="s">
        <v>198</v>
      </c>
      <c r="B64"/>
      <c r="C64" s="2"/>
      <c r="D64" s="110">
        <v>0</v>
      </c>
      <c r="E64" s="39"/>
      <c r="F64" s="110">
        <v>302862</v>
      </c>
      <c r="G64" s="39"/>
      <c r="H64" s="110">
        <v>0</v>
      </c>
      <c r="I64" s="142"/>
      <c r="J64" s="110">
        <v>316197</v>
      </c>
      <c r="P64"/>
      <c r="Q64"/>
      <c r="R64"/>
      <c r="S64"/>
    </row>
    <row r="65" spans="1:19" s="223" customFormat="1" ht="18" customHeight="1">
      <c r="A65" s="220" t="s">
        <v>252</v>
      </c>
      <c r="B65" s="260">
        <v>2</v>
      </c>
      <c r="C65" s="250"/>
      <c r="D65" s="80">
        <v>-1853</v>
      </c>
      <c r="E65" s="222"/>
      <c r="F65" s="86">
        <v>0</v>
      </c>
      <c r="G65" s="222"/>
      <c r="H65" s="86">
        <v>0</v>
      </c>
      <c r="I65" s="222"/>
      <c r="J65" s="86">
        <v>0</v>
      </c>
      <c r="P65" s="205"/>
      <c r="Q65" s="205"/>
      <c r="R65" s="205"/>
      <c r="S65" s="205"/>
    </row>
    <row r="66" spans="1:19" s="58" customFormat="1" ht="18" customHeight="1">
      <c r="A66" s="22" t="s">
        <v>189</v>
      </c>
      <c r="B66"/>
      <c r="C66" s="2"/>
      <c r="D66" s="110">
        <v>0</v>
      </c>
      <c r="E66" s="80"/>
      <c r="F66" s="110">
        <v>-25530</v>
      </c>
      <c r="G66" s="80"/>
      <c r="H66" s="110">
        <v>0</v>
      </c>
      <c r="I66" s="80"/>
      <c r="J66" s="110">
        <v>0</v>
      </c>
      <c r="P66"/>
      <c r="Q66"/>
      <c r="R66"/>
      <c r="S66"/>
    </row>
    <row r="67" spans="1:19" s="58" customFormat="1" ht="18" customHeight="1">
      <c r="A67" s="22" t="s">
        <v>87</v>
      </c>
      <c r="B67"/>
      <c r="C67" s="2"/>
      <c r="D67" s="80">
        <v>1690</v>
      </c>
      <c r="E67" s="80"/>
      <c r="F67" s="80">
        <v>6429</v>
      </c>
      <c r="G67" s="80"/>
      <c r="H67" s="100">
        <v>924</v>
      </c>
      <c r="I67" s="142"/>
      <c r="J67" s="100">
        <v>6422</v>
      </c>
      <c r="P67"/>
      <c r="Q67"/>
      <c r="R67"/>
      <c r="S67"/>
    </row>
    <row r="68" spans="1:19" s="58" customFormat="1" ht="18" customHeight="1">
      <c r="A68" s="220" t="s">
        <v>139</v>
      </c>
      <c r="B68"/>
      <c r="C68" s="2"/>
      <c r="D68" s="80">
        <v>-3677</v>
      </c>
      <c r="E68" s="80"/>
      <c r="F68" s="80">
        <v>-10984.074909999999</v>
      </c>
      <c r="G68" s="80"/>
      <c r="H68" s="100">
        <v>-2978</v>
      </c>
      <c r="I68" s="142"/>
      <c r="J68" s="100">
        <v>-5736</v>
      </c>
      <c r="P68"/>
      <c r="Q68"/>
      <c r="R68"/>
      <c r="S68"/>
    </row>
    <row r="69" spans="1:19" s="58" customFormat="1" ht="17.399999999999999" hidden="1" customHeight="1">
      <c r="A69" s="22" t="s">
        <v>179</v>
      </c>
      <c r="B69"/>
      <c r="C69" s="2"/>
      <c r="D69" s="80"/>
      <c r="E69" s="80"/>
      <c r="F69" s="110">
        <v>0</v>
      </c>
      <c r="G69" s="80"/>
      <c r="H69" s="110"/>
      <c r="I69" s="142"/>
      <c r="J69" s="110">
        <v>0</v>
      </c>
      <c r="P69"/>
      <c r="Q69"/>
      <c r="R69"/>
      <c r="S69"/>
    </row>
    <row r="70" spans="1:19" s="58" customFormat="1" ht="13.25" hidden="1" customHeight="1">
      <c r="A70" s="22" t="s">
        <v>181</v>
      </c>
      <c r="B70"/>
      <c r="C70" s="2"/>
      <c r="D70" s="80"/>
      <c r="E70" s="80"/>
      <c r="F70" s="110"/>
      <c r="G70" s="80"/>
      <c r="H70" s="110"/>
      <c r="I70" s="142"/>
      <c r="J70" s="110">
        <v>0</v>
      </c>
      <c r="P70"/>
      <c r="Q70"/>
      <c r="R70"/>
      <c r="S70"/>
    </row>
    <row r="71" spans="1:19" s="58" customFormat="1" ht="18" hidden="1" customHeight="1">
      <c r="A71" s="22" t="s">
        <v>178</v>
      </c>
      <c r="B71"/>
      <c r="C71" s="2"/>
      <c r="D71" s="80"/>
      <c r="E71" s="39"/>
      <c r="F71" s="189">
        <v>0</v>
      </c>
      <c r="G71" s="39"/>
      <c r="H71" s="80"/>
      <c r="I71" s="142"/>
      <c r="J71" s="189" t="s">
        <v>171</v>
      </c>
      <c r="P71"/>
      <c r="Q71"/>
      <c r="R71"/>
      <c r="S71"/>
    </row>
    <row r="72" spans="1:19" s="58" customFormat="1" ht="18" customHeight="1">
      <c r="A72" s="22" t="s">
        <v>116</v>
      </c>
      <c r="B72" s="15"/>
      <c r="C72" s="3"/>
      <c r="D72" s="110">
        <v>0</v>
      </c>
      <c r="E72" s="80"/>
      <c r="F72" s="110">
        <v>-136</v>
      </c>
      <c r="G72" s="80"/>
      <c r="H72" s="110">
        <v>0</v>
      </c>
      <c r="I72" s="142"/>
      <c r="J72" s="110">
        <v>-131</v>
      </c>
      <c r="P72"/>
      <c r="Q72"/>
      <c r="R72"/>
      <c r="S72"/>
    </row>
    <row r="73" spans="1:19" s="58" customFormat="1" ht="18" customHeight="1">
      <c r="A73" s="22" t="s">
        <v>214</v>
      </c>
      <c r="B73" s="15"/>
      <c r="C73" s="3"/>
      <c r="D73" s="80">
        <v>-56000</v>
      </c>
      <c r="E73" s="80"/>
      <c r="F73" s="110">
        <v>0</v>
      </c>
      <c r="G73" s="80"/>
      <c r="H73" s="80">
        <v>-56000</v>
      </c>
      <c r="I73" s="142"/>
      <c r="J73" s="110">
        <v>0</v>
      </c>
      <c r="P73"/>
      <c r="Q73"/>
      <c r="R73"/>
      <c r="S73"/>
    </row>
    <row r="74" spans="1:19" s="58" customFormat="1" ht="18" customHeight="1">
      <c r="A74" s="22" t="s">
        <v>172</v>
      </c>
      <c r="B74" s="15"/>
      <c r="C74" s="3"/>
      <c r="D74" s="112">
        <v>0</v>
      </c>
      <c r="E74" s="80"/>
      <c r="F74" s="110">
        <v>0</v>
      </c>
      <c r="G74" s="80"/>
      <c r="H74" s="110">
        <v>0</v>
      </c>
      <c r="I74" s="142"/>
      <c r="J74" s="110">
        <v>825</v>
      </c>
      <c r="P74"/>
      <c r="Q74"/>
      <c r="R74"/>
      <c r="S74"/>
    </row>
    <row r="75" spans="1:19" s="58" customFormat="1" hidden="1">
      <c r="A75" s="22" t="s">
        <v>114</v>
      </c>
      <c r="B75" s="15"/>
      <c r="C75" s="3"/>
      <c r="D75" s="191"/>
      <c r="E75" s="80"/>
      <c r="F75" s="112"/>
      <c r="G75" s="80"/>
      <c r="H75" s="112"/>
      <c r="I75" s="142"/>
      <c r="J75" s="112"/>
      <c r="P75"/>
      <c r="Q75"/>
      <c r="R75"/>
      <c r="S75"/>
    </row>
    <row r="76" spans="1:19" s="15" customFormat="1" ht="18" customHeight="1">
      <c r="A76" s="22" t="s">
        <v>61</v>
      </c>
      <c r="B76"/>
      <c r="C76" s="2"/>
      <c r="D76" s="113">
        <v>17844</v>
      </c>
      <c r="E76" s="80"/>
      <c r="F76" s="113">
        <v>10011</v>
      </c>
      <c r="G76" s="80"/>
      <c r="H76" s="114">
        <v>20560</v>
      </c>
      <c r="I76" s="46"/>
      <c r="J76" s="114">
        <v>12637</v>
      </c>
      <c r="K76" s="34"/>
      <c r="L76" s="34"/>
      <c r="M76" s="34"/>
      <c r="N76" s="34"/>
      <c r="O76" s="34"/>
    </row>
    <row r="77" spans="1:19" s="58" customFormat="1" ht="18" customHeight="1">
      <c r="A77" s="7" t="s">
        <v>243</v>
      </c>
      <c r="B77" s="15"/>
      <c r="C77" s="3"/>
      <c r="D77" s="88">
        <f>SUM(D55:D76)</f>
        <v>-60396</v>
      </c>
      <c r="E77" s="89"/>
      <c r="F77" s="88">
        <f>SUM(F55:F76)</f>
        <v>160480.92509</v>
      </c>
      <c r="G77" s="89"/>
      <c r="H77" s="88">
        <f>SUM(H55:H76)</f>
        <v>-85858</v>
      </c>
      <c r="I77" s="52"/>
      <c r="J77" s="88">
        <f>SUM(J55:J76)</f>
        <v>197842</v>
      </c>
      <c r="P77"/>
      <c r="Q77"/>
      <c r="R77"/>
      <c r="S77"/>
    </row>
    <row r="78" spans="1:19" s="58" customFormat="1" ht="7.5" customHeight="1">
      <c r="A78" s="7"/>
      <c r="B78" s="15"/>
      <c r="C78" s="3"/>
      <c r="D78" s="87"/>
      <c r="E78" s="87"/>
      <c r="F78" s="87"/>
      <c r="G78" s="71"/>
      <c r="H78" s="87"/>
      <c r="J78" s="87"/>
      <c r="P78"/>
      <c r="Q78"/>
      <c r="R78"/>
      <c r="S78"/>
    </row>
    <row r="79" spans="1:19" s="58" customFormat="1" ht="18" customHeight="1">
      <c r="A79" s="6" t="s">
        <v>6</v>
      </c>
      <c r="B79"/>
      <c r="C79" s="2"/>
      <c r="D79" s="38"/>
      <c r="E79" s="39"/>
      <c r="F79" s="38"/>
      <c r="G79" s="39"/>
      <c r="H79" s="38"/>
      <c r="I79" s="142"/>
      <c r="J79" s="38"/>
      <c r="P79"/>
      <c r="Q79"/>
      <c r="R79"/>
      <c r="S79"/>
    </row>
    <row r="80" spans="1:19" s="58" customFormat="1" ht="18" customHeight="1">
      <c r="A80" s="22" t="s">
        <v>111</v>
      </c>
      <c r="B80"/>
      <c r="C80" s="2"/>
      <c r="D80" s="100">
        <v>320225</v>
      </c>
      <c r="E80" s="80"/>
      <c r="F80" s="100">
        <v>174678</v>
      </c>
      <c r="G80" s="80"/>
      <c r="H80" s="100">
        <v>320225</v>
      </c>
      <c r="I80" s="142"/>
      <c r="J80" s="100">
        <v>174678</v>
      </c>
      <c r="P80"/>
      <c r="Q80"/>
      <c r="R80"/>
      <c r="S80"/>
    </row>
    <row r="81" spans="1:19" s="58" customFormat="1" ht="18" hidden="1" customHeight="1">
      <c r="A81" s="22" t="s">
        <v>144</v>
      </c>
      <c r="B81"/>
      <c r="C81" s="2"/>
      <c r="D81" s="112"/>
      <c r="E81" s="80"/>
      <c r="F81" s="112"/>
      <c r="G81" s="80"/>
      <c r="H81" s="112"/>
      <c r="I81" s="142"/>
      <c r="J81" s="112"/>
      <c r="P81"/>
      <c r="Q81"/>
      <c r="R81"/>
      <c r="S81"/>
    </row>
    <row r="82" spans="1:19" s="58" customFormat="1" ht="18" customHeight="1">
      <c r="A82" s="22" t="s">
        <v>140</v>
      </c>
      <c r="B82"/>
      <c r="C82" s="2"/>
      <c r="D82" s="100">
        <v>-216441</v>
      </c>
      <c r="E82" s="80"/>
      <c r="F82" s="100">
        <v>-462611</v>
      </c>
      <c r="G82" s="80"/>
      <c r="H82" s="100">
        <v>-216441</v>
      </c>
      <c r="I82" s="142"/>
      <c r="J82" s="100">
        <v>-462611</v>
      </c>
      <c r="P82"/>
      <c r="Q82"/>
      <c r="R82"/>
      <c r="S82"/>
    </row>
    <row r="83" spans="1:19" s="58" customFormat="1" ht="18" customHeight="1">
      <c r="A83" s="22" t="s">
        <v>144</v>
      </c>
      <c r="B83"/>
      <c r="C83" s="2"/>
      <c r="D83" s="110">
        <v>0</v>
      </c>
      <c r="E83" s="80"/>
      <c r="F83" s="110">
        <v>67000</v>
      </c>
      <c r="G83" s="80"/>
      <c r="H83" s="110">
        <v>0</v>
      </c>
      <c r="I83" s="142"/>
      <c r="J83" s="110">
        <v>74000</v>
      </c>
      <c r="P83"/>
      <c r="Q83"/>
      <c r="R83"/>
      <c r="S83"/>
    </row>
    <row r="84" spans="1:19" s="58" customFormat="1" ht="18" customHeight="1">
      <c r="A84" s="22" t="s">
        <v>73</v>
      </c>
      <c r="B84"/>
      <c r="C84" s="2"/>
      <c r="D84" s="110">
        <v>0</v>
      </c>
      <c r="E84" s="80"/>
      <c r="F84" s="110">
        <v>0</v>
      </c>
      <c r="G84" s="80"/>
      <c r="H84" s="110">
        <v>0</v>
      </c>
      <c r="I84" s="142"/>
      <c r="J84" s="110">
        <v>-20000</v>
      </c>
      <c r="P84"/>
      <c r="Q84"/>
      <c r="R84"/>
      <c r="S84"/>
    </row>
    <row r="85" spans="1:19" s="58" customFormat="1" ht="18" customHeight="1">
      <c r="A85" s="22" t="s">
        <v>88</v>
      </c>
      <c r="B85"/>
      <c r="C85" s="2"/>
      <c r="D85" s="110">
        <v>3713</v>
      </c>
      <c r="E85" s="80"/>
      <c r="F85" s="110">
        <v>0</v>
      </c>
      <c r="G85" s="80"/>
      <c r="H85" s="110">
        <v>0</v>
      </c>
      <c r="I85" s="142"/>
      <c r="J85" s="110">
        <v>0</v>
      </c>
      <c r="P85"/>
      <c r="Q85"/>
      <c r="R85"/>
      <c r="S85"/>
    </row>
    <row r="86" spans="1:19" s="58" customFormat="1" ht="18" customHeight="1">
      <c r="A86" s="22" t="s">
        <v>62</v>
      </c>
      <c r="B86"/>
      <c r="C86" s="2"/>
      <c r="D86" s="100">
        <v>-52404</v>
      </c>
      <c r="E86" s="80"/>
      <c r="F86" s="100">
        <v>-76167</v>
      </c>
      <c r="G86" s="80"/>
      <c r="H86" s="100">
        <v>-34207</v>
      </c>
      <c r="I86" s="142"/>
      <c r="J86" s="100">
        <v>-70047</v>
      </c>
      <c r="P86"/>
      <c r="Q86"/>
      <c r="R86"/>
      <c r="S86"/>
    </row>
    <row r="87" spans="1:19" s="58" customFormat="1" ht="13.75" hidden="1" customHeight="1">
      <c r="A87" s="22" t="s">
        <v>73</v>
      </c>
      <c r="B87"/>
      <c r="C87" s="2"/>
      <c r="D87" s="191"/>
      <c r="E87" s="80"/>
      <c r="F87" s="112">
        <v>0</v>
      </c>
      <c r="G87" s="80"/>
      <c r="H87" s="100"/>
      <c r="I87" s="142"/>
      <c r="J87" s="112">
        <v>0</v>
      </c>
      <c r="P87"/>
      <c r="Q87"/>
      <c r="R87"/>
      <c r="S87"/>
    </row>
    <row r="88" spans="1:19" s="58" customFormat="1" ht="18" customHeight="1">
      <c r="A88" s="22" t="s">
        <v>141</v>
      </c>
      <c r="B88"/>
      <c r="C88" s="2"/>
      <c r="D88" s="80">
        <v>-9136</v>
      </c>
      <c r="E88" s="80"/>
      <c r="F88" s="80">
        <v>-9952</v>
      </c>
      <c r="G88" s="80"/>
      <c r="H88" s="100">
        <v>-3096</v>
      </c>
      <c r="I88" s="142"/>
      <c r="J88" s="100">
        <v>-4319</v>
      </c>
      <c r="P88"/>
      <c r="Q88"/>
      <c r="R88"/>
      <c r="S88"/>
    </row>
    <row r="89" spans="1:19" s="58" customFormat="1" ht="15.65" hidden="1" customHeight="1">
      <c r="A89" s="22" t="s">
        <v>196</v>
      </c>
      <c r="B89"/>
      <c r="C89" s="2"/>
      <c r="D89" s="112"/>
      <c r="E89" s="80"/>
      <c r="F89" s="80">
        <v>0</v>
      </c>
      <c r="G89" s="80"/>
      <c r="H89" s="112"/>
      <c r="I89" s="142"/>
      <c r="J89" s="100">
        <v>0</v>
      </c>
      <c r="P89"/>
      <c r="Q89"/>
      <c r="R89"/>
      <c r="S89"/>
    </row>
    <row r="90" spans="1:19" s="15" customFormat="1" ht="18" customHeight="1">
      <c r="A90" s="22" t="s">
        <v>34</v>
      </c>
      <c r="B90"/>
      <c r="C90" s="2"/>
      <c r="D90" s="100">
        <v>-24960</v>
      </c>
      <c r="E90" s="80"/>
      <c r="F90" s="100">
        <v>-18023</v>
      </c>
      <c r="G90" s="80"/>
      <c r="H90" s="100">
        <v>-21981</v>
      </c>
      <c r="I90" s="46"/>
      <c r="J90" s="100">
        <v>-17046</v>
      </c>
      <c r="K90" s="34"/>
      <c r="L90" s="4"/>
      <c r="M90" s="34"/>
      <c r="N90" s="34"/>
      <c r="O90" s="34"/>
    </row>
    <row r="91" spans="1:19" s="15" customFormat="1" ht="13.75" hidden="1" customHeight="1">
      <c r="A91" s="22" t="s">
        <v>195</v>
      </c>
      <c r="B91"/>
      <c r="C91" s="2"/>
      <c r="D91" s="100"/>
      <c r="E91" s="80"/>
      <c r="F91" s="100"/>
      <c r="G91" s="80"/>
      <c r="H91" s="100"/>
      <c r="I91" s="46"/>
      <c r="J91" s="100"/>
      <c r="K91" s="34"/>
      <c r="L91" s="4"/>
      <c r="M91" s="34"/>
      <c r="N91" s="34"/>
      <c r="O91" s="34"/>
    </row>
    <row r="92" spans="1:19" s="15" customFormat="1" ht="18" hidden="1" customHeight="1">
      <c r="A92" s="22" t="s">
        <v>185</v>
      </c>
      <c r="B92"/>
      <c r="C92" s="2"/>
      <c r="D92" s="110"/>
      <c r="E92" s="80"/>
      <c r="F92" s="110">
        <v>0</v>
      </c>
      <c r="G92" s="80"/>
      <c r="H92" s="112"/>
      <c r="I92" s="46"/>
      <c r="J92" s="110">
        <v>0</v>
      </c>
      <c r="K92" s="34"/>
      <c r="L92" s="4"/>
      <c r="M92" s="34"/>
      <c r="N92" s="34"/>
      <c r="O92" s="34"/>
    </row>
    <row r="93" spans="1:19" s="58" customFormat="1" ht="18" customHeight="1">
      <c r="A93" s="7" t="s">
        <v>247</v>
      </c>
      <c r="B93"/>
      <c r="C93" s="2"/>
      <c r="D93" s="90">
        <f>SUM(D80:D92)</f>
        <v>20997</v>
      </c>
      <c r="E93" s="89"/>
      <c r="F93" s="90">
        <f>SUM(F80:F92)</f>
        <v>-325075</v>
      </c>
      <c r="G93" s="89"/>
      <c r="H93" s="90">
        <f>SUM(H80:H92)</f>
        <v>44500</v>
      </c>
      <c r="I93" s="52"/>
      <c r="J93" s="90">
        <f>SUM(J80:J92)</f>
        <v>-325345</v>
      </c>
      <c r="P93"/>
      <c r="Q93"/>
      <c r="R93"/>
      <c r="S93"/>
    </row>
    <row r="94" spans="1:19" s="58" customFormat="1" ht="8.15" customHeight="1">
      <c r="A94" s="7"/>
      <c r="B94" s="3"/>
      <c r="C94" s="2"/>
      <c r="D94" s="91"/>
      <c r="E94" s="71"/>
      <c r="F94" s="91"/>
      <c r="G94" s="71"/>
      <c r="H94" s="91"/>
      <c r="I94" s="27"/>
      <c r="J94" s="91"/>
      <c r="P94"/>
      <c r="Q94"/>
      <c r="R94"/>
      <c r="S94"/>
    </row>
    <row r="95" spans="1:19" s="58" customFormat="1" ht="18" customHeight="1">
      <c r="A95" s="7" t="s">
        <v>197</v>
      </c>
      <c r="B95"/>
      <c r="C95" s="2"/>
      <c r="D95" s="94">
        <f t="array" ref="D95">D93+D77+D44</f>
        <v>3672</v>
      </c>
      <c r="E95" s="92"/>
      <c r="F95" s="94">
        <f>F44+F77+F93</f>
        <v>-37843.074909999967</v>
      </c>
      <c r="G95" s="92"/>
      <c r="H95" s="94">
        <f>H93+H77+H44</f>
        <v>4076</v>
      </c>
      <c r="I95" s="52"/>
      <c r="J95" s="94">
        <f>J44+J77+J93</f>
        <v>-3916</v>
      </c>
      <c r="P95"/>
      <c r="Q95"/>
      <c r="R95"/>
      <c r="S95"/>
    </row>
    <row r="96" spans="1:19" s="58" customFormat="1" ht="18" customHeight="1">
      <c r="A96" s="22" t="s">
        <v>153</v>
      </c>
      <c r="B96"/>
      <c r="C96" s="2"/>
      <c r="D96" s="80">
        <v>39373</v>
      </c>
      <c r="E96" s="39"/>
      <c r="F96" s="80">
        <v>108881</v>
      </c>
      <c r="G96" s="39"/>
      <c r="H96" s="80">
        <v>11365</v>
      </c>
      <c r="I96" s="142"/>
      <c r="J96" s="80">
        <v>37241</v>
      </c>
      <c r="P96"/>
      <c r="Q96"/>
      <c r="R96"/>
      <c r="S96"/>
    </row>
    <row r="97" spans="1:19" s="58" customFormat="1" ht="18" customHeight="1" thickBot="1">
      <c r="A97" s="7" t="s">
        <v>154</v>
      </c>
      <c r="B97" s="1"/>
      <c r="C97" s="2"/>
      <c r="D97" s="93">
        <f>SUM(D95:D96)</f>
        <v>43045</v>
      </c>
      <c r="E97" s="89"/>
      <c r="F97" s="93">
        <f>SUM(F95:F96)</f>
        <v>71037.925090000033</v>
      </c>
      <c r="G97" s="89"/>
      <c r="H97" s="93">
        <f>SUM(H95:H96)</f>
        <v>15441</v>
      </c>
      <c r="I97" s="52"/>
      <c r="J97" s="93">
        <f>SUM(J95:J96)</f>
        <v>33325</v>
      </c>
      <c r="P97"/>
      <c r="Q97"/>
      <c r="R97"/>
      <c r="S97"/>
    </row>
    <row r="98" spans="1:19" s="58" customFormat="1" ht="14.5" thickTop="1">
      <c r="A98" s="7"/>
      <c r="B98" s="1"/>
      <c r="C98" s="2"/>
      <c r="D98" s="52"/>
      <c r="E98" s="52"/>
      <c r="F98" s="52"/>
      <c r="G98" s="52"/>
      <c r="H98" s="52"/>
      <c r="I98" s="52"/>
      <c r="J98" s="52"/>
      <c r="P98"/>
      <c r="Q98"/>
      <c r="R98"/>
      <c r="S98"/>
    </row>
    <row r="99" spans="1:19" s="58" customFormat="1" hidden="1">
      <c r="A99" s="7"/>
      <c r="B99" s="1"/>
      <c r="C99" s="2"/>
      <c r="D99" s="52"/>
      <c r="E99" s="52"/>
      <c r="F99" s="52"/>
      <c r="G99" s="52"/>
      <c r="H99" s="52"/>
      <c r="I99" s="52"/>
      <c r="J99" s="52"/>
      <c r="P99"/>
      <c r="Q99"/>
      <c r="R99"/>
      <c r="S99"/>
    </row>
    <row r="100" spans="1:19" s="58" customFormat="1" ht="17.5" hidden="1">
      <c r="A100" s="19" t="s">
        <v>86</v>
      </c>
      <c r="B100" s="1"/>
      <c r="C100" s="2"/>
      <c r="D100" s="52"/>
      <c r="E100" s="52"/>
      <c r="F100" s="52"/>
      <c r="G100" s="52"/>
      <c r="H100" s="52"/>
      <c r="I100" s="52"/>
      <c r="J100" s="52"/>
      <c r="P100"/>
      <c r="Q100"/>
      <c r="R100"/>
      <c r="S100"/>
    </row>
    <row r="101" spans="1:19" s="58" customFormat="1" ht="15" hidden="1">
      <c r="A101" s="20" t="s">
        <v>135</v>
      </c>
      <c r="B101" s="1"/>
      <c r="C101" s="2"/>
      <c r="D101" s="52"/>
      <c r="E101" s="52"/>
      <c r="F101" s="52"/>
      <c r="G101" s="52"/>
      <c r="H101" s="52"/>
      <c r="I101" s="52"/>
      <c r="J101" s="52"/>
      <c r="P101"/>
      <c r="Q101"/>
      <c r="R101"/>
      <c r="S101"/>
    </row>
    <row r="102" spans="1:19" s="58" customFormat="1" hidden="1">
      <c r="A102" s="7"/>
      <c r="B102" s="1"/>
      <c r="C102" s="1"/>
      <c r="D102" s="262" t="s">
        <v>13</v>
      </c>
      <c r="E102" s="262"/>
      <c r="F102" s="262"/>
      <c r="G102" s="23"/>
      <c r="H102" s="262" t="s">
        <v>36</v>
      </c>
      <c r="I102" s="262"/>
      <c r="J102" s="262"/>
      <c r="P102"/>
      <c r="Q102"/>
      <c r="R102"/>
      <c r="S102"/>
    </row>
    <row r="103" spans="1:19" s="58" customFormat="1" hidden="1">
      <c r="A103" s="7"/>
      <c r="B103" s="1"/>
      <c r="C103" s="1"/>
      <c r="D103" s="262" t="s">
        <v>37</v>
      </c>
      <c r="E103" s="262"/>
      <c r="F103" s="262"/>
      <c r="G103" s="23"/>
      <c r="H103" s="262" t="s">
        <v>37</v>
      </c>
      <c r="I103" s="262"/>
      <c r="J103" s="262"/>
      <c r="P103"/>
      <c r="Q103"/>
      <c r="R103"/>
      <c r="S103"/>
    </row>
    <row r="104" spans="1:19" s="58" customFormat="1" ht="14" hidden="1" customHeight="1">
      <c r="A104" s="7"/>
      <c r="B104" s="1"/>
      <c r="C104" s="1"/>
      <c r="D104" s="263" t="s">
        <v>82</v>
      </c>
      <c r="E104" s="263"/>
      <c r="F104" s="263"/>
      <c r="G104" s="23"/>
      <c r="H104" s="263" t="s">
        <v>82</v>
      </c>
      <c r="I104" s="263"/>
      <c r="J104" s="263"/>
      <c r="P104"/>
      <c r="Q104"/>
      <c r="R104"/>
      <c r="S104"/>
    </row>
    <row r="105" spans="1:19" s="58" customFormat="1" hidden="1">
      <c r="A105" s="7"/>
      <c r="B105" s="1"/>
      <c r="C105" s="1"/>
      <c r="D105" s="57">
        <v>2021</v>
      </c>
      <c r="E105" s="57"/>
      <c r="F105" s="57">
        <v>2020</v>
      </c>
      <c r="G105" s="57"/>
      <c r="H105" s="57">
        <v>2021</v>
      </c>
      <c r="I105" s="57"/>
      <c r="J105" s="57">
        <v>2020</v>
      </c>
      <c r="P105"/>
      <c r="Q105"/>
      <c r="R105"/>
      <c r="S105"/>
    </row>
    <row r="106" spans="1:19" s="58" customFormat="1" hidden="1">
      <c r="A106" s="7"/>
      <c r="B106" s="1"/>
      <c r="C106" s="2"/>
      <c r="D106" s="261" t="s">
        <v>15</v>
      </c>
      <c r="E106" s="261"/>
      <c r="F106" s="261"/>
      <c r="G106" s="261"/>
      <c r="H106" s="261"/>
      <c r="I106" s="261"/>
      <c r="J106" s="261"/>
      <c r="P106"/>
      <c r="Q106"/>
      <c r="R106"/>
      <c r="S106"/>
    </row>
    <row r="107" spans="1:19" s="58" customFormat="1" ht="18" customHeight="1">
      <c r="A107" s="144" t="s">
        <v>70</v>
      </c>
      <c r="B107"/>
      <c r="C107" s="2"/>
      <c r="D107" s="28"/>
      <c r="E107" s="28"/>
      <c r="F107" s="28"/>
      <c r="G107" s="28"/>
      <c r="H107" s="28"/>
      <c r="I107" s="28"/>
      <c r="J107" s="28"/>
      <c r="P107"/>
      <c r="Q107"/>
      <c r="R107"/>
      <c r="S107"/>
    </row>
    <row r="108" spans="1:19" s="58" customFormat="1" ht="18" customHeight="1">
      <c r="A108" s="7" t="s">
        <v>63</v>
      </c>
      <c r="B108"/>
      <c r="C108" s="2"/>
      <c r="D108" s="63"/>
      <c r="E108" s="50"/>
      <c r="F108" s="63"/>
      <c r="G108" s="50"/>
      <c r="H108" s="63"/>
      <c r="I108" s="50"/>
      <c r="J108" s="63"/>
      <c r="P108"/>
      <c r="Q108"/>
      <c r="R108"/>
      <c r="S108"/>
    </row>
    <row r="109" spans="1:19" s="58" customFormat="1" ht="18" hidden="1" customHeight="1">
      <c r="A109" s="22" t="s">
        <v>155</v>
      </c>
      <c r="B109"/>
      <c r="C109" s="2"/>
      <c r="D109" s="110">
        <v>738</v>
      </c>
      <c r="E109" s="142"/>
      <c r="F109" s="142">
        <v>0</v>
      </c>
      <c r="G109" s="142"/>
      <c r="H109" s="145"/>
      <c r="I109" s="142"/>
      <c r="J109" s="145">
        <v>0</v>
      </c>
      <c r="P109"/>
      <c r="Q109"/>
      <c r="R109"/>
      <c r="S109"/>
    </row>
    <row r="110" spans="1:19" s="58" customFormat="1" ht="18" hidden="1" customHeight="1">
      <c r="A110" s="22" t="s">
        <v>121</v>
      </c>
      <c r="B110"/>
      <c r="C110" s="2"/>
      <c r="D110" s="110"/>
      <c r="E110" s="145"/>
      <c r="F110" s="110"/>
      <c r="G110" s="145"/>
      <c r="H110" s="145"/>
      <c r="I110" s="145"/>
      <c r="J110" s="145"/>
      <c r="P110"/>
      <c r="Q110"/>
      <c r="R110"/>
      <c r="S110"/>
    </row>
    <row r="111" spans="1:19" s="58" customFormat="1" ht="18" hidden="1" customHeight="1">
      <c r="A111" s="22" t="s">
        <v>130</v>
      </c>
      <c r="B111"/>
      <c r="C111" s="2"/>
      <c r="D111" s="110"/>
      <c r="E111" s="145"/>
      <c r="F111" s="110"/>
      <c r="G111" s="145"/>
      <c r="H111" s="145"/>
      <c r="I111" s="145"/>
      <c r="J111" s="145"/>
      <c r="P111"/>
      <c r="Q111"/>
      <c r="R111"/>
      <c r="S111"/>
    </row>
    <row r="112" spans="1:19" s="58" customFormat="1" ht="18" customHeight="1">
      <c r="A112" s="22" t="s">
        <v>142</v>
      </c>
      <c r="B112"/>
      <c r="C112" s="2"/>
      <c r="D112" s="110">
        <v>70</v>
      </c>
      <c r="E112" s="142"/>
      <c r="F112" s="110">
        <v>50</v>
      </c>
      <c r="G112" s="142"/>
      <c r="H112" s="145">
        <v>70</v>
      </c>
      <c r="I112" s="142"/>
      <c r="J112" s="145">
        <v>50</v>
      </c>
      <c r="P112"/>
      <c r="Q112"/>
      <c r="R112"/>
      <c r="S112"/>
    </row>
    <row r="113" spans="1:19" s="58" customFormat="1" ht="18" hidden="1" customHeight="1">
      <c r="A113" s="22" t="s">
        <v>71</v>
      </c>
      <c r="B113"/>
      <c r="C113" s="2"/>
      <c r="D113" s="40"/>
      <c r="E113" s="142"/>
      <c r="F113" s="142">
        <v>0</v>
      </c>
      <c r="G113" s="142"/>
      <c r="H113" s="40">
        <v>0</v>
      </c>
      <c r="I113" s="142"/>
      <c r="J113" s="142">
        <v>0</v>
      </c>
      <c r="P113"/>
      <c r="Q113"/>
      <c r="R113"/>
      <c r="S113"/>
    </row>
    <row r="114" spans="1:19" s="58" customFormat="1" ht="18" hidden="1" customHeight="1">
      <c r="A114" s="22" t="s">
        <v>64</v>
      </c>
      <c r="B114"/>
      <c r="C114" s="2"/>
      <c r="D114" s="40"/>
      <c r="E114" s="142"/>
      <c r="F114" s="142">
        <v>0</v>
      </c>
      <c r="G114" s="142"/>
      <c r="H114" s="40">
        <v>0</v>
      </c>
      <c r="I114" s="142"/>
      <c r="J114" s="142">
        <v>0</v>
      </c>
      <c r="P114"/>
      <c r="Q114"/>
      <c r="R114"/>
      <c r="S114"/>
    </row>
    <row r="115" spans="1:19" s="31" customFormat="1" ht="19.5" customHeight="1">
      <c r="A115" s="7"/>
      <c r="B115" s="1"/>
      <c r="C115" s="2"/>
      <c r="D115" s="52"/>
      <c r="E115" s="52"/>
      <c r="F115" s="52"/>
      <c r="G115" s="52"/>
      <c r="H115" s="52"/>
      <c r="I115" s="52"/>
      <c r="J115" s="52"/>
      <c r="P115" s="4"/>
      <c r="Q115" s="4"/>
      <c r="R115" s="4"/>
      <c r="S115" s="4"/>
    </row>
    <row r="116" spans="1:19" s="31" customFormat="1" ht="19.5" customHeight="1">
      <c r="A116" s="7"/>
      <c r="B116" s="1"/>
      <c r="C116" s="2"/>
      <c r="D116" s="146"/>
      <c r="E116" s="52"/>
      <c r="F116" s="52"/>
      <c r="G116" s="52"/>
      <c r="H116" s="52"/>
      <c r="I116" s="52"/>
      <c r="J116" s="52"/>
      <c r="P116" s="4"/>
      <c r="Q116" s="4"/>
      <c r="R116" s="4"/>
      <c r="S116" s="4"/>
    </row>
    <row r="117" spans="1:19" s="31" customFormat="1" ht="19.5" customHeight="1">
      <c r="A117" s="7"/>
      <c r="B117" s="1"/>
      <c r="C117" s="2"/>
      <c r="D117" s="258"/>
      <c r="E117" s="194"/>
      <c r="F117" s="194"/>
      <c r="G117" s="194"/>
      <c r="H117" s="258"/>
      <c r="I117" s="194"/>
      <c r="J117" s="194"/>
      <c r="P117" s="4"/>
      <c r="Q117" s="4"/>
      <c r="R117" s="4"/>
      <c r="S117" s="4"/>
    </row>
    <row r="118" spans="1:19" s="31" customFormat="1" ht="19.5" customHeight="1">
      <c r="A118" s="7"/>
      <c r="B118" s="1"/>
      <c r="C118" s="2"/>
      <c r="D118" s="52"/>
      <c r="E118" s="52"/>
      <c r="F118" s="52"/>
      <c r="G118" s="52"/>
      <c r="H118" s="52"/>
      <c r="I118" s="52"/>
      <c r="J118" s="52"/>
      <c r="P118" s="4"/>
      <c r="Q118" s="4"/>
      <c r="R118" s="4"/>
      <c r="S118" s="4"/>
    </row>
    <row r="119" spans="1:19" s="31" customFormat="1" ht="19.5" customHeight="1">
      <c r="A119" s="7"/>
      <c r="B119" s="1"/>
      <c r="C119" s="2"/>
      <c r="D119" s="52"/>
      <c r="E119" s="52"/>
      <c r="F119" s="52"/>
      <c r="G119" s="52"/>
      <c r="H119" s="52"/>
      <c r="I119" s="52"/>
      <c r="J119" s="52"/>
      <c r="P119" s="4"/>
      <c r="Q119" s="4"/>
      <c r="R119" s="4"/>
      <c r="S119" s="4"/>
    </row>
    <row r="120" spans="1:19" s="31" customFormat="1" ht="19.5" customHeight="1">
      <c r="A120" s="8"/>
      <c r="B120" s="4"/>
      <c r="C120" s="2"/>
      <c r="D120" s="32"/>
      <c r="E120" s="16"/>
      <c r="F120" s="32"/>
      <c r="G120" s="16"/>
      <c r="H120" s="32"/>
      <c r="I120" s="16"/>
      <c r="J120" s="32"/>
      <c r="P120" s="4"/>
      <c r="Q120" s="4"/>
      <c r="R120" s="4"/>
      <c r="S120" s="4"/>
    </row>
    <row r="121" spans="1:19" s="31" customFormat="1" ht="19.5" customHeight="1">
      <c r="A121" s="8"/>
      <c r="B121" s="4"/>
      <c r="C121" s="2"/>
      <c r="D121" s="32"/>
      <c r="E121" s="16"/>
      <c r="F121" s="32"/>
      <c r="G121" s="16"/>
      <c r="H121" s="32"/>
      <c r="I121" s="16"/>
      <c r="J121" s="32"/>
      <c r="P121" s="4"/>
      <c r="Q121" s="4"/>
      <c r="R121" s="4"/>
      <c r="S121" s="4"/>
    </row>
    <row r="122" spans="1:19" s="8" customFormat="1" ht="19.5" customHeight="1">
      <c r="A122" s="7"/>
      <c r="B122" s="1"/>
      <c r="C122" s="2"/>
      <c r="D122" s="52"/>
      <c r="E122" s="52"/>
      <c r="F122" s="52"/>
      <c r="G122" s="52"/>
      <c r="H122" s="52"/>
      <c r="I122" s="52"/>
      <c r="J122" s="52"/>
      <c r="K122" s="31"/>
      <c r="L122" s="31"/>
      <c r="M122" s="31"/>
      <c r="N122" s="31"/>
      <c r="O122" s="31"/>
      <c r="P122" s="4"/>
      <c r="Q122" s="4"/>
      <c r="R122" s="4"/>
      <c r="S122" s="4"/>
    </row>
    <row r="123" spans="1:19" s="8" customFormat="1" ht="19.5" customHeight="1">
      <c r="B123" s="4"/>
      <c r="C123" s="2"/>
      <c r="D123" s="32"/>
      <c r="E123" s="16"/>
      <c r="F123" s="32"/>
      <c r="G123" s="16"/>
      <c r="H123" s="32"/>
      <c r="I123" s="16"/>
      <c r="J123" s="32"/>
      <c r="K123" s="31"/>
      <c r="L123" s="31"/>
      <c r="M123" s="31"/>
      <c r="N123" s="31"/>
      <c r="O123" s="31"/>
      <c r="P123" s="4"/>
      <c r="Q123" s="4"/>
      <c r="R123" s="4"/>
      <c r="S123" s="4"/>
    </row>
    <row r="124" spans="1:19" s="8" customFormat="1" ht="19.5" customHeight="1">
      <c r="B124" s="4"/>
      <c r="C124" s="2"/>
      <c r="D124" s="32"/>
      <c r="E124" s="16"/>
      <c r="F124" s="32"/>
      <c r="G124" s="16"/>
      <c r="H124" s="32"/>
      <c r="I124" s="16"/>
      <c r="J124" s="32"/>
      <c r="K124" s="31"/>
      <c r="L124" s="31"/>
      <c r="M124" s="31"/>
      <c r="N124" s="31"/>
      <c r="O124" s="31"/>
      <c r="P124" s="4"/>
      <c r="Q124" s="4"/>
      <c r="R124" s="4"/>
      <c r="S124" s="4"/>
    </row>
    <row r="125" spans="1:19" s="8" customFormat="1" ht="19.5" customHeight="1">
      <c r="B125" s="4"/>
      <c r="C125" s="2"/>
      <c r="D125" s="32"/>
      <c r="E125" s="16"/>
      <c r="F125" s="32"/>
      <c r="G125" s="16"/>
      <c r="H125" s="32"/>
      <c r="I125" s="16"/>
      <c r="J125" s="32"/>
      <c r="K125" s="31"/>
      <c r="L125" s="31"/>
      <c r="M125" s="31"/>
      <c r="N125" s="31"/>
      <c r="O125" s="31"/>
      <c r="P125" s="4"/>
      <c r="Q125" s="4"/>
      <c r="R125" s="4"/>
      <c r="S125" s="4"/>
    </row>
    <row r="126" spans="1:19" s="8" customFormat="1" ht="19.5" customHeight="1">
      <c r="B126" s="4"/>
      <c r="C126" s="2"/>
      <c r="D126" s="32"/>
      <c r="E126" s="16"/>
      <c r="F126" s="32"/>
      <c r="G126" s="16"/>
      <c r="H126" s="32"/>
      <c r="I126" s="16"/>
      <c r="J126" s="32"/>
      <c r="K126" s="31"/>
      <c r="L126" s="31"/>
      <c r="M126" s="31"/>
      <c r="N126" s="31"/>
      <c r="O126" s="31"/>
      <c r="P126" s="4"/>
      <c r="Q126" s="4"/>
      <c r="R126" s="4"/>
      <c r="S126" s="4"/>
    </row>
    <row r="127" spans="1:19" s="8" customFormat="1" ht="19.5" customHeight="1">
      <c r="B127" s="4"/>
      <c r="C127" s="2"/>
      <c r="D127" s="32"/>
      <c r="E127" s="16"/>
      <c r="F127" s="32"/>
      <c r="G127" s="16"/>
      <c r="H127" s="32"/>
      <c r="I127" s="16"/>
      <c r="J127" s="32"/>
      <c r="K127" s="31"/>
      <c r="L127" s="31"/>
      <c r="M127" s="31"/>
      <c r="N127" s="31"/>
      <c r="O127" s="31"/>
      <c r="P127" s="4"/>
      <c r="Q127" s="4"/>
      <c r="R127" s="4"/>
      <c r="S127" s="4"/>
    </row>
    <row r="128" spans="1:19" s="8" customFormat="1" ht="19.5" customHeight="1">
      <c r="B128" s="4"/>
      <c r="C128" s="2"/>
      <c r="D128" s="32"/>
      <c r="E128" s="16"/>
      <c r="F128" s="32"/>
      <c r="G128" s="16"/>
      <c r="H128" s="32"/>
      <c r="I128" s="16"/>
      <c r="J128" s="32"/>
      <c r="K128" s="31"/>
      <c r="L128" s="31"/>
      <c r="M128" s="31"/>
      <c r="N128" s="31"/>
      <c r="O128" s="31"/>
      <c r="P128" s="4"/>
      <c r="Q128" s="4"/>
      <c r="R128" s="4"/>
      <c r="S128" s="4"/>
    </row>
  </sheetData>
  <mergeCells count="21">
    <mergeCell ref="H102:J102"/>
    <mergeCell ref="D103:F103"/>
    <mergeCell ref="H103:J103"/>
    <mergeCell ref="D104:F104"/>
    <mergeCell ref="H104:J104"/>
    <mergeCell ref="D106:J106"/>
    <mergeCell ref="D53:J53"/>
    <mergeCell ref="D51:F51"/>
    <mergeCell ref="H51:J51"/>
    <mergeCell ref="D4:F4"/>
    <mergeCell ref="H4:J4"/>
    <mergeCell ref="D5:F5"/>
    <mergeCell ref="H5:J5"/>
    <mergeCell ref="D50:F50"/>
    <mergeCell ref="H50:J50"/>
    <mergeCell ref="D49:F49"/>
    <mergeCell ref="H49:J49"/>
    <mergeCell ref="D6:F6"/>
    <mergeCell ref="D8:J8"/>
    <mergeCell ref="H6:J6"/>
    <mergeCell ref="D102:F102"/>
  </mergeCells>
  <pageMargins left="0.7" right="0.7" top="0.75" bottom="0.75" header="0.3" footer="0.3"/>
  <pageSetup paperSize="9" scale="76" firstPageNumber="9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BL 3-5</vt:lpstr>
      <vt:lpstr>PL 6-7</vt:lpstr>
      <vt:lpstr>SH 8</vt:lpstr>
      <vt:lpstr>SH 9</vt:lpstr>
      <vt:lpstr>CF 10-11</vt:lpstr>
      <vt:lpstr>'BL 3-5'!Print_Area</vt:lpstr>
      <vt:lpstr>'CF 10-11'!Print_Area</vt:lpstr>
      <vt:lpstr>'PL 6-7'!Print_Area</vt:lpstr>
      <vt:lpstr>'SH 8'!Print_Area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Janjira, Supapakdee</cp:lastModifiedBy>
  <cp:lastPrinted>2023-05-12T06:39:45Z</cp:lastPrinted>
  <dcterms:created xsi:type="dcterms:W3CDTF">1980-01-09T03:54:11Z</dcterms:created>
  <dcterms:modified xsi:type="dcterms:W3CDTF">2023-05-12T09:34:21Z</dcterms:modified>
</cp:coreProperties>
</file>