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March23 Q1\"/>
    </mc:Choice>
  </mc:AlternateContent>
  <xr:revisionPtr revIDLastSave="0" documentId="13_ncr:1_{05D275DA-460E-4385-8CC8-A43566DDE57B}" xr6:coauthVersionLast="47" xr6:coauthVersionMax="47" xr10:uidLastSave="{00000000-0000-0000-0000-000000000000}"/>
  <bookViews>
    <workbookView showHorizontalScroll="0" showVerticalScroll="0" xWindow="-120" yWindow="-120" windowWidth="21840" windowHeight="13140" tabRatio="739" activeTab="3" xr2:uid="{00000000-000D-0000-FFFF-FFFF00000000}"/>
  </bookViews>
  <sheets>
    <sheet name="2-3" sheetId="13" r:id="rId1"/>
    <sheet name="P4 (3 Month)" sheetId="16" r:id="rId2"/>
    <sheet name="5 Company" sheetId="18" r:id="rId3"/>
    <sheet name="6-7" sheetId="2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2">#REF!</definedName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2">#REF!</definedName>
    <definedName name="a" localSheetId="1">#REF!</definedName>
    <definedName name="a">#REF!</definedName>
    <definedName name="af" localSheetId="2">#REF!</definedName>
    <definedName name="af" localSheetId="1">#REF!</definedName>
    <definedName name="af">#REF!</definedName>
    <definedName name="agldvollp" localSheetId="2">#REF!</definedName>
    <definedName name="agldvollp" localSheetId="1">#REF!</definedName>
    <definedName name="agldvollp">#REF!</definedName>
    <definedName name="agldvolrp" localSheetId="2">#REF!</definedName>
    <definedName name="agldvolrp" localSheetId="1">#REF!</definedName>
    <definedName name="agldvolrp">#REF!</definedName>
    <definedName name="agrfreight1" localSheetId="2">'[1]YTD Data'!#REF!</definedName>
    <definedName name="agrfreight1" localSheetId="1">'[1]YTD Data'!#REF!</definedName>
    <definedName name="agrfreight1">'[1]YTD Data'!#REF!</definedName>
    <definedName name="agrfreight2" localSheetId="2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2">#REF!</definedName>
    <definedName name="anchor" localSheetId="1">#REF!</definedName>
    <definedName name="anchor">#REF!</definedName>
    <definedName name="asd" localSheetId="0">#REF!</definedName>
    <definedName name="asd" localSheetId="2">#REF!</definedName>
    <definedName name="asd" localSheetId="1">#REF!</definedName>
    <definedName name="asd">#REF!</definedName>
    <definedName name="asdqa" localSheetId="0">#REF!</definedName>
    <definedName name="asdqa" localSheetId="2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2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2">#REF!</definedName>
    <definedName name="audfwdlp" localSheetId="1">#REF!</definedName>
    <definedName name="audfwdlp">#REF!</definedName>
    <definedName name="audfwdp" localSheetId="0">#REF!</definedName>
    <definedName name="audfwdp" localSheetId="2">#REF!</definedName>
    <definedName name="audfwdp" localSheetId="1">#REF!</definedName>
    <definedName name="audfwdp">#REF!</definedName>
    <definedName name="audfwdrp" localSheetId="0">#REF!</definedName>
    <definedName name="audfwdrp" localSheetId="2">#REF!</definedName>
    <definedName name="audfwdrp" localSheetId="1">#REF!</definedName>
    <definedName name="audfwdrp">#REF!</definedName>
    <definedName name="audintp" localSheetId="2">#REF!</definedName>
    <definedName name="audintp" localSheetId="1">#REF!</definedName>
    <definedName name="audintp">#REF!</definedName>
    <definedName name="AUDsimple_curve" localSheetId="2">#REF!</definedName>
    <definedName name="AUDsimple_curve" localSheetId="1">#REF!</definedName>
    <definedName name="AUDsimple_curve">#REF!</definedName>
    <definedName name="audusdp" localSheetId="2">#REF!</definedName>
    <definedName name="audusdp" localSheetId="1">#REF!</definedName>
    <definedName name="audusdp">#REF!</definedName>
    <definedName name="audvollp" localSheetId="2">#REF!</definedName>
    <definedName name="audvollp" localSheetId="1">#REF!</definedName>
    <definedName name="audvollp">#REF!</definedName>
    <definedName name="audvolrp" localSheetId="2">#REF!</definedName>
    <definedName name="audvolrp" localSheetId="1">#REF!</definedName>
    <definedName name="audvolrp">#REF!</definedName>
    <definedName name="balance_sheet" localSheetId="2">#REF!</definedName>
    <definedName name="balance_sheet" localSheetId="1">#REF!</definedName>
    <definedName name="balance_sheet">#REF!</definedName>
    <definedName name="Beginz" localSheetId="2">#REF!</definedName>
    <definedName name="Beginz" localSheetId="1">#REF!</definedName>
    <definedName name="Beginz">#REF!</definedName>
    <definedName name="BS" localSheetId="2">#REF!</definedName>
    <definedName name="BS" localSheetId="1">#REF!</definedName>
    <definedName name="BS">#REF!</definedName>
    <definedName name="CcySens" localSheetId="2">'[2]USDXAU Before'!#REF!</definedName>
    <definedName name="CcySens" localSheetId="1">'[2]USDXAU Before'!#REF!</definedName>
    <definedName name="CcySens">'[2]USDXAU Before'!#REF!</definedName>
    <definedName name="CcyStartU" localSheetId="2">'[2]USDXAU Before'!#REF!</definedName>
    <definedName name="CcyStartU" localSheetId="1">'[2]USDXAU Before'!#REF!</definedName>
    <definedName name="CcyStartU">'[2]USDXAU Before'!#REF!</definedName>
    <definedName name="CombinedStartU" localSheetId="2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2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2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2">#REF!</definedName>
    <definedName name="Data_Graph" localSheetId="1">#REF!</definedName>
    <definedName name="Data_Graph">#REF!</definedName>
    <definedName name="datep" localSheetId="2">#REF!</definedName>
    <definedName name="datep" localSheetId="1">#REF!</definedName>
    <definedName name="datep">#REF!</definedName>
    <definedName name="division_code" localSheetId="2">#REF!</definedName>
    <definedName name="division_code" localSheetId="1">#REF!</definedName>
    <definedName name="division_code">#REF!</definedName>
    <definedName name="foreign_exchange_chart" localSheetId="2">#REF!</definedName>
    <definedName name="foreign_exchange_chart" localSheetId="1">#REF!</definedName>
    <definedName name="foreign_exchange_chart">#REF!</definedName>
    <definedName name="gbfp" localSheetId="2">#REF!</definedName>
    <definedName name="gbfp" localSheetId="1">#REF!</definedName>
    <definedName name="gbfp">#REF!</definedName>
    <definedName name="GoldFeeRange" localSheetId="2">#REF!</definedName>
    <definedName name="GoldFeeRange" localSheetId="1">#REF!</definedName>
    <definedName name="GoldFeeRange">#REF!</definedName>
    <definedName name="GoldFeeSens" localSheetId="2">'[2]USDXAU Before'!#REF!</definedName>
    <definedName name="GoldFeeSens" localSheetId="1">'[2]USDXAU Before'!#REF!</definedName>
    <definedName name="GoldFeeSens">'[2]USDXAU Before'!#REF!</definedName>
    <definedName name="GoldFeeStartU" localSheetId="2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2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2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2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2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2">#REF!</definedName>
    <definedName name="i" localSheetId="1">#REF!</definedName>
    <definedName name="i">#REF!</definedName>
    <definedName name="iju" localSheetId="0">#REF!</definedName>
    <definedName name="iju" localSheetId="2">#REF!</definedName>
    <definedName name="iju" localSheetId="1">#REF!</definedName>
    <definedName name="iju">#REF!</definedName>
    <definedName name="inj" localSheetId="0">#REF!</definedName>
    <definedName name="inj" localSheetId="2">#REF!</definedName>
    <definedName name="inj" localSheetId="1">#REF!</definedName>
    <definedName name="inj">#REF!</definedName>
    <definedName name="Int" localSheetId="2">#REF!</definedName>
    <definedName name="Int" localSheetId="1">#REF!</definedName>
    <definedName name="Int">#REF!</definedName>
    <definedName name="IntRateRange" localSheetId="2">#REF!</definedName>
    <definedName name="IntRateRange" localSheetId="1">#REF!</definedName>
    <definedName name="IntRateRange">#REF!</definedName>
    <definedName name="IntRates" localSheetId="2">#REF!</definedName>
    <definedName name="IntRates" localSheetId="1">#REF!</definedName>
    <definedName name="IntRates">#REF!</definedName>
    <definedName name="IntRateSens" localSheetId="2">'[2]USDXAU Before'!#REF!</definedName>
    <definedName name="IntRateSens" localSheetId="1">'[2]USDXAU Before'!#REF!</definedName>
    <definedName name="IntRateSens">'[2]USDXAU Before'!#REF!</definedName>
    <definedName name="IntRateStartU" localSheetId="2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2">#REF!</definedName>
    <definedName name="ji" localSheetId="1">#REF!</definedName>
    <definedName name="ji">#REF!</definedName>
    <definedName name="kk" localSheetId="0">'[2]USDXAU Before'!#REF!</definedName>
    <definedName name="kk" localSheetId="2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2">#REF!</definedName>
    <definedName name="NDistd1" localSheetId="1">#REF!</definedName>
    <definedName name="NDistd1">#REF!</definedName>
    <definedName name="NDistd2" localSheetId="0">#REF!</definedName>
    <definedName name="NDistd2" localSheetId="2">#REF!</definedName>
    <definedName name="NDistd2" localSheetId="1">#REF!</definedName>
    <definedName name="NDistd2">#REF!</definedName>
    <definedName name="NDistdd1" localSheetId="0">#REF!</definedName>
    <definedName name="NDistdd1" localSheetId="2">#REF!</definedName>
    <definedName name="NDistdd1" localSheetId="1">#REF!</definedName>
    <definedName name="NDistdd1">#REF!</definedName>
    <definedName name="NDistdd2" localSheetId="2">#REF!</definedName>
    <definedName name="NDistdd2" localSheetId="1">#REF!</definedName>
    <definedName name="NDistdd2">#REF!</definedName>
    <definedName name="ounces" localSheetId="2">#REF!</definedName>
    <definedName name="ounces" localSheetId="1">#REF!</definedName>
    <definedName name="ounces">#REF!</definedName>
    <definedName name="output_section" localSheetId="2">#REF!</definedName>
    <definedName name="output_section" localSheetId="1">#REF!</definedName>
    <definedName name="output_section">#REF!</definedName>
    <definedName name="P" localSheetId="2">#REF!</definedName>
    <definedName name="P" localSheetId="1">#REF!</definedName>
    <definedName name="P">#REF!</definedName>
    <definedName name="pl" localSheetId="2">#REF!</definedName>
    <definedName name="pl" localSheetId="1">#REF!</definedName>
    <definedName name="pl">#REF!</definedName>
    <definedName name="principal" localSheetId="2">#REF!</definedName>
    <definedName name="principal" localSheetId="1">#REF!</definedName>
    <definedName name="principal">#REF!</definedName>
    <definedName name="_xlnm.Print_Area" localSheetId="0">'2-3'!$A$1:$I$96</definedName>
    <definedName name="_xlnm.Print_Area" localSheetId="3">'6-7'!$A$1:$I$92</definedName>
    <definedName name="_xlnm.Print_Area" localSheetId="1">'P4 (3 Month)'!$A$1:$H$46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rate" localSheetId="2">#REF!</definedName>
    <definedName name="rate" localSheetId="1">#REF!</definedName>
    <definedName name="rate">#REF!</definedName>
    <definedName name="rth" localSheetId="2">#REF!</definedName>
    <definedName name="rth" localSheetId="1">#REF!</definedName>
    <definedName name="rth">#REF!</definedName>
    <definedName name="s" localSheetId="2">#REF!</definedName>
    <definedName name="s" localSheetId="1">#REF!</definedName>
    <definedName name="s">#REF!</definedName>
    <definedName name="ScreenFwds" localSheetId="2">#REF!</definedName>
    <definedName name="ScreenFwds" localSheetId="1">#REF!</definedName>
    <definedName name="ScreenFwds">#REF!</definedName>
    <definedName name="ScreenRates" localSheetId="2">#REF!</definedName>
    <definedName name="ScreenRates" localSheetId="1">#REF!</definedName>
    <definedName name="ScreenRates">#REF!</definedName>
    <definedName name="ScreenVols" localSheetId="2">#REF!</definedName>
    <definedName name="ScreenVols" localSheetId="1">#REF!</definedName>
    <definedName name="ScreenVols">#REF!</definedName>
    <definedName name="sdg" localSheetId="2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2">#REF!</definedName>
    <definedName name="sf" localSheetId="1">#REF!</definedName>
    <definedName name="sf">#REF!</definedName>
    <definedName name="SheetNames" localSheetId="0">#REF!</definedName>
    <definedName name="SheetNames" localSheetId="2">#REF!</definedName>
    <definedName name="SheetNames" localSheetId="1">#REF!</definedName>
    <definedName name="SheetNames">#REF!</definedName>
    <definedName name="start" localSheetId="0">#REF!</definedName>
    <definedName name="start" localSheetId="2">#REF!</definedName>
    <definedName name="start" localSheetId="1">#REF!</definedName>
    <definedName name="start">#REF!</definedName>
    <definedName name="start_1" localSheetId="0">'[2]USDXAU Before'!#REF!</definedName>
    <definedName name="start_1" localSheetId="2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2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2">#REF!</definedName>
    <definedName name="T" localSheetId="1">#REF!</definedName>
    <definedName name="T">#REF!</definedName>
    <definedName name="test" localSheetId="0">#REF!</definedName>
    <definedName name="test" localSheetId="2">#REF!</definedName>
    <definedName name="test" localSheetId="1">#REF!</definedName>
    <definedName name="test">#REF!</definedName>
    <definedName name="Transactions" localSheetId="0">#REF!</definedName>
    <definedName name="Transactions" localSheetId="2">#REF!</definedName>
    <definedName name="Transactions" localSheetId="1">#REF!</definedName>
    <definedName name="Transactions">#REF!</definedName>
    <definedName name="ugldvollp" localSheetId="2">#REF!</definedName>
    <definedName name="ugldvollp" localSheetId="1">#REF!</definedName>
    <definedName name="ugldvollp">#REF!</definedName>
    <definedName name="ugldvolrp" localSheetId="2">#REF!</definedName>
    <definedName name="ugldvolrp" localSheetId="1">#REF!</definedName>
    <definedName name="ugldvolrp">#REF!</definedName>
    <definedName name="usdgldp" localSheetId="2">#REF!</definedName>
    <definedName name="usdgldp" localSheetId="1">#REF!</definedName>
    <definedName name="usdgldp">#REF!</definedName>
    <definedName name="usdintp" localSheetId="2">#REF!</definedName>
    <definedName name="usdintp" localSheetId="1">#REF!</definedName>
    <definedName name="usdintp">#REF!</definedName>
    <definedName name="USDSimple_Curve" localSheetId="2">#REF!</definedName>
    <definedName name="USDSimple_Curve" localSheetId="1">#REF!</definedName>
    <definedName name="USDSimple_Curve">#REF!</definedName>
    <definedName name="V" localSheetId="2">#REF!</definedName>
    <definedName name="V" localSheetId="1">#REF!</definedName>
    <definedName name="V">#REF!</definedName>
    <definedName name="X" localSheetId="2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5" i="20" l="1"/>
  <c r="G75" i="20"/>
  <c r="G78" i="20"/>
  <c r="G35" i="13"/>
  <c r="G66" i="13"/>
  <c r="I68" i="20" l="1"/>
  <c r="I24" i="20"/>
  <c r="I32" i="20" s="1"/>
  <c r="I35" i="20" s="1"/>
  <c r="H14" i="16"/>
  <c r="H20" i="16" s="1"/>
  <c r="H23" i="16" s="1"/>
  <c r="H26" i="16" s="1"/>
  <c r="H28" i="16" s="1"/>
  <c r="H33" i="16" s="1"/>
  <c r="I35" i="13"/>
  <c r="I77" i="20" l="1"/>
  <c r="I80" i="20" s="1"/>
  <c r="G68" i="20"/>
  <c r="G24" i="20"/>
  <c r="G32" i="20" s="1"/>
  <c r="G35" i="20" s="1"/>
  <c r="K11" i="18"/>
  <c r="K12" i="18"/>
  <c r="C14" i="18"/>
  <c r="E14" i="18"/>
  <c r="G14" i="18"/>
  <c r="K14" i="18" s="1"/>
  <c r="I14" i="18"/>
  <c r="G77" i="20" l="1"/>
  <c r="G80" i="20" s="1"/>
  <c r="C20" i="18" l="1"/>
  <c r="E20" i="18"/>
  <c r="G20" i="18"/>
  <c r="K17" i="18"/>
  <c r="F14" i="16"/>
  <c r="F20" i="16" s="1"/>
  <c r="F23" i="16" s="1"/>
  <c r="G73" i="13"/>
  <c r="G75" i="13" s="1"/>
  <c r="G23" i="13"/>
  <c r="G37" i="13" s="1"/>
  <c r="I23" i="13"/>
  <c r="I37" i="13" s="1"/>
  <c r="F26" i="16" l="1"/>
  <c r="F28" i="16" s="1"/>
  <c r="F33" i="16" l="1"/>
  <c r="I18" i="18"/>
  <c r="G90" i="13" s="1"/>
  <c r="G92" i="13" s="1"/>
  <c r="G94" i="13" s="1"/>
  <c r="I92" i="13"/>
  <c r="I73" i="13"/>
  <c r="I66" i="13"/>
  <c r="K18" i="18" l="1"/>
  <c r="K20" i="18" s="1"/>
  <c r="I20" i="18"/>
  <c r="I75" i="13"/>
  <c r="I94" i="13" s="1"/>
</calcChain>
</file>

<file path=xl/sharedStrings.xml><?xml version="1.0" encoding="utf-8"?>
<sst xmlns="http://schemas.openxmlformats.org/spreadsheetml/2006/main" count="199" uniqueCount="136">
  <si>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</si>
  <si>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</si>
  <si>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</si>
  <si>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</si>
  <si>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</si>
  <si>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</si>
  <si>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</si>
  <si>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</si>
  <si>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</si>
  <si>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</si>
  <si>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</si>
  <si>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</si>
  <si>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</si>
  <si>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</si>
  <si>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</si>
  <si>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</si>
  <si>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</si>
  <si>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</si>
  <si>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</si>
  <si>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</si>
  <si>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</si>
  <si>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</si>
  <si>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</si>
  <si>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</si>
  <si>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</si>
  <si>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</si>
  <si>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</si>
  <si>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</si>
  <si>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</si>
  <si>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</si>
  <si>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</si>
  <si>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</si>
  <si>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</si>
  <si>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</si>
  <si>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</si>
  <si>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</si>
  <si>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</si>
  <si>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</si>
  <si>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</si>
  <si>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</si>
  <si>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</si>
  <si>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</si>
  <si>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</si>
  <si>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</si>
  <si>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</si>
  <si>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</si>
  <si>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</si>
  <si>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</si>
  <si>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</si>
  <si>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</si>
  <si>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</si>
  <si>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</si>
  <si>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</si>
  <si>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</si>
  <si>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</si>
  <si>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</si>
  <si>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</si>
  <si>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Issued and</t>
  </si>
  <si>
    <t>Note</t>
  </si>
  <si>
    <t>Cash and cash equivalents at end of the period</t>
  </si>
  <si>
    <t>Current portion of lease liabilities</t>
  </si>
  <si>
    <t>Thousand Baht</t>
  </si>
  <si>
    <t>Salee Printing Public Company Limited</t>
  </si>
  <si>
    <t xml:space="preserve">1,200,000,000 ordinary shares </t>
  </si>
  <si>
    <t>Deficits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</si>
  <si>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</si>
  <si>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</si>
  <si>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</si>
  <si>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</si>
  <si>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</si>
  <si>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Employee benefit obligation</t>
  </si>
  <si>
    <t>Change in operating assets and liabilities</t>
  </si>
  <si>
    <t>Payment of intangible assets</t>
  </si>
  <si>
    <t>Proceeds from interest income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</si>
  <si>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</si>
  <si>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</si>
  <si>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</si>
  <si>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</si>
  <si>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</si>
  <si>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</si>
  <si>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Payment of deposit in machinery and computer software</t>
  </si>
  <si>
    <t>Director _____________________________________     Director _____________________________________</t>
  </si>
  <si>
    <t>Statement of Changes in Equity (Unaudited)</t>
  </si>
  <si>
    <t>Deferred tax assets, net</t>
  </si>
  <si>
    <t>Financial assets measured at amortised cost</t>
  </si>
  <si>
    <t>Short-term investments - Fixed deposit at a bank</t>
  </si>
  <si>
    <t>Lease liabilities, net</t>
  </si>
  <si>
    <t>Cash and cash equivalents at the beginning of the period</t>
  </si>
  <si>
    <t>31 March</t>
  </si>
  <si>
    <t>2022</t>
  </si>
  <si>
    <t>Opening balance at 1 January 2022</t>
  </si>
  <si>
    <t>to net realisable value</t>
  </si>
  <si>
    <t>Interest paid</t>
  </si>
  <si>
    <t>Payments of lease liabilities</t>
  </si>
  <si>
    <t>Supplement cash flows information :</t>
  </si>
  <si>
    <t>Payables from purchase of machinery and equipment</t>
  </si>
  <si>
    <t>Net profit (loss) for the period</t>
  </si>
  <si>
    <t>Total comprehensive income (expense) for the period</t>
  </si>
  <si>
    <t>Basic earnings (loss) per share</t>
  </si>
  <si>
    <t>Net profit (loss) per share (Baht)</t>
  </si>
  <si>
    <t xml:space="preserve">Profit (loss) before income tax </t>
  </si>
  <si>
    <t>Net cash generated from (used in) operating activities</t>
  </si>
  <si>
    <t>Building and equipment, net</t>
  </si>
  <si>
    <t>Restricted deposits at a bank</t>
  </si>
  <si>
    <t xml:space="preserve">Payment for purchase of financial assets measured </t>
  </si>
  <si>
    <t>at amortised cost</t>
  </si>
  <si>
    <t>As at 31 March 2023</t>
  </si>
  <si>
    <t>2023</t>
  </si>
  <si>
    <t>For the three-month period ended 31 March 2023</t>
  </si>
  <si>
    <t>Opening balance at 1 January 2023</t>
  </si>
  <si>
    <t>-</t>
  </si>
  <si>
    <t xml:space="preserve">Current portion of financial assets </t>
  </si>
  <si>
    <t>Profit (Loss) before income tax expense</t>
  </si>
  <si>
    <t>measured at amortised cost</t>
  </si>
  <si>
    <t xml:space="preserve">Profit (Loss) before finance costs and </t>
  </si>
  <si>
    <t>income tax expense</t>
  </si>
  <si>
    <t>Net increase (decrease) in cash and cash equivalents</t>
  </si>
  <si>
    <t>Income tax benefit (expense)</t>
  </si>
  <si>
    <t>Net cash generated from (used in) investing activities</t>
  </si>
  <si>
    <t>Net cash generated from (used in) financing activities</t>
  </si>
  <si>
    <t>Unrealised loss on exchange rate</t>
  </si>
  <si>
    <t>14 c)</t>
  </si>
  <si>
    <t xml:space="preserve">Proceeds from financial assets measured </t>
  </si>
  <si>
    <r>
      <t>Statement of Financial Position</t>
    </r>
    <r>
      <rPr>
        <sz val="10"/>
        <rFont val="Arial"/>
        <family val="2"/>
      </rPr>
      <t xml:space="preserve"> (Cont'd)</t>
    </r>
  </si>
  <si>
    <t>Short-term loan from a financial institution</t>
  </si>
  <si>
    <r>
      <t>Statement of Cash Flows</t>
    </r>
    <r>
      <rPr>
        <sz val="10"/>
        <rFont val="Arial"/>
        <family val="2"/>
      </rPr>
      <t xml:space="preserve"> (Cont'd)</t>
    </r>
  </si>
  <si>
    <t>Total comprehensive income for the period</t>
  </si>
  <si>
    <t>Closing balance at 31 March 2022</t>
  </si>
  <si>
    <t>Closing balance at 31 March 2023</t>
  </si>
  <si>
    <t>(Gain) on disposals of machinery and equipment</t>
  </si>
  <si>
    <t>Cash generated from (used in) operating activities</t>
  </si>
  <si>
    <t>Transfer of deposits for machinery to machinery and equipment</t>
  </si>
  <si>
    <t>Proceeds from short-term loan from a financial institution</t>
  </si>
  <si>
    <t xml:space="preserve">(Reversal of) Allowance on decrease in cost of inventories </t>
  </si>
  <si>
    <t>Total comprehensive expense for the period</t>
  </si>
  <si>
    <t>(Reversal of)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</si>
</sst>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7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b/>
      <sz val="10"/>
      <color theme="1"/>
      <name val="Arial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5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0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1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2" fillId="0" borderId="0"/>
    <xf numFmtId="0" fontId="6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8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6" fillId="0" borderId="0"/>
    <xf numFmtId="0" fontId="56" fillId="0" borderId="0"/>
    <xf numFmtId="0" fontId="15" fillId="0" borderId="0">
      <alignment vertical="top"/>
    </xf>
    <xf numFmtId="0" fontId="9" fillId="0" borderId="0"/>
    <xf numFmtId="0" fontId="3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63" fillId="0" borderId="0"/>
    <xf numFmtId="0" fontId="56" fillId="0" borderId="0"/>
    <xf numFmtId="0" fontId="56" fillId="0" borderId="0"/>
    <xf numFmtId="0" fontId="4" fillId="0" borderId="0"/>
    <xf numFmtId="0" fontId="15" fillId="0" borderId="0">
      <alignment vertical="top"/>
    </xf>
    <xf numFmtId="0" fontId="62" fillId="0" borderId="0"/>
    <xf numFmtId="0" fontId="62" fillId="0" borderId="0"/>
    <xf numFmtId="0" fontId="59" fillId="0" borderId="0"/>
    <xf numFmtId="0" fontId="15" fillId="0" borderId="0">
      <alignment vertical="top"/>
    </xf>
    <xf numFmtId="0" fontId="62" fillId="0" borderId="0"/>
    <xf numFmtId="0" fontId="15" fillId="0" borderId="0">
      <alignment vertical="top"/>
    </xf>
    <xf numFmtId="0" fontId="57" fillId="0" borderId="0"/>
    <xf numFmtId="0" fontId="57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  <xf numFmtId="0" fontId="3" fillId="0" borderId="0"/>
  </cellStyleXfs>
  <cellXfs count="200">
    <xf numFmtId="0" fontId="0" fillId="0" borderId="0" xfId="0"/>
    <xf numFmtId="167" fontId="13" fillId="0" borderId="0" xfId="8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0" borderId="0" xfId="314" applyNumberFormat="1" applyFont="1" applyFill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8" fontId="9" fillId="34" borderId="23" xfId="0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8" fontId="9" fillId="34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Border="1" applyAlignment="1">
      <alignment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54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0" fontId="54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9" fillId="34" borderId="0" xfId="444" applyNumberFormat="1" applyFont="1" applyFill="1" applyAlignment="1">
      <alignment horizontal="right" vertical="center"/>
    </xf>
    <xf numFmtId="168" fontId="9" fillId="0" borderId="0" xfId="444" applyNumberFormat="1" applyFont="1" applyAlignment="1">
      <alignment horizontal="right" vertical="center"/>
    </xf>
    <xf numFmtId="0" fontId="9" fillId="34" borderId="0" xfId="0" applyFont="1" applyFill="1" applyAlignment="1">
      <alignment horizontal="center" vertical="center"/>
    </xf>
    <xf numFmtId="0" fontId="54" fillId="0" borderId="23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 wrapText="1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54" fillId="34" borderId="0" xfId="0" applyNumberFormat="1" applyFont="1" applyFill="1" applyAlignment="1">
      <alignment horizontal="right" vertical="center" wrapText="1"/>
    </xf>
    <xf numFmtId="166" fontId="13" fillId="0" borderId="0" xfId="419" applyNumberFormat="1" applyFont="1" applyAlignment="1">
      <alignment vertical="center"/>
    </xf>
    <xf numFmtId="166" fontId="54" fillId="0" borderId="0" xfId="0" applyNumberFormat="1" applyFont="1" applyFill="1" applyBorder="1" applyAlignment="1">
      <alignment horizontal="centerContinuous" vertical="center"/>
    </xf>
    <xf numFmtId="166" fontId="54" fillId="0" borderId="23" xfId="0" applyNumberFormat="1" applyFont="1" applyFill="1" applyBorder="1" applyAlignment="1">
      <alignment horizontal="centerContinuous" vertical="center"/>
    </xf>
    <xf numFmtId="168" fontId="9" fillId="0" borderId="0" xfId="126" applyNumberFormat="1" applyFont="1" applyFill="1" applyBorder="1" applyAlignment="1">
      <alignment vertical="center"/>
    </xf>
    <xf numFmtId="168" fontId="9" fillId="0" borderId="23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8" fontId="9" fillId="0" borderId="23" xfId="0" quotePrefix="1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vertical="center"/>
    </xf>
    <xf numFmtId="0" fontId="64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166" fontId="54" fillId="0" borderId="0" xfId="0" applyNumberFormat="1" applyFont="1" applyFill="1" applyAlignment="1">
      <alignment horizontal="right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6" fontId="54" fillId="0" borderId="23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23" xfId="0" applyNumberFormat="1" applyFont="1" applyFill="1" applyBorder="1" applyAlignment="1">
      <alignment horizontal="right" vertical="center"/>
    </xf>
    <xf numFmtId="168" fontId="9" fillId="0" borderId="0" xfId="443" applyNumberFormat="1" applyFont="1" applyFill="1" applyAlignment="1">
      <alignment horizontal="right" vertical="center"/>
    </xf>
    <xf numFmtId="168" fontId="9" fillId="0" borderId="0" xfId="444" applyNumberFormat="1" applyFont="1" applyFill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6" fontId="54" fillId="0" borderId="0" xfId="0" quotePrefix="1" applyNumberFormat="1" applyFont="1" applyFill="1" applyAlignment="1">
      <alignment horizontal="right" vertical="center"/>
    </xf>
    <xf numFmtId="0" fontId="65" fillId="0" borderId="0" xfId="0" applyFont="1" applyAlignment="1">
      <alignment horizontal="left" vertical="center"/>
    </xf>
    <xf numFmtId="0" fontId="66" fillId="0" borderId="0" xfId="0" applyFont="1" applyAlignment="1">
      <alignment vertical="center"/>
    </xf>
    <xf numFmtId="166" fontId="66" fillId="0" borderId="0" xfId="0" applyNumberFormat="1" applyFont="1" applyAlignment="1">
      <alignment horizontal="right" vertical="center"/>
    </xf>
    <xf numFmtId="166" fontId="66" fillId="0" borderId="0" xfId="0" applyNumberFormat="1" applyFont="1" applyAlignment="1">
      <alignment vertical="center"/>
    </xf>
    <xf numFmtId="168" fontId="66" fillId="0" borderId="0" xfId="0" applyNumberFormat="1" applyFont="1" applyAlignment="1">
      <alignment horizontal="right" vertical="center"/>
    </xf>
    <xf numFmtId="0" fontId="65" fillId="0" borderId="0" xfId="0" applyFont="1" applyAlignment="1">
      <alignment vertical="center"/>
    </xf>
    <xf numFmtId="0" fontId="66" fillId="0" borderId="23" xfId="0" applyFont="1" applyBorder="1" applyAlignment="1">
      <alignment vertical="center"/>
    </xf>
    <xf numFmtId="166" fontId="66" fillId="0" borderId="23" xfId="0" applyNumberFormat="1" applyFont="1" applyBorder="1" applyAlignment="1">
      <alignment horizontal="right" vertical="center"/>
    </xf>
    <xf numFmtId="166" fontId="66" fillId="0" borderId="23" xfId="0" applyNumberFormat="1" applyFont="1" applyBorder="1" applyAlignment="1">
      <alignment vertical="center"/>
    </xf>
    <xf numFmtId="168" fontId="66" fillId="0" borderId="23" xfId="0" applyNumberFormat="1" applyFont="1" applyBorder="1" applyAlignment="1">
      <alignment horizontal="right" vertical="center"/>
    </xf>
    <xf numFmtId="166" fontId="65" fillId="0" borderId="0" xfId="0" applyNumberFormat="1" applyFont="1" applyAlignment="1">
      <alignment horizontal="right" vertical="center"/>
    </xf>
    <xf numFmtId="166" fontId="65" fillId="0" borderId="0" xfId="0" applyNumberFormat="1" applyFont="1" applyAlignment="1">
      <alignment vertical="center"/>
    </xf>
    <xf numFmtId="168" fontId="65" fillId="0" borderId="0" xfId="0" applyNumberFormat="1" applyFont="1" applyAlignment="1">
      <alignment vertical="center"/>
    </xf>
    <xf numFmtId="167" fontId="66" fillId="34" borderId="0" xfId="443" applyNumberFormat="1" applyFont="1" applyFill="1" applyAlignment="1">
      <alignment horizontal="right" vertical="center"/>
    </xf>
    <xf numFmtId="167" fontId="66" fillId="0" borderId="0" xfId="443" applyNumberFormat="1" applyFont="1" applyAlignment="1">
      <alignment horizontal="right" vertical="center"/>
    </xf>
    <xf numFmtId="167" fontId="66" fillId="34" borderId="23" xfId="443" applyNumberFormat="1" applyFont="1" applyFill="1" applyBorder="1" applyAlignment="1">
      <alignment horizontal="right" vertical="center"/>
    </xf>
    <xf numFmtId="166" fontId="66" fillId="0" borderId="0" xfId="81" applyNumberFormat="1" applyFont="1" applyFill="1" applyBorder="1" applyAlignment="1">
      <alignment vertical="center"/>
    </xf>
    <xf numFmtId="168" fontId="66" fillId="0" borderId="0" xfId="81" applyNumberFormat="1" applyFont="1" applyFill="1" applyBorder="1" applyAlignment="1">
      <alignment vertical="center"/>
    </xf>
    <xf numFmtId="168" fontId="66" fillId="34" borderId="0" xfId="0" applyNumberFormat="1" applyFont="1" applyFill="1" applyAlignment="1">
      <alignment horizontal="right" vertical="center"/>
    </xf>
    <xf numFmtId="168" fontId="66" fillId="0" borderId="0" xfId="0" applyNumberFormat="1" applyFont="1" applyAlignment="1">
      <alignment vertical="center"/>
    </xf>
    <xf numFmtId="0" fontId="65" fillId="0" borderId="0" xfId="0" quotePrefix="1" applyFont="1" applyAlignment="1">
      <alignment vertical="center"/>
    </xf>
    <xf numFmtId="167" fontId="66" fillId="34" borderId="25" xfId="443" applyNumberFormat="1" applyFont="1" applyFill="1" applyBorder="1" applyAlignment="1">
      <alignment horizontal="right" vertical="center"/>
    </xf>
    <xf numFmtId="0" fontId="66" fillId="0" borderId="23" xfId="0" applyFont="1" applyBorder="1" applyAlignment="1">
      <alignment horizontal="left" vertical="center"/>
    </xf>
    <xf numFmtId="0" fontId="66" fillId="0" borderId="23" xfId="0" applyFont="1" applyBorder="1" applyAlignment="1">
      <alignment horizontal="justify" vertical="center"/>
    </xf>
    <xf numFmtId="167" fontId="66" fillId="0" borderId="23" xfId="0" applyNumberFormat="1" applyFont="1" applyBorder="1" applyAlignment="1">
      <alignment horizontal="justify" vertical="center"/>
    </xf>
    <xf numFmtId="166" fontId="65" fillId="0" borderId="0" xfId="0" applyNumberFormat="1" applyFont="1" applyFill="1" applyAlignment="1">
      <alignment horizontal="right" vertical="center"/>
    </xf>
    <xf numFmtId="168" fontId="65" fillId="0" borderId="0" xfId="0" applyNumberFormat="1" applyFont="1" applyFill="1" applyAlignment="1">
      <alignment horizontal="right" vertical="center"/>
    </xf>
    <xf numFmtId="167" fontId="66" fillId="0" borderId="0" xfId="443" applyNumberFormat="1" applyFont="1" applyFill="1" applyAlignment="1">
      <alignment horizontal="right" vertical="center"/>
    </xf>
    <xf numFmtId="167" fontId="66" fillId="0" borderId="23" xfId="443" applyNumberFormat="1" applyFont="1" applyFill="1" applyBorder="1" applyAlignment="1">
      <alignment horizontal="right" vertical="center"/>
    </xf>
    <xf numFmtId="168" fontId="66" fillId="0" borderId="0" xfId="0" applyNumberFormat="1" applyFont="1" applyFill="1" applyAlignment="1">
      <alignment horizontal="right" vertical="center"/>
    </xf>
    <xf numFmtId="168" fontId="66" fillId="0" borderId="0" xfId="0" applyNumberFormat="1" applyFont="1" applyFill="1" applyAlignment="1">
      <alignment vertical="center"/>
    </xf>
    <xf numFmtId="167" fontId="66" fillId="0" borderId="25" xfId="443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vertical="center"/>
    </xf>
    <xf numFmtId="166" fontId="65" fillId="0" borderId="0" xfId="0" applyNumberFormat="1" applyFont="1" applyFill="1" applyAlignment="1">
      <alignment vertical="center"/>
    </xf>
    <xf numFmtId="168" fontId="65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54" fillId="0" borderId="0" xfId="0" applyNumberFormat="1" applyFont="1" applyFill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Alignment="1">
      <alignment horizontal="right" vertical="center" wrapText="1"/>
    </xf>
    <xf numFmtId="166" fontId="9" fillId="0" borderId="0" xfId="81" applyNumberFormat="1" applyFont="1" applyFill="1" applyBorder="1" applyAlignment="1">
      <alignment vertical="center"/>
    </xf>
    <xf numFmtId="166" fontId="65" fillId="0" borderId="23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167" fontId="9" fillId="0" borderId="0" xfId="443" applyNumberFormat="1" applyFont="1" applyFill="1" applyAlignment="1">
      <alignment horizontal="right" vertical="center"/>
    </xf>
    <xf numFmtId="167" fontId="9" fillId="0" borderId="23" xfId="443" applyNumberFormat="1" applyFont="1" applyFill="1" applyBorder="1" applyAlignment="1">
      <alignment horizontal="right" vertical="center"/>
    </xf>
    <xf numFmtId="0" fontId="65" fillId="0" borderId="0" xfId="0" quotePrefix="1" applyFont="1" applyFill="1" applyAlignment="1">
      <alignment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0" fontId="54" fillId="0" borderId="23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centerContinuous" vertical="center"/>
    </xf>
    <xf numFmtId="168" fontId="9" fillId="0" borderId="23" xfId="0" applyNumberFormat="1" applyFont="1" applyFill="1" applyBorder="1" applyAlignment="1">
      <alignment vertical="center"/>
    </xf>
    <xf numFmtId="168" fontId="9" fillId="0" borderId="23" xfId="442" applyNumberFormat="1" applyFont="1" applyFill="1" applyBorder="1" applyAlignment="1">
      <alignment horizontal="center" vertical="center"/>
    </xf>
    <xf numFmtId="168" fontId="54" fillId="0" borderId="23" xfId="0" applyNumberFormat="1" applyFont="1" applyFill="1" applyBorder="1" applyAlignment="1">
      <alignment horizontal="center" vertical="center"/>
    </xf>
    <xf numFmtId="4" fontId="9" fillId="0" borderId="0" xfId="81" applyFont="1" applyFill="1" applyAlignment="1">
      <alignment horizontal="right" vertical="center"/>
    </xf>
    <xf numFmtId="184" fontId="9" fillId="34" borderId="25" xfId="0" applyNumberFormat="1" applyFont="1" applyFill="1" applyBorder="1" applyAlignment="1">
      <alignment vertical="center"/>
    </xf>
    <xf numFmtId="177" fontId="9" fillId="0" borderId="0" xfId="0" applyNumberFormat="1" applyFont="1" applyAlignment="1">
      <alignment vertical="center"/>
    </xf>
    <xf numFmtId="184" fontId="9" fillId="0" borderId="25" xfId="0" applyNumberFormat="1" applyFont="1" applyFill="1" applyBorder="1" applyAlignment="1">
      <alignment vertical="center"/>
    </xf>
    <xf numFmtId="184" fontId="9" fillId="0" borderId="0" xfId="0" applyNumberFormat="1" applyFont="1" applyFill="1" applyAlignment="1">
      <alignment vertical="center"/>
    </xf>
    <xf numFmtId="0" fontId="9" fillId="0" borderId="23" xfId="0" applyFont="1" applyBorder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177" fontId="9" fillId="0" borderId="0" xfId="0" applyNumberFormat="1" applyFont="1" applyFill="1" applyAlignment="1">
      <alignment vertical="center"/>
    </xf>
    <xf numFmtId="168" fontId="9" fillId="34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66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left" vertical="center"/>
    </xf>
    <xf numFmtId="0" fontId="65" fillId="0" borderId="0" xfId="0" applyFont="1" applyFill="1" applyAlignment="1">
      <alignment horizontal="left" vertical="center"/>
    </xf>
    <xf numFmtId="167" fontId="9" fillId="34" borderId="0" xfId="274" applyNumberFormat="1" applyFont="1" applyFill="1" applyAlignment="1">
      <alignment vertical="center"/>
    </xf>
    <xf numFmtId="0" fontId="9" fillId="0" borderId="0" xfId="496" applyFont="1" applyAlignment="1">
      <alignment vertical="center"/>
    </xf>
    <xf numFmtId="0" fontId="9" fillId="0" borderId="0" xfId="496" applyFont="1" applyAlignment="1">
      <alignment horizontal="center" vertical="center"/>
    </xf>
    <xf numFmtId="166" fontId="54" fillId="34" borderId="0" xfId="0" applyNumberFormat="1" applyFont="1" applyFill="1" applyBorder="1" applyAlignment="1">
      <alignment horizontal="right" vertical="center" wrapText="1"/>
    </xf>
    <xf numFmtId="166" fontId="54" fillId="34" borderId="0" xfId="0" applyNumberFormat="1" applyFont="1" applyFill="1" applyBorder="1" applyAlignment="1">
      <alignment horizontal="right" vertical="center"/>
    </xf>
    <xf numFmtId="0" fontId="9" fillId="0" borderId="23" xfId="0" applyFont="1" applyFill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166" fontId="65" fillId="0" borderId="23" xfId="0" applyNumberFormat="1" applyFont="1" applyFill="1" applyBorder="1" applyAlignment="1">
      <alignment horizontal="center" vertical="center"/>
    </xf>
  </cellXfs>
  <cellStyles count="4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26" xfId="496" xr:uid="{B3764234-7B7E-4419-99F9-7DA8D18DEC76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01"/>
  <sheetViews>
    <sheetView zoomScaleNormal="100" zoomScaleSheetLayoutView="90" workbookViewId="0">
      <selection activeCell="D90" sqref="D90"/>
    </sheetView>
  </sheetViews>
  <sheetFormatPr defaultColWidth="11" defaultRowHeight="16.5" customHeight="1"/>
  <cols>
    <col min="1" max="3" width="1.5" style="2" customWidth="1"/>
    <col min="4" max="4" width="51.83203125" style="2" customWidth="1"/>
    <col min="5" max="5" width="6.6640625" style="2" customWidth="1"/>
    <col min="6" max="6" width="1" style="2" customWidth="1"/>
    <col min="7" max="7" width="16.83203125" style="108" customWidth="1"/>
    <col min="8" max="8" width="1" style="108" customWidth="1"/>
    <col min="9" max="9" width="17.33203125" style="108" bestFit="1" customWidth="1"/>
    <col min="10" max="16384" width="11" style="2"/>
  </cols>
  <sheetData>
    <row r="1" spans="1:9" ht="16.5" customHeight="1">
      <c r="A1" s="3" t="s">
        <v>62</v>
      </c>
      <c r="B1" s="3"/>
      <c r="C1" s="5"/>
      <c r="D1" s="5"/>
      <c r="E1" s="6"/>
      <c r="F1" s="5"/>
      <c r="G1" s="103"/>
      <c r="H1" s="103"/>
      <c r="I1" s="103"/>
    </row>
    <row r="2" spans="1:9" ht="16.5" customHeight="1">
      <c r="A2" s="3" t="s">
        <v>25</v>
      </c>
      <c r="B2" s="3"/>
      <c r="C2" s="5"/>
      <c r="D2" s="5"/>
      <c r="E2" s="6"/>
      <c r="F2" s="5"/>
      <c r="G2" s="103"/>
      <c r="H2" s="103"/>
      <c r="I2" s="103"/>
    </row>
    <row r="3" spans="1:9" ht="16.5" customHeight="1">
      <c r="A3" s="72" t="s">
        <v>106</v>
      </c>
      <c r="B3" s="174"/>
      <c r="C3" s="175"/>
      <c r="D3" s="175"/>
      <c r="E3" s="13"/>
      <c r="F3" s="175"/>
      <c r="G3" s="104"/>
      <c r="H3" s="104"/>
      <c r="I3" s="104"/>
    </row>
    <row r="4" spans="1:9" ht="16.5" customHeight="1">
      <c r="A4" s="3"/>
      <c r="B4" s="3"/>
      <c r="C4" s="5"/>
      <c r="D4" s="5"/>
      <c r="E4" s="6"/>
      <c r="F4" s="5"/>
      <c r="G4" s="103"/>
      <c r="H4" s="103"/>
      <c r="I4" s="103"/>
    </row>
    <row r="5" spans="1:9" ht="16.5" customHeight="1">
      <c r="A5" s="3"/>
      <c r="B5" s="3"/>
      <c r="C5" s="5"/>
      <c r="D5" s="5"/>
      <c r="E5" s="6"/>
      <c r="F5" s="5"/>
      <c r="G5" s="103"/>
      <c r="H5" s="103"/>
      <c r="I5" s="103"/>
    </row>
    <row r="6" spans="1:9" s="10" customFormat="1" ht="16.5" customHeight="1">
      <c r="A6" s="3"/>
      <c r="B6" s="3"/>
      <c r="C6" s="5"/>
      <c r="D6" s="5"/>
      <c r="E6" s="6"/>
      <c r="F6" s="5"/>
      <c r="G6" s="7" t="s">
        <v>23</v>
      </c>
      <c r="H6" s="7"/>
      <c r="I6" s="7" t="s">
        <v>24</v>
      </c>
    </row>
    <row r="7" spans="1:9" s="10" customFormat="1" ht="16.5" customHeight="1">
      <c r="A7" s="3"/>
      <c r="B7" s="3"/>
      <c r="C7" s="5"/>
      <c r="D7" s="5"/>
      <c r="E7" s="6"/>
      <c r="F7" s="5"/>
      <c r="G7" s="78" t="s">
        <v>88</v>
      </c>
      <c r="H7" s="7"/>
      <c r="I7" s="8" t="s">
        <v>31</v>
      </c>
    </row>
    <row r="8" spans="1:9" s="10" customFormat="1" ht="16.5" customHeight="1">
      <c r="A8" s="9"/>
      <c r="B8" s="9"/>
      <c r="C8" s="9"/>
      <c r="D8" s="9"/>
      <c r="F8" s="9"/>
      <c r="G8" s="11" t="s">
        <v>107</v>
      </c>
      <c r="H8" s="12"/>
      <c r="I8" s="11" t="s">
        <v>89</v>
      </c>
    </row>
    <row r="9" spans="1:9" ht="16.5" customHeight="1">
      <c r="A9" s="9"/>
      <c r="B9" s="9"/>
      <c r="C9" s="9"/>
      <c r="D9" s="9"/>
      <c r="E9" s="13" t="s">
        <v>1</v>
      </c>
      <c r="F9" s="9"/>
      <c r="G9" s="117" t="s">
        <v>61</v>
      </c>
      <c r="H9" s="7"/>
      <c r="I9" s="117" t="s">
        <v>61</v>
      </c>
    </row>
    <row r="10" spans="1:9" ht="16.5" customHeight="1">
      <c r="A10" s="9"/>
      <c r="B10" s="9"/>
      <c r="C10" s="9"/>
      <c r="D10" s="9"/>
      <c r="E10" s="6"/>
      <c r="F10" s="9"/>
      <c r="G10" s="196"/>
      <c r="H10" s="7"/>
      <c r="I10" s="7"/>
    </row>
    <row r="11" spans="1:9" ht="16.5" customHeight="1">
      <c r="A11" s="17" t="s">
        <v>3</v>
      </c>
      <c r="B11" s="15"/>
      <c r="C11" s="10"/>
      <c r="D11" s="10"/>
      <c r="E11" s="9"/>
      <c r="F11" s="10"/>
      <c r="G11" s="49"/>
      <c r="H11" s="16"/>
      <c r="I11" s="16"/>
    </row>
    <row r="12" spans="1:9" ht="16.5" customHeight="1">
      <c r="A12" s="17"/>
      <c r="B12" s="15"/>
      <c r="C12" s="10"/>
      <c r="D12" s="10"/>
      <c r="E12" s="9"/>
      <c r="F12" s="10"/>
      <c r="G12" s="49"/>
      <c r="H12" s="16"/>
      <c r="I12" s="16"/>
    </row>
    <row r="13" spans="1:9" ht="16.5" customHeight="1">
      <c r="A13" s="17" t="s">
        <v>5</v>
      </c>
      <c r="B13" s="15"/>
      <c r="C13" s="10"/>
      <c r="D13" s="10"/>
      <c r="E13" s="9"/>
      <c r="F13" s="10"/>
      <c r="G13" s="49"/>
      <c r="H13" s="16"/>
      <c r="I13" s="16"/>
    </row>
    <row r="14" spans="1:9" ht="16.5" customHeight="1">
      <c r="A14" s="17"/>
      <c r="B14" s="15"/>
      <c r="C14" s="10"/>
      <c r="D14" s="10"/>
      <c r="E14" s="9"/>
      <c r="F14" s="10"/>
      <c r="G14" s="49"/>
      <c r="H14" s="16"/>
      <c r="I14" s="16"/>
    </row>
    <row r="15" spans="1:9" ht="16.5" customHeight="1">
      <c r="A15" s="10" t="s">
        <v>16</v>
      </c>
      <c r="B15" s="10"/>
      <c r="C15" s="10"/>
      <c r="D15" s="10"/>
      <c r="E15" s="18"/>
      <c r="F15" s="18"/>
      <c r="G15" s="50">
        <v>25054</v>
      </c>
      <c r="H15" s="2"/>
      <c r="I15" s="19">
        <v>17976</v>
      </c>
    </row>
    <row r="16" spans="1:9" ht="16.5" customHeight="1">
      <c r="A16" s="10" t="s">
        <v>85</v>
      </c>
      <c r="B16" s="10"/>
      <c r="C16" s="10"/>
      <c r="D16" s="10"/>
      <c r="E16" s="18"/>
      <c r="F16" s="18"/>
      <c r="G16" s="50">
        <v>190000</v>
      </c>
      <c r="H16" s="2"/>
      <c r="I16" s="19">
        <v>190000</v>
      </c>
    </row>
    <row r="17" spans="1:13" ht="16.5" customHeight="1">
      <c r="A17" s="10" t="s">
        <v>49</v>
      </c>
      <c r="B17" s="10"/>
      <c r="C17" s="10"/>
      <c r="D17" s="10"/>
      <c r="E17" s="18">
        <v>6</v>
      </c>
      <c r="F17" s="18"/>
      <c r="G17" s="50">
        <v>161355</v>
      </c>
      <c r="H17" s="2"/>
      <c r="I17" s="19">
        <v>145407</v>
      </c>
    </row>
    <row r="18" spans="1:13" ht="16.5" customHeight="1">
      <c r="A18" s="10" t="s">
        <v>74</v>
      </c>
      <c r="B18" s="10"/>
      <c r="C18" s="10"/>
      <c r="D18" s="10"/>
      <c r="E18" s="18">
        <v>7</v>
      </c>
      <c r="F18" s="18"/>
      <c r="G18" s="50">
        <v>81852</v>
      </c>
      <c r="H18" s="2"/>
      <c r="I18" s="19">
        <v>96734</v>
      </c>
    </row>
    <row r="19" spans="1:13" ht="16.5" customHeight="1">
      <c r="A19" s="111" t="s">
        <v>111</v>
      </c>
      <c r="B19" s="10"/>
      <c r="C19" s="10"/>
      <c r="D19" s="10"/>
      <c r="G19" s="50"/>
      <c r="H19" s="2"/>
      <c r="I19" s="2"/>
      <c r="M19" s="10"/>
    </row>
    <row r="20" spans="1:13" ht="16.5" customHeight="1">
      <c r="A20" s="10"/>
      <c r="B20" s="2" t="s">
        <v>113</v>
      </c>
      <c r="C20" s="10"/>
      <c r="D20" s="10"/>
      <c r="E20" s="18">
        <v>8</v>
      </c>
      <c r="F20" s="18"/>
      <c r="G20" s="50">
        <v>0</v>
      </c>
      <c r="H20" s="2"/>
      <c r="I20" s="19">
        <v>10000</v>
      </c>
    </row>
    <row r="21" spans="1:13" ht="16.5" customHeight="1">
      <c r="A21" s="10" t="s">
        <v>2</v>
      </c>
      <c r="B21" s="10"/>
      <c r="C21" s="10"/>
      <c r="D21" s="10"/>
      <c r="E21" s="18"/>
      <c r="F21" s="18"/>
      <c r="G21" s="51">
        <v>6386</v>
      </c>
      <c r="H21" s="2"/>
      <c r="I21" s="106">
        <v>6403</v>
      </c>
    </row>
    <row r="22" spans="1:13" ht="16.5" customHeight="1">
      <c r="A22" s="10"/>
      <c r="B22" s="10"/>
      <c r="C22" s="10"/>
      <c r="D22" s="10"/>
      <c r="E22" s="20"/>
      <c r="F22" s="21"/>
      <c r="G22" s="52"/>
      <c r="H22" s="10"/>
      <c r="I22" s="22"/>
    </row>
    <row r="23" spans="1:13" ht="16.5" customHeight="1">
      <c r="A23" s="17" t="s">
        <v>19</v>
      </c>
      <c r="B23" s="10"/>
      <c r="C23" s="10"/>
      <c r="D23" s="10"/>
      <c r="E23" s="18"/>
      <c r="F23" s="18"/>
      <c r="G23" s="51">
        <f>SUM(G15:G21)</f>
        <v>464647</v>
      </c>
      <c r="H23" s="19"/>
      <c r="I23" s="106">
        <f>SUM(I15:I21)</f>
        <v>466520</v>
      </c>
    </row>
    <row r="24" spans="1:13" ht="16.5" customHeight="1">
      <c r="A24" s="23"/>
      <c r="B24" s="10"/>
      <c r="C24" s="10"/>
      <c r="D24" s="10"/>
      <c r="E24" s="18"/>
      <c r="F24" s="18"/>
      <c r="G24" s="50"/>
      <c r="H24" s="19"/>
      <c r="I24" s="19"/>
    </row>
    <row r="25" spans="1:13" ht="16.5" customHeight="1">
      <c r="A25" s="17" t="s">
        <v>6</v>
      </c>
      <c r="B25" s="10"/>
      <c r="C25" s="10"/>
      <c r="D25" s="10"/>
      <c r="E25" s="18"/>
      <c r="F25" s="18"/>
      <c r="G25" s="50"/>
      <c r="H25" s="19"/>
      <c r="I25" s="19"/>
    </row>
    <row r="26" spans="1:13" ht="16.5" customHeight="1">
      <c r="A26" s="17"/>
      <c r="B26" s="10"/>
      <c r="C26" s="10"/>
      <c r="D26" s="10"/>
      <c r="E26" s="18"/>
      <c r="F26" s="18"/>
      <c r="G26" s="50"/>
      <c r="H26" s="19"/>
      <c r="I26" s="19"/>
    </row>
    <row r="27" spans="1:13" ht="16.5" customHeight="1">
      <c r="A27" s="10" t="s">
        <v>103</v>
      </c>
      <c r="B27" s="10"/>
      <c r="C27" s="10"/>
      <c r="D27" s="10"/>
      <c r="E27" s="18"/>
      <c r="F27" s="18"/>
      <c r="G27" s="50">
        <v>939</v>
      </c>
      <c r="H27" s="19"/>
      <c r="I27" s="19">
        <v>939</v>
      </c>
    </row>
    <row r="28" spans="1:13" ht="16.5" customHeight="1">
      <c r="A28" s="10" t="s">
        <v>84</v>
      </c>
      <c r="B28" s="10"/>
      <c r="C28" s="10"/>
      <c r="D28" s="10"/>
      <c r="E28" s="18">
        <v>8</v>
      </c>
      <c r="F28" s="18"/>
      <c r="G28" s="50">
        <v>70015</v>
      </c>
      <c r="H28" s="19"/>
      <c r="I28" s="19">
        <v>70019</v>
      </c>
    </row>
    <row r="29" spans="1:13" ht="16.5" customHeight="1">
      <c r="A29" s="10" t="s">
        <v>102</v>
      </c>
      <c r="B29" s="10"/>
      <c r="C29" s="10"/>
      <c r="D29" s="10"/>
      <c r="E29" s="18">
        <v>9</v>
      </c>
      <c r="F29" s="18"/>
      <c r="G29" s="50">
        <v>305379</v>
      </c>
      <c r="H29" s="19"/>
      <c r="I29" s="19">
        <v>318066</v>
      </c>
    </row>
    <row r="30" spans="1:13" ht="16.5" customHeight="1">
      <c r="A30" s="10" t="s">
        <v>50</v>
      </c>
      <c r="B30" s="10"/>
      <c r="C30" s="10"/>
      <c r="D30" s="10"/>
      <c r="E30" s="18"/>
      <c r="F30" s="18"/>
      <c r="G30" s="50">
        <v>7864</v>
      </c>
      <c r="H30" s="19"/>
      <c r="I30" s="19">
        <v>8393</v>
      </c>
    </row>
    <row r="31" spans="1:13" ht="16.5" customHeight="1">
      <c r="A31" s="10" t="s">
        <v>75</v>
      </c>
      <c r="B31" s="10"/>
      <c r="C31" s="10"/>
      <c r="D31" s="10"/>
      <c r="E31" s="18" t="s">
        <v>121</v>
      </c>
      <c r="F31" s="18"/>
      <c r="G31" s="50">
        <v>19659</v>
      </c>
      <c r="H31" s="19"/>
      <c r="I31" s="19">
        <v>25145</v>
      </c>
    </row>
    <row r="32" spans="1:13" ht="16.5" customHeight="1">
      <c r="A32" s="10" t="s">
        <v>83</v>
      </c>
      <c r="B32" s="10"/>
      <c r="C32" s="10"/>
      <c r="D32" s="10"/>
      <c r="E32" s="18"/>
      <c r="F32" s="18"/>
      <c r="G32" s="50">
        <v>7816</v>
      </c>
      <c r="H32" s="19"/>
      <c r="I32" s="19">
        <v>7396</v>
      </c>
    </row>
    <row r="33" spans="1:9" ht="16.5" customHeight="1">
      <c r="A33" s="10" t="s">
        <v>29</v>
      </c>
      <c r="B33" s="10"/>
      <c r="C33" s="10"/>
      <c r="D33" s="10"/>
      <c r="E33" s="18">
        <v>10</v>
      </c>
      <c r="F33" s="18"/>
      <c r="G33" s="51">
        <v>40240</v>
      </c>
      <c r="H33" s="19"/>
      <c r="I33" s="106">
        <v>36690</v>
      </c>
    </row>
    <row r="34" spans="1:9" ht="16.5" customHeight="1">
      <c r="A34" s="10"/>
      <c r="B34" s="10"/>
      <c r="C34" s="10"/>
      <c r="D34" s="10"/>
      <c r="E34" s="21"/>
      <c r="F34" s="21"/>
      <c r="G34" s="52"/>
      <c r="H34" s="22"/>
      <c r="I34" s="22"/>
    </row>
    <row r="35" spans="1:9" ht="16.5" customHeight="1">
      <c r="A35" s="17" t="s">
        <v>7</v>
      </c>
      <c r="B35" s="10"/>
      <c r="C35" s="10"/>
      <c r="D35" s="10"/>
      <c r="E35" s="18"/>
      <c r="F35" s="18"/>
      <c r="G35" s="51">
        <f>SUM(G27:G33)</f>
        <v>451912</v>
      </c>
      <c r="H35" s="2"/>
      <c r="I35" s="106">
        <f>SUM(I27:I33)</f>
        <v>466648</v>
      </c>
    </row>
    <row r="36" spans="1:9" ht="16.5" customHeight="1">
      <c r="A36" s="23"/>
      <c r="B36" s="10"/>
      <c r="C36" s="10"/>
      <c r="D36" s="10"/>
      <c r="E36" s="18"/>
      <c r="F36" s="18"/>
      <c r="G36" s="50"/>
      <c r="H36" s="2"/>
      <c r="I36" s="19"/>
    </row>
    <row r="37" spans="1:9" ht="16.5" customHeight="1" thickBot="1">
      <c r="A37" s="17" t="s">
        <v>8</v>
      </c>
      <c r="B37" s="10"/>
      <c r="C37" s="10"/>
      <c r="D37" s="10"/>
      <c r="E37" s="24"/>
      <c r="F37" s="24"/>
      <c r="G37" s="53">
        <f>SUM(G35,G23)</f>
        <v>916559</v>
      </c>
      <c r="H37" s="2"/>
      <c r="I37" s="107">
        <f>SUM(I35,I23)</f>
        <v>933168</v>
      </c>
    </row>
    <row r="38" spans="1:9" ht="16.5" customHeight="1" thickTop="1">
      <c r="A38" s="17"/>
      <c r="B38" s="10"/>
      <c r="C38" s="10"/>
      <c r="D38" s="10"/>
      <c r="E38" s="24"/>
      <c r="F38" s="24"/>
      <c r="G38" s="22"/>
      <c r="H38" s="2"/>
      <c r="I38" s="22"/>
    </row>
    <row r="39" spans="1:9" ht="16.5" customHeight="1">
      <c r="A39" s="17"/>
      <c r="B39" s="10"/>
      <c r="C39" s="10"/>
      <c r="D39" s="10"/>
      <c r="E39" s="24"/>
      <c r="F39" s="24"/>
      <c r="G39" s="22"/>
      <c r="H39" s="2"/>
      <c r="I39" s="22"/>
    </row>
    <row r="40" spans="1:9" ht="16.5" customHeight="1">
      <c r="A40" s="17"/>
      <c r="B40" s="10"/>
      <c r="C40" s="10"/>
      <c r="D40" s="10"/>
      <c r="E40" s="24"/>
      <c r="F40" s="24"/>
      <c r="G40" s="22"/>
      <c r="H40" s="2"/>
      <c r="I40" s="22"/>
    </row>
    <row r="41" spans="1:9" ht="16.5" customHeight="1">
      <c r="A41" s="17"/>
      <c r="B41" s="10"/>
      <c r="C41" s="10"/>
      <c r="D41" s="10"/>
      <c r="E41" s="24"/>
      <c r="F41" s="24"/>
      <c r="G41" s="22"/>
      <c r="H41" s="2"/>
      <c r="I41" s="22"/>
    </row>
    <row r="42" spans="1:9" ht="16.5" customHeight="1">
      <c r="A42" s="17"/>
      <c r="B42" s="10"/>
      <c r="C42" s="10"/>
      <c r="D42" s="10"/>
      <c r="E42" s="24"/>
      <c r="F42" s="24"/>
      <c r="G42" s="22"/>
      <c r="H42" s="2"/>
      <c r="I42" s="22"/>
    </row>
    <row r="43" spans="1:9" ht="16.5" customHeight="1">
      <c r="A43" s="10" t="s">
        <v>81</v>
      </c>
      <c r="B43" s="10"/>
      <c r="C43" s="10"/>
      <c r="D43" s="10"/>
      <c r="E43" s="10"/>
      <c r="F43" s="10"/>
      <c r="G43" s="2"/>
      <c r="H43" s="2"/>
      <c r="I43" s="2"/>
    </row>
    <row r="44" spans="1:9" ht="16.5" customHeight="1">
      <c r="A44" s="10"/>
      <c r="B44" s="10"/>
      <c r="C44" s="10"/>
      <c r="D44" s="10"/>
      <c r="E44" s="10"/>
      <c r="F44" s="10"/>
      <c r="G44" s="2"/>
      <c r="H44" s="2"/>
      <c r="I44" s="2"/>
    </row>
    <row r="45" spans="1:9" ht="16.5" customHeight="1">
      <c r="A45" s="10"/>
      <c r="B45" s="10"/>
      <c r="C45" s="10"/>
      <c r="D45" s="10"/>
      <c r="E45" s="10"/>
      <c r="F45" s="10"/>
      <c r="G45" s="2"/>
      <c r="H45" s="2"/>
      <c r="I45" s="2"/>
    </row>
    <row r="46" spans="1:9" ht="22.15" customHeight="1">
      <c r="A46" s="197" t="s">
        <v>39</v>
      </c>
      <c r="B46" s="197"/>
      <c r="C46" s="197"/>
      <c r="D46" s="197"/>
      <c r="E46" s="197"/>
      <c r="F46" s="197"/>
      <c r="G46" s="197"/>
      <c r="H46" s="197"/>
      <c r="I46" s="197"/>
    </row>
    <row r="47" spans="1:9" ht="16.5" customHeight="1">
      <c r="A47" s="3" t="s">
        <v>62</v>
      </c>
      <c r="B47" s="3"/>
      <c r="C47" s="5"/>
      <c r="D47" s="5"/>
      <c r="E47" s="6"/>
      <c r="F47" s="5"/>
      <c r="G47" s="103"/>
      <c r="H47" s="103"/>
      <c r="I47" s="103"/>
    </row>
    <row r="48" spans="1:9" ht="16.5" customHeight="1">
      <c r="A48" s="3" t="s">
        <v>123</v>
      </c>
      <c r="B48" s="3"/>
      <c r="C48" s="5"/>
      <c r="D48" s="5"/>
      <c r="E48" s="6"/>
      <c r="F48" s="5"/>
      <c r="G48" s="103"/>
      <c r="H48" s="103"/>
      <c r="I48" s="103"/>
    </row>
    <row r="49" spans="1:9" ht="16.5" customHeight="1">
      <c r="A49" s="72" t="s">
        <v>106</v>
      </c>
      <c r="B49" s="174"/>
      <c r="C49" s="175"/>
      <c r="D49" s="175"/>
      <c r="E49" s="13"/>
      <c r="F49" s="175"/>
      <c r="G49" s="104"/>
      <c r="H49" s="104"/>
      <c r="I49" s="104"/>
    </row>
    <row r="50" spans="1:9" ht="16.5" customHeight="1">
      <c r="A50" s="3"/>
      <c r="B50" s="3"/>
      <c r="C50" s="5"/>
      <c r="D50" s="5"/>
      <c r="E50" s="6"/>
      <c r="F50" s="5"/>
      <c r="G50" s="103"/>
      <c r="H50" s="103"/>
      <c r="I50" s="103"/>
    </row>
    <row r="51" spans="1:9" ht="16.5" customHeight="1">
      <c r="A51" s="3"/>
      <c r="B51" s="3"/>
      <c r="C51" s="5"/>
      <c r="D51" s="5"/>
      <c r="E51" s="6"/>
      <c r="F51" s="5"/>
      <c r="G51" s="103"/>
      <c r="H51" s="103"/>
      <c r="I51" s="103"/>
    </row>
    <row r="52" spans="1:9" ht="15.95" customHeight="1">
      <c r="A52" s="3"/>
      <c r="B52" s="3"/>
      <c r="C52" s="5"/>
      <c r="D52" s="5"/>
      <c r="E52" s="6"/>
      <c r="F52" s="5"/>
      <c r="G52" s="7" t="s">
        <v>23</v>
      </c>
      <c r="H52" s="7"/>
      <c r="I52" s="7" t="s">
        <v>24</v>
      </c>
    </row>
    <row r="53" spans="1:9" ht="15.95" customHeight="1">
      <c r="A53" s="3"/>
      <c r="B53" s="3"/>
      <c r="C53" s="5"/>
      <c r="D53" s="5"/>
      <c r="E53" s="6"/>
      <c r="F53" s="5"/>
      <c r="G53" s="78" t="s">
        <v>88</v>
      </c>
      <c r="H53" s="7"/>
      <c r="I53" s="8" t="s">
        <v>31</v>
      </c>
    </row>
    <row r="54" spans="1:9" ht="15.95" customHeight="1">
      <c r="A54" s="3"/>
      <c r="B54" s="3"/>
      <c r="C54" s="5"/>
      <c r="D54" s="5"/>
      <c r="E54" s="6"/>
      <c r="F54" s="5"/>
      <c r="G54" s="11" t="s">
        <v>107</v>
      </c>
      <c r="H54" s="12"/>
      <c r="I54" s="11" t="s">
        <v>89</v>
      </c>
    </row>
    <row r="55" spans="1:9" ht="15.95" customHeight="1">
      <c r="A55" s="3"/>
      <c r="B55" s="3"/>
      <c r="C55" s="5"/>
      <c r="D55" s="5"/>
      <c r="E55" s="13" t="s">
        <v>1</v>
      </c>
      <c r="F55" s="5"/>
      <c r="G55" s="14" t="s">
        <v>61</v>
      </c>
      <c r="H55" s="110"/>
      <c r="I55" s="117" t="s">
        <v>61</v>
      </c>
    </row>
    <row r="56" spans="1:9" ht="15.95" customHeight="1">
      <c r="A56" s="3"/>
      <c r="B56" s="3"/>
      <c r="C56" s="5"/>
      <c r="D56" s="5"/>
      <c r="E56" s="6"/>
      <c r="F56" s="5"/>
      <c r="G56" s="195"/>
      <c r="H56" s="110"/>
      <c r="I56" s="7"/>
    </row>
    <row r="57" spans="1:9" ht="15.95" customHeight="1">
      <c r="A57" s="25" t="s">
        <v>51</v>
      </c>
      <c r="B57" s="26"/>
      <c r="C57" s="26"/>
      <c r="D57" s="27"/>
      <c r="E57" s="28"/>
      <c r="F57" s="27"/>
      <c r="G57" s="55"/>
      <c r="H57" s="27"/>
      <c r="I57" s="27"/>
    </row>
    <row r="58" spans="1:9" ht="13.15" customHeight="1">
      <c r="A58" s="26"/>
      <c r="B58" s="26"/>
      <c r="C58" s="26"/>
      <c r="D58" s="29"/>
      <c r="E58" s="29"/>
      <c r="F58" s="29"/>
      <c r="G58" s="54"/>
      <c r="H58" s="30"/>
      <c r="I58" s="30"/>
    </row>
    <row r="59" spans="1:9" ht="15.95" customHeight="1">
      <c r="A59" s="25" t="s">
        <v>9</v>
      </c>
      <c r="B59" s="26"/>
      <c r="C59" s="26"/>
      <c r="D59" s="27"/>
      <c r="E59" s="31"/>
      <c r="F59" s="29"/>
      <c r="G59" s="56"/>
      <c r="H59" s="29"/>
      <c r="I59" s="29"/>
    </row>
    <row r="60" spans="1:9" ht="13.15" customHeight="1">
      <c r="A60" s="26"/>
      <c r="B60" s="26"/>
      <c r="C60" s="26"/>
      <c r="D60" s="29"/>
      <c r="E60" s="29"/>
      <c r="F60" s="29"/>
      <c r="G60" s="54"/>
      <c r="H60" s="30"/>
      <c r="I60" s="30"/>
    </row>
    <row r="61" spans="1:9" ht="15.95" customHeight="1">
      <c r="A61" s="32" t="s">
        <v>30</v>
      </c>
      <c r="B61" s="32"/>
      <c r="C61" s="32"/>
      <c r="D61" s="32"/>
      <c r="E61" s="33">
        <v>11</v>
      </c>
      <c r="F61" s="31"/>
      <c r="G61" s="57">
        <v>65231</v>
      </c>
      <c r="H61" s="29"/>
      <c r="I61" s="172">
        <v>78104</v>
      </c>
    </row>
    <row r="62" spans="1:9" ht="13.15" customHeight="1">
      <c r="A62" s="32" t="s">
        <v>124</v>
      </c>
      <c r="B62" s="26"/>
      <c r="C62" s="26"/>
      <c r="D62" s="29"/>
      <c r="E62" s="28">
        <v>12</v>
      </c>
      <c r="F62" s="29"/>
      <c r="G62" s="187">
        <v>10000</v>
      </c>
      <c r="H62" s="30"/>
      <c r="I62" s="30">
        <v>0</v>
      </c>
    </row>
    <row r="63" spans="1:9" ht="15.95" customHeight="1">
      <c r="A63" s="32" t="s">
        <v>60</v>
      </c>
      <c r="E63" s="18" t="s">
        <v>121</v>
      </c>
      <c r="F63" s="31"/>
      <c r="G63" s="57">
        <v>24871</v>
      </c>
      <c r="H63" s="29"/>
      <c r="I63" s="172">
        <v>24018</v>
      </c>
    </row>
    <row r="64" spans="1:9" ht="15.95" customHeight="1">
      <c r="A64" s="2" t="s">
        <v>14</v>
      </c>
      <c r="E64" s="34"/>
      <c r="F64" s="31"/>
      <c r="G64" s="58">
        <v>2005</v>
      </c>
      <c r="H64" s="29"/>
      <c r="I64" s="173">
        <v>1560</v>
      </c>
    </row>
    <row r="65" spans="1:9" ht="13.15" customHeight="1">
      <c r="A65" s="26"/>
      <c r="B65" s="26"/>
      <c r="C65" s="26"/>
      <c r="D65" s="29"/>
      <c r="E65" s="29"/>
      <c r="F65" s="29"/>
      <c r="G65" s="54"/>
      <c r="H65" s="30"/>
      <c r="I65" s="30"/>
    </row>
    <row r="66" spans="1:9" ht="15.95" customHeight="1">
      <c r="A66" s="25" t="s">
        <v>10</v>
      </c>
      <c r="B66" s="26"/>
      <c r="C66" s="26"/>
      <c r="D66" s="27"/>
      <c r="E66" s="31"/>
      <c r="F66" s="31"/>
      <c r="G66" s="59">
        <f>SUM(G61:G64)</f>
        <v>102107</v>
      </c>
      <c r="H66" s="29"/>
      <c r="I66" s="109">
        <f>SUM(I61:I64)</f>
        <v>103682</v>
      </c>
    </row>
    <row r="67" spans="1:9" ht="13.15" customHeight="1">
      <c r="A67" s="26"/>
      <c r="B67" s="26"/>
      <c r="C67" s="26"/>
      <c r="D67" s="27"/>
      <c r="E67" s="31"/>
      <c r="F67" s="31"/>
      <c r="G67" s="50"/>
      <c r="H67" s="29"/>
      <c r="I67" s="19"/>
    </row>
    <row r="68" spans="1:9" ht="15.95" customHeight="1">
      <c r="A68" s="25" t="s">
        <v>11</v>
      </c>
      <c r="B68" s="26"/>
      <c r="C68" s="26"/>
      <c r="D68" s="27"/>
      <c r="E68" s="31"/>
      <c r="F68" s="31"/>
      <c r="G68" s="50"/>
      <c r="H68" s="29"/>
      <c r="I68" s="19"/>
    </row>
    <row r="69" spans="1:9" ht="13.15" customHeight="1">
      <c r="A69" s="26"/>
      <c r="B69" s="26"/>
      <c r="C69" s="26"/>
      <c r="D69" s="29"/>
      <c r="E69" s="29"/>
      <c r="F69" s="29"/>
      <c r="G69" s="54"/>
      <c r="H69" s="30"/>
      <c r="I69" s="30"/>
    </row>
    <row r="70" spans="1:9" ht="15.95" customHeight="1">
      <c r="A70" s="26" t="s">
        <v>86</v>
      </c>
      <c r="B70" s="26"/>
      <c r="C70" s="26"/>
      <c r="D70" s="27"/>
      <c r="E70" s="18" t="s">
        <v>121</v>
      </c>
      <c r="F70" s="31"/>
      <c r="G70" s="50">
        <v>6528</v>
      </c>
      <c r="H70" s="29"/>
      <c r="I70" s="19">
        <v>12994</v>
      </c>
    </row>
    <row r="71" spans="1:9" ht="15.95" customHeight="1">
      <c r="A71" s="27" t="s">
        <v>46</v>
      </c>
      <c r="B71" s="27"/>
      <c r="C71" s="27"/>
      <c r="D71" s="27"/>
      <c r="E71" s="31"/>
      <c r="F71" s="31"/>
      <c r="G71" s="51">
        <v>9950</v>
      </c>
      <c r="H71" s="29"/>
      <c r="I71" s="106">
        <v>9588</v>
      </c>
    </row>
    <row r="72" spans="1:9" ht="13.15" customHeight="1">
      <c r="A72" s="26"/>
      <c r="B72" s="26"/>
      <c r="C72" s="26"/>
      <c r="D72" s="29"/>
      <c r="E72" s="29"/>
      <c r="F72" s="29"/>
      <c r="G72" s="54"/>
      <c r="H72" s="30"/>
      <c r="I72" s="30"/>
    </row>
    <row r="73" spans="1:9" ht="15.95" customHeight="1">
      <c r="A73" s="25" t="s">
        <v>12</v>
      </c>
      <c r="B73" s="26"/>
      <c r="C73" s="26"/>
      <c r="D73" s="27"/>
      <c r="E73" s="31"/>
      <c r="F73" s="31"/>
      <c r="G73" s="51">
        <f>SUM(G70:G71)</f>
        <v>16478</v>
      </c>
      <c r="H73" s="29"/>
      <c r="I73" s="106">
        <f>SUM(I70:I71)</f>
        <v>22582</v>
      </c>
    </row>
    <row r="74" spans="1:9" ht="13.15" customHeight="1">
      <c r="A74" s="26"/>
      <c r="B74" s="26"/>
      <c r="C74" s="26"/>
      <c r="D74" s="29"/>
      <c r="E74" s="29"/>
      <c r="F74" s="29"/>
      <c r="G74" s="54"/>
      <c r="H74" s="30"/>
      <c r="I74" s="30"/>
    </row>
    <row r="75" spans="1:9" ht="15.95" customHeight="1">
      <c r="A75" s="25" t="s">
        <v>13</v>
      </c>
      <c r="B75" s="26"/>
      <c r="C75" s="26"/>
      <c r="D75" s="27"/>
      <c r="E75" s="31"/>
      <c r="F75" s="31"/>
      <c r="G75" s="51">
        <f>SUM(G66,G73)</f>
        <v>118585</v>
      </c>
      <c r="H75" s="29"/>
      <c r="I75" s="106">
        <f>SUM(I66,I73)</f>
        <v>126264</v>
      </c>
    </row>
    <row r="76" spans="1:9" ht="13.15" customHeight="1">
      <c r="A76" s="25"/>
      <c r="B76" s="26"/>
      <c r="C76" s="26"/>
      <c r="D76" s="27"/>
      <c r="E76" s="31"/>
      <c r="F76" s="31"/>
      <c r="G76" s="52"/>
      <c r="H76" s="29"/>
      <c r="I76" s="22"/>
    </row>
    <row r="77" spans="1:9" ht="15.95" customHeight="1">
      <c r="A77" s="25" t="s">
        <v>52</v>
      </c>
      <c r="B77" s="26"/>
      <c r="C77" s="26"/>
      <c r="D77" s="27"/>
      <c r="E77" s="31"/>
      <c r="F77" s="31"/>
      <c r="G77" s="52"/>
      <c r="H77" s="29"/>
      <c r="I77" s="22"/>
    </row>
    <row r="78" spans="1:9" ht="13.15" customHeight="1">
      <c r="A78" s="25"/>
      <c r="B78" s="26"/>
      <c r="C78" s="26"/>
      <c r="D78" s="27"/>
      <c r="E78" s="31"/>
      <c r="F78" s="31"/>
      <c r="G78" s="52"/>
      <c r="H78" s="29"/>
      <c r="I78" s="22"/>
    </row>
    <row r="79" spans="1:9" ht="15.95" customHeight="1">
      <c r="A79" s="26" t="s">
        <v>0</v>
      </c>
      <c r="B79" s="26"/>
      <c r="C79" s="26"/>
      <c r="D79" s="27"/>
      <c r="E79" s="31"/>
      <c r="F79" s="31"/>
      <c r="G79" s="52"/>
      <c r="H79" s="29"/>
      <c r="I79" s="22"/>
    </row>
    <row r="80" spans="1:9" ht="15.95" customHeight="1">
      <c r="A80" s="25"/>
      <c r="B80" s="26" t="s">
        <v>36</v>
      </c>
      <c r="C80" s="26"/>
      <c r="D80" s="27"/>
      <c r="E80" s="31"/>
      <c r="F80" s="31"/>
      <c r="G80" s="52"/>
      <c r="H80" s="29"/>
      <c r="I80" s="22"/>
    </row>
    <row r="81" spans="1:9" ht="15.95" customHeight="1">
      <c r="A81" s="25"/>
      <c r="B81" s="26"/>
      <c r="C81" s="26" t="s">
        <v>63</v>
      </c>
      <c r="D81" s="27"/>
      <c r="E81" s="31"/>
      <c r="F81" s="31"/>
      <c r="G81" s="52"/>
      <c r="H81" s="29"/>
      <c r="I81" s="22"/>
    </row>
    <row r="82" spans="1:9" ht="15.95" customHeight="1" thickBot="1">
      <c r="A82" s="25"/>
      <c r="B82" s="26"/>
      <c r="C82" s="2" t="s">
        <v>65</v>
      </c>
      <c r="D82" s="27"/>
      <c r="E82" s="31"/>
      <c r="F82" s="31"/>
      <c r="G82" s="53">
        <v>300000</v>
      </c>
      <c r="H82" s="29"/>
      <c r="I82" s="107">
        <v>300000</v>
      </c>
    </row>
    <row r="83" spans="1:9" ht="10.5" customHeight="1" thickTop="1">
      <c r="A83" s="25"/>
      <c r="B83" s="26"/>
      <c r="D83" s="27"/>
      <c r="E83" s="31"/>
      <c r="F83" s="31"/>
      <c r="G83" s="52"/>
      <c r="H83" s="29"/>
      <c r="I83" s="22"/>
    </row>
    <row r="84" spans="1:9" ht="15.95" customHeight="1">
      <c r="A84" s="25"/>
      <c r="B84" s="26" t="s">
        <v>37</v>
      </c>
      <c r="C84" s="26"/>
      <c r="D84" s="27"/>
      <c r="E84" s="31"/>
      <c r="F84" s="31"/>
      <c r="G84" s="52"/>
      <c r="H84" s="29"/>
      <c r="I84" s="22"/>
    </row>
    <row r="85" spans="1:9" ht="15.95" customHeight="1">
      <c r="A85" s="25"/>
      <c r="B85" s="26"/>
      <c r="C85" s="26" t="s">
        <v>76</v>
      </c>
      <c r="D85" s="27"/>
      <c r="E85" s="31"/>
      <c r="F85" s="31"/>
      <c r="G85" s="52"/>
      <c r="H85" s="29"/>
      <c r="I85" s="22"/>
    </row>
    <row r="86" spans="1:9" ht="15.95" customHeight="1">
      <c r="A86" s="25"/>
      <c r="B86" s="26"/>
      <c r="C86" s="26"/>
      <c r="D86" s="27" t="s">
        <v>66</v>
      </c>
      <c r="E86" s="31"/>
      <c r="F86" s="31"/>
      <c r="G86" s="52">
        <v>300000</v>
      </c>
      <c r="H86" s="29"/>
      <c r="I86" s="22">
        <v>300000</v>
      </c>
    </row>
    <row r="87" spans="1:9" ht="15.95" customHeight="1">
      <c r="A87" s="26" t="s">
        <v>67</v>
      </c>
      <c r="B87" s="26"/>
      <c r="C87" s="26"/>
      <c r="D87" s="27"/>
      <c r="E87" s="31"/>
      <c r="F87" s="31"/>
      <c r="G87" s="52">
        <v>619162</v>
      </c>
      <c r="H87" s="29"/>
      <c r="I87" s="22">
        <v>619162</v>
      </c>
    </row>
    <row r="88" spans="1:9" ht="15.95" customHeight="1">
      <c r="A88" s="26" t="s">
        <v>64</v>
      </c>
      <c r="B88" s="26"/>
      <c r="C88" s="26"/>
      <c r="D88" s="27"/>
      <c r="E88" s="31"/>
      <c r="F88" s="31"/>
      <c r="G88" s="52"/>
      <c r="H88" s="29"/>
      <c r="I88" s="105"/>
    </row>
    <row r="89" spans="1:9" ht="15.95" customHeight="1">
      <c r="A89" s="25"/>
      <c r="B89" s="26" t="s">
        <v>34</v>
      </c>
      <c r="C89" s="26"/>
      <c r="D89" s="27"/>
      <c r="E89" s="31"/>
      <c r="F89" s="31"/>
      <c r="G89" s="52">
        <v>30000</v>
      </c>
      <c r="H89" s="29"/>
      <c r="I89" s="22">
        <v>30000</v>
      </c>
    </row>
    <row r="90" spans="1:9" ht="15.95" customHeight="1">
      <c r="A90" s="25"/>
      <c r="B90" s="26" t="s">
        <v>33</v>
      </c>
      <c r="C90" s="26"/>
      <c r="D90" s="27"/>
      <c r="E90" s="31"/>
      <c r="F90" s="31"/>
      <c r="G90" s="51">
        <f>I90+'5 Company'!I18</f>
        <v>-151188</v>
      </c>
      <c r="H90" s="29"/>
      <c r="I90" s="106">
        <v>-142258</v>
      </c>
    </row>
    <row r="91" spans="1:9" ht="13.15" customHeight="1">
      <c r="A91" s="25"/>
      <c r="B91" s="26"/>
      <c r="C91" s="26"/>
      <c r="D91" s="27"/>
      <c r="E91" s="31"/>
      <c r="F91" s="31"/>
      <c r="G91" s="52"/>
      <c r="H91" s="29"/>
      <c r="I91" s="22"/>
    </row>
    <row r="92" spans="1:9" ht="15.95" customHeight="1">
      <c r="A92" s="25" t="s">
        <v>53</v>
      </c>
      <c r="B92" s="26"/>
      <c r="C92" s="26"/>
      <c r="D92" s="27"/>
      <c r="E92" s="31"/>
      <c r="F92" s="31"/>
      <c r="G92" s="51">
        <f>SUM(G86:G90)</f>
        <v>797974</v>
      </c>
      <c r="H92" s="29"/>
      <c r="I92" s="106">
        <f>SUM(I86:I90)</f>
        <v>806904</v>
      </c>
    </row>
    <row r="93" spans="1:9" ht="13.15" customHeight="1">
      <c r="A93" s="25"/>
      <c r="B93" s="26"/>
      <c r="C93" s="26"/>
      <c r="D93" s="27"/>
      <c r="E93" s="31"/>
      <c r="F93" s="31"/>
      <c r="G93" s="52"/>
      <c r="H93" s="29"/>
      <c r="I93" s="22"/>
    </row>
    <row r="94" spans="1:9" ht="15.95" customHeight="1" thickBot="1">
      <c r="A94" s="25" t="s">
        <v>54</v>
      </c>
      <c r="B94" s="26"/>
      <c r="C94" s="26"/>
      <c r="D94" s="27"/>
      <c r="E94" s="31"/>
      <c r="F94" s="31"/>
      <c r="G94" s="53">
        <f>SUM(G75,G92)</f>
        <v>916559</v>
      </c>
      <c r="H94" s="29"/>
      <c r="I94" s="107">
        <f>SUM(I75,I92)</f>
        <v>933168</v>
      </c>
    </row>
    <row r="95" spans="1:9" ht="15.95" customHeight="1" thickTop="1">
      <c r="A95" s="25"/>
      <c r="B95" s="26"/>
      <c r="C95" s="26"/>
      <c r="D95" s="27"/>
      <c r="E95" s="31"/>
      <c r="F95" s="31"/>
      <c r="G95" s="22"/>
      <c r="H95" s="29"/>
      <c r="I95" s="22"/>
    </row>
    <row r="96" spans="1:9" ht="22.15" customHeight="1">
      <c r="A96" s="4" t="s">
        <v>39</v>
      </c>
      <c r="B96" s="4"/>
      <c r="C96" s="4"/>
      <c r="D96" s="176"/>
      <c r="E96" s="177"/>
      <c r="F96" s="177"/>
      <c r="G96" s="106"/>
      <c r="H96" s="178"/>
      <c r="I96" s="106"/>
    </row>
    <row r="101" spans="7:9" ht="16.5" customHeight="1">
      <c r="G101" s="179"/>
      <c r="I101" s="179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6" max="16383" man="1"/>
  </rowBreaks>
  <ignoredErrors>
    <ignoredError sqref="G8:I8 G54:I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1BFD-C722-4631-BE4C-16FDA8C4E565}">
  <dimension ref="A1:H46"/>
  <sheetViews>
    <sheetView zoomScale="85" zoomScaleNormal="85" zoomScaleSheetLayoutView="90" workbookViewId="0">
      <selection activeCell="C16" sqref="C16"/>
    </sheetView>
  </sheetViews>
  <sheetFormatPr defaultColWidth="11" defaultRowHeight="16.5" customHeight="1"/>
  <cols>
    <col min="1" max="2" width="1.83203125" style="45" customWidth="1"/>
    <col min="3" max="3" width="53.1640625" style="45" customWidth="1"/>
    <col min="4" max="4" width="6" style="45" customWidth="1"/>
    <col min="5" max="5" width="1" style="45" customWidth="1"/>
    <col min="6" max="6" width="17.1640625" style="45" bestFit="1" customWidth="1"/>
    <col min="7" max="7" width="1" style="45" customWidth="1"/>
    <col min="8" max="8" width="17.1640625" style="2" bestFit="1" customWidth="1"/>
    <col min="9" max="16384" width="11" style="45"/>
  </cols>
  <sheetData>
    <row r="1" spans="1:8" ht="16.5" customHeight="1">
      <c r="A1" s="47" t="s">
        <v>62</v>
      </c>
      <c r="B1" s="47"/>
      <c r="C1" s="74"/>
      <c r="D1" s="74"/>
      <c r="E1" s="74"/>
      <c r="F1" s="74"/>
      <c r="G1" s="74"/>
      <c r="H1" s="114"/>
    </row>
    <row r="2" spans="1:8" ht="16.5" customHeight="1">
      <c r="A2" s="47" t="s">
        <v>26</v>
      </c>
      <c r="B2" s="47"/>
      <c r="C2" s="74"/>
      <c r="D2" s="74"/>
      <c r="E2" s="74"/>
      <c r="F2" s="74"/>
      <c r="G2" s="74"/>
      <c r="H2" s="114"/>
    </row>
    <row r="3" spans="1:8" ht="16.5" customHeight="1">
      <c r="A3" s="72" t="s">
        <v>108</v>
      </c>
      <c r="B3" s="72"/>
      <c r="C3" s="184"/>
      <c r="D3" s="184"/>
      <c r="E3" s="184"/>
      <c r="F3" s="184"/>
      <c r="G3" s="184"/>
      <c r="H3" s="185"/>
    </row>
    <row r="4" spans="1:8" ht="16.5" customHeight="1">
      <c r="A4" s="47"/>
      <c r="B4" s="47"/>
      <c r="C4" s="74"/>
      <c r="D4" s="74"/>
      <c r="E4" s="74"/>
      <c r="F4" s="74"/>
      <c r="G4" s="74"/>
      <c r="H4" s="114"/>
    </row>
    <row r="5" spans="1:8" ht="16.5" customHeight="1">
      <c r="A5" s="47"/>
      <c r="B5" s="47"/>
      <c r="C5" s="74"/>
      <c r="D5" s="74"/>
      <c r="E5" s="74"/>
      <c r="F5" s="74"/>
      <c r="G5" s="74"/>
      <c r="H5" s="114"/>
    </row>
    <row r="6" spans="1:8" ht="16.5" customHeight="1">
      <c r="A6" s="74"/>
      <c r="B6" s="74"/>
      <c r="C6" s="74"/>
      <c r="D6" s="75"/>
      <c r="E6" s="76"/>
      <c r="F6" s="77" t="s">
        <v>23</v>
      </c>
      <c r="G6" s="77"/>
      <c r="H6" s="115" t="s">
        <v>23</v>
      </c>
    </row>
    <row r="7" spans="1:8" ht="16.5" customHeight="1">
      <c r="A7" s="74"/>
      <c r="B7" s="74"/>
      <c r="C7" s="74"/>
      <c r="D7" s="75"/>
      <c r="E7" s="76"/>
      <c r="F7" s="78" t="s">
        <v>88</v>
      </c>
      <c r="G7" s="77"/>
      <c r="H7" s="124" t="s">
        <v>88</v>
      </c>
    </row>
    <row r="8" spans="1:8" ht="16.5" customHeight="1">
      <c r="D8" s="46"/>
      <c r="E8" s="75"/>
      <c r="F8" s="79" t="s">
        <v>107</v>
      </c>
      <c r="G8" s="79"/>
      <c r="H8" s="116" t="s">
        <v>89</v>
      </c>
    </row>
    <row r="9" spans="1:8" ht="16.5" customHeight="1">
      <c r="D9" s="80" t="s">
        <v>58</v>
      </c>
      <c r="E9" s="46"/>
      <c r="F9" s="81" t="s">
        <v>61</v>
      </c>
      <c r="G9" s="82"/>
      <c r="H9" s="117" t="s">
        <v>61</v>
      </c>
    </row>
    <row r="10" spans="1:8" ht="16.5" customHeight="1">
      <c r="D10" s="46"/>
      <c r="E10" s="46"/>
      <c r="F10" s="61"/>
      <c r="G10" s="83"/>
      <c r="H10" s="118"/>
    </row>
    <row r="11" spans="1:8" ht="16.5" customHeight="1">
      <c r="A11" s="45" t="s">
        <v>68</v>
      </c>
      <c r="D11" s="46"/>
      <c r="E11" s="46"/>
      <c r="F11" s="61">
        <v>135632</v>
      </c>
      <c r="G11" s="83"/>
      <c r="H11" s="118">
        <v>157881</v>
      </c>
    </row>
    <row r="12" spans="1:8" ht="16.5" customHeight="1">
      <c r="A12" s="45" t="s">
        <v>69</v>
      </c>
      <c r="D12" s="46"/>
      <c r="E12" s="46"/>
      <c r="F12" s="35">
        <v>-122254</v>
      </c>
      <c r="G12" s="83"/>
      <c r="H12" s="119">
        <v>-128216</v>
      </c>
    </row>
    <row r="13" spans="1:8" ht="16.5" customHeight="1">
      <c r="A13" s="44"/>
      <c r="D13" s="46"/>
      <c r="F13" s="61"/>
      <c r="G13" s="83"/>
      <c r="H13" s="118"/>
    </row>
    <row r="14" spans="1:8" ht="16.5" customHeight="1">
      <c r="A14" s="47" t="s">
        <v>15</v>
      </c>
      <c r="D14" s="46"/>
      <c r="F14" s="61">
        <f>SUM(F11:F12)</f>
        <v>13378</v>
      </c>
      <c r="G14" s="83"/>
      <c r="H14" s="118">
        <f>SUM(H11:H12)</f>
        <v>29665</v>
      </c>
    </row>
    <row r="15" spans="1:8" ht="16.5" customHeight="1">
      <c r="A15" s="45" t="s">
        <v>27</v>
      </c>
      <c r="D15" s="46"/>
      <c r="F15" s="61">
        <v>992</v>
      </c>
      <c r="G15" s="83"/>
      <c r="H15" s="118">
        <v>911</v>
      </c>
    </row>
    <row r="16" spans="1:8" ht="16.5" customHeight="1">
      <c r="A16" s="45" t="s">
        <v>56</v>
      </c>
      <c r="D16" s="46"/>
      <c r="F16" s="61">
        <v>-3269</v>
      </c>
      <c r="G16" s="83"/>
      <c r="H16" s="118">
        <v>-6166</v>
      </c>
    </row>
    <row r="17" spans="1:8" ht="16.5" customHeight="1">
      <c r="A17" s="45" t="s">
        <v>20</v>
      </c>
      <c r="F17" s="35">
        <v>-20051</v>
      </c>
      <c r="G17" s="83"/>
      <c r="H17" s="119">
        <v>-18816</v>
      </c>
    </row>
    <row r="18" spans="1:8" ht="16.5" customHeight="1">
      <c r="A18" s="44"/>
      <c r="D18" s="46"/>
      <c r="E18" s="46"/>
      <c r="F18" s="60"/>
      <c r="G18" s="84"/>
      <c r="H18" s="120"/>
    </row>
    <row r="19" spans="1:8" ht="16.5" customHeight="1">
      <c r="A19" s="47" t="s">
        <v>114</v>
      </c>
      <c r="D19" s="46"/>
      <c r="E19" s="46"/>
      <c r="F19" s="60"/>
      <c r="G19" s="84"/>
      <c r="H19" s="120"/>
    </row>
    <row r="20" spans="1:8" ht="16.5" customHeight="1">
      <c r="B20" s="48" t="s">
        <v>115</v>
      </c>
      <c r="D20" s="46"/>
      <c r="E20" s="46"/>
      <c r="F20" s="61">
        <f>SUM(F14:F17)</f>
        <v>-8950</v>
      </c>
      <c r="G20" s="83"/>
      <c r="H20" s="118">
        <f>SUM(H14:H17)</f>
        <v>5594</v>
      </c>
    </row>
    <row r="21" spans="1:8" ht="16.5" customHeight="1">
      <c r="A21" s="45" t="s">
        <v>38</v>
      </c>
      <c r="D21" s="46"/>
      <c r="E21" s="46"/>
      <c r="F21" s="35">
        <v>-400</v>
      </c>
      <c r="G21" s="83"/>
      <c r="H21" s="119">
        <v>-628</v>
      </c>
    </row>
    <row r="22" spans="1:8" ht="16.5" customHeight="1">
      <c r="A22" s="44"/>
      <c r="D22" s="46"/>
      <c r="E22" s="46"/>
      <c r="F22" s="60"/>
      <c r="G22" s="84"/>
      <c r="H22" s="120"/>
    </row>
    <row r="23" spans="1:8" ht="16.5" customHeight="1">
      <c r="A23" s="47" t="s">
        <v>112</v>
      </c>
      <c r="D23" s="46"/>
      <c r="E23" s="46"/>
      <c r="F23" s="61">
        <f>SUM(F20:F21)</f>
        <v>-9350</v>
      </c>
      <c r="G23" s="83"/>
      <c r="H23" s="118">
        <f>SUM(H20:H21)</f>
        <v>4966</v>
      </c>
    </row>
    <row r="24" spans="1:8" ht="16.5" customHeight="1">
      <c r="A24" s="44" t="s">
        <v>117</v>
      </c>
      <c r="D24" s="85">
        <v>13</v>
      </c>
      <c r="E24" s="85"/>
      <c r="F24" s="35">
        <v>420</v>
      </c>
      <c r="G24" s="83"/>
      <c r="H24" s="119">
        <v>-905</v>
      </c>
    </row>
    <row r="25" spans="1:8" ht="16.5" customHeight="1">
      <c r="A25" s="44"/>
      <c r="D25" s="85"/>
      <c r="E25" s="85"/>
      <c r="F25" s="61"/>
      <c r="G25" s="83"/>
      <c r="H25" s="118"/>
    </row>
    <row r="26" spans="1:8" ht="16.5" customHeight="1">
      <c r="A26" s="112" t="s">
        <v>96</v>
      </c>
      <c r="D26" s="85"/>
      <c r="E26" s="85"/>
      <c r="F26" s="35">
        <f>SUM(F23:F24)</f>
        <v>-8930</v>
      </c>
      <c r="G26" s="83"/>
      <c r="H26" s="119">
        <f>SUM(H23:H24)</f>
        <v>4061</v>
      </c>
    </row>
    <row r="27" spans="1:8" ht="16.5" customHeight="1">
      <c r="A27" s="113"/>
      <c r="B27" s="44"/>
      <c r="D27" s="46"/>
      <c r="E27" s="46"/>
      <c r="F27" s="86"/>
      <c r="G27" s="87"/>
      <c r="H27" s="121"/>
    </row>
    <row r="28" spans="1:8" ht="16.5" customHeight="1" thickBot="1">
      <c r="A28" s="48" t="s">
        <v>97</v>
      </c>
      <c r="B28" s="44"/>
      <c r="D28" s="46"/>
      <c r="E28" s="46"/>
      <c r="F28" s="36">
        <f>SUM(F26:F26)</f>
        <v>-8930</v>
      </c>
      <c r="G28" s="87"/>
      <c r="H28" s="122">
        <f>SUM(H26:H26)</f>
        <v>4061</v>
      </c>
    </row>
    <row r="29" spans="1:8" ht="16.5" customHeight="1" thickTop="1">
      <c r="B29" s="44"/>
      <c r="D29" s="46"/>
      <c r="E29" s="46"/>
      <c r="F29" s="86"/>
      <c r="G29" s="87"/>
      <c r="H29" s="121"/>
    </row>
    <row r="30" spans="1:8" ht="16.5" customHeight="1">
      <c r="B30" s="44"/>
      <c r="D30" s="46"/>
      <c r="E30" s="46"/>
      <c r="F30" s="86"/>
      <c r="G30" s="87"/>
      <c r="H30" s="121"/>
    </row>
    <row r="31" spans="1:8" ht="16.5" customHeight="1">
      <c r="A31" s="47" t="s">
        <v>99</v>
      </c>
      <c r="D31" s="46"/>
      <c r="E31" s="46"/>
      <c r="F31" s="86"/>
      <c r="G31" s="87"/>
      <c r="H31" s="121"/>
    </row>
    <row r="32" spans="1:8" ht="16.5" customHeight="1">
      <c r="D32" s="46"/>
      <c r="E32" s="46"/>
      <c r="F32" s="88"/>
      <c r="G32" s="46"/>
      <c r="H32" s="123"/>
    </row>
    <row r="33" spans="1:8" ht="16.5" customHeight="1" thickBot="1">
      <c r="A33" s="45" t="s">
        <v>98</v>
      </c>
      <c r="D33" s="46"/>
      <c r="E33" s="46"/>
      <c r="F33" s="180">
        <f>F28/1200000</f>
        <v>-7.4416666666666667E-3</v>
      </c>
      <c r="G33" s="181"/>
      <c r="H33" s="182">
        <f>H28/1200000</f>
        <v>3.3841666666666668E-3</v>
      </c>
    </row>
    <row r="34" spans="1:8" ht="16.5" customHeight="1" thickTop="1">
      <c r="D34" s="46"/>
      <c r="E34" s="46"/>
      <c r="F34" s="181"/>
      <c r="G34" s="181"/>
      <c r="H34" s="186"/>
    </row>
    <row r="35" spans="1:8" ht="16.5" customHeight="1">
      <c r="D35" s="46"/>
      <c r="E35" s="46"/>
      <c r="F35" s="181"/>
      <c r="G35" s="181"/>
      <c r="H35" s="186"/>
    </row>
    <row r="36" spans="1:8" ht="16.5" customHeight="1">
      <c r="D36" s="46"/>
      <c r="E36" s="46"/>
      <c r="F36" s="181"/>
      <c r="G36" s="181"/>
      <c r="H36" s="186"/>
    </row>
    <row r="37" spans="1:8" ht="16.5" customHeight="1">
      <c r="D37" s="46"/>
      <c r="E37" s="46"/>
      <c r="F37" s="181"/>
      <c r="G37" s="181"/>
      <c r="H37" s="186"/>
    </row>
    <row r="38" spans="1:8" ht="16.5" customHeight="1">
      <c r="D38" s="46"/>
      <c r="E38" s="46"/>
      <c r="F38" s="181"/>
      <c r="G38" s="181"/>
      <c r="H38" s="186"/>
    </row>
    <row r="39" spans="1:8" ht="16.5" customHeight="1">
      <c r="D39" s="46"/>
      <c r="E39" s="46"/>
      <c r="F39" s="181"/>
      <c r="G39" s="181"/>
      <c r="H39" s="183"/>
    </row>
    <row r="40" spans="1:8" ht="16.5" customHeight="1">
      <c r="D40" s="46"/>
      <c r="E40" s="46"/>
      <c r="F40" s="181"/>
      <c r="G40" s="181"/>
      <c r="H40" s="183"/>
    </row>
    <row r="41" spans="1:8" ht="16.5" customHeight="1">
      <c r="D41" s="46"/>
      <c r="E41" s="46"/>
      <c r="F41" s="181"/>
      <c r="G41" s="181"/>
      <c r="H41" s="183"/>
    </row>
    <row r="42" spans="1:8" ht="16.5" customHeight="1">
      <c r="D42" s="46"/>
      <c r="E42" s="46"/>
      <c r="F42" s="181"/>
      <c r="G42" s="181"/>
      <c r="H42" s="183"/>
    </row>
    <row r="43" spans="1:8" ht="16.5" customHeight="1">
      <c r="D43" s="46"/>
      <c r="E43" s="46"/>
      <c r="F43" s="181"/>
      <c r="G43" s="181"/>
      <c r="H43" s="183"/>
    </row>
    <row r="44" spans="1:8" ht="16.5" customHeight="1">
      <c r="D44" s="46"/>
      <c r="E44" s="46"/>
      <c r="F44" s="181"/>
      <c r="G44" s="181"/>
      <c r="H44" s="183"/>
    </row>
    <row r="45" spans="1:8" ht="16.5" customHeight="1">
      <c r="D45" s="46"/>
      <c r="E45" s="46"/>
      <c r="F45" s="181"/>
      <c r="G45" s="181"/>
      <c r="H45" s="183"/>
    </row>
    <row r="46" spans="1:8" ht="22.15" customHeight="1">
      <c r="A46" s="198" t="s">
        <v>39</v>
      </c>
      <c r="B46" s="198"/>
      <c r="C46" s="198"/>
      <c r="D46" s="198"/>
      <c r="E46" s="198"/>
      <c r="F46" s="198"/>
      <c r="G46" s="198"/>
      <c r="H46" s="198"/>
    </row>
  </sheetData>
  <mergeCells count="1">
    <mergeCell ref="A46:H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  <ignoredErrors>
    <ignoredError sqref="F8: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DBD5-FF15-4772-A01A-6771F0DD1CB5}">
  <dimension ref="A1:K31"/>
  <sheetViews>
    <sheetView topLeftCell="A10" zoomScale="115" zoomScaleNormal="115" zoomScaleSheetLayoutView="90" workbookViewId="0">
      <selection activeCell="B9" sqref="B9"/>
    </sheetView>
  </sheetViews>
  <sheetFormatPr defaultColWidth="9.33203125" defaultRowHeight="16.5" customHeight="1"/>
  <cols>
    <col min="1" max="1" width="2.33203125" style="126" customWidth="1"/>
    <col min="2" max="2" width="41.33203125" style="126" customWidth="1"/>
    <col min="3" max="3" width="17.6640625" style="127" bestFit="1" customWidth="1"/>
    <col min="4" max="4" width="1" style="128" customWidth="1"/>
    <col min="5" max="5" width="19.1640625" style="127" bestFit="1" customWidth="1"/>
    <col min="6" max="6" width="1" style="128" customWidth="1"/>
    <col min="7" max="7" width="17.6640625" style="127" bestFit="1" customWidth="1"/>
    <col min="8" max="8" width="1" style="128" customWidth="1"/>
    <col min="9" max="9" width="18.33203125" style="127" bestFit="1" customWidth="1"/>
    <col min="10" max="10" width="1" style="128" customWidth="1"/>
    <col min="11" max="11" width="17.6640625" style="129" bestFit="1" customWidth="1"/>
    <col min="12" max="16384" width="9.33203125" style="126"/>
  </cols>
  <sheetData>
    <row r="1" spans="1:11" ht="16.5" customHeight="1">
      <c r="A1" s="125" t="s">
        <v>62</v>
      </c>
      <c r="J1" s="127"/>
    </row>
    <row r="2" spans="1:11" ht="16.5" customHeight="1">
      <c r="A2" s="130" t="s">
        <v>82</v>
      </c>
    </row>
    <row r="3" spans="1:11" ht="16.5" customHeight="1">
      <c r="A3" s="89" t="s">
        <v>108</v>
      </c>
      <c r="B3" s="131"/>
      <c r="C3" s="132"/>
      <c r="D3" s="133"/>
      <c r="E3" s="132"/>
      <c r="F3" s="133"/>
      <c r="G3" s="132"/>
      <c r="H3" s="133"/>
      <c r="I3" s="132"/>
      <c r="J3" s="133"/>
      <c r="K3" s="134"/>
    </row>
    <row r="4" spans="1:11" ht="16.5" customHeight="1">
      <c r="A4" s="130"/>
    </row>
    <row r="6" spans="1:11" s="130" customFormat="1" ht="16.5" customHeight="1">
      <c r="B6" s="157"/>
      <c r="C6" s="150" t="s">
        <v>57</v>
      </c>
      <c r="D6" s="150"/>
      <c r="E6" s="157"/>
      <c r="F6" s="150"/>
      <c r="G6" s="199" t="s">
        <v>64</v>
      </c>
      <c r="H6" s="199"/>
      <c r="I6" s="199"/>
      <c r="J6" s="158"/>
      <c r="K6" s="159"/>
    </row>
    <row r="7" spans="1:11" s="130" customFormat="1" ht="16.5" customHeight="1">
      <c r="B7" s="157"/>
      <c r="C7" s="150" t="s">
        <v>55</v>
      </c>
      <c r="D7" s="150"/>
      <c r="E7" s="150" t="s">
        <v>32</v>
      </c>
      <c r="F7" s="150"/>
      <c r="G7" s="150" t="s">
        <v>40</v>
      </c>
      <c r="H7" s="150"/>
      <c r="I7" s="158"/>
      <c r="J7" s="158"/>
      <c r="K7" s="159"/>
    </row>
    <row r="8" spans="1:11" s="130" customFormat="1" ht="16.5" customHeight="1">
      <c r="B8" s="157"/>
      <c r="C8" s="150" t="s">
        <v>4</v>
      </c>
      <c r="D8" s="150"/>
      <c r="E8" s="150" t="s">
        <v>77</v>
      </c>
      <c r="F8" s="150"/>
      <c r="G8" s="150" t="s">
        <v>48</v>
      </c>
      <c r="H8" s="150"/>
      <c r="I8" s="150" t="s">
        <v>17</v>
      </c>
      <c r="J8" s="158"/>
      <c r="K8" s="151" t="s">
        <v>53</v>
      </c>
    </row>
    <row r="9" spans="1:11" s="130" customFormat="1" ht="16.5" customHeight="1">
      <c r="B9" s="157"/>
      <c r="C9" s="167" t="s">
        <v>61</v>
      </c>
      <c r="D9" s="150"/>
      <c r="E9" s="167" t="s">
        <v>61</v>
      </c>
      <c r="F9" s="150"/>
      <c r="G9" s="167" t="s">
        <v>61</v>
      </c>
      <c r="H9" s="150"/>
      <c r="I9" s="167" t="s">
        <v>61</v>
      </c>
      <c r="J9" s="150"/>
      <c r="K9" s="167" t="s">
        <v>61</v>
      </c>
    </row>
    <row r="10" spans="1:11" s="130" customFormat="1" ht="16.5" customHeight="1">
      <c r="B10" s="157"/>
      <c r="C10" s="150"/>
      <c r="D10" s="150"/>
      <c r="E10" s="150"/>
      <c r="F10" s="150"/>
      <c r="G10" s="150"/>
      <c r="H10" s="150"/>
      <c r="I10" s="150"/>
      <c r="J10" s="150"/>
      <c r="K10" s="151"/>
    </row>
    <row r="11" spans="1:11" ht="16.5" customHeight="1">
      <c r="A11" s="47" t="s">
        <v>90</v>
      </c>
      <c r="B11" s="168"/>
      <c r="C11" s="169">
        <v>300000</v>
      </c>
      <c r="D11" s="169"/>
      <c r="E11" s="169">
        <v>619162</v>
      </c>
      <c r="F11" s="169"/>
      <c r="G11" s="169">
        <v>30000</v>
      </c>
      <c r="H11" s="169"/>
      <c r="I11" s="169">
        <v>-100565</v>
      </c>
      <c r="J11" s="152"/>
      <c r="K11" s="152">
        <f>SUM(C11:J11)</f>
        <v>848597</v>
      </c>
    </row>
    <row r="12" spans="1:11" ht="16.5" customHeight="1">
      <c r="A12" s="188" t="s">
        <v>126</v>
      </c>
      <c r="B12" s="189"/>
      <c r="C12" s="170">
        <v>0</v>
      </c>
      <c r="D12" s="166"/>
      <c r="E12" s="170">
        <v>0</v>
      </c>
      <c r="F12" s="166"/>
      <c r="G12" s="170">
        <v>0</v>
      </c>
      <c r="H12" s="166"/>
      <c r="I12" s="170">
        <v>4061</v>
      </c>
      <c r="J12" s="142"/>
      <c r="K12" s="153">
        <f>SUM(C12:J12)</f>
        <v>4061</v>
      </c>
    </row>
    <row r="13" spans="1:11" s="130" customFormat="1" ht="16.5" customHeight="1">
      <c r="A13" s="189"/>
      <c r="B13" s="168"/>
      <c r="C13" s="154"/>
      <c r="D13" s="155"/>
      <c r="E13" s="154"/>
      <c r="F13" s="155"/>
      <c r="G13" s="154"/>
      <c r="H13" s="155"/>
      <c r="I13" s="154"/>
      <c r="J13" s="155"/>
      <c r="K13" s="154"/>
    </row>
    <row r="14" spans="1:11" s="130" customFormat="1" ht="16.5" customHeight="1" thickBot="1">
      <c r="A14" s="190" t="s">
        <v>127</v>
      </c>
      <c r="B14" s="171"/>
      <c r="C14" s="156">
        <f>SUM(C10:C12)</f>
        <v>300000</v>
      </c>
      <c r="D14" s="155"/>
      <c r="E14" s="156">
        <f>SUM(E10:E12)</f>
        <v>619162</v>
      </c>
      <c r="F14" s="155"/>
      <c r="G14" s="156">
        <f>SUM(G10:G12)</f>
        <v>30000</v>
      </c>
      <c r="H14" s="155"/>
      <c r="I14" s="156">
        <f>SUM(I10:I12)</f>
        <v>-96504</v>
      </c>
      <c r="J14" s="155"/>
      <c r="K14" s="156">
        <f>SUM(C14:J14)</f>
        <v>852658</v>
      </c>
    </row>
    <row r="15" spans="1:11" ht="16.5" customHeight="1" thickTop="1">
      <c r="A15" s="157"/>
      <c r="B15" s="157"/>
      <c r="C15" s="150"/>
      <c r="D15" s="150"/>
      <c r="E15" s="150"/>
      <c r="F15" s="150"/>
      <c r="G15" s="157"/>
      <c r="H15" s="157"/>
      <c r="I15" s="157"/>
      <c r="J15" s="158"/>
      <c r="K15" s="159"/>
    </row>
    <row r="16" spans="1:11" ht="16.5" customHeight="1">
      <c r="A16" s="157"/>
      <c r="B16" s="157"/>
      <c r="C16" s="150"/>
      <c r="D16" s="150"/>
      <c r="E16" s="135"/>
      <c r="F16" s="135"/>
      <c r="G16" s="130"/>
      <c r="H16" s="130"/>
      <c r="I16" s="130"/>
      <c r="J16" s="136"/>
      <c r="K16" s="137"/>
    </row>
    <row r="17" spans="1:11" ht="16.5" customHeight="1">
      <c r="A17" s="190" t="s">
        <v>109</v>
      </c>
      <c r="B17" s="168"/>
      <c r="C17" s="138">
        <v>300000</v>
      </c>
      <c r="D17" s="152"/>
      <c r="E17" s="138">
        <v>619162</v>
      </c>
      <c r="F17" s="139"/>
      <c r="G17" s="138">
        <v>30000</v>
      </c>
      <c r="H17" s="139"/>
      <c r="I17" s="138">
        <v>-142258</v>
      </c>
      <c r="J17" s="139"/>
      <c r="K17" s="138">
        <f>SUM(C17:I17)</f>
        <v>806904</v>
      </c>
    </row>
    <row r="18" spans="1:11" ht="16.5" customHeight="1">
      <c r="A18" s="189" t="s">
        <v>134</v>
      </c>
      <c r="B18" s="189"/>
      <c r="C18" s="140">
        <v>0</v>
      </c>
      <c r="D18" s="141"/>
      <c r="E18" s="140">
        <v>0</v>
      </c>
      <c r="F18" s="141"/>
      <c r="G18" s="140">
        <v>0</v>
      </c>
      <c r="H18" s="141"/>
      <c r="I18" s="140">
        <f>'P4 (3 Month)'!F28</f>
        <v>-8930</v>
      </c>
      <c r="J18" s="142"/>
      <c r="K18" s="140">
        <f>SUM(C18:I18)</f>
        <v>-8930</v>
      </c>
    </row>
    <row r="19" spans="1:11" s="130" customFormat="1" ht="16.5" customHeight="1">
      <c r="A19" s="189"/>
      <c r="B19" s="168"/>
      <c r="C19" s="143"/>
      <c r="D19" s="155"/>
      <c r="E19" s="143"/>
      <c r="F19" s="144"/>
      <c r="G19" s="143"/>
      <c r="H19" s="144"/>
      <c r="I19" s="143"/>
      <c r="J19" s="144"/>
      <c r="K19" s="143"/>
    </row>
    <row r="20" spans="1:11" s="130" customFormat="1" ht="16.5" customHeight="1" thickBot="1">
      <c r="A20" s="190" t="s">
        <v>128</v>
      </c>
      <c r="B20" s="171"/>
      <c r="C20" s="146">
        <f>SUM(C17:C18)</f>
        <v>300000</v>
      </c>
      <c r="D20" s="155"/>
      <c r="E20" s="146">
        <f>SUM(E17:E18)</f>
        <v>619162</v>
      </c>
      <c r="F20" s="144"/>
      <c r="G20" s="146">
        <f>SUM(G17:G18)</f>
        <v>30000</v>
      </c>
      <c r="H20" s="144"/>
      <c r="I20" s="146">
        <f>SUM(I17:I18)</f>
        <v>-151188</v>
      </c>
      <c r="J20" s="144"/>
      <c r="K20" s="146">
        <f>SUM(K17:K19)</f>
        <v>797974</v>
      </c>
    </row>
    <row r="21" spans="1:11" s="130" customFormat="1" ht="16.5" customHeight="1" thickTop="1">
      <c r="A21" s="191"/>
      <c r="B21" s="171"/>
      <c r="C21" s="152"/>
      <c r="D21" s="155"/>
      <c r="E21" s="139"/>
      <c r="F21" s="144"/>
      <c r="G21" s="139"/>
      <c r="H21" s="144"/>
      <c r="I21" s="139"/>
      <c r="J21" s="144"/>
      <c r="K21" s="139"/>
    </row>
    <row r="22" spans="1:11" s="130" customFormat="1" ht="16.5" customHeight="1">
      <c r="A22" s="191"/>
      <c r="B22" s="171"/>
      <c r="C22" s="152"/>
      <c r="D22" s="155"/>
      <c r="E22" s="139"/>
      <c r="F22" s="144"/>
      <c r="G22" s="139"/>
      <c r="H22" s="144"/>
      <c r="I22" s="139"/>
      <c r="J22" s="144"/>
      <c r="K22" s="139"/>
    </row>
    <row r="23" spans="1:11" s="130" customFormat="1" ht="16.5" customHeight="1">
      <c r="A23" s="125"/>
      <c r="B23" s="145"/>
      <c r="C23" s="139"/>
      <c r="D23" s="144"/>
      <c r="E23" s="139"/>
      <c r="F23" s="144"/>
      <c r="G23" s="139"/>
      <c r="H23" s="144"/>
      <c r="I23" s="139"/>
      <c r="J23" s="144"/>
      <c r="K23" s="139"/>
    </row>
    <row r="24" spans="1:11" s="130" customFormat="1" ht="16.5" customHeight="1">
      <c r="A24" s="125"/>
      <c r="B24" s="145"/>
      <c r="C24" s="139"/>
      <c r="D24" s="144"/>
      <c r="E24" s="139"/>
      <c r="F24" s="144"/>
      <c r="G24" s="139"/>
      <c r="H24" s="144"/>
      <c r="I24" s="139"/>
      <c r="J24" s="144"/>
      <c r="K24" s="139"/>
    </row>
    <row r="25" spans="1:11" s="130" customFormat="1" ht="16.5" customHeight="1">
      <c r="A25" s="125"/>
      <c r="B25" s="145"/>
      <c r="C25" s="139"/>
      <c r="D25" s="144"/>
      <c r="E25" s="139"/>
      <c r="F25" s="144"/>
      <c r="G25" s="139"/>
      <c r="H25" s="144"/>
      <c r="I25" s="139"/>
      <c r="J25" s="144"/>
      <c r="K25" s="139"/>
    </row>
    <row r="26" spans="1:11" s="130" customFormat="1" ht="16.5" customHeight="1">
      <c r="A26" s="125"/>
      <c r="B26" s="145"/>
      <c r="C26" s="139"/>
      <c r="D26" s="144"/>
      <c r="E26" s="139"/>
      <c r="F26" s="144"/>
      <c r="G26" s="139"/>
      <c r="H26" s="144"/>
      <c r="I26" s="139"/>
      <c r="J26" s="144"/>
      <c r="K26" s="139"/>
    </row>
    <row r="27" spans="1:11" s="130" customFormat="1" ht="16.5" customHeight="1">
      <c r="A27" s="125"/>
      <c r="B27" s="145"/>
      <c r="C27" s="139"/>
      <c r="D27" s="144"/>
      <c r="E27" s="139"/>
      <c r="F27" s="144"/>
      <c r="G27" s="139"/>
      <c r="H27" s="144"/>
      <c r="I27" s="139"/>
      <c r="J27" s="144"/>
      <c r="K27" s="139"/>
    </row>
    <row r="28" spans="1:11" s="130" customFormat="1" ht="16.5" customHeight="1">
      <c r="A28" s="125"/>
      <c r="B28" s="145"/>
      <c r="C28" s="139"/>
      <c r="D28" s="144"/>
      <c r="E28" s="139"/>
      <c r="F28" s="144"/>
      <c r="G28" s="139"/>
      <c r="H28" s="144"/>
      <c r="I28" s="139"/>
      <c r="J28" s="144"/>
      <c r="K28" s="139"/>
    </row>
    <row r="29" spans="1:11" s="130" customFormat="1" ht="16.5" customHeight="1">
      <c r="A29" s="125"/>
      <c r="B29" s="145"/>
      <c r="C29" s="139"/>
      <c r="D29" s="144"/>
      <c r="E29" s="139"/>
      <c r="F29" s="144"/>
      <c r="G29" s="139"/>
      <c r="H29" s="144"/>
      <c r="I29" s="139"/>
      <c r="J29" s="144"/>
      <c r="K29" s="139"/>
    </row>
    <row r="30" spans="1:11" s="130" customFormat="1" ht="14.25" customHeight="1">
      <c r="A30" s="125"/>
      <c r="B30" s="145"/>
      <c r="C30" s="139"/>
      <c r="D30" s="144"/>
      <c r="E30" s="139"/>
      <c r="F30" s="144"/>
      <c r="G30" s="139"/>
      <c r="H30" s="144"/>
      <c r="I30" s="139"/>
      <c r="J30" s="144"/>
      <c r="K30" s="139"/>
    </row>
    <row r="31" spans="1:11" ht="22.15" customHeight="1">
      <c r="A31" s="147" t="s">
        <v>39</v>
      </c>
      <c r="B31" s="148"/>
      <c r="C31" s="148"/>
      <c r="D31" s="148"/>
      <c r="E31" s="148"/>
      <c r="F31" s="148"/>
      <c r="G31" s="148"/>
      <c r="H31" s="148"/>
      <c r="I31" s="149"/>
      <c r="J31" s="148"/>
      <c r="K31" s="148"/>
    </row>
  </sheetData>
  <mergeCells count="1">
    <mergeCell ref="G6:I6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D4F9C-1DC3-4E28-9150-B6A0BF11FDBE}">
  <sheetPr>
    <tabColor rgb="FFFFC000"/>
  </sheetPr>
  <dimension ref="A1:I92"/>
  <sheetViews>
    <sheetView tabSelected="1" zoomScaleNormal="100" zoomScaleSheetLayoutView="100" workbookViewId="0">
      <selection activeCell="D83" sqref="D83"/>
    </sheetView>
  </sheetViews>
  <sheetFormatPr defaultColWidth="11" defaultRowHeight="16.5" customHeight="1"/>
  <cols>
    <col min="1" max="3" width="1.83203125" style="71" customWidth="1"/>
    <col min="4" max="4" width="50.1640625" style="71" customWidth="1"/>
    <col min="5" max="5" width="6.83203125" style="90" customWidth="1"/>
    <col min="6" max="6" width="1.5" style="71" customWidth="1"/>
    <col min="7" max="7" width="16.83203125" style="91" customWidth="1"/>
    <col min="8" max="8" width="1.5" style="91" customWidth="1"/>
    <col min="9" max="9" width="16.83203125" style="160" customWidth="1"/>
    <col min="10" max="16384" width="11" style="71"/>
  </cols>
  <sheetData>
    <row r="1" spans="1:9" ht="16.5" customHeight="1">
      <c r="A1" s="47" t="s">
        <v>62</v>
      </c>
    </row>
    <row r="2" spans="1:9" ht="16.5" customHeight="1">
      <c r="A2" s="47" t="s">
        <v>44</v>
      </c>
      <c r="D2" s="70"/>
      <c r="F2" s="70"/>
    </row>
    <row r="3" spans="1:9" ht="16.5" customHeight="1">
      <c r="A3" s="72" t="s">
        <v>108</v>
      </c>
      <c r="B3" s="92"/>
      <c r="C3" s="92"/>
      <c r="D3" s="73"/>
      <c r="E3" s="93"/>
      <c r="F3" s="73"/>
      <c r="G3" s="94"/>
      <c r="H3" s="94"/>
      <c r="I3" s="161"/>
    </row>
    <row r="4" spans="1:9" ht="16.5" customHeight="1">
      <c r="A4" s="47"/>
      <c r="B4" s="74"/>
      <c r="C4" s="74"/>
      <c r="D4" s="74"/>
      <c r="E4" s="46"/>
      <c r="F4" s="74"/>
      <c r="G4" s="95"/>
      <c r="H4" s="95"/>
      <c r="I4" s="162"/>
    </row>
    <row r="5" spans="1:9" ht="16.5" customHeight="1">
      <c r="A5" s="47"/>
      <c r="B5" s="74"/>
      <c r="C5" s="74"/>
      <c r="D5" s="74"/>
      <c r="E5" s="46"/>
      <c r="F5" s="74"/>
      <c r="G5" s="95"/>
      <c r="H5" s="95"/>
      <c r="I5" s="162"/>
    </row>
    <row r="6" spans="1:9" ht="16.5" customHeight="1">
      <c r="A6" s="74"/>
      <c r="B6" s="74"/>
      <c r="C6" s="74"/>
      <c r="D6" s="74"/>
      <c r="E6" s="75"/>
      <c r="F6" s="76"/>
      <c r="G6" s="77" t="s">
        <v>23</v>
      </c>
      <c r="H6" s="77"/>
      <c r="I6" s="115" t="s">
        <v>23</v>
      </c>
    </row>
    <row r="7" spans="1:9" ht="16.5" customHeight="1">
      <c r="A7" s="74"/>
      <c r="B7" s="74"/>
      <c r="C7" s="74"/>
      <c r="D7" s="74"/>
      <c r="E7" s="75"/>
      <c r="F7" s="76"/>
      <c r="G7" s="78" t="s">
        <v>88</v>
      </c>
      <c r="H7" s="77"/>
      <c r="I7" s="124" t="s">
        <v>88</v>
      </c>
    </row>
    <row r="8" spans="1:9" ht="16.5" customHeight="1">
      <c r="A8" s="45"/>
      <c r="B8" s="45"/>
      <c r="C8" s="45"/>
      <c r="D8" s="45"/>
      <c r="E8" s="46"/>
      <c r="F8" s="75"/>
      <c r="G8" s="79" t="s">
        <v>107</v>
      </c>
      <c r="H8" s="79"/>
      <c r="I8" s="116" t="s">
        <v>89</v>
      </c>
    </row>
    <row r="9" spans="1:9" ht="16.5" customHeight="1">
      <c r="A9" s="45"/>
      <c r="B9" s="45"/>
      <c r="C9" s="45"/>
      <c r="D9" s="45"/>
      <c r="E9" s="75"/>
      <c r="F9" s="46"/>
      <c r="G9" s="96" t="s">
        <v>61</v>
      </c>
      <c r="H9" s="82"/>
      <c r="I9" s="14" t="s">
        <v>61</v>
      </c>
    </row>
    <row r="10" spans="1:9" ht="16.5" customHeight="1">
      <c r="A10" s="45"/>
      <c r="B10" s="45"/>
      <c r="C10" s="45"/>
      <c r="D10" s="45"/>
      <c r="E10" s="46"/>
      <c r="F10" s="45"/>
      <c r="G10" s="62"/>
      <c r="H10" s="37"/>
      <c r="I10" s="37"/>
    </row>
    <row r="11" spans="1:9" ht="16.5" customHeight="1">
      <c r="A11" s="48" t="s">
        <v>22</v>
      </c>
      <c r="B11" s="45"/>
      <c r="C11" s="45"/>
      <c r="D11" s="45"/>
      <c r="E11" s="75"/>
      <c r="F11" s="75"/>
      <c r="G11" s="97"/>
      <c r="H11" s="98"/>
      <c r="I11" s="163"/>
    </row>
    <row r="12" spans="1:9" ht="16.5" customHeight="1">
      <c r="A12" s="45" t="s">
        <v>100</v>
      </c>
      <c r="B12" s="45"/>
      <c r="C12" s="45"/>
      <c r="D12" s="45"/>
      <c r="E12" s="75"/>
      <c r="F12" s="75"/>
      <c r="G12" s="99">
        <v>-9350</v>
      </c>
      <c r="H12" s="95"/>
      <c r="I12" s="162">
        <v>4966</v>
      </c>
    </row>
    <row r="13" spans="1:9" ht="16.5" customHeight="1">
      <c r="A13" s="45" t="s">
        <v>35</v>
      </c>
      <c r="B13" s="45"/>
      <c r="C13" s="45"/>
      <c r="D13" s="45"/>
      <c r="E13" s="46"/>
      <c r="F13" s="45"/>
      <c r="G13" s="99"/>
      <c r="H13" s="37"/>
      <c r="I13" s="162"/>
    </row>
    <row r="14" spans="1:9" ht="16.5" customHeight="1">
      <c r="A14" s="45"/>
      <c r="B14" s="45" t="s">
        <v>41</v>
      </c>
      <c r="C14" s="45"/>
      <c r="D14" s="45"/>
      <c r="E14" s="46"/>
      <c r="F14" s="45"/>
      <c r="G14" s="99">
        <v>20123.258159303299</v>
      </c>
      <c r="H14" s="38"/>
      <c r="I14" s="162">
        <v>19674</v>
      </c>
    </row>
    <row r="15" spans="1:9" ht="16.5" customHeight="1">
      <c r="A15" s="45"/>
      <c r="B15" s="45" t="s">
        <v>135</v>
      </c>
      <c r="C15" s="45"/>
      <c r="D15" s="45"/>
      <c r="E15" s="46"/>
      <c r="F15" s="45"/>
      <c r="G15" s="99">
        <v>-157</v>
      </c>
      <c r="H15" s="38"/>
      <c r="I15" s="162">
        <v>116</v>
      </c>
    </row>
    <row r="16" spans="1:9" ht="16.5" customHeight="1">
      <c r="A16" s="45"/>
      <c r="B16" s="45" t="s">
        <v>133</v>
      </c>
      <c r="C16" s="45"/>
      <c r="D16" s="45"/>
      <c r="E16" s="46"/>
      <c r="F16" s="45"/>
      <c r="G16" s="99"/>
      <c r="H16" s="45"/>
      <c r="I16" s="162"/>
    </row>
    <row r="17" spans="1:9" ht="16.5" customHeight="1">
      <c r="A17" s="45"/>
      <c r="B17" s="45"/>
      <c r="C17" s="45" t="s">
        <v>91</v>
      </c>
      <c r="D17" s="45"/>
      <c r="E17" s="46"/>
      <c r="F17" s="45"/>
      <c r="G17" s="99">
        <v>3274</v>
      </c>
      <c r="H17" s="45"/>
      <c r="I17" s="162">
        <v>-2749</v>
      </c>
    </row>
    <row r="18" spans="1:9" ht="16.5" customHeight="1">
      <c r="A18" s="45"/>
      <c r="B18" s="45" t="s">
        <v>129</v>
      </c>
      <c r="C18" s="45"/>
      <c r="D18" s="45"/>
      <c r="E18" s="46"/>
      <c r="F18" s="45"/>
      <c r="G18" s="99">
        <v>-8</v>
      </c>
      <c r="H18" s="38"/>
      <c r="I18" s="162">
        <v>0</v>
      </c>
    </row>
    <row r="19" spans="1:9" ht="16.5" customHeight="1">
      <c r="A19" s="45"/>
      <c r="B19" s="100" t="s">
        <v>70</v>
      </c>
      <c r="C19" s="45"/>
      <c r="D19" s="45"/>
      <c r="E19" s="46"/>
      <c r="F19" s="45"/>
      <c r="G19" s="99">
        <v>362</v>
      </c>
      <c r="H19" s="38"/>
      <c r="I19" s="162">
        <v>387</v>
      </c>
    </row>
    <row r="20" spans="1:9" ht="16.5" customHeight="1">
      <c r="A20" s="45"/>
      <c r="B20" s="100" t="s">
        <v>120</v>
      </c>
      <c r="C20" s="45"/>
      <c r="D20" s="45"/>
      <c r="E20" s="46"/>
      <c r="F20" s="45"/>
      <c r="G20" s="99">
        <v>48</v>
      </c>
      <c r="H20" s="38"/>
      <c r="I20" s="162">
        <v>55</v>
      </c>
    </row>
    <row r="21" spans="1:9" ht="16.5" customHeight="1">
      <c r="A21" s="45"/>
      <c r="B21" s="100" t="s">
        <v>45</v>
      </c>
      <c r="C21" s="45"/>
      <c r="D21" s="45"/>
      <c r="E21" s="46"/>
      <c r="F21" s="45"/>
      <c r="G21" s="99">
        <v>-919</v>
      </c>
      <c r="H21" s="38"/>
      <c r="I21" s="162">
        <v>-883</v>
      </c>
    </row>
    <row r="22" spans="1:9" ht="16.5" customHeight="1">
      <c r="A22" s="45"/>
      <c r="B22" s="100" t="s">
        <v>38</v>
      </c>
      <c r="C22" s="45"/>
      <c r="D22" s="45"/>
      <c r="E22" s="46"/>
      <c r="F22" s="45"/>
      <c r="G22" s="63">
        <v>400</v>
      </c>
      <c r="H22" s="38"/>
      <c r="I22" s="164">
        <v>628</v>
      </c>
    </row>
    <row r="23" spans="1:9" ht="16.5" customHeight="1">
      <c r="A23" s="45"/>
      <c r="B23" s="100"/>
      <c r="C23" s="45"/>
      <c r="D23" s="45"/>
      <c r="E23" s="46"/>
      <c r="F23" s="45"/>
      <c r="G23" s="64"/>
      <c r="H23" s="38"/>
      <c r="I23" s="38"/>
    </row>
    <row r="24" spans="1:9" ht="16.5" customHeight="1">
      <c r="A24" s="48" t="s">
        <v>71</v>
      </c>
      <c r="B24" s="45"/>
      <c r="C24" s="45"/>
      <c r="D24" s="45"/>
      <c r="E24" s="46"/>
      <c r="F24" s="45"/>
      <c r="G24" s="62">
        <f>SUM(G12:G22)</f>
        <v>13773.258159303299</v>
      </c>
      <c r="H24" s="37"/>
      <c r="I24" s="37">
        <f>SUM(I12:I22)</f>
        <v>22194</v>
      </c>
    </row>
    <row r="25" spans="1:9" ht="16.5" customHeight="1">
      <c r="A25" s="45"/>
      <c r="B25" s="45" t="s">
        <v>42</v>
      </c>
      <c r="C25" s="45"/>
      <c r="D25" s="45"/>
      <c r="E25" s="46"/>
      <c r="F25" s="45"/>
      <c r="G25" s="99">
        <v>-15910</v>
      </c>
      <c r="H25" s="38"/>
      <c r="I25" s="162">
        <v>-40706</v>
      </c>
    </row>
    <row r="26" spans="1:9" ht="16.5" customHeight="1">
      <c r="A26" s="45"/>
      <c r="B26" s="45" t="s">
        <v>28</v>
      </c>
      <c r="C26" s="45"/>
      <c r="D26" s="45"/>
      <c r="E26" s="46"/>
      <c r="F26" s="45"/>
      <c r="G26" s="99">
        <v>11608</v>
      </c>
      <c r="H26" s="38"/>
      <c r="I26" s="162">
        <v>-10210</v>
      </c>
    </row>
    <row r="27" spans="1:9" ht="16.5" customHeight="1">
      <c r="A27" s="45"/>
      <c r="B27" s="45" t="s">
        <v>2</v>
      </c>
      <c r="C27" s="45"/>
      <c r="D27" s="45"/>
      <c r="E27" s="46"/>
      <c r="F27" s="45"/>
      <c r="G27" s="99">
        <v>17</v>
      </c>
      <c r="H27" s="38"/>
      <c r="I27" s="162">
        <v>5680</v>
      </c>
    </row>
    <row r="28" spans="1:9" ht="16.5" customHeight="1">
      <c r="A28" s="45"/>
      <c r="B28" s="45" t="s">
        <v>29</v>
      </c>
      <c r="C28" s="45"/>
      <c r="D28" s="45"/>
      <c r="E28" s="46"/>
      <c r="F28" s="45"/>
      <c r="G28" s="99">
        <v>0</v>
      </c>
      <c r="H28" s="38"/>
      <c r="I28" s="162">
        <v>-5552</v>
      </c>
    </row>
    <row r="29" spans="1:9" ht="16.5" customHeight="1">
      <c r="A29" s="45"/>
      <c r="B29" s="45" t="s">
        <v>30</v>
      </c>
      <c r="C29" s="45"/>
      <c r="D29" s="45"/>
      <c r="E29" s="46"/>
      <c r="F29" s="45"/>
      <c r="G29" s="99">
        <v>-11683</v>
      </c>
      <c r="H29" s="38"/>
      <c r="I29" s="162">
        <v>48619</v>
      </c>
    </row>
    <row r="30" spans="1:9" ht="16.5" customHeight="1">
      <c r="A30" s="45"/>
      <c r="B30" s="45" t="s">
        <v>14</v>
      </c>
      <c r="C30" s="45"/>
      <c r="D30" s="45"/>
      <c r="E30" s="46"/>
      <c r="F30" s="45"/>
      <c r="G30" s="63">
        <v>445</v>
      </c>
      <c r="H30" s="38"/>
      <c r="I30" s="164">
        <v>-1168</v>
      </c>
    </row>
    <row r="31" spans="1:9" ht="16.5" customHeight="1">
      <c r="A31" s="45"/>
      <c r="B31" s="45"/>
      <c r="C31" s="45"/>
      <c r="D31" s="45"/>
      <c r="E31" s="46"/>
      <c r="F31" s="45"/>
      <c r="G31" s="64"/>
      <c r="H31" s="38"/>
      <c r="I31" s="38"/>
    </row>
    <row r="32" spans="1:9" ht="16.5" customHeight="1">
      <c r="A32" s="45" t="s">
        <v>130</v>
      </c>
      <c r="B32" s="45"/>
      <c r="C32" s="45"/>
      <c r="D32" s="45"/>
      <c r="E32" s="46"/>
      <c r="F32" s="45"/>
      <c r="G32" s="64">
        <f>SUM(G24:G30)</f>
        <v>-1749.7418406967008</v>
      </c>
      <c r="H32" s="38"/>
      <c r="I32" s="38">
        <f>SUM(I24:I30)</f>
        <v>18857</v>
      </c>
    </row>
    <row r="33" spans="1:9" ht="16.5" customHeight="1">
      <c r="A33" s="45"/>
      <c r="B33" s="45" t="s">
        <v>43</v>
      </c>
      <c r="C33" s="45"/>
      <c r="D33" s="45"/>
      <c r="E33" s="46"/>
      <c r="F33" s="45"/>
      <c r="G33" s="65">
        <v>-3550</v>
      </c>
      <c r="H33" s="38"/>
      <c r="I33" s="39">
        <v>-3456</v>
      </c>
    </row>
    <row r="34" spans="1:9" ht="16.5" customHeight="1">
      <c r="A34" s="45"/>
      <c r="B34" s="45"/>
      <c r="C34" s="45"/>
      <c r="D34" s="45"/>
      <c r="E34" s="46"/>
      <c r="F34" s="45"/>
      <c r="G34" s="62"/>
      <c r="H34" s="37"/>
      <c r="I34" s="37"/>
    </row>
    <row r="35" spans="1:9" ht="16.5" customHeight="1">
      <c r="A35" s="48" t="s">
        <v>101</v>
      </c>
      <c r="B35" s="45"/>
      <c r="C35" s="45"/>
      <c r="D35" s="45"/>
      <c r="E35" s="46"/>
      <c r="F35" s="45"/>
      <c r="G35" s="65">
        <f>SUM(G32:G33)</f>
        <v>-5299.7418406967008</v>
      </c>
      <c r="H35" s="38"/>
      <c r="I35" s="39">
        <f>SUM(I32:I33)</f>
        <v>15401</v>
      </c>
    </row>
    <row r="36" spans="1:9" ht="16.5" customHeight="1">
      <c r="A36" s="45"/>
      <c r="B36" s="45"/>
      <c r="C36" s="45"/>
      <c r="D36" s="45"/>
      <c r="E36" s="46"/>
      <c r="F36" s="45"/>
      <c r="G36" s="38"/>
      <c r="H36" s="38"/>
      <c r="I36" s="38"/>
    </row>
    <row r="37" spans="1:9" ht="16.5" customHeight="1">
      <c r="A37" s="45"/>
      <c r="B37" s="45"/>
      <c r="C37" s="45"/>
      <c r="D37" s="45"/>
      <c r="E37" s="46"/>
      <c r="F37" s="45"/>
      <c r="G37" s="38"/>
      <c r="H37" s="38"/>
      <c r="I37" s="38"/>
    </row>
    <row r="38" spans="1:9" ht="16.5" customHeight="1">
      <c r="A38" s="45"/>
      <c r="B38" s="45"/>
      <c r="C38" s="45"/>
      <c r="D38" s="45"/>
      <c r="E38" s="46"/>
      <c r="F38" s="45"/>
      <c r="G38" s="38"/>
      <c r="H38" s="38"/>
      <c r="I38" s="38"/>
    </row>
    <row r="39" spans="1:9" ht="16.5" customHeight="1">
      <c r="A39" s="45"/>
      <c r="B39" s="45"/>
      <c r="C39" s="45"/>
      <c r="D39" s="45"/>
      <c r="E39" s="46"/>
      <c r="F39" s="45"/>
      <c r="G39" s="38"/>
      <c r="H39" s="38"/>
      <c r="I39" s="38"/>
    </row>
    <row r="40" spans="1:9" ht="16.5" customHeight="1">
      <c r="A40" s="45"/>
      <c r="B40" s="45"/>
      <c r="C40" s="45"/>
      <c r="D40" s="45"/>
      <c r="E40" s="46"/>
      <c r="F40" s="45"/>
      <c r="G40" s="38"/>
      <c r="H40" s="38"/>
      <c r="I40" s="38"/>
    </row>
    <row r="41" spans="1:9" ht="16.5" customHeight="1">
      <c r="A41" s="45"/>
      <c r="B41" s="45"/>
      <c r="C41" s="45"/>
      <c r="D41" s="45"/>
      <c r="E41" s="46"/>
      <c r="F41" s="45"/>
      <c r="G41" s="38"/>
      <c r="H41" s="38"/>
      <c r="I41" s="38"/>
    </row>
    <row r="42" spans="1:9" ht="16.5" customHeight="1">
      <c r="A42" s="45"/>
      <c r="B42" s="45"/>
      <c r="C42" s="45"/>
      <c r="D42" s="45"/>
      <c r="E42" s="46"/>
      <c r="F42" s="45"/>
      <c r="G42" s="38"/>
      <c r="H42" s="38"/>
      <c r="I42" s="38"/>
    </row>
    <row r="43" spans="1:9" ht="16.5" customHeight="1">
      <c r="A43" s="45"/>
      <c r="B43" s="45"/>
      <c r="C43" s="45"/>
      <c r="D43" s="45"/>
      <c r="E43" s="46"/>
      <c r="F43" s="45"/>
      <c r="G43" s="38"/>
      <c r="H43" s="38"/>
      <c r="I43" s="38"/>
    </row>
    <row r="44" spans="1:9" ht="16.5" customHeight="1">
      <c r="A44" s="45"/>
      <c r="B44" s="45"/>
      <c r="C44" s="45"/>
      <c r="D44" s="45"/>
      <c r="E44" s="46"/>
      <c r="F44" s="45"/>
      <c r="G44" s="38"/>
      <c r="H44" s="38"/>
      <c r="I44" s="38"/>
    </row>
    <row r="45" spans="1:9" ht="16.5" customHeight="1">
      <c r="A45" s="45"/>
      <c r="B45" s="45"/>
      <c r="C45" s="45"/>
      <c r="D45" s="45"/>
      <c r="E45" s="46"/>
      <c r="F45" s="45"/>
      <c r="G45" s="38"/>
      <c r="H45" s="38"/>
      <c r="I45" s="38"/>
    </row>
    <row r="46" spans="1:9" ht="22.15" customHeight="1">
      <c r="A46" s="198" t="s">
        <v>39</v>
      </c>
      <c r="B46" s="198"/>
      <c r="C46" s="198"/>
      <c r="D46" s="198"/>
      <c r="E46" s="198"/>
      <c r="F46" s="198"/>
      <c r="G46" s="198"/>
      <c r="H46" s="198"/>
      <c r="I46" s="198"/>
    </row>
    <row r="47" spans="1:9" ht="16.5" customHeight="1">
      <c r="A47" s="48" t="s">
        <v>62</v>
      </c>
      <c r="G47" s="1"/>
      <c r="H47" s="1"/>
      <c r="I47" s="1"/>
    </row>
    <row r="48" spans="1:9" ht="16.5" customHeight="1">
      <c r="A48" s="47" t="s">
        <v>125</v>
      </c>
      <c r="D48" s="70"/>
      <c r="F48" s="70"/>
    </row>
    <row r="49" spans="1:9" ht="16.5" customHeight="1">
      <c r="A49" s="89" t="s">
        <v>108</v>
      </c>
      <c r="B49" s="92"/>
      <c r="C49" s="92"/>
      <c r="D49" s="73"/>
      <c r="E49" s="93"/>
      <c r="F49" s="73"/>
      <c r="G49" s="94"/>
      <c r="H49" s="94"/>
      <c r="I49" s="161"/>
    </row>
    <row r="50" spans="1:9" ht="16.5" customHeight="1">
      <c r="A50" s="45"/>
      <c r="B50" s="45"/>
      <c r="C50" s="45"/>
      <c r="D50" s="45"/>
      <c r="E50" s="46"/>
      <c r="F50" s="45"/>
      <c r="G50" s="37"/>
      <c r="H50" s="37"/>
      <c r="I50" s="37"/>
    </row>
    <row r="51" spans="1:9" ht="16.5" customHeight="1">
      <c r="A51" s="45"/>
      <c r="B51" s="45"/>
      <c r="C51" s="45"/>
      <c r="D51" s="45"/>
      <c r="E51" s="46"/>
      <c r="F51" s="45"/>
      <c r="G51" s="37"/>
      <c r="H51" s="37"/>
      <c r="I51" s="37"/>
    </row>
    <row r="52" spans="1:9" ht="16.5" customHeight="1">
      <c r="A52" s="74"/>
      <c r="B52" s="74"/>
      <c r="C52" s="74"/>
      <c r="D52" s="74"/>
      <c r="E52" s="75"/>
      <c r="F52" s="76"/>
      <c r="G52" s="77" t="s">
        <v>23</v>
      </c>
      <c r="H52" s="77"/>
      <c r="I52" s="115" t="s">
        <v>23</v>
      </c>
    </row>
    <row r="53" spans="1:9" ht="16.5" customHeight="1">
      <c r="A53" s="74"/>
      <c r="B53" s="74"/>
      <c r="C53" s="74"/>
      <c r="D53" s="74"/>
      <c r="E53" s="75"/>
      <c r="F53" s="76"/>
      <c r="G53" s="78" t="s">
        <v>88</v>
      </c>
      <c r="H53" s="77"/>
      <c r="I53" s="124" t="s">
        <v>88</v>
      </c>
    </row>
    <row r="54" spans="1:9" ht="16.5" customHeight="1">
      <c r="A54" s="45"/>
      <c r="B54" s="45"/>
      <c r="C54" s="45"/>
      <c r="D54" s="45"/>
      <c r="E54" s="46"/>
      <c r="F54" s="75"/>
      <c r="G54" s="79" t="s">
        <v>107</v>
      </c>
      <c r="H54" s="79"/>
      <c r="I54" s="116" t="s">
        <v>89</v>
      </c>
    </row>
    <row r="55" spans="1:9" ht="16.5" customHeight="1">
      <c r="A55" s="45"/>
      <c r="B55" s="45"/>
      <c r="C55" s="45"/>
      <c r="D55" s="45"/>
      <c r="E55" s="75"/>
      <c r="F55" s="46"/>
      <c r="G55" s="96" t="s">
        <v>61</v>
      </c>
      <c r="H55" s="82"/>
      <c r="I55" s="14" t="s">
        <v>61</v>
      </c>
    </row>
    <row r="56" spans="1:9" ht="16.5" customHeight="1">
      <c r="A56" s="45"/>
      <c r="B56" s="45"/>
      <c r="C56" s="45"/>
      <c r="D56" s="45"/>
      <c r="E56" s="75"/>
      <c r="F56" s="46"/>
      <c r="G56" s="101"/>
      <c r="H56" s="82"/>
      <c r="I56" s="165"/>
    </row>
    <row r="57" spans="1:9" ht="16.5" customHeight="1">
      <c r="A57" s="48" t="s">
        <v>18</v>
      </c>
      <c r="B57" s="45"/>
      <c r="C57" s="45"/>
      <c r="D57" s="45"/>
      <c r="E57" s="46"/>
      <c r="F57" s="45"/>
      <c r="G57" s="62"/>
      <c r="H57" s="37"/>
      <c r="I57" s="37"/>
    </row>
    <row r="58" spans="1:9" s="102" customFormat="1" ht="16.5" customHeight="1">
      <c r="A58" s="45" t="s">
        <v>79</v>
      </c>
      <c r="B58" s="45"/>
      <c r="C58" s="45"/>
      <c r="D58" s="45"/>
      <c r="E58" s="46"/>
      <c r="F58" s="45"/>
      <c r="G58" s="62">
        <v>42</v>
      </c>
      <c r="H58" s="38"/>
      <c r="I58" s="37">
        <v>0</v>
      </c>
    </row>
    <row r="59" spans="1:9" ht="16.5" customHeight="1">
      <c r="A59" s="45" t="s">
        <v>78</v>
      </c>
      <c r="B59" s="45"/>
      <c r="C59" s="45"/>
      <c r="D59" s="45"/>
      <c r="E59" s="46"/>
      <c r="F59" s="45"/>
      <c r="G59" s="66">
        <v>-2021</v>
      </c>
      <c r="H59" s="38"/>
      <c r="I59" s="40">
        <v>-9540</v>
      </c>
    </row>
    <row r="60" spans="1:9" s="102" customFormat="1" ht="16.5" customHeight="1">
      <c r="A60" s="45" t="s">
        <v>80</v>
      </c>
      <c r="B60" s="45"/>
      <c r="C60" s="45"/>
      <c r="D60" s="45"/>
      <c r="E60" s="46"/>
      <c r="F60" s="45"/>
      <c r="G60" s="62">
        <v>0</v>
      </c>
      <c r="H60" s="38"/>
      <c r="I60" s="37">
        <v>-14506</v>
      </c>
    </row>
    <row r="61" spans="1:9" ht="16.5" customHeight="1">
      <c r="A61" s="45" t="s">
        <v>72</v>
      </c>
      <c r="B61" s="45"/>
      <c r="C61" s="45"/>
      <c r="D61" s="45"/>
      <c r="E61" s="46"/>
      <c r="F61" s="45"/>
      <c r="G61" s="66">
        <v>-281</v>
      </c>
      <c r="H61" s="38"/>
      <c r="I61" s="40">
        <v>-240</v>
      </c>
    </row>
    <row r="62" spans="1:9" ht="16.5" customHeight="1">
      <c r="A62" s="193" t="s">
        <v>122</v>
      </c>
      <c r="B62" s="193"/>
      <c r="C62" s="193"/>
      <c r="D62" s="193"/>
      <c r="E62" s="194"/>
      <c r="F62" s="193"/>
      <c r="G62" s="192"/>
      <c r="H62" s="38"/>
      <c r="I62" s="40"/>
    </row>
    <row r="63" spans="1:9" ht="16.5" customHeight="1">
      <c r="A63" s="193"/>
      <c r="B63" s="193" t="s">
        <v>105</v>
      </c>
      <c r="C63" s="193"/>
      <c r="D63" s="193"/>
      <c r="E63" s="194"/>
      <c r="F63" s="193"/>
      <c r="G63" s="192">
        <v>10004</v>
      </c>
      <c r="H63" s="38"/>
      <c r="I63" s="40">
        <v>0</v>
      </c>
    </row>
    <row r="64" spans="1:9" ht="16.5" customHeight="1">
      <c r="A64" s="45" t="s">
        <v>104</v>
      </c>
      <c r="B64" s="45"/>
      <c r="C64" s="45"/>
      <c r="D64" s="45"/>
      <c r="E64" s="46"/>
      <c r="F64" s="45"/>
      <c r="G64" s="64"/>
      <c r="H64" s="38"/>
      <c r="I64" s="38"/>
    </row>
    <row r="65" spans="1:9" ht="16.5" customHeight="1">
      <c r="A65" s="45"/>
      <c r="B65" s="45" t="s">
        <v>105</v>
      </c>
      <c r="C65" s="45"/>
      <c r="D65" s="45"/>
      <c r="E65" s="46"/>
      <c r="F65" s="45"/>
      <c r="G65" s="64" t="s">
        <v>110</v>
      </c>
      <c r="H65" s="38"/>
      <c r="I65" s="38">
        <v>-5</v>
      </c>
    </row>
    <row r="66" spans="1:9" ht="16.5" customHeight="1">
      <c r="A66" s="45" t="s">
        <v>73</v>
      </c>
      <c r="B66" s="45"/>
      <c r="C66" s="45"/>
      <c r="D66" s="45"/>
      <c r="E66" s="46"/>
      <c r="F66" s="45"/>
      <c r="G66" s="64">
        <v>1038</v>
      </c>
      <c r="H66" s="38"/>
      <c r="I66" s="38">
        <v>819</v>
      </c>
    </row>
    <row r="67" spans="1:9" ht="16.5" customHeight="1">
      <c r="A67" s="45"/>
      <c r="B67" s="45"/>
      <c r="C67" s="45"/>
      <c r="D67" s="45"/>
      <c r="E67" s="46"/>
      <c r="F67" s="45"/>
      <c r="G67" s="67"/>
      <c r="H67" s="38"/>
      <c r="I67" s="41"/>
    </row>
    <row r="68" spans="1:9" ht="16.5" customHeight="1">
      <c r="A68" s="48" t="s">
        <v>118</v>
      </c>
      <c r="B68" s="45"/>
      <c r="C68" s="45"/>
      <c r="D68" s="45"/>
      <c r="E68" s="46"/>
      <c r="F68" s="45"/>
      <c r="G68" s="65">
        <f>SUM(G58:G66)</f>
        <v>8782</v>
      </c>
      <c r="H68" s="38"/>
      <c r="I68" s="39">
        <f>SUM(I58:I66)</f>
        <v>-23472</v>
      </c>
    </row>
    <row r="69" spans="1:9" ht="16.5" customHeight="1">
      <c r="A69" s="45"/>
      <c r="B69" s="45"/>
      <c r="C69" s="45"/>
      <c r="D69" s="45"/>
      <c r="E69" s="46"/>
      <c r="F69" s="45"/>
      <c r="G69" s="64"/>
      <c r="H69" s="38"/>
      <c r="I69" s="38"/>
    </row>
    <row r="70" spans="1:9" ht="16.5" customHeight="1">
      <c r="A70" s="48" t="s">
        <v>21</v>
      </c>
      <c r="B70" s="45"/>
      <c r="C70" s="45"/>
      <c r="D70" s="45"/>
      <c r="E70" s="46"/>
      <c r="F70" s="45"/>
      <c r="G70" s="64"/>
      <c r="H70" s="38"/>
      <c r="I70" s="38"/>
    </row>
    <row r="71" spans="1:9" ht="16.5" customHeight="1">
      <c r="A71" s="45" t="s">
        <v>132</v>
      </c>
      <c r="B71" s="45"/>
      <c r="C71" s="45"/>
      <c r="D71" s="45"/>
      <c r="E71" s="46"/>
      <c r="F71" s="45"/>
      <c r="G71" s="64">
        <v>10000</v>
      </c>
      <c r="H71" s="38"/>
      <c r="I71" s="38">
        <v>0</v>
      </c>
    </row>
    <row r="72" spans="1:9" ht="16.149999999999999" customHeight="1">
      <c r="A72" s="45" t="s">
        <v>92</v>
      </c>
      <c r="B72" s="45"/>
      <c r="C72" s="45"/>
      <c r="D72" s="45"/>
      <c r="E72" s="46"/>
      <c r="F72" s="45"/>
      <c r="G72" s="64">
        <v>-400</v>
      </c>
      <c r="H72" s="40"/>
      <c r="I72" s="38">
        <v>-628</v>
      </c>
    </row>
    <row r="73" spans="1:9" ht="16.5" customHeight="1">
      <c r="A73" s="45" t="s">
        <v>93</v>
      </c>
      <c r="B73" s="45"/>
      <c r="C73" s="45"/>
      <c r="D73" s="45"/>
      <c r="E73" s="46"/>
      <c r="F73" s="45"/>
      <c r="G73" s="68">
        <v>-6004</v>
      </c>
      <c r="H73" s="40"/>
      <c r="I73" s="42">
        <v>-5898</v>
      </c>
    </row>
    <row r="74" spans="1:9" ht="16.5" customHeight="1">
      <c r="A74" s="45"/>
      <c r="B74" s="45"/>
      <c r="C74" s="45"/>
      <c r="D74" s="45"/>
      <c r="E74" s="46"/>
      <c r="F74" s="45"/>
      <c r="G74" s="62"/>
      <c r="H74" s="37"/>
      <c r="I74" s="37"/>
    </row>
    <row r="75" spans="1:9" ht="16.5" customHeight="1">
      <c r="A75" s="48" t="s">
        <v>119</v>
      </c>
      <c r="B75" s="45"/>
      <c r="C75" s="45"/>
      <c r="D75" s="45"/>
      <c r="E75" s="46"/>
      <c r="F75" s="45"/>
      <c r="G75" s="65">
        <f>SUM(G71:G73)</f>
        <v>3596</v>
      </c>
      <c r="H75" s="38"/>
      <c r="I75" s="39">
        <f>SUM(I71:I73)</f>
        <v>-6526</v>
      </c>
    </row>
    <row r="76" spans="1:9" ht="16.5" customHeight="1">
      <c r="A76" s="45"/>
      <c r="B76" s="45"/>
      <c r="C76" s="45"/>
      <c r="D76" s="45"/>
      <c r="E76" s="46"/>
      <c r="F76" s="45"/>
      <c r="G76" s="64"/>
      <c r="H76" s="38"/>
      <c r="I76" s="38"/>
    </row>
    <row r="77" spans="1:9" ht="16.5" customHeight="1">
      <c r="A77" s="48" t="s">
        <v>116</v>
      </c>
      <c r="B77" s="48"/>
      <c r="C77" s="45"/>
      <c r="D77" s="45"/>
      <c r="E77" s="46"/>
      <c r="F77" s="45"/>
      <c r="G77" s="66">
        <f>SUM(G75,G68,G35)</f>
        <v>7078.2581593032992</v>
      </c>
      <c r="H77" s="40"/>
      <c r="I77" s="40">
        <f>SUM(I75,I68,I35)</f>
        <v>-14597</v>
      </c>
    </row>
    <row r="78" spans="1:9" ht="16.5" customHeight="1">
      <c r="A78" s="45" t="s">
        <v>87</v>
      </c>
      <c r="B78" s="45"/>
      <c r="C78" s="45"/>
      <c r="D78" s="45"/>
      <c r="E78" s="46"/>
      <c r="F78" s="45"/>
      <c r="G78" s="68">
        <f>'2-3'!I15</f>
        <v>17976</v>
      </c>
      <c r="H78" s="40"/>
      <c r="I78" s="42">
        <v>37725</v>
      </c>
    </row>
    <row r="79" spans="1:9" ht="16.5" customHeight="1">
      <c r="A79" s="45"/>
      <c r="B79" s="45"/>
      <c r="C79" s="45"/>
      <c r="D79" s="45"/>
      <c r="E79" s="46"/>
      <c r="F79" s="45"/>
      <c r="G79" s="62"/>
      <c r="H79" s="37"/>
      <c r="I79" s="37"/>
    </row>
    <row r="80" spans="1:9" ht="16.5" customHeight="1" thickBot="1">
      <c r="A80" s="48" t="s">
        <v>59</v>
      </c>
      <c r="B80" s="48"/>
      <c r="C80" s="45"/>
      <c r="D80" s="45"/>
      <c r="E80" s="46"/>
      <c r="F80" s="45"/>
      <c r="G80" s="69">
        <f>SUM(G77:G78)</f>
        <v>25054.258159303299</v>
      </c>
      <c r="H80" s="38"/>
      <c r="I80" s="43">
        <f>SUM(I77:I78)</f>
        <v>23128</v>
      </c>
    </row>
    <row r="81" spans="1:9" ht="16.5" customHeight="1" thickTop="1">
      <c r="A81" s="48"/>
      <c r="B81" s="48"/>
      <c r="C81" s="45"/>
      <c r="D81" s="45"/>
      <c r="E81" s="46"/>
      <c r="F81" s="45"/>
      <c r="G81" s="64"/>
      <c r="H81" s="38"/>
      <c r="I81" s="38"/>
    </row>
    <row r="82" spans="1:9" ht="16.5" customHeight="1">
      <c r="A82" s="48" t="s">
        <v>94</v>
      </c>
      <c r="B82" s="48"/>
      <c r="C82" s="45"/>
      <c r="D82" s="45"/>
      <c r="E82" s="46"/>
      <c r="F82" s="45"/>
      <c r="G82" s="64"/>
      <c r="H82" s="38"/>
      <c r="I82" s="38"/>
    </row>
    <row r="83" spans="1:9" ht="16.5" customHeight="1">
      <c r="A83" s="45" t="s">
        <v>47</v>
      </c>
      <c r="B83" s="48"/>
      <c r="C83" s="45"/>
      <c r="D83" s="45"/>
      <c r="E83" s="46"/>
      <c r="F83" s="45"/>
      <c r="G83" s="64"/>
      <c r="H83" s="38"/>
      <c r="I83" s="38"/>
    </row>
    <row r="84" spans="1:9" ht="16.5" customHeight="1">
      <c r="A84" s="48"/>
      <c r="B84" s="45" t="s">
        <v>95</v>
      </c>
      <c r="C84" s="45"/>
      <c r="D84" s="45"/>
      <c r="E84" s="46"/>
      <c r="F84" s="45"/>
      <c r="G84" s="64">
        <v>5412</v>
      </c>
      <c r="H84" s="38"/>
      <c r="I84" s="38">
        <v>1931</v>
      </c>
    </row>
    <row r="85" spans="1:9" ht="16.5" customHeight="1">
      <c r="A85" s="48"/>
      <c r="B85" s="45" t="s">
        <v>131</v>
      </c>
      <c r="C85" s="45"/>
      <c r="D85" s="45"/>
      <c r="E85" s="46"/>
      <c r="F85" s="45"/>
      <c r="G85" s="64">
        <v>-160</v>
      </c>
      <c r="H85" s="38"/>
      <c r="I85" s="38">
        <v>-9111</v>
      </c>
    </row>
    <row r="86" spans="1:9" ht="16.5" customHeight="1">
      <c r="A86" s="48"/>
      <c r="B86" s="45"/>
      <c r="C86" s="45"/>
      <c r="D86" s="45"/>
      <c r="E86" s="46"/>
      <c r="F86" s="45"/>
      <c r="G86" s="38"/>
      <c r="H86" s="38"/>
      <c r="I86" s="38"/>
    </row>
    <row r="87" spans="1:9" ht="16.5" customHeight="1">
      <c r="A87" s="48"/>
      <c r="B87" s="45"/>
      <c r="C87" s="45"/>
      <c r="D87" s="45"/>
      <c r="E87" s="46"/>
      <c r="F87" s="45"/>
      <c r="G87" s="38"/>
      <c r="H87" s="38"/>
      <c r="I87" s="38"/>
    </row>
    <row r="88" spans="1:9" ht="16.5" customHeight="1">
      <c r="A88" s="48"/>
      <c r="B88" s="45"/>
      <c r="C88" s="45"/>
      <c r="D88" s="45"/>
      <c r="E88" s="46"/>
      <c r="F88" s="45"/>
      <c r="G88" s="38"/>
      <c r="H88" s="38"/>
      <c r="I88" s="38"/>
    </row>
    <row r="89" spans="1:9" ht="16.5" customHeight="1">
      <c r="A89" s="48"/>
      <c r="B89" s="45"/>
      <c r="C89" s="45"/>
      <c r="D89" s="45"/>
      <c r="E89" s="46"/>
      <c r="F89" s="45"/>
      <c r="G89" s="38"/>
      <c r="H89" s="38"/>
      <c r="I89" s="38"/>
    </row>
    <row r="90" spans="1:9" ht="16.5" customHeight="1">
      <c r="A90" s="48"/>
      <c r="B90" s="45"/>
      <c r="C90" s="45"/>
      <c r="D90" s="45"/>
      <c r="E90" s="46"/>
      <c r="F90" s="45"/>
      <c r="G90" s="38"/>
      <c r="H90" s="38"/>
      <c r="I90" s="38"/>
    </row>
    <row r="91" spans="1:9" ht="18" customHeight="1">
      <c r="A91" s="48"/>
      <c r="B91" s="45"/>
      <c r="C91" s="45"/>
      <c r="D91" s="45"/>
      <c r="E91" s="46"/>
      <c r="F91" s="45"/>
      <c r="G91" s="38"/>
      <c r="H91" s="38"/>
      <c r="I91" s="38"/>
    </row>
    <row r="92" spans="1:9" ht="20.25" customHeight="1">
      <c r="A92" s="198" t="s">
        <v>39</v>
      </c>
      <c r="B92" s="198"/>
      <c r="C92" s="198"/>
      <c r="D92" s="198"/>
      <c r="E92" s="198"/>
      <c r="F92" s="198"/>
      <c r="G92" s="198"/>
      <c r="H92" s="198"/>
      <c r="I92" s="198"/>
    </row>
  </sheetData>
  <mergeCells count="2">
    <mergeCell ref="A46:I46"/>
    <mergeCell ref="A92:I9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  <ignoredErrors>
    <ignoredError sqref="G8:I8 G54:I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</vt:lpstr>
      <vt:lpstr>P4 (3 Month)</vt:lpstr>
      <vt:lpstr>5 Company</vt:lpstr>
      <vt:lpstr>6-7</vt:lpstr>
      <vt:lpstr>'2-3'!Print_Area</vt:lpstr>
      <vt:lpstr>'6-7'!Print_Area</vt:lpstr>
      <vt:lpstr>'P4 (3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Thanisorn Saetang</cp:lastModifiedBy>
  <cp:lastPrinted>2023-05-11T07:40:38Z</cp:lastPrinted>
  <dcterms:created xsi:type="dcterms:W3CDTF">2001-03-23T09:28:11Z</dcterms:created>
  <dcterms:modified xsi:type="dcterms:W3CDTF">2023-05-12T01:45:49Z</dcterms:modified>
</cp:coreProperties>
</file>