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\\pttgrp-fs-s02.pttgrp.corp\GPSC\07_FAE\01_FAV\00_FAM\GPSC\GPSC\Financial Statement\2023\Q1\ELCID\"/>
    </mc:Choice>
  </mc:AlternateContent>
  <xr:revisionPtr revIDLastSave="0" documentId="8_{CDC0ACC9-B081-4E83-8F37-27EC15E1B24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2-4" sheetId="7" r:id="rId1"/>
    <sheet name="5-6" sheetId="14" r:id="rId2"/>
    <sheet name="7" sheetId="15" r:id="rId3"/>
    <sheet name="8" sheetId="16" r:id="rId4"/>
    <sheet name="9-11" sheetId="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16" l="1"/>
  <c r="S14" i="16"/>
  <c r="S27" i="16"/>
  <c r="S31" i="16"/>
  <c r="S32" i="16"/>
  <c r="AA42" i="15"/>
  <c r="AC42" i="15" s="1"/>
  <c r="G90" i="17" l="1"/>
  <c r="I90" i="17"/>
  <c r="M90" i="17"/>
  <c r="K90" i="17"/>
  <c r="G146" i="17"/>
  <c r="U27" i="16"/>
  <c r="K66" i="14"/>
  <c r="G66" i="14"/>
  <c r="M146" i="17"/>
  <c r="M35" i="17"/>
  <c r="M50" i="17" s="1"/>
  <c r="M53" i="17" s="1"/>
  <c r="I146" i="17"/>
  <c r="I35" i="17"/>
  <c r="I50" i="17" s="1"/>
  <c r="I53" i="17" s="1"/>
  <c r="Q34" i="16" l="1"/>
  <c r="O34" i="16"/>
  <c r="M34" i="16"/>
  <c r="K34" i="16"/>
  <c r="I34" i="16"/>
  <c r="G34" i="16"/>
  <c r="U32" i="16"/>
  <c r="U31" i="16"/>
  <c r="AE44" i="15"/>
  <c r="Y44" i="15"/>
  <c r="W44" i="15"/>
  <c r="U44" i="15"/>
  <c r="S44" i="15"/>
  <c r="Q44" i="15"/>
  <c r="O44" i="15"/>
  <c r="M44" i="15"/>
  <c r="K44" i="15"/>
  <c r="I44" i="15"/>
  <c r="G44" i="15"/>
  <c r="E44" i="15"/>
  <c r="AG42" i="15"/>
  <c r="AA40" i="15"/>
  <c r="AA36" i="15"/>
  <c r="AC36" i="15" s="1"/>
  <c r="AG36" i="15" s="1"/>
  <c r="AA35" i="15"/>
  <c r="AC35" i="15" s="1"/>
  <c r="AA32" i="15"/>
  <c r="M100" i="14"/>
  <c r="M89" i="14"/>
  <c r="M91" i="14" s="1"/>
  <c r="M93" i="14" s="1"/>
  <c r="M80" i="14"/>
  <c r="M35" i="14"/>
  <c r="M15" i="14"/>
  <c r="M26" i="14" s="1"/>
  <c r="M29" i="14" s="1"/>
  <c r="I100" i="14"/>
  <c r="I89" i="14"/>
  <c r="I91" i="14" s="1"/>
  <c r="I93" i="14" s="1"/>
  <c r="I80" i="14"/>
  <c r="I35" i="14"/>
  <c r="I15" i="14"/>
  <c r="I26" i="14" s="1"/>
  <c r="I29" i="14" s="1"/>
  <c r="I29" i="7"/>
  <c r="I50" i="7"/>
  <c r="I93" i="7"/>
  <c r="I107" i="7"/>
  <c r="I154" i="7"/>
  <c r="I157" i="7" s="1"/>
  <c r="M29" i="7"/>
  <c r="M50" i="7"/>
  <c r="M93" i="7"/>
  <c r="M107" i="7"/>
  <c r="M154" i="7"/>
  <c r="M157" i="7" s="1"/>
  <c r="AA17" i="15"/>
  <c r="AC17" i="15" s="1"/>
  <c r="AG17" i="15" s="1"/>
  <c r="U14" i="16"/>
  <c r="AA21" i="15"/>
  <c r="AC21" i="15" s="1"/>
  <c r="AG21" i="15" s="1"/>
  <c r="AC40" i="15" l="1"/>
  <c r="AG40" i="15" s="1"/>
  <c r="AA44" i="15"/>
  <c r="AA59" i="15" s="1"/>
  <c r="S34" i="16"/>
  <c r="S46" i="16" s="1"/>
  <c r="U24" i="16"/>
  <c r="U34" i="16" s="1"/>
  <c r="AC32" i="15"/>
  <c r="AG35" i="15"/>
  <c r="I109" i="7"/>
  <c r="I159" i="7" s="1"/>
  <c r="M109" i="7"/>
  <c r="M159" i="7" s="1"/>
  <c r="I52" i="7"/>
  <c r="M52" i="7"/>
  <c r="Q21" i="16"/>
  <c r="O21" i="16"/>
  <c r="M21" i="16"/>
  <c r="K21" i="16"/>
  <c r="I21" i="16"/>
  <c r="G21" i="16"/>
  <c r="S19" i="16"/>
  <c r="U19" i="16" s="1"/>
  <c r="S18" i="16"/>
  <c r="AE29" i="15"/>
  <c r="Y29" i="15"/>
  <c r="W29" i="15"/>
  <c r="U29" i="15"/>
  <c r="S29" i="15"/>
  <c r="Q29" i="15"/>
  <c r="O29" i="15"/>
  <c r="M29" i="15"/>
  <c r="K29" i="15"/>
  <c r="I29" i="15"/>
  <c r="G29" i="15"/>
  <c r="E29" i="15"/>
  <c r="AA27" i="15"/>
  <c r="AC27" i="15" s="1"/>
  <c r="AG27" i="15" s="1"/>
  <c r="AA25" i="15"/>
  <c r="AC25" i="15" s="1"/>
  <c r="AG25" i="15" s="1"/>
  <c r="AA20" i="15"/>
  <c r="AC20" i="15" s="1"/>
  <c r="AG20" i="15" s="1"/>
  <c r="K146" i="17"/>
  <c r="A120" i="17"/>
  <c r="A119" i="17"/>
  <c r="A60" i="17"/>
  <c r="A1" i="16"/>
  <c r="A3" i="15"/>
  <c r="A3" i="16" s="1"/>
  <c r="A3" i="17" s="1"/>
  <c r="K100" i="14"/>
  <c r="G100" i="14"/>
  <c r="K89" i="14"/>
  <c r="G89" i="14"/>
  <c r="K80" i="14"/>
  <c r="G80" i="14"/>
  <c r="A58" i="14"/>
  <c r="K35" i="14"/>
  <c r="G35" i="14"/>
  <c r="K15" i="14"/>
  <c r="K26" i="14" s="1"/>
  <c r="G15" i="14"/>
  <c r="G26" i="14" s="1"/>
  <c r="U18" i="16" l="1"/>
  <c r="U21" i="16" s="1"/>
  <c r="S21" i="16"/>
  <c r="AG32" i="15"/>
  <c r="AG44" i="15" s="1"/>
  <c r="AC44" i="15"/>
  <c r="G91" i="14"/>
  <c r="G93" i="14" s="1"/>
  <c r="K91" i="14"/>
  <c r="K93" i="14" s="1"/>
  <c r="AA29" i="15"/>
  <c r="A62" i="17"/>
  <c r="A121" i="17"/>
  <c r="G29" i="14"/>
  <c r="G35" i="17"/>
  <c r="G50" i="17" s="1"/>
  <c r="G53" i="17" s="1"/>
  <c r="K35" i="17"/>
  <c r="K50" i="17" s="1"/>
  <c r="K53" i="17" s="1"/>
  <c r="K29" i="14"/>
  <c r="AG29" i="15" l="1"/>
  <c r="AC29" i="15"/>
  <c r="K107" i="7"/>
  <c r="G107" i="7"/>
  <c r="K50" i="7"/>
  <c r="G50" i="7"/>
  <c r="K154" i="7"/>
  <c r="K157" i="7" s="1"/>
  <c r="U46" i="16" s="1"/>
  <c r="G29" i="7"/>
  <c r="A119" i="7"/>
  <c r="A174" i="7" s="1"/>
  <c r="A55" i="14" s="1"/>
  <c r="G154" i="7"/>
  <c r="G157" i="7" s="1"/>
  <c r="AG59" i="15" s="1"/>
  <c r="K29" i="7"/>
  <c r="A122" i="7"/>
  <c r="A121" i="7"/>
  <c r="A120" i="7"/>
  <c r="K93" i="7"/>
  <c r="G93" i="7"/>
  <c r="A67" i="7"/>
  <c r="A66" i="7"/>
  <c r="A65" i="7"/>
  <c r="A59" i="17" l="1"/>
  <c r="A118" i="17" s="1"/>
  <c r="A177" i="17" s="1"/>
  <c r="A111" i="14"/>
  <c r="A57" i="15" s="1"/>
  <c r="A43" i="16" s="1"/>
  <c r="K109" i="7"/>
  <c r="K159" i="7" s="1"/>
  <c r="K52" i="7"/>
  <c r="G109" i="7"/>
  <c r="G159" i="7" s="1"/>
  <c r="G52" i="7"/>
  <c r="K148" i="17" l="1"/>
  <c r="K154" i="17" s="1"/>
  <c r="M148" i="17"/>
  <c r="M154" i="17" s="1"/>
  <c r="I148" i="17"/>
  <c r="I154" i="17" s="1"/>
  <c r="G148" i="17"/>
  <c r="G154" i="17" s="1"/>
</calcChain>
</file>

<file path=xl/sharedStrings.xml><?xml version="1.0" encoding="utf-8"?>
<sst xmlns="http://schemas.openxmlformats.org/spreadsheetml/2006/main" count="494" uniqueCount="307">
  <si>
    <t>Statement of Financial Position</t>
  </si>
  <si>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</si>
  <si>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</si>
  <si>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</si>
  <si>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</si>
  <si>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</si>
  <si>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</si>
  <si>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</si>
  <si>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</si>
  <si>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</si>
  <si>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</si>
  <si>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</si>
  <si>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</si>
  <si>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</si>
  <si>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</si>
  <si>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</si>
  <si>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</si>
  <si>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>Current portion of long-term loans from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</si>
  <si>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</si>
  <si>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</si>
  <si>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</si>
  <si>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</si>
  <si>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</si>
  <si>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</si>
  <si>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</si>
  <si>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</si>
  <si>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</si>
  <si>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</si>
  <si>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</si>
  <si>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</si>
  <si>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</si>
  <si>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</si>
  <si>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Gross profit</t>
  </si>
  <si>
    <t>Other income</t>
  </si>
  <si>
    <t xml:space="preserve">Administrative expenses </t>
  </si>
  <si>
    <t>Profit for the period</t>
  </si>
  <si>
    <t>Total comprehensive income for the period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</si>
  <si>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</si>
  <si>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</si>
  <si>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</si>
  <si>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</si>
  <si>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</si>
  <si>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</si>
  <si>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</si>
  <si>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</si>
  <si>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</si>
  <si>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</si>
  <si>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</si>
  <si>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</si>
  <si>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</si>
  <si>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</si>
  <si>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</si>
  <si>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</si>
  <si>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</si>
  <si>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</si>
  <si>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</si>
  <si>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</si>
  <si>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</si>
  <si>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Current portion of finance lease receivable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</si>
  <si>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</si>
  <si>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</si>
  <si>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</si>
  <si>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</si>
  <si>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</si>
  <si>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</si>
  <si>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</si>
  <si>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</si>
  <si>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</si>
  <si>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financial information</t>
  </si>
  <si>
    <t>Investments in associates</t>
  </si>
  <si>
    <t>Statement of Income</t>
  </si>
  <si>
    <t>- Finance costs</t>
  </si>
  <si>
    <t>Profit before income tax for the period</t>
  </si>
  <si>
    <t xml:space="preserve"> legal reserve</t>
  </si>
  <si>
    <t>Appropriated-</t>
  </si>
  <si>
    <t>Interest paid</t>
  </si>
  <si>
    <t>Global Power Synergy Public Company Limited</t>
  </si>
  <si>
    <t xml:space="preserve">Finance lease receivable, net </t>
  </si>
  <si>
    <t>Other payables</t>
  </si>
  <si>
    <t>Payable for assets under construction</t>
  </si>
  <si>
    <t>Investments in subsidiaries</t>
  </si>
  <si>
    <t>Investments in joint ventures</t>
  </si>
  <si>
    <t>Goodwill</t>
  </si>
  <si>
    <t>Revenue from finance lease</t>
  </si>
  <si>
    <t xml:space="preserve">- Trade receivables </t>
  </si>
  <si>
    <t>- Other receivables</t>
  </si>
  <si>
    <t>- Trade payables</t>
  </si>
  <si>
    <t>- Other payables</t>
  </si>
  <si>
    <t>- Other current liabilities</t>
  </si>
  <si>
    <t>- Other non-current liabilities</t>
  </si>
  <si>
    <t>Dividends received</t>
  </si>
  <si>
    <t>plant and equipment</t>
  </si>
  <si>
    <t>Dividend income</t>
  </si>
  <si>
    <t xml:space="preserve">Items that will not be reclassified subsequently </t>
  </si>
  <si>
    <t>Unaudited</t>
  </si>
  <si>
    <t>(Unaudited)</t>
  </si>
  <si>
    <t>Deferred tax assets, net</t>
  </si>
  <si>
    <t>Long-term loans from financial institutions, net</t>
  </si>
  <si>
    <t>Deferred tax liabilities, net</t>
  </si>
  <si>
    <t xml:space="preserve">Revenue from sales and services </t>
  </si>
  <si>
    <t>Statement of Comprehensive income</t>
  </si>
  <si>
    <t>Consolidated financial information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</si>
  <si>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</si>
  <si>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</si>
  <si>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</si>
  <si>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</si>
  <si>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</si>
  <si>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</si>
  <si>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</si>
  <si>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</si>
  <si>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</si>
  <si>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</si>
  <si>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</si>
  <si>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</si>
  <si>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Premium on ordinary shares</t>
  </si>
  <si>
    <t>Cost of sales and services</t>
  </si>
  <si>
    <t xml:space="preserve">Profit before income tax </t>
  </si>
  <si>
    <t xml:space="preserve">Income tax </t>
  </si>
  <si>
    <t>Earnings per share</t>
  </si>
  <si>
    <t xml:space="preserve">Separate financial information 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</si>
  <si>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</si>
  <si>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</si>
  <si>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</si>
  <si>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</si>
  <si>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</si>
  <si>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</si>
  <si>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>cash and cash equivalents</t>
  </si>
  <si>
    <t>Current portion of long-term loans to related parties</t>
  </si>
  <si>
    <t xml:space="preserve">Long-term loans to and interest receivables </t>
  </si>
  <si>
    <t>from related parties, net</t>
  </si>
  <si>
    <t>Other surpluses (deficits)</t>
  </si>
  <si>
    <t>Finance costs</t>
  </si>
  <si>
    <t>Profit attributable to</t>
  </si>
  <si>
    <t>Other deficits</t>
  </si>
  <si>
    <t>Other surpluses</t>
  </si>
  <si>
    <t xml:space="preserve">Cash received from disposal of property, </t>
  </si>
  <si>
    <t>Cash and cash equivalents at ending of period</t>
  </si>
  <si>
    <t>Deposits at financial institutions used as collateral</t>
  </si>
  <si>
    <t>Debentures, net</t>
  </si>
  <si>
    <t>Baht 10 per share</t>
  </si>
  <si>
    <t>Exchange differences on translation</t>
  </si>
  <si>
    <t>of financial information</t>
  </si>
  <si>
    <t>Attributable to owners of the parent</t>
  </si>
  <si>
    <t>attributable to</t>
  </si>
  <si>
    <t>equity</t>
  </si>
  <si>
    <t>- Finance lease receivable</t>
  </si>
  <si>
    <t>Cash paid for investments in associates</t>
  </si>
  <si>
    <t>Cash paid for investments in subsidiaries</t>
  </si>
  <si>
    <t>Interest paid capitalised as property, plant</t>
  </si>
  <si>
    <t>Effect of exchange rate on</t>
  </si>
  <si>
    <t>institutions used as collateral</t>
  </si>
  <si>
    <t>Cash and cash equivalents at beginning of period</t>
  </si>
  <si>
    <t>Baht</t>
  </si>
  <si>
    <t>Other receivables</t>
  </si>
  <si>
    <t>Fuel, spare parts and supplies, net</t>
  </si>
  <si>
    <t>Other non-current assets, net</t>
  </si>
  <si>
    <t>financial institutions, net</t>
  </si>
  <si>
    <t>Deficit from the change in the ownership interests</t>
  </si>
  <si>
    <t>in subsidiaries</t>
  </si>
  <si>
    <t>Equity attributable to owners of the parent</t>
  </si>
  <si>
    <t>Right-of-use assets, net</t>
  </si>
  <si>
    <t>Current portion of lease liabilities, net</t>
  </si>
  <si>
    <t>Lease liabilities, net</t>
  </si>
  <si>
    <t>the change in</t>
  </si>
  <si>
    <t>Dividend</t>
  </si>
  <si>
    <t>Cash paid for purchase of intangible assets</t>
  </si>
  <si>
    <t>Financial assets measured at</t>
  </si>
  <si>
    <t>fair value through other comprehensive income</t>
  </si>
  <si>
    <t>and joint ventures, net</t>
  </si>
  <si>
    <t>2,819,729,367 ordinary shares paid-up at</t>
  </si>
  <si>
    <t>Basic earnings per share</t>
  </si>
  <si>
    <t>Cash flow hedges</t>
  </si>
  <si>
    <t>Costs of hedging</t>
  </si>
  <si>
    <t>Dividend receivables</t>
  </si>
  <si>
    <t>Derivative liabilities</t>
  </si>
  <si>
    <t>Retentions</t>
  </si>
  <si>
    <t>for the period, net of tax</t>
  </si>
  <si>
    <t xml:space="preserve"> and joint ventures</t>
  </si>
  <si>
    <t xml:space="preserve"> right to grant of assets</t>
  </si>
  <si>
    <t xml:space="preserve">- Recognition of advance received for long-term </t>
  </si>
  <si>
    <t>Other comprehensive income (expense)</t>
  </si>
  <si>
    <t>Deficit from</t>
  </si>
  <si>
    <t>the ownership</t>
  </si>
  <si>
    <t>Costs of</t>
  </si>
  <si>
    <t>Cash flow</t>
  </si>
  <si>
    <t>hedging</t>
  </si>
  <si>
    <t>hedge reserves</t>
  </si>
  <si>
    <t>and joint ventures</t>
  </si>
  <si>
    <t>of equity</t>
  </si>
  <si>
    <t>Cash paid for liabilities under lease agreements</t>
  </si>
  <si>
    <t>Acquisitions of right to use assets under lease agreement</t>
  </si>
  <si>
    <t>Change in lease liabilities</t>
  </si>
  <si>
    <t>comprehensive</t>
  </si>
  <si>
    <t>Share of other</t>
  </si>
  <si>
    <t>2,819,729,371 ordinary shares at par value of</t>
  </si>
  <si>
    <t xml:space="preserve">Share of other comprehensive expense </t>
  </si>
  <si>
    <t>other components</t>
  </si>
  <si>
    <t>Supplementary information:</t>
  </si>
  <si>
    <t>at amortised cost</t>
  </si>
  <si>
    <t>Financial assets measured at amortised cost</t>
  </si>
  <si>
    <t>Derivative assets</t>
  </si>
  <si>
    <t>Assets not used in operation, net</t>
  </si>
  <si>
    <t>from investments in associates and joint ventures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</si>
  <si>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</si>
  <si>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</si>
  <si>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</si>
  <si>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</si>
  <si>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>at fair value through other comprehensive income</t>
  </si>
  <si>
    <t>Income tax on items that will not be reclassified</t>
  </si>
  <si>
    <t>Other comprehensive income (expense) :</t>
  </si>
  <si>
    <r>
      <t>Liabilities and equity</t>
    </r>
    <r>
      <rPr>
        <sz val="9"/>
        <color indexed="8"/>
        <rFont val="Arial"/>
        <family val="2"/>
      </rPr>
      <t xml:space="preserve"> (continued)</t>
    </r>
  </si>
  <si>
    <t>Changes in</t>
  </si>
  <si>
    <t>- Fuel, spare parts and supplies</t>
  </si>
  <si>
    <t>a related party, net</t>
  </si>
  <si>
    <t>- Dividend income</t>
  </si>
  <si>
    <t xml:space="preserve">  - Legal reserve</t>
  </si>
  <si>
    <r>
      <t xml:space="preserve">Date   </t>
    </r>
    <r>
      <rPr>
        <sz val="9"/>
        <rFont val="Arial"/>
        <family val="2"/>
      </rPr>
      <t xml:space="preserve">  __________________________________________</t>
    </r>
  </si>
  <si>
    <t>For Director   _____________________________________</t>
  </si>
  <si>
    <t>31 March</t>
  </si>
  <si>
    <t>financial instruments, net</t>
  </si>
  <si>
    <t xml:space="preserve">Total Items that will not be reclassified subsequently </t>
  </si>
  <si>
    <t>Exchange differences</t>
  </si>
  <si>
    <t>income (expense) from</t>
  </si>
  <si>
    <t>on translation of the</t>
  </si>
  <si>
    <t xml:space="preserve">fair value of </t>
  </si>
  <si>
    <t>investments in associates</t>
  </si>
  <si>
    <t>equity investments</t>
  </si>
  <si>
    <t>reserves</t>
  </si>
  <si>
    <t xml:space="preserve">Total comprehensive income (expense)  </t>
  </si>
  <si>
    <t xml:space="preserve">  for the period</t>
  </si>
  <si>
    <t xml:space="preserve">  Profit for the period</t>
  </si>
  <si>
    <t xml:space="preserve">  Other comprehensive income (expense)</t>
  </si>
  <si>
    <t>ordinary share</t>
  </si>
  <si>
    <t>for the period</t>
  </si>
  <si>
    <t>Total comprehensive income</t>
  </si>
  <si>
    <t>- Loss on disposal of property, plant and</t>
  </si>
  <si>
    <t xml:space="preserve"> equipment, net</t>
  </si>
  <si>
    <t xml:space="preserve"> financial instruments</t>
  </si>
  <si>
    <t xml:space="preserve">Cash paid  for purchase of property, </t>
  </si>
  <si>
    <t>and equipment</t>
  </si>
  <si>
    <t>Net cash generated from (used in) investing activities</t>
  </si>
  <si>
    <t>financial institutions</t>
  </si>
  <si>
    <t xml:space="preserve">Proceeds from long-term loans from </t>
  </si>
  <si>
    <t>Cash paid for long-term loans from</t>
  </si>
  <si>
    <t>Changes in payables for assets under construction</t>
  </si>
  <si>
    <t>Changes in payables for purchase of intangible assets</t>
  </si>
  <si>
    <t>Changes in dividend receivables from subsidiaries</t>
  </si>
  <si>
    <t>Opening balance as at 1 January 2022</t>
  </si>
  <si>
    <t>Closing balance as at 31 March 2022</t>
  </si>
  <si>
    <t>2022</t>
  </si>
  <si>
    <t>- Unrealised gain from measurement of</t>
  </si>
  <si>
    <t>- Realised loss on exchange rates from</t>
  </si>
  <si>
    <t>- Retirement benefit paid</t>
  </si>
  <si>
    <t xml:space="preserve">Cash received for deposits at a financial </t>
  </si>
  <si>
    <t>Less cash related to assets held-for-slae</t>
  </si>
  <si>
    <t>-</t>
  </si>
  <si>
    <t>Net increase in cash and cash equivalents</t>
  </si>
  <si>
    <t>- Share of profit from investments in associates</t>
  </si>
  <si>
    <t xml:space="preserve">Share of profit from investments in associates </t>
  </si>
  <si>
    <t>Changes in payables for investment in associate</t>
  </si>
  <si>
    <t>Trade receivables, net</t>
  </si>
  <si>
    <t>Currency exchange gain (loss), net</t>
  </si>
  <si>
    <t>Total comprehensive income attributable to</t>
  </si>
  <si>
    <t>- Unrealised loss (gain) on exchange rates</t>
  </si>
  <si>
    <t>12,13</t>
  </si>
  <si>
    <t>As at 31 March 2023</t>
  </si>
  <si>
    <t>For the three-month period ended 31 March 2023</t>
  </si>
  <si>
    <t>2023</t>
  </si>
  <si>
    <t>Opening balance as at 1 January 2023</t>
  </si>
  <si>
    <t>Closing balance as at 31 March 2023</t>
  </si>
  <si>
    <t>Short-term loans from financial institutions</t>
  </si>
  <si>
    <t>11,22</t>
  </si>
  <si>
    <t>The condensed notes to the interim financial information form part of this interim financial information.</t>
  </si>
  <si>
    <t>19,22</t>
  </si>
  <si>
    <t>Proceeds from short-term loans from</t>
  </si>
  <si>
    <t>Cash paid for short-term loans from</t>
  </si>
  <si>
    <t>Changes in dividend receivables from associates and</t>
  </si>
  <si>
    <t>joint ventures</t>
  </si>
  <si>
    <t>Changes in dividend payable</t>
  </si>
  <si>
    <t>Note</t>
  </si>
  <si>
    <t>21</t>
  </si>
  <si>
    <t>12</t>
  </si>
  <si>
    <t>Short-term loans to a related party</t>
  </si>
  <si>
    <t>12,22</t>
  </si>
  <si>
    <t>Long-term loans from related parties, net</t>
  </si>
  <si>
    <t>Gain from measurement of</t>
  </si>
  <si>
    <t>Gain (loss) from remeasurement of equity investments</t>
  </si>
  <si>
    <t>Establishment of a subsidiary</t>
  </si>
  <si>
    <t>Sale of investments in a subsidiary</t>
  </si>
  <si>
    <t>- Reversal of expected credit loss on account receivables</t>
  </si>
  <si>
    <t>- Loss from write-off spare parts and supplies</t>
  </si>
  <si>
    <t>dividend income</t>
  </si>
  <si>
    <t>Cash paid for long-term loans to related parties</t>
  </si>
  <si>
    <t>Cash paid for financing fee to financial institutions</t>
  </si>
  <si>
    <t>a related party</t>
  </si>
  <si>
    <t>Net cash generated from (used in) financing activities</t>
  </si>
  <si>
    <t xml:space="preserve">Cash received for financial assets measured </t>
  </si>
  <si>
    <t xml:space="preserve">     for the period</t>
  </si>
  <si>
    <t xml:space="preserve">  Other comprehensive income for the period</t>
  </si>
  <si>
    <t>Total comprehensive income (expense)</t>
  </si>
  <si>
    <t xml:space="preserve">  Other comprehensive expense for the period</t>
  </si>
  <si>
    <t>- Gain on disposal of of assets and liabilities held-for-sale</t>
  </si>
  <si>
    <t>to a related party</t>
  </si>
  <si>
    <t>other component</t>
  </si>
  <si>
    <t>Cash received from short-term loan</t>
  </si>
  <si>
    <t xml:space="preserve">Cash received from disposal of assets and </t>
  </si>
  <si>
    <t>liabilities held-for-sale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</si>
</sst>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\ #,##0;\(#,##0\);\-"/>
    <numFmt numFmtId="168" formatCode="#,##0.00;\(#,##0.00\);\-"/>
    <numFmt numFmtId="169" formatCode="#,##0.0;\(#,##0.0\)"/>
    <numFmt numFmtId="170" formatCode="_-* #,##0_-;\-* #,##0_-;_-* &quot;-&quot;??_-;_-@_-"/>
    <numFmt numFmtId="171" formatCode="#,##0;\(#,##0\);&quot;-&quot;;@"/>
    <numFmt numFmtId="172" formatCode="_(* #,##0_);_(* \(#,##0\);_(* &quot;-&quot;??_);_(@_)"/>
    <numFmt numFmtId="173" formatCode="#,##0.0000;\(#,##0.0000\)"/>
    <numFmt numFmtId="174" formatCode="#,##0.000;\(#,##0.000\)"/>
  </numFmts>
  <fonts count="42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8" fillId="2" borderId="0" applyNumberFormat="0" applyBorder="0" applyAlignment="0" applyProtection="0"/>
    <xf numFmtId="0" fontId="9" fillId="3" borderId="0"/>
    <xf numFmtId="0" fontId="8" fillId="4" borderId="0" applyNumberFormat="0" applyBorder="0" applyAlignment="0" applyProtection="0"/>
    <xf numFmtId="0" fontId="9" fillId="5" borderId="0"/>
    <xf numFmtId="0" fontId="8" fillId="6" borderId="0" applyNumberFormat="0" applyBorder="0" applyAlignment="0" applyProtection="0"/>
    <xf numFmtId="0" fontId="9" fillId="7" borderId="0"/>
    <xf numFmtId="0" fontId="8" fillId="8" borderId="0" applyNumberFormat="0" applyBorder="0" applyAlignment="0" applyProtection="0"/>
    <xf numFmtId="0" fontId="9" fillId="9" borderId="0"/>
    <xf numFmtId="0" fontId="8" fillId="10" borderId="0" applyNumberFormat="0" applyBorder="0" applyAlignment="0" applyProtection="0"/>
    <xf numFmtId="0" fontId="9" fillId="11" borderId="0"/>
    <xf numFmtId="0" fontId="8" fillId="12" borderId="0" applyNumberFormat="0" applyBorder="0" applyAlignment="0" applyProtection="0"/>
    <xf numFmtId="0" fontId="9" fillId="13" borderId="0"/>
    <xf numFmtId="0" fontId="8" fillId="14" borderId="0" applyNumberFormat="0" applyBorder="0" applyAlignment="0" applyProtection="0"/>
    <xf numFmtId="0" fontId="9" fillId="15" borderId="0"/>
    <xf numFmtId="0" fontId="8" fillId="16" borderId="0" applyNumberFormat="0" applyBorder="0" applyAlignment="0" applyProtection="0"/>
    <xf numFmtId="0" fontId="9" fillId="17" borderId="0"/>
    <xf numFmtId="0" fontId="8" fillId="18" borderId="0" applyNumberFormat="0" applyBorder="0" applyAlignment="0" applyProtection="0"/>
    <xf numFmtId="0" fontId="9" fillId="19" borderId="0"/>
    <xf numFmtId="0" fontId="8" fillId="20" borderId="0" applyNumberFormat="0" applyBorder="0" applyAlignment="0" applyProtection="0"/>
    <xf numFmtId="0" fontId="9" fillId="21" borderId="0"/>
    <xf numFmtId="0" fontId="8" fillId="22" borderId="0" applyNumberFormat="0" applyBorder="0" applyAlignment="0" applyProtection="0"/>
    <xf numFmtId="0" fontId="9" fillId="23" borderId="0"/>
    <xf numFmtId="0" fontId="8" fillId="24" borderId="0" applyNumberFormat="0" applyBorder="0" applyAlignment="0" applyProtection="0"/>
    <xf numFmtId="0" fontId="9" fillId="25" borderId="0"/>
    <xf numFmtId="0" fontId="10" fillId="26" borderId="0" applyNumberFormat="0" applyBorder="0" applyAlignment="0" applyProtection="0"/>
    <xf numFmtId="0" fontId="11" fillId="27" borderId="0"/>
    <xf numFmtId="0" fontId="10" fillId="28" borderId="0" applyNumberFormat="0" applyBorder="0" applyAlignment="0" applyProtection="0"/>
    <xf numFmtId="0" fontId="11" fillId="29" borderId="0"/>
    <xf numFmtId="0" fontId="10" fillId="30" borderId="0" applyNumberFormat="0" applyBorder="0" applyAlignment="0" applyProtection="0"/>
    <xf numFmtId="0" fontId="11" fillId="31" borderId="0"/>
    <xf numFmtId="0" fontId="10" fillId="32" borderId="0" applyNumberFormat="0" applyBorder="0" applyAlignment="0" applyProtection="0"/>
    <xf numFmtId="0" fontId="11" fillId="33" borderId="0"/>
    <xf numFmtId="0" fontId="10" fillId="34" borderId="0" applyNumberFormat="0" applyBorder="0" applyAlignment="0" applyProtection="0"/>
    <xf numFmtId="0" fontId="11" fillId="35" borderId="0"/>
    <xf numFmtId="0" fontId="10" fillId="36" borderId="0" applyNumberFormat="0" applyBorder="0" applyAlignment="0" applyProtection="0"/>
    <xf numFmtId="0" fontId="11" fillId="37" borderId="0"/>
    <xf numFmtId="0" fontId="10" fillId="38" borderId="0" applyNumberFormat="0" applyBorder="0" applyAlignment="0" applyProtection="0"/>
    <xf numFmtId="0" fontId="11" fillId="39" borderId="0"/>
    <xf numFmtId="0" fontId="10" fillId="40" borderId="0" applyNumberFormat="0" applyBorder="0" applyAlignment="0" applyProtection="0"/>
    <xf numFmtId="0" fontId="11" fillId="41" borderId="0"/>
    <xf numFmtId="0" fontId="10" fillId="42" borderId="0" applyNumberFormat="0" applyBorder="0" applyAlignment="0" applyProtection="0"/>
    <xf numFmtId="0" fontId="11" fillId="43" borderId="0"/>
    <xf numFmtId="0" fontId="10" fillId="44" borderId="0" applyNumberFormat="0" applyBorder="0" applyAlignment="0" applyProtection="0"/>
    <xf numFmtId="0" fontId="11" fillId="45" borderId="0"/>
    <xf numFmtId="0" fontId="10" fillId="46" borderId="0" applyNumberFormat="0" applyBorder="0" applyAlignment="0" applyProtection="0"/>
    <xf numFmtId="0" fontId="11" fillId="47" borderId="0"/>
    <xf numFmtId="0" fontId="10" fillId="48" borderId="0" applyNumberFormat="0" applyBorder="0" applyAlignment="0" applyProtection="0"/>
    <xf numFmtId="0" fontId="11" fillId="49" borderId="0"/>
    <xf numFmtId="0" fontId="12" fillId="50" borderId="0" applyNumberFormat="0" applyBorder="0" applyAlignment="0" applyProtection="0"/>
    <xf numFmtId="0" fontId="12" fillId="50" borderId="0"/>
    <xf numFmtId="0" fontId="13" fillId="51" borderId="5" applyNumberFormat="0" applyAlignment="0" applyProtection="0"/>
    <xf numFmtId="0" fontId="13" fillId="51" borderId="5"/>
    <xf numFmtId="0" fontId="14" fillId="52" borderId="6" applyNumberFormat="0" applyAlignment="0" applyProtection="0"/>
    <xf numFmtId="0" fontId="15" fillId="52" borderId="6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/>
    <xf numFmtId="43" fontId="17" fillId="0" borderId="0" applyFont="0" applyFill="0" applyBorder="0" applyAlignment="0" applyProtection="0"/>
    <xf numFmtId="164" fontId="18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20" fillId="53" borderId="0" applyNumberFormat="0" applyBorder="0" applyAlignment="0" applyProtection="0"/>
    <xf numFmtId="0" fontId="20" fillId="53" borderId="0"/>
    <xf numFmtId="0" fontId="21" fillId="0" borderId="7" applyNumberFormat="0" applyFill="0" applyAlignment="0" applyProtection="0"/>
    <xf numFmtId="0" fontId="22" fillId="0" borderId="8"/>
    <xf numFmtId="0" fontId="23" fillId="0" borderId="9" applyNumberFormat="0" applyFill="0" applyAlignment="0" applyProtection="0"/>
    <xf numFmtId="0" fontId="24" fillId="0" borderId="10"/>
    <xf numFmtId="0" fontId="25" fillId="0" borderId="11" applyNumberFormat="0" applyFill="0" applyAlignment="0" applyProtection="0"/>
    <xf numFmtId="0" fontId="26" fillId="0" borderId="12"/>
    <xf numFmtId="0" fontId="25" fillId="0" borderId="0" applyNumberFormat="0" applyFill="0" applyBorder="0" applyAlignment="0" applyProtection="0"/>
    <xf numFmtId="0" fontId="26" fillId="0" borderId="0"/>
    <xf numFmtId="0" fontId="27" fillId="54" borderId="5" applyNumberFormat="0" applyAlignment="0" applyProtection="0"/>
    <xf numFmtId="0" fontId="27" fillId="54" borderId="5"/>
    <xf numFmtId="0" fontId="28" fillId="0" borderId="13" applyNumberFormat="0" applyFill="0" applyAlignment="0" applyProtection="0"/>
    <xf numFmtId="0" fontId="28" fillId="0" borderId="13"/>
    <xf numFmtId="0" fontId="29" fillId="55" borderId="0" applyNumberFormat="0" applyBorder="0" applyAlignment="0" applyProtection="0"/>
    <xf numFmtId="0" fontId="29" fillId="55" borderId="0"/>
    <xf numFmtId="0" fontId="9" fillId="0" borderId="0"/>
    <xf numFmtId="0" fontId="1" fillId="0" borderId="0"/>
    <xf numFmtId="0" fontId="16" fillId="0" borderId="0"/>
    <xf numFmtId="0" fontId="3" fillId="0" borderId="0"/>
    <xf numFmtId="0" fontId="30" fillId="0" borderId="0"/>
    <xf numFmtId="0" fontId="2" fillId="0" borderId="0"/>
    <xf numFmtId="0" fontId="31" fillId="0" borderId="0"/>
    <xf numFmtId="0" fontId="8" fillId="0" borderId="0"/>
    <xf numFmtId="0" fontId="9" fillId="0" borderId="0"/>
    <xf numFmtId="0" fontId="2" fillId="0" borderId="0"/>
    <xf numFmtId="0" fontId="31" fillId="0" borderId="0"/>
    <xf numFmtId="0" fontId="3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2" fillId="51" borderId="14" applyNumberFormat="0" applyAlignment="0" applyProtection="0"/>
    <xf numFmtId="0" fontId="32" fillId="51" borderId="14"/>
    <xf numFmtId="0" fontId="33" fillId="0" borderId="15" applyNumberFormat="0" applyFill="0" applyAlignment="0" applyProtection="0"/>
    <xf numFmtId="0" fontId="34" fillId="0" borderId="16"/>
    <xf numFmtId="0" fontId="35" fillId="0" borderId="0" applyNumberFormat="0" applyFill="0" applyBorder="0" applyAlignment="0" applyProtection="0"/>
    <xf numFmtId="0" fontId="35" fillId="0" borderId="0"/>
  </cellStyleXfs>
  <cellXfs count="263">
    <xf numFmtId="0" fontId="0" fillId="0" borderId="0" xfId="0"/>
    <xf numFmtId="165" fontId="4" fillId="0" borderId="1" xfId="96" applyNumberFormat="1" applyFont="1" applyBorder="1" applyAlignment="1">
      <alignment vertical="center"/>
    </xf>
    <xf numFmtId="166" fontId="4" fillId="0" borderId="1" xfId="64" quotePrefix="1" applyNumberFormat="1" applyFont="1" applyFill="1" applyBorder="1" applyAlignment="1">
      <alignment horizontal="right" vertical="center"/>
    </xf>
    <xf numFmtId="43" fontId="4" fillId="0" borderId="0" xfId="64" applyFont="1" applyFill="1" applyBorder="1" applyAlignment="1">
      <alignment vertical="center"/>
    </xf>
    <xf numFmtId="43" fontId="4" fillId="0" borderId="0" xfId="64" applyFont="1" applyFill="1" applyBorder="1" applyAlignment="1">
      <alignment horizontal="center" vertical="center"/>
    </xf>
    <xf numFmtId="166" fontId="5" fillId="56" borderId="0" xfId="96" applyNumberFormat="1" applyFont="1" applyFill="1" applyAlignment="1">
      <alignment horizontal="right" vertical="center"/>
    </xf>
    <xf numFmtId="166" fontId="5" fillId="56" borderId="1" xfId="96" applyNumberFormat="1" applyFont="1" applyFill="1" applyBorder="1" applyAlignment="1">
      <alignment horizontal="right" vertical="center"/>
    </xf>
    <xf numFmtId="166" fontId="5" fillId="56" borderId="2" xfId="96" applyNumberFormat="1" applyFont="1" applyFill="1" applyBorder="1" applyAlignment="1">
      <alignment horizontal="right" vertical="center"/>
    </xf>
    <xf numFmtId="166" fontId="5" fillId="56" borderId="1" xfId="92" applyNumberFormat="1" applyFont="1" applyFill="1" applyBorder="1" applyAlignment="1">
      <alignment horizontal="right" vertical="center"/>
    </xf>
    <xf numFmtId="166" fontId="5" fillId="56" borderId="2" xfId="92" applyNumberFormat="1" applyFont="1" applyFill="1" applyBorder="1" applyAlignment="1">
      <alignment horizontal="right" vertical="center"/>
    </xf>
    <xf numFmtId="166" fontId="5" fillId="56" borderId="1" xfId="88" applyNumberFormat="1" applyFont="1" applyFill="1" applyBorder="1" applyAlignment="1">
      <alignment horizontal="right" vertical="center"/>
    </xf>
    <xf numFmtId="43" fontId="4" fillId="0" borderId="0" xfId="59" applyFont="1" applyFill="1" applyBorder="1" applyAlignment="1">
      <alignment horizontal="center" vertical="center"/>
    </xf>
    <xf numFmtId="0" fontId="4" fillId="0" borderId="0" xfId="64" quotePrefix="1" applyNumberFormat="1" applyFont="1" applyFill="1" applyAlignment="1">
      <alignment horizontal="right" vertical="center"/>
    </xf>
    <xf numFmtId="0" fontId="4" fillId="0" borderId="0" xfId="64" applyNumberFormat="1" applyFont="1" applyFill="1" applyBorder="1" applyAlignment="1">
      <alignment vertical="center"/>
    </xf>
    <xf numFmtId="0" fontId="4" fillId="0" borderId="0" xfId="64" applyNumberFormat="1" applyFont="1" applyFill="1" applyBorder="1" applyAlignment="1">
      <alignment horizontal="center" vertical="center"/>
    </xf>
    <xf numFmtId="166" fontId="5" fillId="56" borderId="0" xfId="0" applyNumberFormat="1" applyFont="1" applyFill="1" applyAlignment="1">
      <alignment horizontal="right" vertical="center"/>
    </xf>
    <xf numFmtId="165" fontId="5" fillId="56" borderId="0" xfId="96" applyNumberFormat="1" applyFont="1" applyFill="1" applyAlignment="1">
      <alignment vertical="center"/>
    </xf>
    <xf numFmtId="166" fontId="5" fillId="56" borderId="0" xfId="96" applyNumberFormat="1" applyFont="1" applyFill="1" applyAlignment="1">
      <alignment vertical="center"/>
    </xf>
    <xf numFmtId="166" fontId="5" fillId="56" borderId="17" xfId="0" applyNumberFormat="1" applyFont="1" applyFill="1" applyBorder="1" applyAlignment="1">
      <alignment vertical="center"/>
    </xf>
    <xf numFmtId="166" fontId="5" fillId="56" borderId="17" xfId="0" applyNumberFormat="1" applyFont="1" applyFill="1" applyBorder="1" applyAlignment="1">
      <alignment horizontal="right" vertical="center"/>
    </xf>
    <xf numFmtId="166" fontId="5" fillId="56" borderId="0" xfId="64" applyNumberFormat="1" applyFont="1" applyFill="1" applyBorder="1" applyAlignment="1">
      <alignment horizontal="right" vertical="center"/>
    </xf>
    <xf numFmtId="166" fontId="5" fillId="0" borderId="0" xfId="64" applyNumberFormat="1" applyFont="1" applyFill="1" applyBorder="1" applyAlignment="1">
      <alignment horizontal="right" vertical="center"/>
    </xf>
    <xf numFmtId="166" fontId="5" fillId="56" borderId="1" xfId="96" applyNumberFormat="1" applyFont="1" applyFill="1" applyBorder="1" applyAlignment="1">
      <alignment vertical="center"/>
    </xf>
    <xf numFmtId="166" fontId="5" fillId="56" borderId="0" xfId="64" applyNumberFormat="1" applyFont="1" applyFill="1" applyAlignment="1">
      <alignment vertical="center"/>
    </xf>
    <xf numFmtId="166" fontId="5" fillId="0" borderId="0" xfId="64" applyNumberFormat="1" applyFont="1" applyFill="1" applyAlignment="1">
      <alignment vertical="center"/>
    </xf>
    <xf numFmtId="166" fontId="5" fillId="56" borderId="0" xfId="64" applyNumberFormat="1" applyFont="1" applyFill="1" applyAlignment="1">
      <alignment horizontal="right" vertical="center"/>
    </xf>
    <xf numFmtId="166" fontId="5" fillId="0" borderId="0" xfId="64" applyNumberFormat="1" applyFont="1" applyFill="1" applyAlignment="1">
      <alignment horizontal="right" vertical="center"/>
    </xf>
    <xf numFmtId="166" fontId="5" fillId="56" borderId="2" xfId="96" applyNumberFormat="1" applyFont="1" applyFill="1" applyBorder="1" applyAlignment="1">
      <alignment vertical="center"/>
    </xf>
    <xf numFmtId="165" fontId="5" fillId="0" borderId="0" xfId="92" applyNumberFormat="1" applyFont="1" applyAlignment="1">
      <alignment vertical="center"/>
    </xf>
    <xf numFmtId="165" fontId="5" fillId="0" borderId="0" xfId="96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4" fillId="0" borderId="0" xfId="92" applyNumberFormat="1" applyFont="1" applyAlignment="1">
      <alignment vertical="center"/>
    </xf>
    <xf numFmtId="165" fontId="38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165" fontId="39" fillId="0" borderId="0" xfId="0" applyNumberFormat="1" applyFont="1" applyAlignment="1">
      <alignment horizontal="center" vertical="center"/>
    </xf>
    <xf numFmtId="166" fontId="39" fillId="0" borderId="0" xfId="0" applyNumberFormat="1" applyFont="1" applyAlignment="1">
      <alignment horizontal="right" vertical="center"/>
    </xf>
    <xf numFmtId="165" fontId="39" fillId="0" borderId="0" xfId="0" applyNumberFormat="1" applyFont="1" applyAlignment="1">
      <alignment vertical="center"/>
    </xf>
    <xf numFmtId="165" fontId="38" fillId="0" borderId="1" xfId="0" applyNumberFormat="1" applyFont="1" applyBorder="1" applyAlignment="1">
      <alignment vertical="center"/>
    </xf>
    <xf numFmtId="0" fontId="39" fillId="0" borderId="1" xfId="0" applyFont="1" applyBorder="1" applyAlignment="1">
      <alignment horizontal="center" vertical="center"/>
    </xf>
    <xf numFmtId="165" fontId="39" fillId="0" borderId="1" xfId="0" applyNumberFormat="1" applyFont="1" applyBorder="1" applyAlignment="1">
      <alignment horizontal="center" vertical="center"/>
    </xf>
    <xf numFmtId="166" fontId="39" fillId="0" borderId="1" xfId="0" applyNumberFormat="1" applyFont="1" applyBorder="1" applyAlignment="1">
      <alignment horizontal="right" vertical="center"/>
    </xf>
    <xf numFmtId="165" fontId="39" fillId="0" borderId="1" xfId="0" applyNumberFormat="1" applyFont="1" applyBorder="1" applyAlignment="1">
      <alignment vertical="center"/>
    </xf>
    <xf numFmtId="165" fontId="3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43" fontId="38" fillId="0" borderId="0" xfId="0" applyNumberFormat="1" applyFont="1" applyAlignment="1">
      <alignment horizontal="right" vertical="center"/>
    </xf>
    <xf numFmtId="49" fontId="4" fillId="0" borderId="0" xfId="59" applyNumberFormat="1" applyFont="1" applyFill="1" applyAlignment="1">
      <alignment horizontal="right" vertical="center"/>
    </xf>
    <xf numFmtId="43" fontId="4" fillId="0" borderId="0" xfId="59" applyFont="1" applyFill="1" applyBorder="1" applyAlignment="1">
      <alignment vertical="center"/>
    </xf>
    <xf numFmtId="49" fontId="4" fillId="0" borderId="0" xfId="59" applyNumberFormat="1" applyFont="1" applyFill="1" applyBorder="1" applyAlignment="1">
      <alignment vertical="center"/>
    </xf>
    <xf numFmtId="49" fontId="4" fillId="0" borderId="0" xfId="59" quotePrefix="1" applyNumberFormat="1" applyFont="1" applyFill="1" applyAlignment="1">
      <alignment horizontal="right" vertical="center"/>
    </xf>
    <xf numFmtId="0" fontId="4" fillId="0" borderId="0" xfId="59" quotePrefix="1" applyNumberFormat="1" applyFont="1" applyFill="1" applyAlignment="1">
      <alignment horizontal="right" vertical="center"/>
    </xf>
    <xf numFmtId="0" fontId="38" fillId="0" borderId="1" xfId="0" applyFont="1" applyBorder="1" applyAlignment="1">
      <alignment horizontal="center" vertical="center"/>
    </xf>
    <xf numFmtId="167" fontId="38" fillId="0" borderId="1" xfId="0" applyNumberFormat="1" applyFont="1" applyBorder="1" applyAlignment="1">
      <alignment horizontal="right" vertical="center"/>
    </xf>
    <xf numFmtId="43" fontId="38" fillId="0" borderId="0" xfId="0" applyNumberFormat="1" applyFont="1" applyAlignment="1">
      <alignment vertical="center"/>
    </xf>
    <xf numFmtId="43" fontId="38" fillId="0" borderId="0" xfId="0" applyNumberFormat="1" applyFont="1" applyAlignment="1">
      <alignment horizontal="center" vertical="center"/>
    </xf>
    <xf numFmtId="166" fontId="39" fillId="56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6" fontId="39" fillId="56" borderId="1" xfId="0" applyNumberFormat="1" applyFont="1" applyFill="1" applyBorder="1" applyAlignment="1">
      <alignment horizontal="right" vertical="center"/>
    </xf>
    <xf numFmtId="165" fontId="39" fillId="56" borderId="1" xfId="0" applyNumberFormat="1" applyFont="1" applyFill="1" applyBorder="1" applyAlignment="1">
      <alignment vertical="center"/>
    </xf>
    <xf numFmtId="41" fontId="39" fillId="0" borderId="0" xfId="0" applyNumberFormat="1" applyFont="1" applyAlignment="1">
      <alignment horizontal="center" vertical="center"/>
    </xf>
    <xf numFmtId="41" fontId="39" fillId="0" borderId="0" xfId="0" applyNumberFormat="1" applyFont="1" applyAlignment="1">
      <alignment vertical="center"/>
    </xf>
    <xf numFmtId="165" fontId="39" fillId="56" borderId="0" xfId="0" applyNumberFormat="1" applyFont="1" applyFill="1" applyAlignment="1">
      <alignment vertical="center"/>
    </xf>
    <xf numFmtId="41" fontId="39" fillId="0" borderId="0" xfId="0" applyNumberFormat="1" applyFont="1" applyAlignment="1">
      <alignment horizontal="left" vertical="center"/>
    </xf>
    <xf numFmtId="166" fontId="39" fillId="56" borderId="2" xfId="0" applyNumberFormat="1" applyFont="1" applyFill="1" applyBorder="1" applyAlignment="1">
      <alignment horizontal="right" vertical="center"/>
    </xf>
    <xf numFmtId="166" fontId="39" fillId="0" borderId="2" xfId="0" applyNumberFormat="1" applyFont="1" applyBorder="1" applyAlignment="1">
      <alignment horizontal="right" vertical="center"/>
    </xf>
    <xf numFmtId="165" fontId="39" fillId="0" borderId="0" xfId="0" applyNumberFormat="1" applyFont="1"/>
    <xf numFmtId="0" fontId="39" fillId="0" borderId="0" xfId="0" applyFont="1" applyAlignment="1">
      <alignment horizontal="justify" vertical="center"/>
    </xf>
    <xf numFmtId="167" fontId="38" fillId="56" borderId="0" xfId="0" applyNumberFormat="1" applyFont="1" applyFill="1" applyAlignment="1">
      <alignment horizontal="right" vertical="center"/>
    </xf>
    <xf numFmtId="167" fontId="38" fillId="0" borderId="0" xfId="0" applyNumberFormat="1" applyFont="1" applyAlignment="1">
      <alignment horizontal="right" vertical="center"/>
    </xf>
    <xf numFmtId="165" fontId="38" fillId="0" borderId="0" xfId="0" applyNumberFormat="1" applyFont="1" applyAlignment="1">
      <alignment horizontal="left" vertical="center"/>
    </xf>
    <xf numFmtId="166" fontId="5" fillId="56" borderId="0" xfId="86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86" applyNumberFormat="1" applyFont="1" applyAlignment="1">
      <alignment vertical="center"/>
    </xf>
    <xf numFmtId="166" fontId="5" fillId="56" borderId="0" xfId="55" applyNumberFormat="1" applyFont="1" applyFill="1" applyAlignment="1">
      <alignment vertical="center"/>
    </xf>
    <xf numFmtId="166" fontId="5" fillId="0" borderId="0" xfId="55" applyNumberFormat="1" applyFont="1" applyFill="1" applyAlignment="1">
      <alignment vertical="center"/>
    </xf>
    <xf numFmtId="41" fontId="39" fillId="0" borderId="0" xfId="0" applyNumberFormat="1" applyFont="1" applyAlignment="1">
      <alignment horizontal="right" vertical="center"/>
    </xf>
    <xf numFmtId="165" fontId="37" fillId="0" borderId="0" xfId="0" applyNumberFormat="1" applyFont="1" applyAlignment="1">
      <alignment vertical="center"/>
    </xf>
    <xf numFmtId="49" fontId="4" fillId="0" borderId="0" xfId="64" applyNumberFormat="1" applyFont="1" applyFill="1" applyAlignment="1">
      <alignment horizontal="right" vertical="center"/>
    </xf>
    <xf numFmtId="49" fontId="4" fillId="0" borderId="0" xfId="64" applyNumberFormat="1" applyFont="1" applyFill="1" applyBorder="1" applyAlignment="1">
      <alignment vertical="center"/>
    </xf>
    <xf numFmtId="49" fontId="4" fillId="0" borderId="0" xfId="64" applyNumberFormat="1" applyFont="1" applyFill="1" applyBorder="1" applyAlignment="1">
      <alignment horizontal="center" vertical="center"/>
    </xf>
    <xf numFmtId="43" fontId="4" fillId="0" borderId="0" xfId="59" applyFont="1" applyFill="1" applyBorder="1" applyAlignment="1">
      <alignment horizontal="right" vertical="center"/>
    </xf>
    <xf numFmtId="171" fontId="5" fillId="0" borderId="0" xfId="55" applyNumberFormat="1" applyFont="1" applyFill="1" applyAlignment="1">
      <alignment horizontal="right" vertical="center"/>
    </xf>
    <xf numFmtId="171" fontId="5" fillId="0" borderId="0" xfId="55" applyNumberFormat="1" applyFont="1" applyFill="1" applyBorder="1" applyAlignment="1">
      <alignment horizontal="right" vertical="center"/>
    </xf>
    <xf numFmtId="172" fontId="5" fillId="0" borderId="0" xfId="55" applyNumberFormat="1" applyFont="1" applyFill="1" applyAlignment="1">
      <alignment horizontal="right" vertical="center"/>
    </xf>
    <xf numFmtId="171" fontId="5" fillId="0" borderId="0" xfId="56" applyNumberFormat="1" applyFont="1" applyFill="1" applyAlignment="1">
      <alignment vertical="center"/>
    </xf>
    <xf numFmtId="43" fontId="5" fillId="0" borderId="0" xfId="56" applyFont="1" applyFill="1" applyAlignment="1">
      <alignment vertical="center"/>
    </xf>
    <xf numFmtId="171" fontId="4" fillId="0" borderId="0" xfId="56" applyNumberFormat="1" applyFont="1" applyFill="1" applyAlignment="1">
      <alignment horizontal="right" vertical="center"/>
    </xf>
    <xf numFmtId="43" fontId="4" fillId="0" borderId="0" xfId="56" applyFont="1" applyFill="1" applyAlignment="1">
      <alignment horizontal="right" vertical="center"/>
    </xf>
    <xf numFmtId="171" fontId="4" fillId="0" borderId="1" xfId="64" quotePrefix="1" applyNumberFormat="1" applyFont="1" applyFill="1" applyBorder="1" applyAlignment="1">
      <alignment horizontal="right" vertical="center"/>
    </xf>
    <xf numFmtId="171" fontId="5" fillId="56" borderId="0" xfId="97" applyNumberFormat="1" applyFont="1" applyFill="1" applyAlignment="1">
      <alignment horizontal="right" vertical="center"/>
    </xf>
    <xf numFmtId="171" fontId="5" fillId="56" borderId="1" xfId="97" applyNumberFormat="1" applyFont="1" applyFill="1" applyBorder="1" applyAlignment="1">
      <alignment horizontal="right" vertical="center"/>
    </xf>
    <xf numFmtId="171" fontId="5" fillId="56" borderId="2" xfId="97" applyNumberFormat="1" applyFont="1" applyFill="1" applyBorder="1" applyAlignment="1">
      <alignment horizontal="right" vertical="center"/>
    </xf>
    <xf numFmtId="165" fontId="5" fillId="0" borderId="0" xfId="96" quotePrefix="1" applyNumberFormat="1" applyFont="1" applyAlignment="1">
      <alignment vertical="center"/>
    </xf>
    <xf numFmtId="171" fontId="4" fillId="0" borderId="0" xfId="55" applyNumberFormat="1" applyFont="1" applyFill="1" applyAlignment="1">
      <alignment horizontal="right" vertical="center"/>
    </xf>
    <xf numFmtId="165" fontId="4" fillId="0" borderId="0" xfId="96" applyNumberFormat="1" applyFont="1" applyAlignment="1">
      <alignment vertical="center"/>
    </xf>
    <xf numFmtId="0" fontId="5" fillId="0" borderId="0" xfId="96" applyFont="1" applyAlignment="1">
      <alignment horizontal="center" vertical="center"/>
    </xf>
    <xf numFmtId="165" fontId="5" fillId="0" borderId="0" xfId="96" applyNumberFormat="1" applyFont="1" applyAlignment="1">
      <alignment horizontal="center" vertical="center"/>
    </xf>
    <xf numFmtId="166" fontId="5" fillId="0" borderId="0" xfId="96" applyNumberFormat="1" applyFont="1" applyAlignment="1">
      <alignment horizontal="right" vertical="center"/>
    </xf>
    <xf numFmtId="166" fontId="4" fillId="0" borderId="0" xfId="96" applyNumberFormat="1" applyFont="1" applyAlignment="1">
      <alignment vertical="center"/>
    </xf>
    <xf numFmtId="165" fontId="4" fillId="0" borderId="1" xfId="98" applyNumberFormat="1" applyFont="1" applyBorder="1" applyAlignment="1">
      <alignment vertical="center"/>
    </xf>
    <xf numFmtId="0" fontId="5" fillId="0" borderId="1" xfId="96" applyFont="1" applyBorder="1" applyAlignment="1">
      <alignment horizontal="center" vertical="center"/>
    </xf>
    <xf numFmtId="165" fontId="5" fillId="0" borderId="1" xfId="96" applyNumberFormat="1" applyFont="1" applyBorder="1" applyAlignment="1">
      <alignment horizontal="center" vertical="center"/>
    </xf>
    <xf numFmtId="166" fontId="5" fillId="0" borderId="1" xfId="96" applyNumberFormat="1" applyFont="1" applyBorder="1" applyAlignment="1">
      <alignment horizontal="right" vertical="center"/>
    </xf>
    <xf numFmtId="165" fontId="5" fillId="0" borderId="1" xfId="96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96" applyFont="1" applyAlignment="1">
      <alignment horizontal="center" vertical="center"/>
    </xf>
    <xf numFmtId="165" fontId="4" fillId="0" borderId="0" xfId="96" applyNumberFormat="1" applyFont="1" applyAlignment="1">
      <alignment horizontal="center" vertical="center"/>
    </xf>
    <xf numFmtId="43" fontId="4" fillId="0" borderId="0" xfId="0" applyNumberFormat="1" applyFont="1" applyAlignment="1">
      <alignment horizontal="right" vertical="center"/>
    </xf>
    <xf numFmtId="0" fontId="4" fillId="0" borderId="1" xfId="96" applyFont="1" applyBorder="1" applyAlignment="1">
      <alignment horizontal="center" vertical="center"/>
    </xf>
    <xf numFmtId="166" fontId="5" fillId="0" borderId="0" xfId="55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56" borderId="0" xfId="0" applyNumberFormat="1" applyFont="1" applyFill="1" applyAlignment="1">
      <alignment vertical="center"/>
    </xf>
    <xf numFmtId="166" fontId="5" fillId="56" borderId="0" xfId="0" quotePrefix="1" applyNumberFormat="1" applyFont="1" applyFill="1" applyAlignment="1">
      <alignment horizontal="right" vertical="center"/>
    </xf>
    <xf numFmtId="168" fontId="5" fillId="56" borderId="0" xfId="96" applyNumberFormat="1" applyFont="1" applyFill="1" applyAlignment="1">
      <alignment horizontal="right" vertical="center"/>
    </xf>
    <xf numFmtId="168" fontId="5" fillId="0" borderId="0" xfId="96" applyNumberFormat="1" applyFont="1" applyAlignment="1">
      <alignment horizontal="right" vertical="center"/>
    </xf>
    <xf numFmtId="165" fontId="5" fillId="0" borderId="0" xfId="84" applyNumberFormat="1" applyFont="1" applyAlignment="1">
      <alignment horizontal="right" vertical="center"/>
    </xf>
    <xf numFmtId="166" fontId="5" fillId="0" borderId="0" xfId="92" applyNumberFormat="1" applyFont="1" applyAlignment="1">
      <alignment horizontal="right" vertical="center"/>
    </xf>
    <xf numFmtId="166" fontId="5" fillId="0" borderId="1" xfId="92" applyNumberFormat="1" applyFont="1" applyBorder="1" applyAlignment="1">
      <alignment horizontal="right" vertical="center"/>
    </xf>
    <xf numFmtId="166" fontId="5" fillId="56" borderId="0" xfId="92" applyNumberFormat="1" applyFont="1" applyFill="1" applyAlignment="1">
      <alignment horizontal="right" vertical="center"/>
    </xf>
    <xf numFmtId="166" fontId="4" fillId="56" borderId="0" xfId="92" applyNumberFormat="1" applyFont="1" applyFill="1" applyAlignment="1">
      <alignment horizontal="right" vertical="center"/>
    </xf>
    <xf numFmtId="166" fontId="4" fillId="0" borderId="0" xfId="92" applyNumberFormat="1" applyFont="1" applyAlignment="1">
      <alignment horizontal="right" vertical="center"/>
    </xf>
    <xf numFmtId="173" fontId="5" fillId="0" borderId="0" xfId="92" applyNumberFormat="1" applyFont="1" applyAlignment="1">
      <alignment horizontal="right" vertical="center"/>
    </xf>
    <xf numFmtId="174" fontId="5" fillId="0" borderId="0" xfId="92" applyNumberFormat="1" applyFont="1" applyAlignment="1">
      <alignment horizontal="right" vertical="center"/>
    </xf>
    <xf numFmtId="165" fontId="36" fillId="0" borderId="0" xfId="92" applyNumberFormat="1" applyFont="1" applyAlignment="1">
      <alignment vertical="center"/>
    </xf>
    <xf numFmtId="166" fontId="36" fillId="56" borderId="0" xfId="92" applyNumberFormat="1" applyFont="1" applyFill="1" applyAlignment="1">
      <alignment horizontal="right" vertical="center"/>
    </xf>
    <xf numFmtId="166" fontId="37" fillId="0" borderId="0" xfId="92" applyNumberFormat="1" applyFont="1" applyAlignment="1">
      <alignment horizontal="right" vertical="center"/>
    </xf>
    <xf numFmtId="166" fontId="5" fillId="56" borderId="0" xfId="88" applyNumberFormat="1" applyFont="1" applyFill="1" applyAlignment="1">
      <alignment horizontal="right" vertical="center"/>
    </xf>
    <xf numFmtId="0" fontId="36" fillId="0" borderId="0" xfId="0" applyFont="1"/>
    <xf numFmtId="165" fontId="5" fillId="0" borderId="0" xfId="92" quotePrefix="1" applyNumberFormat="1" applyFont="1" applyAlignment="1">
      <alignment vertical="center"/>
    </xf>
    <xf numFmtId="0" fontId="5" fillId="0" borderId="0" xfId="92" applyFont="1" applyAlignment="1">
      <alignment horizontal="center" vertical="center"/>
    </xf>
    <xf numFmtId="165" fontId="5" fillId="0" borderId="0" xfId="92" applyNumberFormat="1" applyFont="1" applyAlignment="1">
      <alignment horizontal="center" vertical="center"/>
    </xf>
    <xf numFmtId="165" fontId="5" fillId="0" borderId="1" xfId="92" applyNumberFormat="1" applyFont="1" applyBorder="1" applyAlignment="1">
      <alignment vertical="center"/>
    </xf>
    <xf numFmtId="0" fontId="5" fillId="0" borderId="1" xfId="92" applyFont="1" applyBorder="1" applyAlignment="1">
      <alignment horizontal="center" vertical="center"/>
    </xf>
    <xf numFmtId="165" fontId="5" fillId="0" borderId="1" xfId="92" applyNumberFormat="1" applyFont="1" applyBorder="1" applyAlignment="1">
      <alignment horizontal="center" vertical="center"/>
    </xf>
    <xf numFmtId="0" fontId="4" fillId="0" borderId="0" xfId="55" applyNumberFormat="1" applyFont="1" applyAlignment="1">
      <alignment vertical="center"/>
    </xf>
    <xf numFmtId="170" fontId="40" fillId="0" borderId="0" xfId="55" applyNumberFormat="1" applyFont="1" applyAlignment="1">
      <alignment vertical="center"/>
    </xf>
    <xf numFmtId="0" fontId="4" fillId="0" borderId="1" xfId="55" applyNumberFormat="1" applyFont="1" applyBorder="1" applyAlignment="1">
      <alignment vertical="center"/>
    </xf>
    <xf numFmtId="49" fontId="41" fillId="0" borderId="0" xfId="55" applyNumberFormat="1" applyFont="1" applyAlignment="1">
      <alignment horizontal="left" vertical="center"/>
    </xf>
    <xf numFmtId="49" fontId="41" fillId="0" borderId="0" xfId="55" applyNumberFormat="1" applyFont="1" applyFill="1" applyAlignment="1">
      <alignment horizontal="left" vertical="center"/>
    </xf>
    <xf numFmtId="0" fontId="40" fillId="0" borderId="0" xfId="55" applyNumberFormat="1" applyFont="1" applyAlignment="1">
      <alignment vertical="center"/>
    </xf>
    <xf numFmtId="0" fontId="41" fillId="0" borderId="1" xfId="55" applyNumberFormat="1" applyFont="1" applyFill="1" applyBorder="1" applyAlignment="1">
      <alignment vertical="center"/>
    </xf>
    <xf numFmtId="0" fontId="41" fillId="0" borderId="1" xfId="55" applyNumberFormat="1" applyFont="1" applyFill="1" applyBorder="1" applyAlignment="1">
      <alignment horizontal="right" vertical="center"/>
    </xf>
    <xf numFmtId="0" fontId="41" fillId="0" borderId="0" xfId="55" applyNumberFormat="1" applyFont="1" applyFill="1" applyAlignment="1">
      <alignment vertical="center"/>
    </xf>
    <xf numFmtId="0" fontId="41" fillId="0" borderId="0" xfId="55" applyNumberFormat="1" applyFont="1" applyFill="1" applyAlignment="1">
      <alignment horizontal="right" vertical="center"/>
    </xf>
    <xf numFmtId="171" fontId="41" fillId="0" borderId="0" xfId="55" applyNumberFormat="1" applyFont="1" applyFill="1" applyAlignment="1">
      <alignment horizontal="center" vertical="center"/>
    </xf>
    <xf numFmtId="0" fontId="40" fillId="0" borderId="0" xfId="55" applyNumberFormat="1" applyFont="1" applyFill="1" applyAlignment="1">
      <alignment vertical="center"/>
    </xf>
    <xf numFmtId="171" fontId="41" fillId="0" borderId="0" xfId="55" applyNumberFormat="1" applyFont="1" applyFill="1" applyAlignment="1">
      <alignment horizontal="right" vertical="center"/>
    </xf>
    <xf numFmtId="43" fontId="40" fillId="0" borderId="0" xfId="55" applyNumberFormat="1" applyFont="1" applyAlignment="1">
      <alignment vertical="center"/>
    </xf>
    <xf numFmtId="171" fontId="40" fillId="0" borderId="0" xfId="55" applyNumberFormat="1" applyFont="1" applyFill="1" applyAlignment="1">
      <alignment vertical="center"/>
    </xf>
    <xf numFmtId="164" fontId="40" fillId="0" borderId="0" xfId="55" applyFont="1" applyAlignment="1">
      <alignment vertical="center"/>
    </xf>
    <xf numFmtId="171" fontId="41" fillId="0" borderId="1" xfId="0" quotePrefix="1" applyNumberFormat="1" applyFont="1" applyBorder="1" applyAlignment="1">
      <alignment horizontal="right" vertical="center"/>
    </xf>
    <xf numFmtId="171" fontId="41" fillId="0" borderId="0" xfId="0" quotePrefix="1" applyNumberFormat="1" applyFont="1" applyAlignment="1">
      <alignment horizontal="right" vertical="center"/>
    </xf>
    <xf numFmtId="171" fontId="40" fillId="0" borderId="0" xfId="0" applyNumberFormat="1" applyFont="1" applyAlignment="1">
      <alignment horizontal="right" vertical="center"/>
    </xf>
    <xf numFmtId="172" fontId="40" fillId="0" borderId="0" xfId="0" applyNumberFormat="1" applyFont="1" applyAlignment="1">
      <alignment horizontal="right" vertical="center"/>
    </xf>
    <xf numFmtId="172" fontId="40" fillId="0" borderId="0" xfId="55" applyNumberFormat="1" applyFont="1" applyFill="1" applyAlignment="1">
      <alignment horizontal="right" vertical="center"/>
    </xf>
    <xf numFmtId="171" fontId="40" fillId="0" borderId="0" xfId="55" applyNumberFormat="1" applyFont="1" applyFill="1" applyAlignment="1">
      <alignment horizontal="right" vertical="center"/>
    </xf>
    <xf numFmtId="0" fontId="40" fillId="0" borderId="0" xfId="0" applyFont="1"/>
    <xf numFmtId="49" fontId="40" fillId="0" borderId="0" xfId="55" applyNumberFormat="1" applyFont="1" applyAlignment="1">
      <alignment horizontal="left" vertical="center"/>
    </xf>
    <xf numFmtId="171" fontId="40" fillId="0" borderId="1" xfId="55" applyNumberFormat="1" applyFont="1" applyFill="1" applyBorder="1" applyAlignment="1">
      <alignment horizontal="right" vertical="center"/>
    </xf>
    <xf numFmtId="49" fontId="41" fillId="0" borderId="0" xfId="55" applyNumberFormat="1" applyFont="1" applyAlignment="1">
      <alignment vertical="center"/>
    </xf>
    <xf numFmtId="49" fontId="41" fillId="0" borderId="0" xfId="55" applyNumberFormat="1" applyFont="1" applyFill="1" applyAlignment="1">
      <alignment vertical="center"/>
    </xf>
    <xf numFmtId="171" fontId="40" fillId="0" borderId="2" xfId="55" applyNumberFormat="1" applyFont="1" applyFill="1" applyBorder="1" applyAlignment="1">
      <alignment horizontal="right" vertical="center"/>
    </xf>
    <xf numFmtId="49" fontId="4" fillId="0" borderId="0" xfId="55" applyNumberFormat="1" applyFont="1" applyAlignment="1">
      <alignment vertical="center"/>
    </xf>
    <xf numFmtId="171" fontId="40" fillId="0" borderId="0" xfId="55" applyNumberFormat="1" applyFont="1" applyFill="1" applyBorder="1" applyAlignment="1">
      <alignment horizontal="right" vertical="center"/>
    </xf>
    <xf numFmtId="171" fontId="40" fillId="56" borderId="0" xfId="0" applyNumberFormat="1" applyFont="1" applyFill="1" applyAlignment="1">
      <alignment horizontal="right" vertical="center"/>
    </xf>
    <xf numFmtId="171" fontId="40" fillId="56" borderId="0" xfId="55" applyNumberFormat="1" applyFont="1" applyFill="1" applyAlignment="1">
      <alignment horizontal="right" vertical="center"/>
    </xf>
    <xf numFmtId="171" fontId="40" fillId="56" borderId="1" xfId="0" applyNumberFormat="1" applyFont="1" applyFill="1" applyBorder="1" applyAlignment="1">
      <alignment horizontal="right" vertical="center"/>
    </xf>
    <xf numFmtId="171" fontId="40" fillId="56" borderId="1" xfId="55" applyNumberFormat="1" applyFont="1" applyFill="1" applyBorder="1" applyAlignment="1">
      <alignment horizontal="right" vertical="center"/>
    </xf>
    <xf numFmtId="171" fontId="41" fillId="56" borderId="0" xfId="55" applyNumberFormat="1" applyFont="1" applyFill="1" applyAlignment="1">
      <alignment horizontal="center" vertical="center"/>
    </xf>
    <xf numFmtId="171" fontId="40" fillId="56" borderId="2" xfId="55" applyNumberFormat="1" applyFont="1" applyFill="1" applyBorder="1" applyAlignment="1">
      <alignment horizontal="right" vertical="center"/>
    </xf>
    <xf numFmtId="170" fontId="40" fillId="0" borderId="0" xfId="55" applyNumberFormat="1" applyFont="1" applyFill="1" applyAlignment="1">
      <alignment vertical="center"/>
    </xf>
    <xf numFmtId="0" fontId="4" fillId="0" borderId="0" xfId="84" applyFont="1" applyAlignment="1">
      <alignment vertical="center"/>
    </xf>
    <xf numFmtId="171" fontId="5" fillId="0" borderId="0" xfId="84" applyNumberFormat="1" applyFont="1" applyAlignment="1">
      <alignment vertical="center"/>
    </xf>
    <xf numFmtId="0" fontId="5" fillId="0" borderId="0" xfId="84" applyFont="1" applyAlignment="1">
      <alignment vertical="center"/>
    </xf>
    <xf numFmtId="171" fontId="4" fillId="0" borderId="0" xfId="98" applyNumberFormat="1" applyFont="1" applyAlignment="1">
      <alignment horizontal="right" vertical="center"/>
    </xf>
    <xf numFmtId="0" fontId="4" fillId="0" borderId="1" xfId="84" applyFont="1" applyBorder="1" applyAlignment="1">
      <alignment vertical="center"/>
    </xf>
    <xf numFmtId="171" fontId="5" fillId="0" borderId="1" xfId="84" applyNumberFormat="1" applyFont="1" applyBorder="1" applyAlignment="1">
      <alignment vertical="center"/>
    </xf>
    <xf numFmtId="0" fontId="5" fillId="0" borderId="1" xfId="84" applyFont="1" applyBorder="1" applyAlignment="1">
      <alignment vertical="center"/>
    </xf>
    <xf numFmtId="167" fontId="5" fillId="0" borderId="0" xfId="84" applyNumberFormat="1" applyFont="1" applyAlignment="1">
      <alignment vertical="center"/>
    </xf>
    <xf numFmtId="167" fontId="4" fillId="0" borderId="0" xfId="84" applyNumberFormat="1" applyFont="1" applyAlignment="1">
      <alignment horizontal="right" vertical="center"/>
    </xf>
    <xf numFmtId="167" fontId="4" fillId="0" borderId="4" xfId="84" applyNumberFormat="1" applyFont="1" applyBorder="1" applyAlignment="1">
      <alignment horizontal="right" vertical="center"/>
    </xf>
    <xf numFmtId="43" fontId="5" fillId="0" borderId="0" xfId="56" applyFont="1" applyAlignment="1">
      <alignment vertical="center"/>
    </xf>
    <xf numFmtId="43" fontId="4" fillId="0" borderId="0" xfId="56" applyFont="1" applyAlignment="1">
      <alignment horizontal="right" vertical="center"/>
    </xf>
    <xf numFmtId="171" fontId="4" fillId="0" borderId="0" xfId="84" applyNumberFormat="1" applyFont="1" applyAlignment="1">
      <alignment horizontal="right" vertical="center"/>
    </xf>
    <xf numFmtId="166" fontId="4" fillId="0" borderId="0" xfId="56" applyNumberFormat="1" applyFont="1" applyFill="1" applyAlignment="1">
      <alignment horizontal="right" vertical="center"/>
    </xf>
    <xf numFmtId="171" fontId="5" fillId="0" borderId="0" xfId="56" applyNumberFormat="1" applyFont="1" applyFill="1" applyAlignment="1">
      <alignment horizontal="right" vertical="center"/>
    </xf>
    <xf numFmtId="43" fontId="5" fillId="0" borderId="0" xfId="56" applyFont="1" applyAlignment="1">
      <alignment horizontal="right" vertical="center"/>
    </xf>
    <xf numFmtId="0" fontId="5" fillId="0" borderId="0" xfId="97" quotePrefix="1" applyFont="1" applyAlignment="1">
      <alignment vertical="center"/>
    </xf>
    <xf numFmtId="0" fontId="5" fillId="0" borderId="0" xfId="97" applyFont="1" applyAlignment="1">
      <alignment vertical="center"/>
    </xf>
    <xf numFmtId="171" fontId="5" fillId="0" borderId="0" xfId="97" applyNumberFormat="1" applyFont="1" applyAlignment="1">
      <alignment horizontal="right" vertical="center"/>
    </xf>
    <xf numFmtId="166" fontId="5" fillId="0" borderId="0" xfId="97" applyNumberFormat="1" applyFont="1" applyAlignment="1">
      <alignment horizontal="right" vertical="center"/>
    </xf>
    <xf numFmtId="0" fontId="4" fillId="0" borderId="0" xfId="97" applyFont="1" applyAlignment="1">
      <alignment vertical="center"/>
    </xf>
    <xf numFmtId="165" fontId="4" fillId="0" borderId="0" xfId="84" applyNumberFormat="1" applyFont="1" applyAlignment="1">
      <alignment vertical="center"/>
    </xf>
    <xf numFmtId="165" fontId="5" fillId="0" borderId="0" xfId="84" applyNumberFormat="1" applyFont="1" applyAlignment="1">
      <alignment vertical="center"/>
    </xf>
    <xf numFmtId="0" fontId="4" fillId="0" borderId="0" xfId="97" quotePrefix="1" applyFont="1" applyAlignment="1">
      <alignment vertical="center"/>
    </xf>
    <xf numFmtId="171" fontId="5" fillId="0" borderId="1" xfId="97" applyNumberFormat="1" applyFont="1" applyBorder="1" applyAlignment="1">
      <alignment horizontal="right" vertical="center"/>
    </xf>
    <xf numFmtId="165" fontId="5" fillId="0" borderId="1" xfId="84" applyNumberFormat="1" applyFont="1" applyBorder="1" applyAlignment="1">
      <alignment vertical="center"/>
    </xf>
    <xf numFmtId="0" fontId="5" fillId="0" borderId="1" xfId="97" applyFont="1" applyBorder="1" applyAlignment="1">
      <alignment vertical="center"/>
    </xf>
    <xf numFmtId="0" fontId="5" fillId="0" borderId="1" xfId="97" applyFont="1" applyBorder="1" applyAlignment="1">
      <alignment horizontal="right" vertical="center"/>
    </xf>
    <xf numFmtId="165" fontId="5" fillId="0" borderId="0" xfId="84" applyNumberFormat="1" applyFont="1" applyAlignment="1">
      <alignment horizontal="center" vertical="center"/>
    </xf>
    <xf numFmtId="165" fontId="4" fillId="0" borderId="1" xfId="96" applyNumberFormat="1" applyFont="1" applyBorder="1" applyAlignment="1">
      <alignment horizontal="center" vertical="center"/>
    </xf>
    <xf numFmtId="166" fontId="4" fillId="56" borderId="0" xfId="64" quotePrefix="1" applyNumberFormat="1" applyFont="1" applyFill="1" applyBorder="1" applyAlignment="1">
      <alignment horizontal="right" vertical="center"/>
    </xf>
    <xf numFmtId="166" fontId="4" fillId="0" borderId="0" xfId="64" quotePrefix="1" applyNumberFormat="1" applyFont="1" applyFill="1" applyBorder="1" applyAlignment="1">
      <alignment horizontal="right" vertical="center"/>
    </xf>
    <xf numFmtId="41" fontId="5" fillId="0" borderId="0" xfId="96" applyNumberFormat="1" applyFont="1" applyAlignment="1">
      <alignment horizontal="right" vertical="center"/>
    </xf>
    <xf numFmtId="166" fontId="5" fillId="0" borderId="0" xfId="96" applyNumberFormat="1" applyFont="1" applyAlignment="1">
      <alignment vertical="center"/>
    </xf>
    <xf numFmtId="166" fontId="5" fillId="0" borderId="0" xfId="9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96" quotePrefix="1" applyFont="1" applyAlignment="1">
      <alignment horizontal="center" vertical="center"/>
    </xf>
    <xf numFmtId="41" fontId="5" fillId="0" borderId="0" xfId="96" applyNumberFormat="1" applyFont="1" applyAlignment="1">
      <alignment vertical="center"/>
    </xf>
    <xf numFmtId="165" fontId="5" fillId="0" borderId="0" xfId="64" applyNumberFormat="1" applyFont="1" applyFill="1" applyAlignment="1">
      <alignment horizontal="right" vertical="center"/>
    </xf>
    <xf numFmtId="165" fontId="5" fillId="0" borderId="0" xfId="64" applyNumberFormat="1" applyFont="1" applyFill="1" applyBorder="1" applyAlignment="1">
      <alignment horizontal="right" vertical="center"/>
    </xf>
    <xf numFmtId="165" fontId="5" fillId="56" borderId="0" xfId="64" applyNumberFormat="1" applyFont="1" applyFill="1" applyAlignment="1">
      <alignment horizontal="right" vertical="center"/>
    </xf>
    <xf numFmtId="169" fontId="5" fillId="0" borderId="0" xfId="96" quotePrefix="1" applyNumberFormat="1" applyFont="1" applyAlignment="1">
      <alignment horizontal="center" vertical="center"/>
    </xf>
    <xf numFmtId="49" fontId="40" fillId="0" borderId="0" xfId="55" applyNumberFormat="1" applyFont="1" applyFill="1" applyAlignment="1">
      <alignment horizontal="left" vertical="center"/>
    </xf>
    <xf numFmtId="171" fontId="40" fillId="0" borderId="1" xfId="0" applyNumberFormat="1" applyFont="1" applyBorder="1" applyAlignment="1">
      <alignment horizontal="right" vertical="center"/>
    </xf>
    <xf numFmtId="171" fontId="5" fillId="0" borderId="2" xfId="97" applyNumberFormat="1" applyFont="1" applyBorder="1" applyAlignment="1">
      <alignment horizontal="right" vertical="center"/>
    </xf>
    <xf numFmtId="166" fontId="5" fillId="0" borderId="2" xfId="96" applyNumberFormat="1" applyFont="1" applyBorder="1" applyAlignment="1">
      <alignment horizontal="right" vertical="center"/>
    </xf>
    <xf numFmtId="166" fontId="36" fillId="0" borderId="0" xfId="92" applyNumberFormat="1" applyFont="1" applyAlignment="1">
      <alignment horizontal="right" vertical="center"/>
    </xf>
    <xf numFmtId="166" fontId="5" fillId="0" borderId="2" xfId="92" applyNumberFormat="1" applyFont="1" applyBorder="1" applyAlignment="1">
      <alignment horizontal="right" vertical="center"/>
    </xf>
    <xf numFmtId="166" fontId="5" fillId="0" borderId="0" xfId="88" applyNumberFormat="1" applyFont="1" applyAlignment="1">
      <alignment horizontal="right" vertical="center"/>
    </xf>
    <xf numFmtId="166" fontId="5" fillId="0" borderId="1" xfId="88" applyNumberFormat="1" applyFont="1" applyBorder="1" applyAlignment="1">
      <alignment horizontal="right" vertical="center"/>
    </xf>
    <xf numFmtId="166" fontId="4" fillId="0" borderId="0" xfId="96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6" fontId="5" fillId="0" borderId="17" xfId="0" applyNumberFormat="1" applyFont="1" applyBorder="1" applyAlignment="1">
      <alignment vertical="center"/>
    </xf>
    <xf numFmtId="166" fontId="5" fillId="0" borderId="17" xfId="0" applyNumberFormat="1" applyFont="1" applyBorder="1" applyAlignment="1">
      <alignment horizontal="right" vertical="center"/>
    </xf>
    <xf numFmtId="166" fontId="5" fillId="0" borderId="1" xfId="96" applyNumberFormat="1" applyFont="1" applyBorder="1" applyAlignment="1">
      <alignment vertical="center"/>
    </xf>
    <xf numFmtId="166" fontId="5" fillId="0" borderId="2" xfId="96" applyNumberFormat="1" applyFont="1" applyBorder="1" applyAlignment="1">
      <alignment vertical="center"/>
    </xf>
    <xf numFmtId="165" fontId="4" fillId="0" borderId="0" xfId="98" applyNumberFormat="1" applyFont="1" applyAlignment="1">
      <alignment horizontal="right" vertical="center"/>
    </xf>
    <xf numFmtId="0" fontId="39" fillId="0" borderId="1" xfId="0" applyFont="1" applyBorder="1" applyAlignment="1">
      <alignment vertical="center"/>
    </xf>
    <xf numFmtId="169" fontId="5" fillId="0" borderId="0" xfId="96" applyNumberFormat="1" applyFont="1" applyAlignment="1">
      <alignment horizontal="center" vertical="center"/>
    </xf>
    <xf numFmtId="0" fontId="41" fillId="0" borderId="0" xfId="55" applyNumberFormat="1" applyFont="1" applyFill="1" applyAlignment="1">
      <alignment horizontal="center" vertical="center"/>
    </xf>
    <xf numFmtId="0" fontId="4" fillId="0" borderId="0" xfId="55" applyNumberFormat="1" applyFont="1" applyFill="1" applyAlignment="1">
      <alignment vertical="center"/>
    </xf>
    <xf numFmtId="0" fontId="4" fillId="0" borderId="0" xfId="55" applyNumberFormat="1" applyFont="1" applyFill="1" applyAlignment="1">
      <alignment horizontal="right" vertical="center"/>
    </xf>
    <xf numFmtId="170" fontId="5" fillId="0" borderId="0" xfId="55" applyNumberFormat="1" applyFont="1" applyAlignment="1">
      <alignment vertical="center"/>
    </xf>
    <xf numFmtId="49" fontId="4" fillId="0" borderId="0" xfId="55" applyNumberFormat="1" applyFont="1" applyFill="1" applyAlignment="1">
      <alignment horizontal="left" vertical="center"/>
    </xf>
    <xf numFmtId="171" fontId="5" fillId="0" borderId="0" xfId="55" applyNumberFormat="1" applyFont="1" applyFill="1" applyAlignment="1">
      <alignment vertical="center"/>
    </xf>
    <xf numFmtId="170" fontId="5" fillId="0" borderId="0" xfId="55" applyNumberFormat="1" applyFont="1" applyFill="1" applyAlignment="1">
      <alignment vertical="center"/>
    </xf>
    <xf numFmtId="0" fontId="5" fillId="0" borderId="1" xfId="0" applyFont="1" applyBorder="1" applyAlignment="1">
      <alignment vertical="center"/>
    </xf>
    <xf numFmtId="171" fontId="5" fillId="0" borderId="1" xfId="0" applyNumberFormat="1" applyFont="1" applyBorder="1" applyAlignment="1">
      <alignment vertical="center"/>
    </xf>
    <xf numFmtId="170" fontId="5" fillId="0" borderId="1" xfId="55" applyNumberFormat="1" applyFont="1" applyFill="1" applyBorder="1" applyAlignment="1">
      <alignment vertical="center"/>
    </xf>
    <xf numFmtId="171" fontId="5" fillId="0" borderId="1" xfId="55" applyNumberFormat="1" applyFont="1" applyFill="1" applyBorder="1" applyAlignment="1">
      <alignment vertical="center"/>
    </xf>
    <xf numFmtId="171" fontId="41" fillId="0" borderId="1" xfId="0" quotePrefix="1" applyNumberFormat="1" applyFont="1" applyBorder="1" applyAlignment="1">
      <alignment horizontal="center" vertical="center"/>
    </xf>
    <xf numFmtId="49" fontId="40" fillId="0" borderId="0" xfId="55" applyNumberFormat="1" applyFont="1" applyAlignment="1">
      <alignment horizontal="center" vertical="center"/>
    </xf>
    <xf numFmtId="0" fontId="5" fillId="0" borderId="0" xfId="97" applyFont="1" applyAlignment="1">
      <alignment horizontal="center" vertical="center"/>
    </xf>
    <xf numFmtId="164" fontId="5" fillId="0" borderId="0" xfId="55" applyFont="1" applyFill="1" applyAlignment="1">
      <alignment vertical="center"/>
    </xf>
    <xf numFmtId="166" fontId="38" fillId="0" borderId="1" xfId="0" applyNumberFormat="1" applyFont="1" applyBorder="1" applyAlignment="1">
      <alignment horizontal="right" vertical="center"/>
    </xf>
    <xf numFmtId="166" fontId="38" fillId="0" borderId="0" xfId="0" applyNumberFormat="1" applyFont="1" applyAlignment="1">
      <alignment horizontal="right" vertical="center"/>
    </xf>
    <xf numFmtId="165" fontId="5" fillId="0" borderId="1" xfId="84" applyNumberFormat="1" applyFont="1" applyBorder="1" applyAlignment="1">
      <alignment horizontal="justify" vertical="center"/>
    </xf>
    <xf numFmtId="165" fontId="39" fillId="0" borderId="1" xfId="0" applyNumberFormat="1" applyFont="1" applyBorder="1" applyAlignment="1">
      <alignment horizontal="justify" vertical="center"/>
    </xf>
    <xf numFmtId="0" fontId="39" fillId="0" borderId="1" xfId="0" applyFont="1" applyBorder="1" applyAlignment="1">
      <alignment horizontal="justify" vertical="center"/>
    </xf>
    <xf numFmtId="166" fontId="4" fillId="0" borderId="1" xfId="59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59" applyNumberFormat="1" applyFont="1" applyFill="1" applyBorder="1" applyAlignment="1">
      <alignment horizontal="right" vertical="center"/>
    </xf>
    <xf numFmtId="0" fontId="41" fillId="0" borderId="3" xfId="55" applyNumberFormat="1" applyFont="1" applyFill="1" applyBorder="1" applyAlignment="1">
      <alignment horizontal="center" vertical="center"/>
    </xf>
    <xf numFmtId="0" fontId="41" fillId="0" borderId="1" xfId="55" applyNumberFormat="1" applyFont="1" applyFill="1" applyBorder="1" applyAlignment="1">
      <alignment horizontal="center" vertical="center"/>
    </xf>
    <xf numFmtId="0" fontId="41" fillId="0" borderId="0" xfId="55" applyNumberFormat="1" applyFont="1" applyFill="1" applyAlignment="1">
      <alignment horizontal="center" vertical="center"/>
    </xf>
    <xf numFmtId="167" fontId="4" fillId="0" borderId="1" xfId="84" applyNumberFormat="1" applyFont="1" applyBorder="1" applyAlignment="1">
      <alignment horizontal="right" vertical="center"/>
    </xf>
    <xf numFmtId="167" fontId="4" fillId="0" borderId="3" xfId="84" applyNumberFormat="1" applyFont="1" applyBorder="1" applyAlignment="1">
      <alignment horizontal="center" vertical="center"/>
    </xf>
    <xf numFmtId="166" fontId="4" fillId="0" borderId="1" xfId="56" applyNumberFormat="1" applyFont="1" applyFill="1" applyBorder="1" applyAlignment="1">
      <alignment horizontal="center" vertical="center"/>
    </xf>
    <xf numFmtId="43" fontId="4" fillId="0" borderId="1" xfId="56" applyFont="1" applyFill="1" applyBorder="1" applyAlignment="1">
      <alignment horizontal="center" vertical="center"/>
    </xf>
    <xf numFmtId="165" fontId="5" fillId="0" borderId="1" xfId="96" applyNumberFormat="1" applyFont="1" applyBorder="1" applyAlignment="1">
      <alignment horizontal="justify" vertical="center"/>
    </xf>
    <xf numFmtId="0" fontId="5" fillId="0" borderId="1" xfId="96" applyFont="1" applyBorder="1" applyAlignment="1">
      <alignment horizontal="left" vertic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3" xfId="61" xr:uid="{00000000-0005-0000-0000-00003C000000}"/>
    <cellStyle name="Comma 3 2" xfId="62" xr:uid="{00000000-0005-0000-0000-00003D000000}"/>
    <cellStyle name="Comma 7" xfId="63" xr:uid="{00000000-0005-0000-0000-00003E000000}"/>
    <cellStyle name="Comma_EGCO_June10 TE" xfId="64" xr:uid="{00000000-0005-0000-0000-00003F000000}"/>
    <cellStyle name="Explanatory Text" xfId="65" builtinId="53" customBuiltin="1"/>
    <cellStyle name="Explanatory Text 2" xfId="66" xr:uid="{00000000-0005-0000-0000-000041000000}"/>
    <cellStyle name="Good" xfId="67" builtinId="26" customBuiltin="1"/>
    <cellStyle name="Good 2" xfId="68" xr:uid="{00000000-0005-0000-0000-000043000000}"/>
    <cellStyle name="Heading 1" xfId="69" builtinId="16" customBuiltin="1"/>
    <cellStyle name="Heading 1 2" xfId="70" xr:uid="{00000000-0005-0000-0000-000045000000}"/>
    <cellStyle name="Heading 2" xfId="71" builtinId="17" customBuiltin="1"/>
    <cellStyle name="Heading 2 2" xfId="72" xr:uid="{00000000-0005-0000-0000-000047000000}"/>
    <cellStyle name="Heading 3" xfId="73" builtinId="18" customBuiltin="1"/>
    <cellStyle name="Heading 3 2" xfId="74" xr:uid="{00000000-0005-0000-0000-000049000000}"/>
    <cellStyle name="Heading 4" xfId="75" builtinId="19" customBuiltin="1"/>
    <cellStyle name="Heading 4 2" xfId="76" xr:uid="{00000000-0005-0000-0000-00004B000000}"/>
    <cellStyle name="Input" xfId="77" builtinId="20" customBuiltin="1"/>
    <cellStyle name="Input 2" xfId="78" xr:uid="{00000000-0005-0000-0000-00004D000000}"/>
    <cellStyle name="Linked Cell" xfId="79" builtinId="24" customBuiltin="1"/>
    <cellStyle name="Linked Cell 2" xfId="80" xr:uid="{00000000-0005-0000-0000-00004F000000}"/>
    <cellStyle name="Neutral" xfId="81" builtinId="28" customBuiltin="1"/>
    <cellStyle name="Neutral 2" xfId="82" xr:uid="{00000000-0005-0000-0000-000051000000}"/>
    <cellStyle name="Normal" xfId="0" builtinId="0" customBuiltin="1"/>
    <cellStyle name="Normal 2" xfId="83" xr:uid="{00000000-0005-0000-0000-000053000000}"/>
    <cellStyle name="Normal 2 13" xfId="84" xr:uid="{00000000-0005-0000-0000-000054000000}"/>
    <cellStyle name="Normal 2 13 2" xfId="85" xr:uid="{00000000-0005-0000-0000-000055000000}"/>
    <cellStyle name="Normal 2 3" xfId="86" xr:uid="{00000000-0005-0000-0000-000056000000}"/>
    <cellStyle name="Normal 2 3 2" xfId="87" xr:uid="{00000000-0005-0000-0000-000057000000}"/>
    <cellStyle name="Normal 3" xfId="88" xr:uid="{00000000-0005-0000-0000-000058000000}"/>
    <cellStyle name="Normal 3 2" xfId="89" xr:uid="{00000000-0005-0000-0000-000059000000}"/>
    <cellStyle name="Normal 4" xfId="90" xr:uid="{00000000-0005-0000-0000-00005A000000}"/>
    <cellStyle name="Normal 4 2" xfId="91" xr:uid="{00000000-0005-0000-0000-00005B000000}"/>
    <cellStyle name="Normal 71" xfId="92" xr:uid="{00000000-0005-0000-0000-00005C000000}"/>
    <cellStyle name="Normal 71 2" xfId="93" xr:uid="{00000000-0005-0000-0000-00005D000000}"/>
    <cellStyle name="Normal 81" xfId="94" xr:uid="{00000000-0005-0000-0000-00005E000000}"/>
    <cellStyle name="Normal 81 2" xfId="95" xr:uid="{00000000-0005-0000-0000-00005F000000}"/>
    <cellStyle name="Normal_EGCO_June10 TE" xfId="96" xr:uid="{00000000-0005-0000-0000-000061000000}"/>
    <cellStyle name="Normal_KEGCO_2002" xfId="97" xr:uid="{00000000-0005-0000-0000-000062000000}"/>
    <cellStyle name="Normal_Sheet1" xfId="98" xr:uid="{00000000-0005-0000-0000-000063000000}"/>
    <cellStyle name="Output" xfId="99" builtinId="21" customBuiltin="1"/>
    <cellStyle name="Output 2" xfId="100" xr:uid="{00000000-0005-0000-0000-000065000000}"/>
    <cellStyle name="Total" xfId="101" builtinId="25" customBuiltin="1"/>
    <cellStyle name="Total 2" xfId="102" xr:uid="{00000000-0005-0000-0000-000067000000}"/>
    <cellStyle name="Warning Text" xfId="103" builtinId="11" customBuiltin="1"/>
    <cellStyle name="Warning Text 2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6"/>
  <sheetViews>
    <sheetView topLeftCell="A80" zoomScaleNormal="100" zoomScaleSheetLayoutView="100" workbookViewId="0">
      <selection activeCell="K82" sqref="K82"/>
    </sheetView>
  </sheetViews>
  <sheetFormatPr defaultColWidth="9.5703125" defaultRowHeight="16.5" customHeight="1" x14ac:dyDescent="0.2"/>
  <cols>
    <col min="1" max="3" width="1.7109375" style="36" customWidth="1"/>
    <col min="4" max="4" width="34.42578125" style="36" customWidth="1"/>
    <col min="5" max="5" width="5.140625" style="33" customWidth="1"/>
    <col min="6" max="6" width="0.85546875" style="34" customWidth="1"/>
    <col min="7" max="7" width="14.28515625" style="35" customWidth="1"/>
    <col min="8" max="8" width="0.85546875" style="36" customWidth="1"/>
    <col min="9" max="9" width="14.5703125" style="35" customWidth="1"/>
    <col min="10" max="10" width="0.85546875" style="34" customWidth="1"/>
    <col min="11" max="11" width="14.28515625" style="35" customWidth="1"/>
    <col min="12" max="12" width="0.85546875" style="36" customWidth="1"/>
    <col min="13" max="13" width="14.28515625" style="35" customWidth="1"/>
    <col min="14" max="16384" width="9.5703125" style="36"/>
  </cols>
  <sheetData>
    <row r="1" spans="1:13" ht="16.5" customHeight="1" x14ac:dyDescent="0.2">
      <c r="A1" s="32" t="s">
        <v>76</v>
      </c>
      <c r="B1" s="32"/>
      <c r="C1" s="32"/>
      <c r="D1" s="32"/>
      <c r="M1" s="221"/>
    </row>
    <row r="2" spans="1:13" ht="16.5" customHeight="1" x14ac:dyDescent="0.2">
      <c r="A2" s="32" t="s">
        <v>0</v>
      </c>
      <c r="B2" s="32"/>
      <c r="C2" s="32"/>
      <c r="D2" s="32"/>
    </row>
    <row r="3" spans="1:13" ht="16.5" customHeight="1" x14ac:dyDescent="0.2">
      <c r="A3" s="1" t="s">
        <v>265</v>
      </c>
      <c r="B3" s="37"/>
      <c r="C3" s="37"/>
      <c r="D3" s="37"/>
      <c r="E3" s="38"/>
      <c r="F3" s="39"/>
      <c r="G3" s="40"/>
      <c r="H3" s="41"/>
      <c r="I3" s="40"/>
      <c r="J3" s="39"/>
      <c r="K3" s="40"/>
      <c r="L3" s="41"/>
      <c r="M3" s="40"/>
    </row>
    <row r="4" spans="1:13" ht="15" customHeight="1" x14ac:dyDescent="0.2">
      <c r="A4" s="32"/>
      <c r="B4" s="32"/>
      <c r="C4" s="32"/>
      <c r="D4" s="32"/>
    </row>
    <row r="5" spans="1:13" ht="15" customHeight="1" x14ac:dyDescent="0.2">
      <c r="A5" s="32"/>
      <c r="B5" s="32"/>
      <c r="C5" s="32"/>
      <c r="D5" s="32"/>
    </row>
    <row r="6" spans="1:13" ht="15" customHeight="1" x14ac:dyDescent="0.2">
      <c r="A6" s="32"/>
      <c r="B6" s="32"/>
      <c r="C6" s="32"/>
      <c r="D6" s="32"/>
      <c r="G6" s="246" t="s">
        <v>2</v>
      </c>
      <c r="H6" s="246"/>
      <c r="I6" s="246"/>
      <c r="J6" s="42"/>
      <c r="K6" s="246" t="s">
        <v>61</v>
      </c>
      <c r="L6" s="246"/>
      <c r="M6" s="246"/>
    </row>
    <row r="7" spans="1:13" ht="15" customHeight="1" x14ac:dyDescent="0.2">
      <c r="A7" s="36" t="s">
        <v>1</v>
      </c>
      <c r="E7" s="43"/>
      <c r="F7" s="44"/>
      <c r="G7" s="245" t="s">
        <v>68</v>
      </c>
      <c r="H7" s="245"/>
      <c r="I7" s="245"/>
      <c r="J7" s="45"/>
      <c r="K7" s="245" t="s">
        <v>68</v>
      </c>
      <c r="L7" s="245"/>
      <c r="M7" s="245"/>
    </row>
    <row r="8" spans="1:13" ht="15" customHeight="1" x14ac:dyDescent="0.2">
      <c r="E8" s="43"/>
      <c r="F8" s="44"/>
      <c r="G8" s="46" t="s">
        <v>94</v>
      </c>
      <c r="H8" s="47"/>
      <c r="I8" s="46" t="s">
        <v>3</v>
      </c>
      <c r="J8" s="11"/>
      <c r="K8" s="46" t="s">
        <v>94</v>
      </c>
      <c r="L8" s="48"/>
      <c r="M8" s="49" t="s">
        <v>3</v>
      </c>
    </row>
    <row r="9" spans="1:13" ht="15" customHeight="1" x14ac:dyDescent="0.2">
      <c r="E9" s="43"/>
      <c r="F9" s="44"/>
      <c r="G9" s="49" t="s">
        <v>218</v>
      </c>
      <c r="H9" s="47"/>
      <c r="I9" s="46" t="s">
        <v>4</v>
      </c>
      <c r="J9" s="11"/>
      <c r="K9" s="49" t="s">
        <v>218</v>
      </c>
      <c r="L9" s="47"/>
      <c r="M9" s="46" t="s">
        <v>4</v>
      </c>
    </row>
    <row r="10" spans="1:13" ht="15" customHeight="1" x14ac:dyDescent="0.2">
      <c r="F10" s="44"/>
      <c r="G10" s="50">
        <v>2023</v>
      </c>
      <c r="H10" s="47"/>
      <c r="I10" s="50">
        <v>2022</v>
      </c>
      <c r="J10" s="11"/>
      <c r="K10" s="50">
        <v>2023</v>
      </c>
      <c r="L10" s="47"/>
      <c r="M10" s="50">
        <v>2022</v>
      </c>
    </row>
    <row r="11" spans="1:13" ht="15" customHeight="1" x14ac:dyDescent="0.2">
      <c r="E11" s="51" t="s">
        <v>5</v>
      </c>
      <c r="F11" s="44"/>
      <c r="G11" s="52" t="s">
        <v>152</v>
      </c>
      <c r="H11" s="53"/>
      <c r="I11" s="52" t="s">
        <v>152</v>
      </c>
      <c r="J11" s="54"/>
      <c r="K11" s="52" t="s">
        <v>152</v>
      </c>
      <c r="L11" s="53"/>
      <c r="M11" s="52" t="s">
        <v>152</v>
      </c>
    </row>
    <row r="12" spans="1:13" ht="15" customHeight="1" x14ac:dyDescent="0.2">
      <c r="A12" s="32" t="s">
        <v>6</v>
      </c>
      <c r="B12" s="32"/>
      <c r="G12" s="55"/>
      <c r="K12" s="55"/>
    </row>
    <row r="13" spans="1:13" ht="6" customHeight="1" x14ac:dyDescent="0.2">
      <c r="B13" s="32"/>
      <c r="G13" s="55"/>
      <c r="K13" s="55"/>
    </row>
    <row r="14" spans="1:13" ht="15" customHeight="1" x14ac:dyDescent="0.2">
      <c r="A14" s="32" t="s">
        <v>7</v>
      </c>
      <c r="B14" s="32"/>
      <c r="G14" s="55"/>
      <c r="K14" s="55"/>
    </row>
    <row r="15" spans="1:13" ht="6" customHeight="1" x14ac:dyDescent="0.2">
      <c r="A15" s="32"/>
      <c r="B15" s="32"/>
      <c r="G15" s="55"/>
      <c r="K15" s="55"/>
    </row>
    <row r="16" spans="1:13" ht="15" customHeight="1" x14ac:dyDescent="0.2">
      <c r="A16" s="36" t="s">
        <v>8</v>
      </c>
      <c r="E16" s="33">
        <v>8</v>
      </c>
      <c r="G16" s="55">
        <v>20940996139</v>
      </c>
      <c r="H16" s="35"/>
      <c r="I16" s="35">
        <v>14235987519</v>
      </c>
      <c r="J16" s="35"/>
      <c r="K16" s="55">
        <v>13598449179</v>
      </c>
      <c r="L16" s="35"/>
      <c r="M16" s="35">
        <v>12041922817</v>
      </c>
    </row>
    <row r="17" spans="1:13" ht="15" customHeight="1" x14ac:dyDescent="0.2">
      <c r="A17" s="36" t="s">
        <v>137</v>
      </c>
      <c r="E17" s="33">
        <v>9</v>
      </c>
      <c r="G17" s="55">
        <v>201833304</v>
      </c>
      <c r="H17" s="35"/>
      <c r="I17" s="35">
        <v>202564907</v>
      </c>
      <c r="J17" s="35"/>
      <c r="K17" s="55">
        <v>0</v>
      </c>
      <c r="L17" s="35"/>
      <c r="M17" s="35">
        <v>0</v>
      </c>
    </row>
    <row r="18" spans="1:13" ht="15" customHeight="1" x14ac:dyDescent="0.2">
      <c r="A18" s="36" t="s">
        <v>199</v>
      </c>
      <c r="E18" s="33">
        <v>10</v>
      </c>
      <c r="G18" s="55">
        <v>453291870</v>
      </c>
      <c r="H18" s="35"/>
      <c r="I18" s="35">
        <v>561100725</v>
      </c>
      <c r="J18" s="35"/>
      <c r="K18" s="55">
        <v>0</v>
      </c>
      <c r="L18" s="35"/>
      <c r="M18" s="35">
        <v>0</v>
      </c>
    </row>
    <row r="19" spans="1:13" ht="15" customHeight="1" x14ac:dyDescent="0.2">
      <c r="A19" s="36" t="s">
        <v>260</v>
      </c>
      <c r="E19" s="33" t="s">
        <v>271</v>
      </c>
      <c r="G19" s="55">
        <v>11132205466</v>
      </c>
      <c r="H19" s="35"/>
      <c r="I19" s="35">
        <v>20177602231</v>
      </c>
      <c r="J19" s="35"/>
      <c r="K19" s="55">
        <v>2928988822</v>
      </c>
      <c r="L19" s="35"/>
      <c r="M19" s="35">
        <v>7127647281</v>
      </c>
    </row>
    <row r="20" spans="1:13" ht="15" customHeight="1" x14ac:dyDescent="0.2">
      <c r="A20" s="36" t="s">
        <v>58</v>
      </c>
      <c r="G20" s="55">
        <v>1477461510</v>
      </c>
      <c r="H20" s="35"/>
      <c r="I20" s="35">
        <v>1430054230</v>
      </c>
      <c r="J20" s="35"/>
      <c r="K20" s="55">
        <v>1006530683</v>
      </c>
      <c r="L20" s="35"/>
      <c r="M20" s="35">
        <v>933274239</v>
      </c>
    </row>
    <row r="21" spans="1:13" ht="15" customHeight="1" x14ac:dyDescent="0.2">
      <c r="A21" s="36" t="s">
        <v>153</v>
      </c>
      <c r="E21" s="33">
        <v>22</v>
      </c>
      <c r="G21" s="55">
        <v>1998657398</v>
      </c>
      <c r="H21" s="35"/>
      <c r="I21" s="35">
        <v>2818701226</v>
      </c>
      <c r="J21" s="35"/>
      <c r="K21" s="55">
        <v>238888171</v>
      </c>
      <c r="L21" s="35"/>
      <c r="M21" s="35">
        <v>392344712</v>
      </c>
    </row>
    <row r="22" spans="1:13" ht="15" customHeight="1" x14ac:dyDescent="0.2">
      <c r="A22" s="36" t="s">
        <v>173</v>
      </c>
      <c r="E22" s="33" t="s">
        <v>283</v>
      </c>
      <c r="G22" s="55">
        <v>272703930</v>
      </c>
      <c r="H22" s="35"/>
      <c r="I22" s="35">
        <v>105700008</v>
      </c>
      <c r="J22" s="35"/>
      <c r="K22" s="55">
        <v>380403871</v>
      </c>
      <c r="L22" s="35"/>
      <c r="M22" s="35">
        <v>105700008</v>
      </c>
    </row>
    <row r="23" spans="1:13" ht="15" customHeight="1" x14ac:dyDescent="0.2">
      <c r="A23" s="36" t="s">
        <v>282</v>
      </c>
      <c r="E23" s="33">
        <v>22</v>
      </c>
      <c r="G23" s="55">
        <v>0</v>
      </c>
      <c r="H23" s="35"/>
      <c r="I23" s="35">
        <v>0</v>
      </c>
      <c r="J23" s="35"/>
      <c r="K23" s="55">
        <v>0</v>
      </c>
      <c r="L23" s="35"/>
      <c r="M23" s="35">
        <v>1000000000</v>
      </c>
    </row>
    <row r="24" spans="1:13" ht="15" customHeight="1" x14ac:dyDescent="0.2">
      <c r="A24" s="36" t="s">
        <v>127</v>
      </c>
      <c r="E24" s="33">
        <v>22</v>
      </c>
      <c r="F24" s="36"/>
      <c r="G24" s="55">
        <v>110156376</v>
      </c>
      <c r="I24" s="35">
        <v>91744400</v>
      </c>
      <c r="J24" s="36"/>
      <c r="K24" s="55">
        <v>157916376</v>
      </c>
      <c r="M24" s="35">
        <v>139504400</v>
      </c>
    </row>
    <row r="25" spans="1:13" ht="15" customHeight="1" x14ac:dyDescent="0.2">
      <c r="A25" s="36" t="s">
        <v>154</v>
      </c>
      <c r="E25" s="56"/>
      <c r="F25" s="36"/>
      <c r="G25" s="55">
        <v>13136988796</v>
      </c>
      <c r="I25" s="35">
        <v>11914731995</v>
      </c>
      <c r="J25" s="36"/>
      <c r="K25" s="55">
        <v>838391692</v>
      </c>
      <c r="M25" s="35">
        <v>771220275</v>
      </c>
    </row>
    <row r="26" spans="1:13" ht="15" customHeight="1" x14ac:dyDescent="0.2">
      <c r="A26" s="36" t="s">
        <v>200</v>
      </c>
      <c r="E26" s="56"/>
      <c r="F26" s="36"/>
      <c r="G26" s="55">
        <v>32836527</v>
      </c>
      <c r="I26" s="35">
        <v>14621368</v>
      </c>
      <c r="J26" s="36"/>
      <c r="K26" s="55">
        <v>8897179</v>
      </c>
      <c r="M26" s="35">
        <v>0</v>
      </c>
    </row>
    <row r="27" spans="1:13" ht="15" customHeight="1" x14ac:dyDescent="0.2">
      <c r="A27" s="36" t="s">
        <v>9</v>
      </c>
      <c r="G27" s="57">
        <v>1111710771</v>
      </c>
      <c r="H27" s="35"/>
      <c r="I27" s="40">
        <v>1269166167</v>
      </c>
      <c r="J27" s="36"/>
      <c r="K27" s="58">
        <v>570033415</v>
      </c>
      <c r="M27" s="41">
        <v>558615369</v>
      </c>
    </row>
    <row r="28" spans="1:13" ht="6" customHeight="1" x14ac:dyDescent="0.2">
      <c r="G28" s="55"/>
      <c r="H28" s="35"/>
      <c r="J28" s="59"/>
      <c r="K28" s="55"/>
      <c r="L28" s="35"/>
    </row>
    <row r="29" spans="1:13" ht="15" customHeight="1" x14ac:dyDescent="0.2">
      <c r="A29" s="32" t="s">
        <v>10</v>
      </c>
      <c r="G29" s="57">
        <f>SUM(G16:G28)</f>
        <v>50868842087</v>
      </c>
      <c r="H29" s="35"/>
      <c r="I29" s="40">
        <f>SUM(I16:I28)</f>
        <v>52821974776</v>
      </c>
      <c r="J29" s="35"/>
      <c r="K29" s="57">
        <f>SUM(K16:K28)</f>
        <v>19728499388</v>
      </c>
      <c r="L29" s="35"/>
      <c r="M29" s="40">
        <f>SUM(M16:M28)</f>
        <v>23070229101</v>
      </c>
    </row>
    <row r="30" spans="1:13" ht="12" customHeight="1" x14ac:dyDescent="0.2">
      <c r="G30" s="55"/>
      <c r="H30" s="60"/>
      <c r="J30" s="59"/>
      <c r="K30" s="55"/>
      <c r="L30" s="60"/>
    </row>
    <row r="31" spans="1:13" ht="15" customHeight="1" x14ac:dyDescent="0.2">
      <c r="A31" s="32" t="s">
        <v>11</v>
      </c>
      <c r="G31" s="55"/>
      <c r="H31" s="60"/>
      <c r="J31" s="59"/>
      <c r="K31" s="55"/>
      <c r="L31" s="60"/>
    </row>
    <row r="32" spans="1:13" ht="6" customHeight="1" x14ac:dyDescent="0.2">
      <c r="G32" s="55"/>
      <c r="H32" s="60"/>
      <c r="J32" s="59"/>
      <c r="K32" s="55"/>
      <c r="L32" s="60"/>
    </row>
    <row r="33" spans="1:13" ht="15" customHeight="1" x14ac:dyDescent="0.2">
      <c r="A33" s="36" t="s">
        <v>77</v>
      </c>
      <c r="G33" s="55">
        <v>3381650812</v>
      </c>
      <c r="H33" s="35"/>
      <c r="I33" s="35">
        <v>3816983719</v>
      </c>
      <c r="J33" s="36"/>
      <c r="K33" s="55">
        <v>1558855836</v>
      </c>
      <c r="M33" s="35">
        <v>1879293246</v>
      </c>
    </row>
    <row r="34" spans="1:13" ht="15" customHeight="1" x14ac:dyDescent="0.2">
      <c r="A34" s="36" t="s">
        <v>69</v>
      </c>
      <c r="E34" s="33">
        <v>12</v>
      </c>
      <c r="G34" s="55">
        <v>41377951647</v>
      </c>
      <c r="H34" s="35"/>
      <c r="I34" s="35">
        <v>41446053052</v>
      </c>
      <c r="J34" s="36"/>
      <c r="K34" s="61">
        <v>3847391269</v>
      </c>
      <c r="M34" s="36">
        <v>3847391269</v>
      </c>
    </row>
    <row r="35" spans="1:13" ht="15" customHeight="1" x14ac:dyDescent="0.2">
      <c r="A35" s="36" t="s">
        <v>81</v>
      </c>
      <c r="E35" s="33">
        <v>12</v>
      </c>
      <c r="G35" s="55">
        <v>2916918732</v>
      </c>
      <c r="H35" s="35"/>
      <c r="I35" s="35">
        <v>2925665326</v>
      </c>
      <c r="J35" s="36"/>
      <c r="K35" s="55">
        <v>2829729090</v>
      </c>
      <c r="M35" s="36">
        <v>2829729090</v>
      </c>
    </row>
    <row r="36" spans="1:13" ht="15" customHeight="1" x14ac:dyDescent="0.2">
      <c r="A36" s="36" t="s">
        <v>80</v>
      </c>
      <c r="E36" s="33">
        <v>12</v>
      </c>
      <c r="G36" s="55">
        <v>0</v>
      </c>
      <c r="H36" s="35"/>
      <c r="I36" s="35">
        <v>0</v>
      </c>
      <c r="J36" s="36"/>
      <c r="K36" s="55">
        <v>172217425643</v>
      </c>
      <c r="M36" s="36">
        <v>171687735643</v>
      </c>
    </row>
    <row r="37" spans="1:13" ht="15" customHeight="1" x14ac:dyDescent="0.2">
      <c r="A37" s="36" t="s">
        <v>166</v>
      </c>
      <c r="G37" s="55"/>
      <c r="H37" s="35"/>
      <c r="J37" s="36"/>
      <c r="K37" s="55"/>
    </row>
    <row r="38" spans="1:13" ht="15" customHeight="1" x14ac:dyDescent="0.2">
      <c r="B38" s="36" t="s">
        <v>167</v>
      </c>
      <c r="E38" s="33">
        <v>13</v>
      </c>
      <c r="G38" s="55">
        <v>4934855845</v>
      </c>
      <c r="H38" s="35"/>
      <c r="I38" s="35">
        <v>5303210627</v>
      </c>
      <c r="J38" s="36"/>
      <c r="K38" s="55">
        <v>4882855845</v>
      </c>
      <c r="M38" s="36">
        <v>5251210627</v>
      </c>
    </row>
    <row r="39" spans="1:13" ht="15" customHeight="1" x14ac:dyDescent="0.2">
      <c r="A39" s="36" t="s">
        <v>128</v>
      </c>
      <c r="G39" s="55"/>
      <c r="H39" s="35"/>
      <c r="J39" s="36"/>
      <c r="K39" s="55"/>
    </row>
    <row r="40" spans="1:13" ht="15" customHeight="1" x14ac:dyDescent="0.2">
      <c r="B40" s="36" t="s">
        <v>129</v>
      </c>
      <c r="E40" s="33">
        <v>22</v>
      </c>
      <c r="G40" s="55">
        <v>5108485177</v>
      </c>
      <c r="H40" s="35"/>
      <c r="I40" s="35">
        <v>4460136703</v>
      </c>
      <c r="J40" s="36"/>
      <c r="K40" s="61">
        <v>3506853441</v>
      </c>
      <c r="M40" s="36">
        <v>3341240079</v>
      </c>
    </row>
    <row r="41" spans="1:13" ht="15" customHeight="1" x14ac:dyDescent="0.2">
      <c r="A41" s="36" t="s">
        <v>12</v>
      </c>
      <c r="E41" s="33">
        <v>14</v>
      </c>
      <c r="G41" s="55">
        <v>94165308800</v>
      </c>
      <c r="H41" s="35"/>
      <c r="I41" s="35">
        <v>92647395456</v>
      </c>
      <c r="J41" s="36"/>
      <c r="K41" s="61">
        <v>15271401079</v>
      </c>
      <c r="M41" s="36">
        <v>15597047412</v>
      </c>
    </row>
    <row r="42" spans="1:13" ht="15" customHeight="1" x14ac:dyDescent="0.2">
      <c r="A42" s="36" t="s">
        <v>201</v>
      </c>
      <c r="G42" s="55">
        <v>95896180</v>
      </c>
      <c r="H42" s="35"/>
      <c r="I42" s="35">
        <v>97453779</v>
      </c>
      <c r="J42" s="36"/>
      <c r="K42" s="55">
        <v>0</v>
      </c>
      <c r="L42" s="35"/>
      <c r="M42" s="35">
        <v>0</v>
      </c>
    </row>
    <row r="43" spans="1:13" ht="15" customHeight="1" x14ac:dyDescent="0.2">
      <c r="A43" s="36" t="s">
        <v>56</v>
      </c>
      <c r="E43" s="33">
        <v>14</v>
      </c>
      <c r="G43" s="55">
        <v>39302683289</v>
      </c>
      <c r="H43" s="35"/>
      <c r="I43" s="35">
        <v>39775900765</v>
      </c>
      <c r="J43" s="36"/>
      <c r="K43" s="55">
        <v>602168295</v>
      </c>
      <c r="L43" s="42"/>
      <c r="M43" s="35">
        <v>567370005</v>
      </c>
    </row>
    <row r="44" spans="1:13" ht="15" customHeight="1" x14ac:dyDescent="0.2">
      <c r="A44" s="36" t="s">
        <v>160</v>
      </c>
      <c r="E44" s="33">
        <v>15</v>
      </c>
      <c r="G44" s="55">
        <v>2185798858</v>
      </c>
      <c r="H44" s="35"/>
      <c r="I44" s="35">
        <v>2219765004</v>
      </c>
      <c r="J44" s="36"/>
      <c r="K44" s="55">
        <v>345024576</v>
      </c>
      <c r="M44" s="35">
        <v>362012204</v>
      </c>
    </row>
    <row r="45" spans="1:13" ht="15" customHeight="1" x14ac:dyDescent="0.2">
      <c r="A45" s="36" t="s">
        <v>82</v>
      </c>
      <c r="G45" s="55">
        <v>36089835841</v>
      </c>
      <c r="H45" s="35"/>
      <c r="I45" s="35">
        <v>36089835841</v>
      </c>
      <c r="J45" s="36"/>
      <c r="K45" s="55">
        <v>0</v>
      </c>
      <c r="M45" s="35">
        <v>0</v>
      </c>
    </row>
    <row r="46" spans="1:13" ht="15" customHeight="1" x14ac:dyDescent="0.2">
      <c r="A46" s="36" t="s">
        <v>96</v>
      </c>
      <c r="G46" s="55">
        <v>3304941063</v>
      </c>
      <c r="H46" s="35"/>
      <c r="I46" s="35">
        <v>3319427975</v>
      </c>
      <c r="J46" s="36"/>
      <c r="K46" s="55">
        <v>0</v>
      </c>
      <c r="M46" s="35">
        <v>0</v>
      </c>
    </row>
    <row r="47" spans="1:13" ht="15" customHeight="1" x14ac:dyDescent="0.2">
      <c r="A47" s="36" t="s">
        <v>200</v>
      </c>
      <c r="G47" s="55">
        <v>5210114</v>
      </c>
      <c r="H47" s="35"/>
      <c r="I47" s="35">
        <v>9798910</v>
      </c>
      <c r="J47" s="36"/>
      <c r="K47" s="55">
        <v>0</v>
      </c>
      <c r="M47" s="35">
        <v>0</v>
      </c>
    </row>
    <row r="48" spans="1:13" ht="15" customHeight="1" x14ac:dyDescent="0.2">
      <c r="A48" s="36" t="s">
        <v>155</v>
      </c>
      <c r="E48" s="33">
        <v>22</v>
      </c>
      <c r="G48" s="57">
        <v>3543904319</v>
      </c>
      <c r="H48" s="35"/>
      <c r="I48" s="40">
        <v>3876491469</v>
      </c>
      <c r="J48" s="36"/>
      <c r="K48" s="57">
        <v>111151740</v>
      </c>
      <c r="M48" s="40">
        <v>120726739</v>
      </c>
    </row>
    <row r="49" spans="1:13" ht="6" customHeight="1" x14ac:dyDescent="0.2">
      <c r="G49" s="55"/>
      <c r="H49" s="35"/>
      <c r="J49" s="59"/>
      <c r="K49" s="55"/>
      <c r="L49" s="62"/>
    </row>
    <row r="50" spans="1:13" ht="15" customHeight="1" x14ac:dyDescent="0.2">
      <c r="A50" s="32" t="s">
        <v>13</v>
      </c>
      <c r="G50" s="57">
        <f>SUM(G33:G49)</f>
        <v>236413440677</v>
      </c>
      <c r="H50" s="35"/>
      <c r="I50" s="40">
        <f>SUM(I33:I49)</f>
        <v>235988118626</v>
      </c>
      <c r="J50" s="59"/>
      <c r="K50" s="57">
        <f>SUM(K33:K49)</f>
        <v>205172856814</v>
      </c>
      <c r="L50" s="60"/>
      <c r="M50" s="40">
        <f>SUM(M33:M49)</f>
        <v>205483756314</v>
      </c>
    </row>
    <row r="51" spans="1:13" ht="6" customHeight="1" x14ac:dyDescent="0.2">
      <c r="G51" s="55"/>
      <c r="H51" s="35"/>
      <c r="J51" s="59"/>
      <c r="K51" s="55"/>
      <c r="L51" s="62"/>
    </row>
    <row r="52" spans="1:13" ht="15" customHeight="1" thickBot="1" x14ac:dyDescent="0.25">
      <c r="A52" s="32" t="s">
        <v>14</v>
      </c>
      <c r="G52" s="63">
        <f>G50+G29</f>
        <v>287282282764</v>
      </c>
      <c r="H52" s="35"/>
      <c r="I52" s="64">
        <f>I50+I29</f>
        <v>288810093402</v>
      </c>
      <c r="J52" s="59"/>
      <c r="K52" s="63">
        <f>K50+K29</f>
        <v>224901356202</v>
      </c>
      <c r="L52" s="35"/>
      <c r="M52" s="64">
        <f>M50+M29</f>
        <v>228553985415</v>
      </c>
    </row>
    <row r="53" spans="1:13" ht="18.75" customHeight="1" thickTop="1" x14ac:dyDescent="0.2">
      <c r="A53" s="32"/>
      <c r="H53" s="35"/>
      <c r="J53" s="59"/>
      <c r="L53" s="35"/>
    </row>
    <row r="54" spans="1:13" ht="15" customHeight="1" x14ac:dyDescent="0.2">
      <c r="A54" s="65"/>
      <c r="H54" s="60"/>
      <c r="J54" s="59"/>
      <c r="L54" s="60"/>
    </row>
    <row r="55" spans="1:13" ht="15" customHeight="1" x14ac:dyDescent="0.2">
      <c r="A55" s="32"/>
      <c r="H55" s="35"/>
      <c r="J55" s="59"/>
      <c r="L55" s="35"/>
    </row>
    <row r="56" spans="1:13" ht="12.75" customHeight="1" x14ac:dyDescent="0.2">
      <c r="A56" s="32"/>
      <c r="H56" s="35"/>
      <c r="J56" s="59"/>
      <c r="L56" s="35"/>
    </row>
    <row r="57" spans="1:13" ht="15" customHeight="1" x14ac:dyDescent="0.2">
      <c r="H57" s="60"/>
      <c r="J57" s="59"/>
      <c r="L57" s="60"/>
    </row>
    <row r="58" spans="1:13" ht="15" customHeight="1" x14ac:dyDescent="0.2">
      <c r="A58" s="36" t="s">
        <v>217</v>
      </c>
      <c r="H58" s="60"/>
      <c r="J58" s="59"/>
      <c r="L58" s="60"/>
    </row>
    <row r="59" spans="1:13" ht="16.5" customHeight="1" x14ac:dyDescent="0.2">
      <c r="H59" s="60"/>
      <c r="J59" s="59"/>
      <c r="L59" s="60"/>
    </row>
    <row r="60" spans="1:13" ht="15" customHeight="1" x14ac:dyDescent="0.2">
      <c r="A60" s="65" t="s">
        <v>216</v>
      </c>
      <c r="H60" s="60"/>
      <c r="J60" s="59"/>
      <c r="L60" s="60"/>
    </row>
    <row r="61" spans="1:13" ht="15" customHeight="1" x14ac:dyDescent="0.2">
      <c r="A61" s="65"/>
      <c r="H61" s="60"/>
      <c r="J61" s="59"/>
      <c r="L61" s="60"/>
    </row>
    <row r="62" spans="1:13" ht="12.75" customHeight="1" x14ac:dyDescent="0.2">
      <c r="A62" s="65"/>
      <c r="H62" s="60"/>
      <c r="J62" s="59"/>
      <c r="L62" s="60"/>
    </row>
    <row r="63" spans="1:13" ht="12.75" customHeight="1" x14ac:dyDescent="0.2">
      <c r="A63" s="65"/>
      <c r="H63" s="60"/>
      <c r="J63" s="59"/>
      <c r="L63" s="60"/>
    </row>
    <row r="64" spans="1:13" ht="21.95" customHeight="1" x14ac:dyDescent="0.2">
      <c r="A64" s="247" t="s">
        <v>272</v>
      </c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</row>
    <row r="65" spans="1:13" ht="16.5" customHeight="1" x14ac:dyDescent="0.2">
      <c r="A65" s="32" t="str">
        <f>$A$1</f>
        <v>Global Power Synergy Public Company Limited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221"/>
    </row>
    <row r="66" spans="1:13" ht="16.5" customHeight="1" x14ac:dyDescent="0.2">
      <c r="A66" s="32" t="str">
        <f>$A$2</f>
        <v>Statement of Financial Position</v>
      </c>
      <c r="B66" s="32"/>
      <c r="C66" s="32"/>
      <c r="D66" s="32"/>
    </row>
    <row r="67" spans="1:13" ht="16.5" customHeight="1" x14ac:dyDescent="0.2">
      <c r="A67" s="37" t="str">
        <f>$A$3</f>
        <v>As at 31 March 2023</v>
      </c>
      <c r="B67" s="37"/>
      <c r="C67" s="37"/>
      <c r="D67" s="37"/>
      <c r="E67" s="38"/>
      <c r="F67" s="39"/>
      <c r="G67" s="40"/>
      <c r="H67" s="41"/>
      <c r="I67" s="40"/>
      <c r="J67" s="39"/>
      <c r="K67" s="40"/>
      <c r="L67" s="41"/>
      <c r="M67" s="40"/>
    </row>
    <row r="68" spans="1:13" ht="16.5" customHeight="1" x14ac:dyDescent="0.2">
      <c r="A68" s="32"/>
      <c r="B68" s="32"/>
      <c r="C68" s="32"/>
      <c r="D68" s="32"/>
    </row>
    <row r="69" spans="1:13" ht="16.5" customHeight="1" x14ac:dyDescent="0.2">
      <c r="A69" s="32"/>
      <c r="B69" s="32"/>
      <c r="C69" s="32"/>
      <c r="D69" s="32"/>
    </row>
    <row r="70" spans="1:13" ht="16.5" customHeight="1" x14ac:dyDescent="0.2">
      <c r="G70" s="246" t="s">
        <v>2</v>
      </c>
      <c r="H70" s="246"/>
      <c r="I70" s="246"/>
      <c r="J70" s="42"/>
      <c r="K70" s="246" t="s">
        <v>61</v>
      </c>
      <c r="L70" s="246"/>
      <c r="M70" s="246"/>
    </row>
    <row r="71" spans="1:13" ht="16.5" customHeight="1" x14ac:dyDescent="0.2">
      <c r="A71" s="36" t="s">
        <v>1</v>
      </c>
      <c r="E71" s="43"/>
      <c r="F71" s="44"/>
      <c r="G71" s="245" t="s">
        <v>68</v>
      </c>
      <c r="H71" s="245"/>
      <c r="I71" s="245"/>
      <c r="J71" s="45"/>
      <c r="K71" s="245" t="s">
        <v>68</v>
      </c>
      <c r="L71" s="245"/>
      <c r="M71" s="245"/>
    </row>
    <row r="72" spans="1:13" ht="16.5" customHeight="1" x14ac:dyDescent="0.2">
      <c r="E72" s="43"/>
      <c r="F72" s="44"/>
      <c r="G72" s="46" t="s">
        <v>94</v>
      </c>
      <c r="H72" s="47"/>
      <c r="I72" s="46" t="s">
        <v>3</v>
      </c>
      <c r="J72" s="11"/>
      <c r="K72" s="46" t="s">
        <v>94</v>
      </c>
      <c r="L72" s="48"/>
      <c r="M72" s="49" t="s">
        <v>3</v>
      </c>
    </row>
    <row r="73" spans="1:13" ht="16.5" customHeight="1" x14ac:dyDescent="0.2">
      <c r="E73" s="43"/>
      <c r="F73" s="44"/>
      <c r="G73" s="49" t="s">
        <v>218</v>
      </c>
      <c r="H73" s="47"/>
      <c r="I73" s="46" t="s">
        <v>4</v>
      </c>
      <c r="J73" s="11"/>
      <c r="K73" s="49" t="s">
        <v>218</v>
      </c>
      <c r="L73" s="47"/>
      <c r="M73" s="46" t="s">
        <v>4</v>
      </c>
    </row>
    <row r="74" spans="1:13" ht="16.5" customHeight="1" x14ac:dyDescent="0.2">
      <c r="F74" s="44"/>
      <c r="G74" s="50">
        <v>2023</v>
      </c>
      <c r="H74" s="47"/>
      <c r="I74" s="50">
        <v>2022</v>
      </c>
      <c r="J74" s="11"/>
      <c r="K74" s="50">
        <v>2023</v>
      </c>
      <c r="L74" s="47"/>
      <c r="M74" s="50">
        <v>2022</v>
      </c>
    </row>
    <row r="75" spans="1:13" ht="16.5" customHeight="1" x14ac:dyDescent="0.2">
      <c r="E75" s="51" t="s">
        <v>5</v>
      </c>
      <c r="F75" s="44"/>
      <c r="G75" s="52" t="s">
        <v>152</v>
      </c>
      <c r="H75" s="53"/>
      <c r="I75" s="52" t="s">
        <v>152</v>
      </c>
      <c r="J75" s="54"/>
      <c r="K75" s="52" t="s">
        <v>152</v>
      </c>
      <c r="L75" s="53"/>
      <c r="M75" s="52" t="s">
        <v>152</v>
      </c>
    </row>
    <row r="76" spans="1:13" ht="16.5" customHeight="1" x14ac:dyDescent="0.2">
      <c r="E76" s="43"/>
      <c r="F76" s="44"/>
      <c r="G76" s="67"/>
      <c r="H76" s="53"/>
      <c r="I76" s="68"/>
      <c r="J76" s="54"/>
      <c r="K76" s="67"/>
      <c r="L76" s="53"/>
      <c r="M76" s="68"/>
    </row>
    <row r="77" spans="1:13" ht="16.5" customHeight="1" x14ac:dyDescent="0.2">
      <c r="A77" s="69" t="s">
        <v>62</v>
      </c>
      <c r="B77" s="32"/>
      <c r="G77" s="55"/>
      <c r="K77" s="55"/>
    </row>
    <row r="78" spans="1:13" ht="16.5" customHeight="1" x14ac:dyDescent="0.2">
      <c r="A78" s="32"/>
      <c r="B78" s="32"/>
      <c r="G78" s="55"/>
      <c r="K78" s="55"/>
    </row>
    <row r="79" spans="1:13" ht="16.5" customHeight="1" x14ac:dyDescent="0.2">
      <c r="A79" s="32" t="s">
        <v>15</v>
      </c>
      <c r="B79" s="32"/>
      <c r="G79" s="55"/>
      <c r="K79" s="55"/>
    </row>
    <row r="80" spans="1:13" ht="16.5" customHeight="1" x14ac:dyDescent="0.2">
      <c r="A80" s="32"/>
      <c r="B80" s="32"/>
      <c r="G80" s="55"/>
      <c r="K80" s="55"/>
    </row>
    <row r="81" spans="1:13" ht="16.5" customHeight="1" x14ac:dyDescent="0.2">
      <c r="A81" s="36" t="s">
        <v>16</v>
      </c>
      <c r="E81" s="33">
        <v>22</v>
      </c>
      <c r="G81" s="55">
        <v>7751736486</v>
      </c>
      <c r="I81" s="35">
        <v>10887361980</v>
      </c>
      <c r="K81" s="55">
        <v>2230934558</v>
      </c>
      <c r="M81" s="35">
        <v>4939010784</v>
      </c>
    </row>
    <row r="82" spans="1:13" ht="16.5" customHeight="1" x14ac:dyDescent="0.2">
      <c r="A82" s="36" t="s">
        <v>78</v>
      </c>
      <c r="E82" s="33">
        <v>22</v>
      </c>
      <c r="G82" s="55">
        <v>3675503123</v>
      </c>
      <c r="H82" s="35"/>
      <c r="I82" s="35">
        <v>2538706682</v>
      </c>
      <c r="J82" s="35"/>
      <c r="K82" s="55">
        <v>2463994030</v>
      </c>
      <c r="L82" s="35"/>
      <c r="M82" s="35">
        <v>1386569391</v>
      </c>
    </row>
    <row r="83" spans="1:13" ht="16.5" customHeight="1" x14ac:dyDescent="0.2">
      <c r="A83" s="36" t="s">
        <v>79</v>
      </c>
      <c r="G83" s="55">
        <v>325579155</v>
      </c>
      <c r="H83" s="35"/>
      <c r="I83" s="35">
        <v>1442354404</v>
      </c>
      <c r="J83" s="35"/>
      <c r="K83" s="55">
        <v>33760093</v>
      </c>
      <c r="L83" s="35"/>
      <c r="M83" s="35">
        <v>204549277</v>
      </c>
    </row>
    <row r="84" spans="1:13" ht="16.5" customHeight="1" x14ac:dyDescent="0.2">
      <c r="A84" s="36" t="s">
        <v>270</v>
      </c>
      <c r="E84" s="33">
        <v>16</v>
      </c>
      <c r="G84" s="55">
        <v>2477596658</v>
      </c>
      <c r="H84" s="35"/>
      <c r="I84" s="35">
        <v>3370567309</v>
      </c>
      <c r="J84" s="35"/>
      <c r="K84" s="55">
        <v>0</v>
      </c>
      <c r="L84" s="35"/>
      <c r="M84" s="35">
        <v>0</v>
      </c>
    </row>
    <row r="85" spans="1:13" ht="16.5" customHeight="1" x14ac:dyDescent="0.2">
      <c r="A85" s="36" t="s">
        <v>161</v>
      </c>
      <c r="G85" s="55">
        <v>141218272</v>
      </c>
      <c r="H85" s="35"/>
      <c r="I85" s="35">
        <v>148530661</v>
      </c>
      <c r="J85" s="35"/>
      <c r="K85" s="55">
        <v>60839490</v>
      </c>
      <c r="L85" s="35"/>
      <c r="M85" s="35">
        <v>73544930</v>
      </c>
    </row>
    <row r="86" spans="1:13" ht="16.5" customHeight="1" x14ac:dyDescent="0.2">
      <c r="A86" s="36" t="s">
        <v>17</v>
      </c>
      <c r="G86" s="55"/>
      <c r="H86" s="35"/>
      <c r="K86" s="55"/>
    </row>
    <row r="87" spans="1:13" ht="16.5" customHeight="1" x14ac:dyDescent="0.2">
      <c r="A87" s="36" t="s">
        <v>18</v>
      </c>
      <c r="B87" s="36" t="s">
        <v>156</v>
      </c>
      <c r="E87" s="56">
        <v>17</v>
      </c>
      <c r="G87" s="55">
        <v>11744049257</v>
      </c>
      <c r="H87" s="35"/>
      <c r="I87" s="35">
        <v>11457464750</v>
      </c>
      <c r="J87" s="35"/>
      <c r="K87" s="55">
        <v>3738460693</v>
      </c>
      <c r="L87" s="35"/>
      <c r="M87" s="35">
        <v>3738148193</v>
      </c>
    </row>
    <row r="88" spans="1:13" ht="16.5" customHeight="1" x14ac:dyDescent="0.2">
      <c r="A88" s="36" t="s">
        <v>17</v>
      </c>
      <c r="G88" s="55"/>
      <c r="H88" s="35"/>
      <c r="J88" s="35"/>
      <c r="K88" s="55"/>
      <c r="L88" s="35"/>
    </row>
    <row r="89" spans="1:13" ht="16.5" customHeight="1" x14ac:dyDescent="0.2">
      <c r="B89" s="36" t="s">
        <v>213</v>
      </c>
      <c r="E89" s="33">
        <v>22</v>
      </c>
      <c r="G89" s="55">
        <v>0</v>
      </c>
      <c r="H89" s="35"/>
      <c r="I89" s="35">
        <v>0</v>
      </c>
      <c r="J89" s="35"/>
      <c r="K89" s="55">
        <v>1314935185</v>
      </c>
      <c r="L89" s="35"/>
      <c r="M89" s="35">
        <v>1203429500</v>
      </c>
    </row>
    <row r="90" spans="1:13" ht="16.5" customHeight="1" x14ac:dyDescent="0.2">
      <c r="A90" s="36" t="s">
        <v>174</v>
      </c>
      <c r="G90" s="55">
        <v>20673994</v>
      </c>
      <c r="H90" s="35"/>
      <c r="I90" s="35">
        <v>101862824</v>
      </c>
      <c r="J90" s="35"/>
      <c r="K90" s="55">
        <v>0</v>
      </c>
      <c r="L90" s="35"/>
      <c r="M90" s="35">
        <v>0</v>
      </c>
    </row>
    <row r="91" spans="1:13" ht="16.5" customHeight="1" x14ac:dyDescent="0.2">
      <c r="A91" s="36" t="s">
        <v>19</v>
      </c>
      <c r="G91" s="57">
        <v>1388583239</v>
      </c>
      <c r="H91" s="35"/>
      <c r="I91" s="40">
        <v>2246591417</v>
      </c>
      <c r="J91" s="59"/>
      <c r="K91" s="57">
        <v>190601566</v>
      </c>
      <c r="L91" s="35"/>
      <c r="M91" s="40">
        <v>635772765</v>
      </c>
    </row>
    <row r="92" spans="1:13" ht="16.5" customHeight="1" x14ac:dyDescent="0.2">
      <c r="G92" s="55"/>
      <c r="H92" s="35"/>
      <c r="J92" s="59"/>
      <c r="K92" s="55"/>
      <c r="L92" s="35"/>
    </row>
    <row r="93" spans="1:13" ht="16.5" customHeight="1" x14ac:dyDescent="0.2">
      <c r="A93" s="32" t="s">
        <v>20</v>
      </c>
      <c r="G93" s="57">
        <f>SUM(G81:G91)</f>
        <v>27524940184</v>
      </c>
      <c r="H93" s="35"/>
      <c r="I93" s="40">
        <f>SUM(I81:I91)</f>
        <v>32193440027</v>
      </c>
      <c r="J93" s="59"/>
      <c r="K93" s="57">
        <f>SUM(K81:K91)</f>
        <v>10033525615</v>
      </c>
      <c r="L93" s="35"/>
      <c r="M93" s="40">
        <f>SUM(M81:M91)</f>
        <v>12181024840</v>
      </c>
    </row>
    <row r="94" spans="1:13" ht="16.5" customHeight="1" x14ac:dyDescent="0.2">
      <c r="G94" s="55"/>
      <c r="H94" s="35"/>
      <c r="J94" s="59"/>
      <c r="K94" s="55"/>
      <c r="L94" s="35"/>
    </row>
    <row r="95" spans="1:13" ht="16.5" customHeight="1" x14ac:dyDescent="0.2">
      <c r="A95" s="32" t="s">
        <v>21</v>
      </c>
      <c r="G95" s="55"/>
      <c r="H95" s="35"/>
      <c r="J95" s="59"/>
      <c r="K95" s="55"/>
      <c r="L95" s="35"/>
    </row>
    <row r="96" spans="1:13" ht="16.5" customHeight="1" x14ac:dyDescent="0.2">
      <c r="A96" s="32"/>
      <c r="G96" s="55"/>
      <c r="H96" s="35"/>
      <c r="J96" s="59"/>
      <c r="K96" s="55"/>
      <c r="L96" s="35"/>
    </row>
    <row r="97" spans="1:13" ht="16.5" customHeight="1" x14ac:dyDescent="0.2">
      <c r="A97" s="36" t="s">
        <v>162</v>
      </c>
      <c r="G97" s="55">
        <v>2215974337</v>
      </c>
      <c r="H97" s="35"/>
      <c r="I97" s="35">
        <v>2241353961</v>
      </c>
      <c r="J97" s="59"/>
      <c r="K97" s="55">
        <v>317340098</v>
      </c>
      <c r="L97" s="35"/>
      <c r="M97" s="35">
        <v>336430358</v>
      </c>
    </row>
    <row r="98" spans="1:13" ht="16.5" customHeight="1" x14ac:dyDescent="0.2">
      <c r="A98" s="36" t="s">
        <v>174</v>
      </c>
      <c r="G98" s="55">
        <v>255717995</v>
      </c>
      <c r="H98" s="35"/>
      <c r="I98" s="35">
        <v>218648881</v>
      </c>
      <c r="J98" s="59"/>
      <c r="K98" s="55">
        <v>0</v>
      </c>
      <c r="L98" s="35"/>
      <c r="M98" s="35">
        <v>0</v>
      </c>
    </row>
    <row r="99" spans="1:13" ht="16.5" customHeight="1" x14ac:dyDescent="0.2">
      <c r="A99" s="36" t="s">
        <v>97</v>
      </c>
      <c r="E99" s="33">
        <v>17</v>
      </c>
      <c r="G99" s="55">
        <v>49782267881</v>
      </c>
      <c r="H99" s="35"/>
      <c r="I99" s="35">
        <v>46507007824</v>
      </c>
      <c r="J99" s="36"/>
      <c r="K99" s="61">
        <v>6812482264</v>
      </c>
      <c r="M99" s="36">
        <v>7182200764</v>
      </c>
    </row>
    <row r="100" spans="1:13" ht="16.5" customHeight="1" x14ac:dyDescent="0.2">
      <c r="A100" s="36" t="s">
        <v>284</v>
      </c>
      <c r="E100" s="33">
        <v>22</v>
      </c>
      <c r="G100" s="55">
        <v>16100000000</v>
      </c>
      <c r="H100" s="35"/>
      <c r="I100" s="35">
        <v>16100000000</v>
      </c>
      <c r="J100" s="36"/>
      <c r="K100" s="61">
        <v>24870225202</v>
      </c>
      <c r="M100" s="35">
        <v>25334282309</v>
      </c>
    </row>
    <row r="101" spans="1:13" ht="16.5" customHeight="1" x14ac:dyDescent="0.2">
      <c r="A101" s="36" t="s">
        <v>138</v>
      </c>
      <c r="E101" s="33">
        <v>18</v>
      </c>
      <c r="G101" s="55">
        <v>51451910781</v>
      </c>
      <c r="H101" s="35"/>
      <c r="I101" s="35">
        <v>51449918614</v>
      </c>
      <c r="J101" s="36"/>
      <c r="K101" s="61">
        <v>51451910781</v>
      </c>
      <c r="M101" s="36">
        <v>51449918614</v>
      </c>
    </row>
    <row r="102" spans="1:13" ht="16.5" customHeight="1" x14ac:dyDescent="0.2">
      <c r="A102" s="36" t="s">
        <v>113</v>
      </c>
      <c r="E102" s="56"/>
      <c r="G102" s="70">
        <v>874901993</v>
      </c>
      <c r="H102" s="71"/>
      <c r="I102" s="72">
        <v>869883052</v>
      </c>
      <c r="J102" s="71"/>
      <c r="K102" s="73">
        <v>590266475</v>
      </c>
      <c r="L102" s="71"/>
      <c r="M102" s="74">
        <v>588348872</v>
      </c>
    </row>
    <row r="103" spans="1:13" ht="16.5" customHeight="1" x14ac:dyDescent="0.2">
      <c r="A103" s="36" t="s">
        <v>98</v>
      </c>
      <c r="E103" s="56"/>
      <c r="G103" s="70">
        <v>8636369856</v>
      </c>
      <c r="H103" s="71"/>
      <c r="I103" s="72">
        <v>8976360099</v>
      </c>
      <c r="J103" s="71"/>
      <c r="K103" s="73">
        <v>387901765</v>
      </c>
      <c r="L103" s="71"/>
      <c r="M103" s="74">
        <v>490666635</v>
      </c>
    </row>
    <row r="104" spans="1:13" ht="16.5" customHeight="1" x14ac:dyDescent="0.2">
      <c r="A104" s="36" t="s">
        <v>175</v>
      </c>
      <c r="G104" s="55">
        <v>6653789</v>
      </c>
      <c r="H104" s="35"/>
      <c r="I104" s="35">
        <v>3346456</v>
      </c>
      <c r="J104" s="36"/>
      <c r="K104" s="55">
        <v>1694466</v>
      </c>
      <c r="M104" s="35">
        <v>1694466</v>
      </c>
    </row>
    <row r="105" spans="1:13" ht="16.5" customHeight="1" x14ac:dyDescent="0.2">
      <c r="A105" s="36" t="s">
        <v>22</v>
      </c>
      <c r="E105" s="33" t="s">
        <v>273</v>
      </c>
      <c r="G105" s="57">
        <v>15171564616</v>
      </c>
      <c r="H105" s="35"/>
      <c r="I105" s="40">
        <v>15149915810</v>
      </c>
      <c r="J105" s="36"/>
      <c r="K105" s="58">
        <v>637612024</v>
      </c>
      <c r="M105" s="41">
        <v>646823946</v>
      </c>
    </row>
    <row r="106" spans="1:13" ht="16.5" customHeight="1" x14ac:dyDescent="0.2">
      <c r="G106" s="55"/>
      <c r="H106" s="35"/>
      <c r="J106" s="59"/>
      <c r="K106" s="55"/>
      <c r="L106" s="35"/>
    </row>
    <row r="107" spans="1:13" ht="16.5" customHeight="1" x14ac:dyDescent="0.2">
      <c r="A107" s="32" t="s">
        <v>23</v>
      </c>
      <c r="G107" s="57">
        <f>SUM(G97:G106)</f>
        <v>144495361248</v>
      </c>
      <c r="H107" s="35"/>
      <c r="I107" s="40">
        <f>SUM(I97:I106)</f>
        <v>141516434697</v>
      </c>
      <c r="J107" s="59"/>
      <c r="K107" s="57">
        <f>SUM(K97:L106)</f>
        <v>85069433075</v>
      </c>
      <c r="L107" s="35"/>
      <c r="M107" s="40">
        <f>SUM(M97:M106)</f>
        <v>86030365964</v>
      </c>
    </row>
    <row r="108" spans="1:13" ht="16.5" customHeight="1" x14ac:dyDescent="0.2">
      <c r="G108" s="55"/>
      <c r="H108" s="60"/>
      <c r="J108" s="59"/>
      <c r="K108" s="55"/>
      <c r="L108" s="60"/>
    </row>
    <row r="109" spans="1:13" ht="16.5" customHeight="1" x14ac:dyDescent="0.2">
      <c r="A109" s="32" t="s">
        <v>24</v>
      </c>
      <c r="G109" s="57">
        <f>SUM(G107,G93)</f>
        <v>172020301432</v>
      </c>
      <c r="H109" s="35"/>
      <c r="I109" s="40">
        <f>SUM(I107,I93)</f>
        <v>173709874724</v>
      </c>
      <c r="J109" s="59"/>
      <c r="K109" s="57">
        <f>SUM(K107,K93)</f>
        <v>95102958690</v>
      </c>
      <c r="L109" s="35"/>
      <c r="M109" s="40">
        <f>SUM(M107,M93)</f>
        <v>98211390804</v>
      </c>
    </row>
    <row r="110" spans="1:13" ht="16.5" customHeight="1" x14ac:dyDescent="0.2">
      <c r="A110" s="32"/>
      <c r="H110" s="35"/>
      <c r="J110" s="59"/>
      <c r="L110" s="35"/>
    </row>
    <row r="111" spans="1:13" ht="16.5" customHeight="1" x14ac:dyDescent="0.2">
      <c r="A111" s="32"/>
      <c r="H111" s="35"/>
      <c r="J111" s="59"/>
      <c r="L111" s="35"/>
    </row>
    <row r="112" spans="1:13" ht="16.5" customHeight="1" x14ac:dyDescent="0.2">
      <c r="A112" s="32"/>
      <c r="H112" s="35"/>
      <c r="J112" s="59"/>
      <c r="L112" s="35"/>
    </row>
    <row r="113" spans="1:13" ht="16.5" customHeight="1" x14ac:dyDescent="0.2">
      <c r="A113" s="32"/>
      <c r="H113" s="35"/>
      <c r="J113" s="59"/>
      <c r="L113" s="35"/>
    </row>
    <row r="114" spans="1:13" ht="16.5" customHeight="1" x14ac:dyDescent="0.2">
      <c r="A114" s="32"/>
      <c r="H114" s="35"/>
      <c r="J114" s="59"/>
      <c r="L114" s="35"/>
    </row>
    <row r="115" spans="1:13" ht="16.5" customHeight="1" x14ac:dyDescent="0.2">
      <c r="A115" s="32"/>
      <c r="H115" s="35"/>
      <c r="J115" s="59"/>
      <c r="L115" s="35"/>
    </row>
    <row r="116" spans="1:13" ht="16.5" customHeight="1" x14ac:dyDescent="0.2">
      <c r="A116" s="32"/>
      <c r="H116" s="35"/>
      <c r="J116" s="59"/>
      <c r="L116" s="35"/>
    </row>
    <row r="117" spans="1:13" ht="16.5" customHeight="1" x14ac:dyDescent="0.2">
      <c r="A117" s="32"/>
      <c r="H117" s="35"/>
      <c r="J117" s="59"/>
      <c r="L117" s="35"/>
    </row>
    <row r="118" spans="1:13" ht="14.25" customHeight="1" x14ac:dyDescent="0.2">
      <c r="A118" s="32"/>
      <c r="H118" s="35"/>
      <c r="J118" s="59"/>
      <c r="L118" s="35"/>
    </row>
    <row r="119" spans="1:13" ht="21.95" customHeight="1" x14ac:dyDescent="0.2">
      <c r="A119" s="248" t="str">
        <f>A64</f>
        <v>The condensed notes to the interim financial information form part of this interim financial information.</v>
      </c>
      <c r="B119" s="249"/>
      <c r="C119" s="249"/>
      <c r="D119" s="249"/>
      <c r="E119" s="249"/>
      <c r="F119" s="249"/>
      <c r="G119" s="249"/>
      <c r="H119" s="249"/>
      <c r="I119" s="249"/>
      <c r="J119" s="249"/>
      <c r="K119" s="249"/>
      <c r="L119" s="249"/>
      <c r="M119" s="249"/>
    </row>
    <row r="120" spans="1:13" ht="16.5" customHeight="1" x14ac:dyDescent="0.2">
      <c r="A120" s="32" t="str">
        <f>$A$1</f>
        <v>Global Power Synergy Public Company Limited</v>
      </c>
      <c r="B120" s="32"/>
      <c r="C120" s="32"/>
      <c r="D120" s="32"/>
      <c r="M120" s="221"/>
    </row>
    <row r="121" spans="1:13" ht="16.5" customHeight="1" x14ac:dyDescent="0.2">
      <c r="A121" s="32" t="str">
        <f>$A$2</f>
        <v>Statement of Financial Position</v>
      </c>
      <c r="B121" s="32"/>
      <c r="C121" s="32"/>
      <c r="D121" s="32"/>
    </row>
    <row r="122" spans="1:13" ht="16.5" customHeight="1" x14ac:dyDescent="0.2">
      <c r="A122" s="37" t="str">
        <f>$A$3</f>
        <v>As at 31 March 2023</v>
      </c>
      <c r="B122" s="37"/>
      <c r="C122" s="37"/>
      <c r="D122" s="37"/>
      <c r="E122" s="38"/>
      <c r="F122" s="39"/>
      <c r="G122" s="40"/>
      <c r="H122" s="41"/>
      <c r="I122" s="40"/>
      <c r="J122" s="39"/>
      <c r="K122" s="40"/>
      <c r="L122" s="41"/>
      <c r="M122" s="40"/>
    </row>
    <row r="123" spans="1:13" ht="16.5" customHeight="1" x14ac:dyDescent="0.2">
      <c r="A123" s="32"/>
      <c r="B123" s="32"/>
      <c r="C123" s="32"/>
      <c r="D123" s="32"/>
    </row>
    <row r="124" spans="1:13" ht="16.5" customHeight="1" x14ac:dyDescent="0.2">
      <c r="A124" s="32"/>
      <c r="B124" s="32"/>
      <c r="C124" s="32"/>
      <c r="D124" s="32"/>
    </row>
    <row r="125" spans="1:13" ht="16.5" customHeight="1" x14ac:dyDescent="0.2">
      <c r="G125" s="246" t="s">
        <v>2</v>
      </c>
      <c r="H125" s="246"/>
      <c r="I125" s="246"/>
      <c r="J125" s="42"/>
      <c r="K125" s="246" t="s">
        <v>61</v>
      </c>
      <c r="L125" s="246"/>
      <c r="M125" s="246"/>
    </row>
    <row r="126" spans="1:13" ht="16.5" customHeight="1" x14ac:dyDescent="0.2">
      <c r="A126" s="36" t="s">
        <v>1</v>
      </c>
      <c r="E126" s="43"/>
      <c r="F126" s="44"/>
      <c r="G126" s="245" t="s">
        <v>68</v>
      </c>
      <c r="H126" s="245"/>
      <c r="I126" s="245"/>
      <c r="J126" s="45"/>
      <c r="K126" s="245" t="s">
        <v>68</v>
      </c>
      <c r="L126" s="245"/>
      <c r="M126" s="245"/>
    </row>
    <row r="127" spans="1:13" ht="16.5" customHeight="1" x14ac:dyDescent="0.2">
      <c r="E127" s="43"/>
      <c r="F127" s="44"/>
      <c r="G127" s="46" t="s">
        <v>94</v>
      </c>
      <c r="H127" s="47"/>
      <c r="I127" s="46" t="s">
        <v>3</v>
      </c>
      <c r="J127" s="11"/>
      <c r="K127" s="46" t="s">
        <v>94</v>
      </c>
      <c r="L127" s="48"/>
      <c r="M127" s="49" t="s">
        <v>3</v>
      </c>
    </row>
    <row r="128" spans="1:13" ht="16.5" customHeight="1" x14ac:dyDescent="0.2">
      <c r="E128" s="43"/>
      <c r="F128" s="44"/>
      <c r="G128" s="49" t="s">
        <v>218</v>
      </c>
      <c r="H128" s="47"/>
      <c r="I128" s="46" t="s">
        <v>4</v>
      </c>
      <c r="J128" s="11"/>
      <c r="K128" s="49" t="s">
        <v>218</v>
      </c>
      <c r="L128" s="47"/>
      <c r="M128" s="46" t="s">
        <v>4</v>
      </c>
    </row>
    <row r="129" spans="1:13" ht="16.5" customHeight="1" x14ac:dyDescent="0.2">
      <c r="E129" s="43"/>
      <c r="F129" s="44"/>
      <c r="G129" s="50">
        <v>2023</v>
      </c>
      <c r="H129" s="47"/>
      <c r="I129" s="50">
        <v>2022</v>
      </c>
      <c r="J129" s="11"/>
      <c r="K129" s="50">
        <v>2023</v>
      </c>
      <c r="L129" s="47"/>
      <c r="M129" s="50">
        <v>2022</v>
      </c>
    </row>
    <row r="130" spans="1:13" ht="16.5" customHeight="1" x14ac:dyDescent="0.2">
      <c r="E130" s="43"/>
      <c r="F130" s="44"/>
      <c r="G130" s="52" t="s">
        <v>152</v>
      </c>
      <c r="H130" s="53"/>
      <c r="I130" s="52" t="s">
        <v>152</v>
      </c>
      <c r="J130" s="54"/>
      <c r="K130" s="52" t="s">
        <v>152</v>
      </c>
      <c r="L130" s="52"/>
      <c r="M130" s="52" t="s">
        <v>152</v>
      </c>
    </row>
    <row r="131" spans="1:13" ht="16.5" customHeight="1" x14ac:dyDescent="0.2">
      <c r="E131" s="43"/>
      <c r="F131" s="44"/>
      <c r="G131" s="55"/>
      <c r="H131" s="53"/>
      <c r="I131" s="68"/>
      <c r="J131" s="54"/>
      <c r="K131" s="55"/>
      <c r="L131" s="68"/>
      <c r="M131" s="68"/>
    </row>
    <row r="132" spans="1:13" ht="16.5" customHeight="1" x14ac:dyDescent="0.2">
      <c r="A132" s="32" t="s">
        <v>210</v>
      </c>
      <c r="G132" s="55"/>
      <c r="K132" s="55"/>
    </row>
    <row r="133" spans="1:13" ht="16.5" customHeight="1" x14ac:dyDescent="0.2">
      <c r="G133" s="55"/>
      <c r="K133" s="55"/>
    </row>
    <row r="134" spans="1:13" ht="16.5" customHeight="1" x14ac:dyDescent="0.2">
      <c r="A134" s="32" t="s">
        <v>63</v>
      </c>
      <c r="G134" s="55"/>
      <c r="H134" s="60"/>
      <c r="J134" s="59"/>
      <c r="K134" s="55"/>
      <c r="L134" s="60"/>
    </row>
    <row r="135" spans="1:13" ht="16.5" customHeight="1" x14ac:dyDescent="0.2">
      <c r="G135" s="55"/>
      <c r="H135" s="60"/>
      <c r="J135" s="59"/>
      <c r="K135" s="55"/>
      <c r="L135" s="60"/>
    </row>
    <row r="136" spans="1:13" ht="16.5" customHeight="1" x14ac:dyDescent="0.2">
      <c r="A136" s="36" t="s">
        <v>25</v>
      </c>
      <c r="G136" s="55"/>
      <c r="H136" s="75"/>
      <c r="J136" s="59"/>
      <c r="K136" s="55"/>
      <c r="L136" s="75"/>
    </row>
    <row r="137" spans="1:13" ht="16.5" customHeight="1" x14ac:dyDescent="0.2">
      <c r="B137" s="36" t="s">
        <v>26</v>
      </c>
      <c r="G137" s="55"/>
      <c r="H137" s="75"/>
      <c r="J137" s="59"/>
      <c r="K137" s="55"/>
      <c r="L137" s="75"/>
    </row>
    <row r="138" spans="1:13" ht="16.5" customHeight="1" x14ac:dyDescent="0.2">
      <c r="C138" s="36" t="s">
        <v>194</v>
      </c>
      <c r="G138" s="55"/>
      <c r="H138" s="75"/>
      <c r="J138" s="59"/>
      <c r="K138" s="55"/>
      <c r="L138" s="75"/>
    </row>
    <row r="139" spans="1:13" ht="16.5" customHeight="1" thickBot="1" x14ac:dyDescent="0.25">
      <c r="C139" s="36" t="s">
        <v>139</v>
      </c>
      <c r="G139" s="63">
        <v>28197293710</v>
      </c>
      <c r="H139" s="35"/>
      <c r="I139" s="64">
        <v>28197293710</v>
      </c>
      <c r="J139" s="35"/>
      <c r="K139" s="63">
        <v>28197293710</v>
      </c>
      <c r="L139" s="35"/>
      <c r="M139" s="64">
        <v>28197293710</v>
      </c>
    </row>
    <row r="140" spans="1:13" ht="16.5" customHeight="1" thickTop="1" x14ac:dyDescent="0.2">
      <c r="G140" s="55"/>
      <c r="H140" s="35"/>
      <c r="J140" s="35"/>
      <c r="K140" s="55"/>
      <c r="L140" s="35"/>
    </row>
    <row r="141" spans="1:13" ht="16.5" customHeight="1" x14ac:dyDescent="0.2">
      <c r="B141" s="36" t="s">
        <v>27</v>
      </c>
      <c r="G141" s="55"/>
      <c r="H141" s="35"/>
      <c r="J141" s="59"/>
      <c r="K141" s="55"/>
      <c r="L141" s="75"/>
    </row>
    <row r="142" spans="1:13" ht="16.5" customHeight="1" x14ac:dyDescent="0.2">
      <c r="C142" s="36" t="s">
        <v>169</v>
      </c>
      <c r="G142" s="55"/>
      <c r="H142" s="35"/>
      <c r="J142" s="59"/>
      <c r="K142" s="55"/>
      <c r="L142" s="75"/>
    </row>
    <row r="143" spans="1:13" ht="16.5" customHeight="1" x14ac:dyDescent="0.2">
      <c r="C143" s="36" t="s">
        <v>139</v>
      </c>
      <c r="G143" s="55">
        <v>28197293670</v>
      </c>
      <c r="H143" s="35"/>
      <c r="I143" s="35">
        <v>28197293670</v>
      </c>
      <c r="J143" s="35"/>
      <c r="K143" s="55">
        <v>28197293670</v>
      </c>
      <c r="L143" s="35"/>
      <c r="M143" s="35">
        <v>28197293670</v>
      </c>
    </row>
    <row r="144" spans="1:13" ht="16.5" customHeight="1" x14ac:dyDescent="0.2">
      <c r="A144" s="36" t="s">
        <v>114</v>
      </c>
      <c r="G144" s="55">
        <v>70175900837</v>
      </c>
      <c r="H144" s="35"/>
      <c r="I144" s="35">
        <v>70175900837</v>
      </c>
      <c r="J144" s="35"/>
      <c r="K144" s="55">
        <v>70175900837</v>
      </c>
      <c r="L144" s="35"/>
      <c r="M144" s="35">
        <v>70175900837</v>
      </c>
    </row>
    <row r="145" spans="1:13" ht="16.5" customHeight="1" x14ac:dyDescent="0.2">
      <c r="A145" s="36" t="s">
        <v>157</v>
      </c>
      <c r="G145" s="55"/>
      <c r="H145" s="35"/>
      <c r="J145" s="35"/>
      <c r="K145" s="55"/>
      <c r="L145" s="35"/>
    </row>
    <row r="146" spans="1:13" ht="16.149999999999999" customHeight="1" x14ac:dyDescent="0.2">
      <c r="A146" s="76"/>
      <c r="B146" s="36" t="s">
        <v>158</v>
      </c>
      <c r="G146" s="55">
        <v>-14991990030</v>
      </c>
      <c r="H146" s="35"/>
      <c r="I146" s="35">
        <v>-14991990030</v>
      </c>
      <c r="J146" s="35"/>
      <c r="K146" s="55">
        <v>0</v>
      </c>
      <c r="L146" s="35"/>
      <c r="M146" s="35">
        <v>0</v>
      </c>
    </row>
    <row r="147" spans="1:13" ht="16.5" customHeight="1" x14ac:dyDescent="0.2">
      <c r="A147" s="36" t="s">
        <v>130</v>
      </c>
      <c r="G147" s="55">
        <v>-1118213914</v>
      </c>
      <c r="H147" s="35"/>
      <c r="I147" s="35">
        <v>-1118213914</v>
      </c>
      <c r="J147" s="35"/>
      <c r="K147" s="55">
        <v>78467400</v>
      </c>
      <c r="L147" s="35"/>
      <c r="M147" s="35">
        <v>78467400</v>
      </c>
    </row>
    <row r="148" spans="1:13" ht="16.5" customHeight="1" x14ac:dyDescent="0.2">
      <c r="A148" s="36" t="s">
        <v>28</v>
      </c>
      <c r="G148" s="55"/>
      <c r="H148" s="35"/>
      <c r="J148" s="59"/>
      <c r="K148" s="55"/>
      <c r="L148" s="75"/>
    </row>
    <row r="149" spans="1:13" ht="16.5" customHeight="1" x14ac:dyDescent="0.2">
      <c r="B149" s="36" t="s">
        <v>29</v>
      </c>
      <c r="G149" s="55"/>
      <c r="H149" s="35"/>
      <c r="J149" s="59"/>
      <c r="K149" s="55"/>
      <c r="L149" s="75"/>
    </row>
    <row r="150" spans="1:13" ht="16.5" customHeight="1" x14ac:dyDescent="0.2">
      <c r="B150" s="36" t="s">
        <v>215</v>
      </c>
      <c r="G150" s="55">
        <v>2268360049</v>
      </c>
      <c r="H150" s="35"/>
      <c r="I150" s="35">
        <v>2268360049</v>
      </c>
      <c r="J150" s="36"/>
      <c r="K150" s="61">
        <v>2268360049</v>
      </c>
      <c r="M150" s="36">
        <v>2268360049</v>
      </c>
    </row>
    <row r="151" spans="1:13" ht="16.5" customHeight="1" x14ac:dyDescent="0.2">
      <c r="B151" s="36" t="s">
        <v>30</v>
      </c>
      <c r="G151" s="55">
        <v>20801040541</v>
      </c>
      <c r="H151" s="35"/>
      <c r="I151" s="35">
        <v>20529290819</v>
      </c>
      <c r="J151" s="36"/>
      <c r="K151" s="61">
        <v>27928259784</v>
      </c>
      <c r="M151" s="36">
        <v>28177773058</v>
      </c>
    </row>
    <row r="152" spans="1:13" ht="16.5" customHeight="1" x14ac:dyDescent="0.2">
      <c r="A152" s="36" t="s">
        <v>38</v>
      </c>
      <c r="G152" s="57">
        <v>-604014181</v>
      </c>
      <c r="H152" s="35"/>
      <c r="I152" s="40">
        <v>-330685711</v>
      </c>
      <c r="J152" s="35"/>
      <c r="K152" s="57">
        <v>1150115772</v>
      </c>
      <c r="L152" s="35"/>
      <c r="M152" s="40">
        <v>1444799597</v>
      </c>
    </row>
    <row r="153" spans="1:13" ht="16.5" customHeight="1" x14ac:dyDescent="0.2">
      <c r="G153" s="55"/>
      <c r="H153" s="35"/>
      <c r="J153" s="75"/>
      <c r="K153" s="55"/>
      <c r="L153" s="75"/>
    </row>
    <row r="154" spans="1:13" ht="16.5" customHeight="1" x14ac:dyDescent="0.2">
      <c r="A154" s="32" t="s">
        <v>159</v>
      </c>
      <c r="B154" s="32"/>
      <c r="G154" s="55">
        <f>SUM(G143:G152)</f>
        <v>104728376972</v>
      </c>
      <c r="H154" s="35"/>
      <c r="I154" s="35">
        <f>SUM(I143:I152)</f>
        <v>104729955720</v>
      </c>
      <c r="J154" s="35"/>
      <c r="K154" s="55">
        <f>SUM(K143:K152)</f>
        <v>129798397512</v>
      </c>
      <c r="L154" s="35"/>
      <c r="M154" s="35">
        <f>SUM(M143:M152)</f>
        <v>130342594611</v>
      </c>
    </row>
    <row r="155" spans="1:13" ht="16.5" customHeight="1" x14ac:dyDescent="0.2">
      <c r="A155" s="36" t="s">
        <v>31</v>
      </c>
      <c r="G155" s="57">
        <v>10533604360</v>
      </c>
      <c r="H155" s="35"/>
      <c r="I155" s="40">
        <v>10370262958</v>
      </c>
      <c r="J155" s="35"/>
      <c r="K155" s="57">
        <v>0</v>
      </c>
      <c r="L155" s="35"/>
      <c r="M155" s="40">
        <v>0</v>
      </c>
    </row>
    <row r="156" spans="1:13" ht="16.5" customHeight="1" x14ac:dyDescent="0.2">
      <c r="G156" s="55"/>
      <c r="H156" s="35"/>
      <c r="J156" s="59"/>
      <c r="K156" s="55"/>
      <c r="L156" s="62"/>
    </row>
    <row r="157" spans="1:13" ht="16.5" customHeight="1" x14ac:dyDescent="0.2">
      <c r="A157" s="32" t="s">
        <v>64</v>
      </c>
      <c r="G157" s="57">
        <f>SUM(G154:G156)</f>
        <v>115261981332</v>
      </c>
      <c r="H157" s="35"/>
      <c r="I157" s="40">
        <f>SUM(I154:I156)</f>
        <v>115100218678</v>
      </c>
      <c r="J157" s="59"/>
      <c r="K157" s="57">
        <f>SUM(K154:K156)</f>
        <v>129798397512</v>
      </c>
      <c r="L157" s="62"/>
      <c r="M157" s="40">
        <f>SUM(M154:M156)</f>
        <v>130342594611</v>
      </c>
    </row>
    <row r="158" spans="1:13" ht="16.5" customHeight="1" x14ac:dyDescent="0.2">
      <c r="G158" s="55"/>
      <c r="K158" s="55"/>
    </row>
    <row r="159" spans="1:13" ht="16.5" customHeight="1" thickBot="1" x14ac:dyDescent="0.25">
      <c r="A159" s="32" t="s">
        <v>65</v>
      </c>
      <c r="G159" s="63">
        <f>SUM(G157,G109)</f>
        <v>287282282764</v>
      </c>
      <c r="H159" s="35"/>
      <c r="I159" s="64">
        <f>SUM(I157,I109)</f>
        <v>288810093402</v>
      </c>
      <c r="J159" s="59"/>
      <c r="K159" s="63">
        <f>SUM(K157,K109)</f>
        <v>224901356202</v>
      </c>
      <c r="L159" s="60"/>
      <c r="M159" s="64">
        <f>SUM(M157,M109)</f>
        <v>228553985415</v>
      </c>
    </row>
    <row r="160" spans="1:13" ht="16.5" customHeight="1" thickTop="1" x14ac:dyDescent="0.2">
      <c r="A160" s="32"/>
      <c r="H160" s="35"/>
      <c r="J160" s="59"/>
      <c r="L160" s="60"/>
    </row>
    <row r="161" spans="1:13" ht="16.5" customHeight="1" x14ac:dyDescent="0.2">
      <c r="A161" s="32"/>
      <c r="H161" s="35"/>
      <c r="J161" s="59"/>
      <c r="L161" s="60"/>
    </row>
    <row r="162" spans="1:13" ht="16.5" customHeight="1" x14ac:dyDescent="0.2">
      <c r="A162" s="32"/>
      <c r="H162" s="35"/>
      <c r="J162" s="59"/>
      <c r="L162" s="60"/>
    </row>
    <row r="163" spans="1:13" ht="16.5" customHeight="1" x14ac:dyDescent="0.2">
      <c r="A163" s="32"/>
      <c r="H163" s="35"/>
      <c r="J163" s="59"/>
      <c r="L163" s="60"/>
    </row>
    <row r="164" spans="1:13" ht="16.5" customHeight="1" x14ac:dyDescent="0.2">
      <c r="A164" s="32"/>
      <c r="H164" s="35"/>
      <c r="J164" s="59"/>
      <c r="L164" s="60"/>
    </row>
    <row r="165" spans="1:13" ht="16.5" customHeight="1" x14ac:dyDescent="0.2">
      <c r="A165" s="32"/>
      <c r="H165" s="35"/>
      <c r="J165" s="59"/>
      <c r="L165" s="60"/>
    </row>
    <row r="166" spans="1:13" ht="16.5" customHeight="1" x14ac:dyDescent="0.2">
      <c r="A166" s="32"/>
      <c r="H166" s="35"/>
      <c r="J166" s="59"/>
      <c r="L166" s="60"/>
    </row>
    <row r="167" spans="1:13" ht="16.5" customHeight="1" x14ac:dyDescent="0.2">
      <c r="A167" s="32"/>
      <c r="H167" s="35"/>
      <c r="J167" s="59"/>
      <c r="L167" s="60"/>
    </row>
    <row r="168" spans="1:13" ht="16.5" customHeight="1" x14ac:dyDescent="0.2">
      <c r="A168" s="32"/>
      <c r="H168" s="35"/>
      <c r="J168" s="59"/>
      <c r="L168" s="60"/>
    </row>
    <row r="169" spans="1:13" ht="16.5" customHeight="1" x14ac:dyDescent="0.2">
      <c r="A169" s="32"/>
      <c r="H169" s="35"/>
      <c r="J169" s="59"/>
      <c r="L169" s="60"/>
    </row>
    <row r="170" spans="1:13" ht="16.5" customHeight="1" x14ac:dyDescent="0.2">
      <c r="A170" s="32"/>
      <c r="H170" s="35"/>
      <c r="J170" s="59"/>
      <c r="L170" s="60"/>
    </row>
    <row r="171" spans="1:13" ht="16.5" customHeight="1" x14ac:dyDescent="0.2">
      <c r="A171" s="32"/>
      <c r="H171" s="35"/>
      <c r="J171" s="59"/>
      <c r="L171" s="60"/>
    </row>
    <row r="172" spans="1:13" ht="16.5" customHeight="1" x14ac:dyDescent="0.2">
      <c r="A172" s="32"/>
      <c r="H172" s="35"/>
      <c r="J172" s="59"/>
      <c r="L172" s="60"/>
    </row>
    <row r="173" spans="1:13" ht="15.75" customHeight="1" x14ac:dyDescent="0.2">
      <c r="A173" s="32"/>
      <c r="H173" s="35"/>
      <c r="J173" s="59"/>
      <c r="L173" s="60"/>
    </row>
    <row r="174" spans="1:13" ht="21.95" customHeight="1" x14ac:dyDescent="0.2">
      <c r="A174" s="41" t="str">
        <f>A119</f>
        <v>The condensed notes to the interim financial information form part of this interim financial information.</v>
      </c>
      <c r="B174" s="228"/>
      <c r="C174" s="228"/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</row>
    <row r="176" spans="1:13" ht="16.5" customHeight="1" x14ac:dyDescent="0.2">
      <c r="H176" s="35"/>
      <c r="J176" s="35"/>
      <c r="L176" s="35"/>
    </row>
  </sheetData>
  <mergeCells count="14">
    <mergeCell ref="G126:I126"/>
    <mergeCell ref="K126:M126"/>
    <mergeCell ref="G70:I70"/>
    <mergeCell ref="K70:M70"/>
    <mergeCell ref="G6:I6"/>
    <mergeCell ref="K6:M6"/>
    <mergeCell ref="G7:I7"/>
    <mergeCell ref="K7:M7"/>
    <mergeCell ref="A64:M64"/>
    <mergeCell ref="G71:I71"/>
    <mergeCell ref="K71:M71"/>
    <mergeCell ref="A119:M119"/>
    <mergeCell ref="G125:I125"/>
    <mergeCell ref="K125:M125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906FC-25D5-4371-9F6C-FB21A6187F2A}">
  <dimension ref="A1:M111"/>
  <sheetViews>
    <sheetView topLeftCell="A19" zoomScale="90" zoomScaleNormal="90" zoomScaleSheetLayoutView="90" workbookViewId="0">
      <selection activeCell="M35" sqref="M35"/>
    </sheetView>
  </sheetViews>
  <sheetFormatPr defaultColWidth="7.42578125" defaultRowHeight="16.5" customHeight="1" x14ac:dyDescent="0.2"/>
  <cols>
    <col min="1" max="3" width="1.5703125" style="29" customWidth="1"/>
    <col min="4" max="4" width="34.5703125" style="29" customWidth="1"/>
    <col min="5" max="5" width="5.7109375" style="95" customWidth="1"/>
    <col min="6" max="6" width="0.5703125" style="96" customWidth="1"/>
    <col min="7" max="7" width="14.5703125" style="97" customWidth="1"/>
    <col min="8" max="8" width="0.5703125" style="29" customWidth="1"/>
    <col min="9" max="9" width="14.5703125" style="97" customWidth="1"/>
    <col min="10" max="10" width="0.5703125" style="96" customWidth="1"/>
    <col min="11" max="11" width="14.5703125" style="97" bestFit="1" customWidth="1"/>
    <col min="12" max="12" width="0.5703125" style="29" customWidth="1"/>
    <col min="13" max="13" width="14.5703125" style="97" bestFit="1" customWidth="1"/>
    <col min="14" max="16384" width="7.42578125" style="29"/>
  </cols>
  <sheetData>
    <row r="1" spans="1:13" ht="16.5" customHeight="1" x14ac:dyDescent="0.2">
      <c r="A1" s="94" t="s">
        <v>76</v>
      </c>
      <c r="B1" s="94"/>
      <c r="C1" s="94"/>
      <c r="D1" s="94"/>
      <c r="L1" s="98"/>
      <c r="M1" s="221"/>
    </row>
    <row r="2" spans="1:13" ht="16.5" customHeight="1" x14ac:dyDescent="0.2">
      <c r="A2" s="94" t="s">
        <v>70</v>
      </c>
      <c r="B2" s="94"/>
      <c r="C2" s="94"/>
      <c r="D2" s="94"/>
    </row>
    <row r="3" spans="1:13" ht="16.5" customHeight="1" x14ac:dyDescent="0.2">
      <c r="A3" s="99" t="s">
        <v>266</v>
      </c>
      <c r="B3" s="1"/>
      <c r="C3" s="1"/>
      <c r="D3" s="1"/>
      <c r="E3" s="100"/>
      <c r="F3" s="101"/>
      <c r="G3" s="102"/>
      <c r="H3" s="103"/>
      <c r="I3" s="102"/>
      <c r="J3" s="101"/>
      <c r="K3" s="102"/>
      <c r="L3" s="103"/>
      <c r="M3" s="102"/>
    </row>
    <row r="6" spans="1:13" ht="16.5" customHeight="1" x14ac:dyDescent="0.2">
      <c r="G6" s="251" t="s">
        <v>2</v>
      </c>
      <c r="H6" s="251"/>
      <c r="I6" s="251"/>
      <c r="J6" s="104"/>
      <c r="K6" s="251" t="s">
        <v>61</v>
      </c>
      <c r="L6" s="251"/>
      <c r="M6" s="251"/>
    </row>
    <row r="7" spans="1:13" ht="16.5" customHeight="1" x14ac:dyDescent="0.2">
      <c r="A7" s="29" t="s">
        <v>1</v>
      </c>
      <c r="E7" s="105"/>
      <c r="F7" s="106"/>
      <c r="G7" s="252" t="s">
        <v>68</v>
      </c>
      <c r="H7" s="252"/>
      <c r="I7" s="252"/>
      <c r="J7" s="107"/>
      <c r="K7" s="252" t="s">
        <v>68</v>
      </c>
      <c r="L7" s="252"/>
      <c r="M7" s="252"/>
    </row>
    <row r="8" spans="1:13" ht="16.5" customHeight="1" x14ac:dyDescent="0.2">
      <c r="F8" s="106"/>
      <c r="G8" s="77" t="s">
        <v>267</v>
      </c>
      <c r="H8" s="78"/>
      <c r="I8" s="77" t="s">
        <v>249</v>
      </c>
      <c r="J8" s="79"/>
      <c r="K8" s="77" t="s">
        <v>267</v>
      </c>
      <c r="L8" s="78"/>
      <c r="M8" s="77" t="s">
        <v>249</v>
      </c>
    </row>
    <row r="9" spans="1:13" ht="16.5" customHeight="1" x14ac:dyDescent="0.2">
      <c r="E9" s="108" t="s">
        <v>5</v>
      </c>
      <c r="F9" s="106"/>
      <c r="G9" s="2" t="s">
        <v>152</v>
      </c>
      <c r="H9" s="3"/>
      <c r="I9" s="2" t="s">
        <v>152</v>
      </c>
      <c r="J9" s="4"/>
      <c r="K9" s="2" t="s">
        <v>152</v>
      </c>
      <c r="L9" s="3"/>
      <c r="M9" s="2" t="s">
        <v>152</v>
      </c>
    </row>
    <row r="10" spans="1:13" ht="16.5" customHeight="1" x14ac:dyDescent="0.2">
      <c r="G10" s="5"/>
      <c r="K10" s="5"/>
    </row>
    <row r="11" spans="1:13" ht="16.5" customHeight="1" x14ac:dyDescent="0.2">
      <c r="A11" s="29" t="s">
        <v>99</v>
      </c>
      <c r="G11" s="5">
        <v>27799927907</v>
      </c>
      <c r="H11" s="97"/>
      <c r="I11" s="97">
        <v>27100726434</v>
      </c>
      <c r="J11" s="97"/>
      <c r="K11" s="5">
        <v>9002443499</v>
      </c>
      <c r="L11" s="97"/>
      <c r="M11" s="97">
        <v>11167837515</v>
      </c>
    </row>
    <row r="12" spans="1:13" ht="16.5" customHeight="1" x14ac:dyDescent="0.2">
      <c r="A12" s="29" t="s">
        <v>83</v>
      </c>
      <c r="G12" s="5">
        <v>105567503</v>
      </c>
      <c r="H12" s="97"/>
      <c r="I12" s="97">
        <v>160043191</v>
      </c>
      <c r="J12" s="97"/>
      <c r="K12" s="5">
        <v>80160187</v>
      </c>
      <c r="L12" s="97"/>
      <c r="M12" s="97">
        <v>107554340</v>
      </c>
    </row>
    <row r="13" spans="1:13" ht="16.5" customHeight="1" x14ac:dyDescent="0.2">
      <c r="A13" s="29" t="s">
        <v>115</v>
      </c>
      <c r="G13" s="6">
        <v>-25246420305</v>
      </c>
      <c r="H13" s="97"/>
      <c r="I13" s="102">
        <v>-26559166688</v>
      </c>
      <c r="J13" s="97"/>
      <c r="K13" s="6">
        <v>-7986598623</v>
      </c>
      <c r="L13" s="97"/>
      <c r="M13" s="102">
        <v>-10483233529</v>
      </c>
    </row>
    <row r="14" spans="1:13" ht="16.5" customHeight="1" x14ac:dyDescent="0.2">
      <c r="G14" s="5"/>
      <c r="H14" s="97"/>
      <c r="J14" s="97"/>
      <c r="K14" s="5"/>
      <c r="L14" s="97"/>
    </row>
    <row r="15" spans="1:13" ht="16.5" customHeight="1" x14ac:dyDescent="0.2">
      <c r="A15" s="94" t="s">
        <v>32</v>
      </c>
      <c r="G15" s="5">
        <f>SUM(G11:G14)</f>
        <v>2659075105</v>
      </c>
      <c r="H15" s="97"/>
      <c r="I15" s="97">
        <f>SUM(I11:I14)</f>
        <v>701602937</v>
      </c>
      <c r="J15" s="97"/>
      <c r="K15" s="5">
        <f>SUM(K11:K14)</f>
        <v>1096005063</v>
      </c>
      <c r="L15" s="97"/>
      <c r="M15" s="97">
        <f>SUM(M11:M14)</f>
        <v>792158326</v>
      </c>
    </row>
    <row r="16" spans="1:13" ht="16.5" customHeight="1" x14ac:dyDescent="0.2">
      <c r="A16" s="29" t="s">
        <v>92</v>
      </c>
      <c r="E16" s="95" t="s">
        <v>264</v>
      </c>
      <c r="G16" s="5">
        <v>90000000</v>
      </c>
      <c r="H16" s="97"/>
      <c r="I16" s="97">
        <v>30000000</v>
      </c>
      <c r="J16" s="97"/>
      <c r="K16" s="15">
        <v>380403871</v>
      </c>
      <c r="L16" s="109"/>
      <c r="M16" s="110">
        <v>1592756646</v>
      </c>
    </row>
    <row r="17" spans="1:13" ht="16.5" customHeight="1" x14ac:dyDescent="0.2">
      <c r="A17" s="29" t="s">
        <v>33</v>
      </c>
      <c r="G17" s="5">
        <v>226509031</v>
      </c>
      <c r="H17" s="97"/>
      <c r="I17" s="97">
        <v>932281254</v>
      </c>
      <c r="J17" s="97"/>
      <c r="K17" s="15">
        <v>102574775</v>
      </c>
      <c r="L17" s="109"/>
      <c r="M17" s="110">
        <v>828899173</v>
      </c>
    </row>
    <row r="18" spans="1:13" ht="16.5" customHeight="1" x14ac:dyDescent="0.2">
      <c r="A18" s="29" t="s">
        <v>261</v>
      </c>
      <c r="G18" s="5">
        <v>48328013</v>
      </c>
      <c r="H18" s="97"/>
      <c r="I18" s="97">
        <v>-79744026</v>
      </c>
      <c r="J18" s="97"/>
      <c r="K18" s="15">
        <v>-106338308</v>
      </c>
      <c r="L18" s="109"/>
      <c r="M18" s="110">
        <v>-95208924</v>
      </c>
    </row>
    <row r="19" spans="1:13" ht="16.5" customHeight="1" x14ac:dyDescent="0.2">
      <c r="A19" s="29" t="s">
        <v>34</v>
      </c>
      <c r="G19" s="5">
        <v>-495933977</v>
      </c>
      <c r="H19" s="97"/>
      <c r="I19" s="97">
        <v>-420589125</v>
      </c>
      <c r="J19" s="97"/>
      <c r="K19" s="111">
        <v>-214019242</v>
      </c>
      <c r="L19" s="110"/>
      <c r="M19" s="71">
        <v>-272413990</v>
      </c>
    </row>
    <row r="20" spans="1:13" ht="16.5" customHeight="1" x14ac:dyDescent="0.2">
      <c r="A20" s="29" t="s">
        <v>285</v>
      </c>
      <c r="G20" s="5"/>
      <c r="H20" s="97"/>
      <c r="J20" s="97"/>
      <c r="K20" s="111"/>
      <c r="L20" s="110"/>
      <c r="M20" s="71"/>
    </row>
    <row r="21" spans="1:13" ht="16.5" customHeight="1" x14ac:dyDescent="0.2">
      <c r="B21" s="29" t="s">
        <v>219</v>
      </c>
      <c r="G21" s="5">
        <v>24599730</v>
      </c>
      <c r="H21" s="97"/>
      <c r="I21" s="97">
        <v>11410245.989828</v>
      </c>
      <c r="J21" s="97"/>
      <c r="K21" s="111">
        <v>9218979</v>
      </c>
      <c r="L21" s="110"/>
      <c r="M21" s="71">
        <v>4665747</v>
      </c>
    </row>
    <row r="22" spans="1:13" ht="16.5" customHeight="1" x14ac:dyDescent="0.2">
      <c r="A22" s="29" t="s">
        <v>131</v>
      </c>
      <c r="G22" s="5">
        <v>-1242478014</v>
      </c>
      <c r="H22" s="97"/>
      <c r="I22" s="97">
        <v>-974005310</v>
      </c>
      <c r="J22" s="97"/>
      <c r="K22" s="5">
        <v>-648799337</v>
      </c>
      <c r="L22" s="97"/>
      <c r="M22" s="97">
        <v>-469854365</v>
      </c>
    </row>
    <row r="23" spans="1:13" ht="16.5" customHeight="1" x14ac:dyDescent="0.2">
      <c r="A23" s="29" t="s">
        <v>258</v>
      </c>
      <c r="F23" s="29"/>
      <c r="G23" s="5"/>
      <c r="H23" s="97"/>
      <c r="J23" s="97"/>
      <c r="K23" s="112"/>
      <c r="L23" s="110"/>
      <c r="M23" s="222"/>
    </row>
    <row r="24" spans="1:13" ht="16.5" customHeight="1" x14ac:dyDescent="0.2">
      <c r="B24" s="29" t="s">
        <v>168</v>
      </c>
      <c r="E24" s="95">
        <v>12</v>
      </c>
      <c r="G24" s="6">
        <v>113422661</v>
      </c>
      <c r="H24" s="97"/>
      <c r="I24" s="102">
        <v>142658310</v>
      </c>
      <c r="J24" s="97"/>
      <c r="K24" s="6">
        <v>0</v>
      </c>
      <c r="L24" s="97"/>
      <c r="M24" s="102">
        <v>0</v>
      </c>
    </row>
    <row r="25" spans="1:13" ht="16.5" customHeight="1" x14ac:dyDescent="0.2">
      <c r="B25" s="92"/>
      <c r="G25" s="5"/>
      <c r="H25" s="97"/>
      <c r="J25" s="97"/>
      <c r="K25" s="5"/>
      <c r="L25" s="97"/>
    </row>
    <row r="26" spans="1:13" ht="16.5" customHeight="1" x14ac:dyDescent="0.2">
      <c r="A26" s="94" t="s">
        <v>116</v>
      </c>
      <c r="G26" s="5">
        <f>SUM(G15:G25)</f>
        <v>1423522549</v>
      </c>
      <c r="H26" s="97"/>
      <c r="I26" s="97">
        <f>SUM(I15:I25)</f>
        <v>343614285.98982811</v>
      </c>
      <c r="J26" s="97"/>
      <c r="K26" s="5">
        <f>SUM(K15:K25)</f>
        <v>619045801</v>
      </c>
      <c r="L26" s="97"/>
      <c r="M26" s="97">
        <f>SUM(M15:M25)</f>
        <v>2381002613</v>
      </c>
    </row>
    <row r="27" spans="1:13" ht="16.5" customHeight="1" x14ac:dyDescent="0.2">
      <c r="A27" s="29" t="s">
        <v>117</v>
      </c>
      <c r="E27" s="95">
        <v>20</v>
      </c>
      <c r="G27" s="6">
        <v>-105262670</v>
      </c>
      <c r="H27" s="97"/>
      <c r="I27" s="102">
        <v>33627828</v>
      </c>
      <c r="J27" s="97"/>
      <c r="K27" s="6">
        <v>-22640265</v>
      </c>
      <c r="L27" s="97"/>
      <c r="M27" s="102">
        <v>-171733212</v>
      </c>
    </row>
    <row r="28" spans="1:13" ht="16.5" customHeight="1" x14ac:dyDescent="0.2">
      <c r="G28" s="5"/>
      <c r="H28" s="97"/>
      <c r="J28" s="97"/>
      <c r="K28" s="5"/>
      <c r="L28" s="97"/>
    </row>
    <row r="29" spans="1:13" ht="16.5" customHeight="1" x14ac:dyDescent="0.2">
      <c r="A29" s="94" t="s">
        <v>35</v>
      </c>
      <c r="G29" s="6">
        <f>SUM(G26:G28)</f>
        <v>1318259879</v>
      </c>
      <c r="H29" s="97"/>
      <c r="I29" s="102">
        <f>SUM(I26:I28)</f>
        <v>377242113.98982811</v>
      </c>
      <c r="J29" s="97"/>
      <c r="K29" s="6">
        <f>SUM(K26:K28)</f>
        <v>596405536</v>
      </c>
      <c r="L29" s="97"/>
      <c r="M29" s="102">
        <f>SUM(M26:M28)</f>
        <v>2209269401</v>
      </c>
    </row>
    <row r="30" spans="1:13" ht="16.5" customHeight="1" x14ac:dyDescent="0.2">
      <c r="A30" s="94"/>
      <c r="G30" s="5"/>
      <c r="H30" s="97"/>
      <c r="J30" s="97"/>
      <c r="K30" s="5"/>
      <c r="L30" s="97"/>
    </row>
    <row r="31" spans="1:13" ht="16.5" customHeight="1" x14ac:dyDescent="0.2">
      <c r="A31" s="94" t="s">
        <v>132</v>
      </c>
      <c r="E31" s="96"/>
      <c r="G31" s="5"/>
      <c r="H31" s="97"/>
      <c r="J31" s="97"/>
      <c r="K31" s="5"/>
    </row>
    <row r="32" spans="1:13" ht="16.5" customHeight="1" x14ac:dyDescent="0.2">
      <c r="B32" s="29" t="s">
        <v>37</v>
      </c>
      <c r="E32" s="96"/>
      <c r="G32" s="5">
        <v>1117668532</v>
      </c>
      <c r="H32" s="97"/>
      <c r="I32" s="97">
        <v>313210900</v>
      </c>
      <c r="J32" s="97"/>
      <c r="K32" s="5">
        <v>596405536</v>
      </c>
      <c r="L32" s="97"/>
      <c r="M32" s="97">
        <v>2209269401</v>
      </c>
    </row>
    <row r="33" spans="1:13" ht="16.5" customHeight="1" x14ac:dyDescent="0.2">
      <c r="B33" s="29" t="s">
        <v>31</v>
      </c>
      <c r="E33" s="96"/>
      <c r="F33" s="97"/>
      <c r="G33" s="6">
        <v>200591347</v>
      </c>
      <c r="H33" s="97"/>
      <c r="I33" s="102">
        <v>64031214</v>
      </c>
      <c r="J33" s="97"/>
      <c r="K33" s="6">
        <v>0</v>
      </c>
      <c r="L33" s="97"/>
      <c r="M33" s="102">
        <v>0</v>
      </c>
    </row>
    <row r="34" spans="1:13" ht="16.5" customHeight="1" x14ac:dyDescent="0.2">
      <c r="E34" s="96"/>
      <c r="F34" s="97"/>
      <c r="G34" s="5"/>
      <c r="H34" s="97"/>
      <c r="J34" s="97"/>
      <c r="K34" s="5"/>
      <c r="L34" s="97"/>
    </row>
    <row r="35" spans="1:13" ht="16.5" customHeight="1" thickBot="1" x14ac:dyDescent="0.25">
      <c r="E35" s="96"/>
      <c r="F35" s="97"/>
      <c r="G35" s="7">
        <f>G32+G33</f>
        <v>1318259879</v>
      </c>
      <c r="H35" s="97"/>
      <c r="I35" s="216">
        <f>I32+I33</f>
        <v>377242114</v>
      </c>
      <c r="J35" s="97"/>
      <c r="K35" s="7">
        <f>K32+K33</f>
        <v>596405536</v>
      </c>
      <c r="L35" s="97"/>
      <c r="M35" s="216">
        <f>M32+M33</f>
        <v>2209269401</v>
      </c>
    </row>
    <row r="36" spans="1:13" ht="16.5" customHeight="1" thickTop="1" x14ac:dyDescent="0.2">
      <c r="A36" s="94"/>
      <c r="G36" s="5"/>
      <c r="H36" s="97"/>
      <c r="J36" s="97"/>
      <c r="K36" s="5"/>
      <c r="L36" s="97"/>
    </row>
    <row r="37" spans="1:13" ht="16.5" customHeight="1" x14ac:dyDescent="0.2">
      <c r="A37" s="94"/>
      <c r="G37" s="5"/>
      <c r="H37" s="97"/>
      <c r="J37" s="97"/>
      <c r="K37" s="5"/>
      <c r="L37" s="97"/>
    </row>
    <row r="38" spans="1:13" ht="16.5" customHeight="1" x14ac:dyDescent="0.2">
      <c r="A38" s="94" t="s">
        <v>118</v>
      </c>
      <c r="G38" s="5"/>
      <c r="H38" s="97"/>
      <c r="J38" s="97"/>
      <c r="K38" s="5"/>
      <c r="L38" s="97"/>
    </row>
    <row r="39" spans="1:13" ht="16.5" customHeight="1" x14ac:dyDescent="0.2">
      <c r="A39" s="29" t="s">
        <v>170</v>
      </c>
      <c r="B39" s="94"/>
      <c r="F39" s="97"/>
      <c r="G39" s="113">
        <v>0.39637439857893991</v>
      </c>
      <c r="H39" s="97"/>
      <c r="I39" s="114">
        <v>0.11107835513066812</v>
      </c>
      <c r="J39" s="114"/>
      <c r="K39" s="113">
        <v>0.21151162341318411</v>
      </c>
      <c r="L39" s="114"/>
      <c r="M39" s="114">
        <v>0.78</v>
      </c>
    </row>
    <row r="48" spans="1:13" ht="16.5" customHeight="1" x14ac:dyDescent="0.2">
      <c r="A48" s="94"/>
      <c r="B48" s="94"/>
      <c r="F48" s="97"/>
      <c r="G48" s="114"/>
      <c r="H48" s="97"/>
      <c r="I48" s="114"/>
      <c r="J48" s="97"/>
      <c r="K48" s="114"/>
      <c r="L48" s="97"/>
      <c r="M48" s="114"/>
    </row>
    <row r="49" spans="1:13" ht="16.5" customHeight="1" x14ac:dyDescent="0.2">
      <c r="A49" s="94"/>
      <c r="B49" s="94"/>
      <c r="F49" s="97"/>
      <c r="G49" s="114"/>
      <c r="H49" s="97"/>
      <c r="I49" s="114"/>
      <c r="J49" s="97"/>
      <c r="K49" s="114"/>
      <c r="L49" s="97"/>
      <c r="M49" s="114"/>
    </row>
    <row r="50" spans="1:13" ht="16.5" customHeight="1" x14ac:dyDescent="0.2">
      <c r="A50" s="94"/>
      <c r="B50" s="94"/>
      <c r="F50" s="97"/>
      <c r="G50" s="114"/>
      <c r="H50" s="97"/>
      <c r="I50" s="114"/>
      <c r="J50" s="97"/>
      <c r="K50" s="114"/>
      <c r="L50" s="97"/>
      <c r="M50" s="114"/>
    </row>
    <row r="51" spans="1:13" ht="16.5" customHeight="1" x14ac:dyDescent="0.2">
      <c r="A51" s="94"/>
      <c r="B51" s="94"/>
      <c r="F51" s="97"/>
      <c r="G51" s="114"/>
      <c r="H51" s="97"/>
      <c r="I51" s="114"/>
      <c r="J51" s="97"/>
      <c r="K51" s="114"/>
      <c r="L51" s="97"/>
      <c r="M51" s="114"/>
    </row>
    <row r="52" spans="1:13" ht="16.5" customHeight="1" x14ac:dyDescent="0.2">
      <c r="A52" s="94"/>
      <c r="B52" s="94"/>
      <c r="F52" s="97"/>
      <c r="G52" s="114"/>
      <c r="H52" s="97"/>
      <c r="I52" s="114"/>
      <c r="J52" s="97"/>
      <c r="K52" s="114"/>
      <c r="L52" s="97"/>
      <c r="M52" s="114"/>
    </row>
    <row r="53" spans="1:13" ht="16.5" customHeight="1" x14ac:dyDescent="0.2">
      <c r="A53" s="94"/>
      <c r="B53" s="94"/>
      <c r="F53" s="97"/>
      <c r="G53" s="114"/>
      <c r="H53" s="97"/>
      <c r="I53" s="114"/>
      <c r="J53" s="97"/>
      <c r="K53" s="114"/>
      <c r="L53" s="97"/>
      <c r="M53" s="114"/>
    </row>
    <row r="54" spans="1:13" ht="15.75" customHeight="1" x14ac:dyDescent="0.2">
      <c r="A54" s="94"/>
      <c r="B54" s="94"/>
      <c r="F54" s="97"/>
      <c r="G54" s="114"/>
      <c r="H54" s="97"/>
      <c r="I54" s="114"/>
      <c r="J54" s="97"/>
      <c r="K54" s="114"/>
      <c r="L54" s="97"/>
      <c r="M54" s="114"/>
    </row>
    <row r="55" spans="1:13" ht="21.95" customHeight="1" x14ac:dyDescent="0.2">
      <c r="A55" s="196" t="str">
        <f>'2-4'!A174</f>
        <v>The condensed notes to the interim financial information form part of this interim financial information.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</row>
    <row r="56" spans="1:13" ht="16.5" customHeight="1" x14ac:dyDescent="0.2">
      <c r="A56" s="94" t="s">
        <v>76</v>
      </c>
      <c r="B56" s="94"/>
      <c r="C56" s="94"/>
      <c r="D56" s="94"/>
      <c r="L56" s="98"/>
      <c r="M56" s="221"/>
    </row>
    <row r="57" spans="1:13" ht="16.5" customHeight="1" x14ac:dyDescent="0.2">
      <c r="A57" s="94" t="s">
        <v>100</v>
      </c>
      <c r="B57" s="94"/>
      <c r="C57" s="94"/>
      <c r="D57" s="94"/>
      <c r="M57" s="221"/>
    </row>
    <row r="58" spans="1:13" ht="16.5" customHeight="1" x14ac:dyDescent="0.2">
      <c r="A58" s="99" t="str">
        <f>A3</f>
        <v>For the three-month period ended 31 March 2023</v>
      </c>
      <c r="B58" s="1"/>
      <c r="C58" s="1"/>
      <c r="D58" s="1"/>
      <c r="E58" s="100"/>
      <c r="F58" s="101"/>
      <c r="G58" s="102"/>
      <c r="H58" s="103"/>
      <c r="I58" s="102"/>
      <c r="J58" s="101"/>
      <c r="K58" s="102"/>
      <c r="L58" s="103"/>
      <c r="M58" s="102"/>
    </row>
    <row r="61" spans="1:13" ht="16.5" customHeight="1" x14ac:dyDescent="0.2">
      <c r="G61" s="253" t="s">
        <v>2</v>
      </c>
      <c r="H61" s="253"/>
      <c r="I61" s="253"/>
      <c r="J61" s="115"/>
      <c r="K61" s="253" t="s">
        <v>61</v>
      </c>
      <c r="L61" s="253"/>
      <c r="M61" s="253"/>
    </row>
    <row r="62" spans="1:13" ht="16.5" customHeight="1" x14ac:dyDescent="0.2">
      <c r="A62" s="29" t="s">
        <v>1</v>
      </c>
      <c r="E62" s="105"/>
      <c r="F62" s="106"/>
      <c r="G62" s="250" t="s">
        <v>68</v>
      </c>
      <c r="H62" s="250"/>
      <c r="I62" s="250"/>
      <c r="J62" s="80"/>
      <c r="K62" s="250" t="s">
        <v>68</v>
      </c>
      <c r="L62" s="250"/>
      <c r="M62" s="250"/>
    </row>
    <row r="63" spans="1:13" ht="16.5" customHeight="1" x14ac:dyDescent="0.2">
      <c r="F63" s="106"/>
      <c r="G63" s="77" t="s">
        <v>267</v>
      </c>
      <c r="H63" s="78"/>
      <c r="I63" s="77" t="s">
        <v>249</v>
      </c>
      <c r="J63" s="79"/>
      <c r="K63" s="77" t="s">
        <v>267</v>
      </c>
      <c r="L63" s="78"/>
      <c r="M63" s="77" t="s">
        <v>249</v>
      </c>
    </row>
    <row r="64" spans="1:13" ht="16.5" customHeight="1" x14ac:dyDescent="0.2">
      <c r="E64" s="105"/>
      <c r="F64" s="106"/>
      <c r="G64" s="2" t="s">
        <v>152</v>
      </c>
      <c r="H64" s="3"/>
      <c r="I64" s="2" t="s">
        <v>152</v>
      </c>
      <c r="J64" s="4"/>
      <c r="K64" s="2" t="s">
        <v>152</v>
      </c>
      <c r="L64" s="3"/>
      <c r="M64" s="2" t="s">
        <v>152</v>
      </c>
    </row>
    <row r="65" spans="1:13" ht="16.5" customHeight="1" x14ac:dyDescent="0.2">
      <c r="G65" s="5"/>
      <c r="K65" s="5"/>
    </row>
    <row r="66" spans="1:13" ht="16.5" customHeight="1" x14ac:dyDescent="0.2">
      <c r="A66" s="94" t="s">
        <v>35</v>
      </c>
      <c r="G66" s="8">
        <f>+G35</f>
        <v>1318259879</v>
      </c>
      <c r="H66" s="116"/>
      <c r="I66" s="117">
        <v>377242114</v>
      </c>
      <c r="J66" s="116"/>
      <c r="K66" s="8">
        <f>+K35</f>
        <v>596405536</v>
      </c>
      <c r="L66" s="116"/>
      <c r="M66" s="117">
        <v>2209269401</v>
      </c>
    </row>
    <row r="67" spans="1:13" ht="16.5" customHeight="1" x14ac:dyDescent="0.2">
      <c r="G67" s="5"/>
      <c r="J67" s="29"/>
      <c r="K67" s="5"/>
      <c r="L67" s="96"/>
    </row>
    <row r="68" spans="1:13" ht="16.5" customHeight="1" x14ac:dyDescent="0.2">
      <c r="A68" s="31" t="s">
        <v>209</v>
      </c>
      <c r="B68" s="28"/>
      <c r="C68" s="28"/>
      <c r="D68" s="28"/>
      <c r="G68" s="118"/>
      <c r="H68" s="116"/>
      <c r="I68" s="116"/>
      <c r="J68" s="116"/>
      <c r="K68" s="118"/>
      <c r="L68" s="116"/>
      <c r="M68" s="116"/>
    </row>
    <row r="69" spans="1:13" ht="16.5" customHeight="1" x14ac:dyDescent="0.2">
      <c r="A69" s="28" t="s">
        <v>60</v>
      </c>
      <c r="B69" s="28"/>
      <c r="C69" s="28"/>
      <c r="D69" s="28"/>
      <c r="G69" s="119"/>
      <c r="H69" s="120"/>
      <c r="I69" s="120"/>
      <c r="J69" s="120"/>
      <c r="K69" s="119"/>
      <c r="L69" s="120"/>
      <c r="M69" s="120"/>
    </row>
    <row r="70" spans="1:13" ht="16.5" customHeight="1" x14ac:dyDescent="0.2">
      <c r="A70" s="28"/>
      <c r="B70" s="28" t="s">
        <v>59</v>
      </c>
      <c r="C70" s="28"/>
      <c r="D70" s="28"/>
      <c r="G70" s="119"/>
      <c r="H70" s="120"/>
      <c r="I70" s="120"/>
      <c r="J70" s="120"/>
      <c r="K70" s="119"/>
      <c r="L70" s="120"/>
      <c r="M70" s="120"/>
    </row>
    <row r="71" spans="1:13" ht="16.5" customHeight="1" x14ac:dyDescent="0.2">
      <c r="A71" s="28"/>
      <c r="B71" s="28"/>
      <c r="C71" s="28" t="s">
        <v>171</v>
      </c>
      <c r="D71" s="28"/>
      <c r="G71" s="118">
        <v>-28723504</v>
      </c>
      <c r="H71" s="116"/>
      <c r="I71" s="116">
        <v>353250191</v>
      </c>
      <c r="J71" s="121"/>
      <c r="K71" s="118">
        <v>0</v>
      </c>
      <c r="L71" s="122"/>
      <c r="M71" s="116">
        <v>0</v>
      </c>
    </row>
    <row r="72" spans="1:13" ht="16.5" customHeight="1" x14ac:dyDescent="0.2">
      <c r="A72" s="28"/>
      <c r="B72" s="28"/>
      <c r="C72" s="28" t="s">
        <v>172</v>
      </c>
      <c r="D72" s="28"/>
      <c r="G72" s="118">
        <v>9543881</v>
      </c>
      <c r="H72" s="116"/>
      <c r="I72" s="116">
        <v>-24378767</v>
      </c>
      <c r="J72" s="121"/>
      <c r="K72" s="118">
        <v>0</v>
      </c>
      <c r="L72" s="122"/>
      <c r="M72" s="116">
        <v>0</v>
      </c>
    </row>
    <row r="73" spans="1:13" ht="14.45" customHeight="1" x14ac:dyDescent="0.2">
      <c r="A73" s="28"/>
      <c r="B73" s="28"/>
      <c r="C73" s="28" t="s">
        <v>195</v>
      </c>
      <c r="D73" s="28"/>
      <c r="G73" s="118"/>
      <c r="H73" s="116"/>
      <c r="I73" s="116"/>
      <c r="J73" s="116"/>
      <c r="K73" s="118"/>
      <c r="L73" s="116"/>
      <c r="M73" s="116"/>
    </row>
    <row r="74" spans="1:13" ht="16.5" customHeight="1" x14ac:dyDescent="0.2">
      <c r="A74" s="28"/>
      <c r="B74" s="28"/>
      <c r="C74" s="28"/>
      <c r="D74" s="28" t="s">
        <v>202</v>
      </c>
      <c r="G74" s="118">
        <v>-7488008</v>
      </c>
      <c r="H74" s="116"/>
      <c r="I74" s="116">
        <v>-349194057</v>
      </c>
      <c r="J74" s="121"/>
      <c r="K74" s="118">
        <v>0</v>
      </c>
      <c r="L74" s="122"/>
      <c r="M74" s="116">
        <v>0</v>
      </c>
    </row>
    <row r="75" spans="1:13" ht="16.149999999999999" customHeight="1" x14ac:dyDescent="0.2">
      <c r="B75" s="28"/>
      <c r="C75" s="28" t="s">
        <v>140</v>
      </c>
      <c r="D75" s="28"/>
      <c r="G75" s="119"/>
      <c r="H75" s="120"/>
      <c r="I75" s="120"/>
      <c r="J75" s="120"/>
      <c r="K75" s="119"/>
      <c r="L75" s="120"/>
      <c r="M75" s="120"/>
    </row>
    <row r="76" spans="1:13" ht="16.5" customHeight="1" x14ac:dyDescent="0.2">
      <c r="A76" s="28"/>
      <c r="B76" s="28"/>
      <c r="C76" s="28"/>
      <c r="D76" s="28" t="s">
        <v>141</v>
      </c>
      <c r="G76" s="118">
        <v>24742536</v>
      </c>
      <c r="H76" s="116"/>
      <c r="I76" s="116">
        <v>-23121320</v>
      </c>
      <c r="J76" s="116"/>
      <c r="K76" s="118">
        <v>0</v>
      </c>
      <c r="L76" s="116"/>
      <c r="M76" s="116">
        <v>0</v>
      </c>
    </row>
    <row r="77" spans="1:13" ht="16.5" customHeight="1" x14ac:dyDescent="0.2">
      <c r="A77" s="28"/>
      <c r="B77" s="28"/>
      <c r="C77" s="28" t="s">
        <v>203</v>
      </c>
      <c r="D77" s="28"/>
      <c r="G77" s="118"/>
      <c r="H77" s="116"/>
      <c r="I77" s="116"/>
      <c r="J77" s="121"/>
      <c r="K77" s="118"/>
      <c r="L77" s="122"/>
      <c r="M77" s="116"/>
    </row>
    <row r="78" spans="1:13" ht="16.5" customHeight="1" x14ac:dyDescent="0.2">
      <c r="A78" s="28"/>
      <c r="B78" s="28"/>
      <c r="C78" s="28"/>
      <c r="D78" s="28" t="s">
        <v>204</v>
      </c>
      <c r="G78" s="8">
        <v>-1161255</v>
      </c>
      <c r="H78" s="116"/>
      <c r="I78" s="117">
        <v>-28708550</v>
      </c>
      <c r="J78" s="121"/>
      <c r="K78" s="8">
        <v>0</v>
      </c>
      <c r="L78" s="122"/>
      <c r="M78" s="117">
        <v>0</v>
      </c>
    </row>
    <row r="79" spans="1:13" ht="16.5" customHeight="1" x14ac:dyDescent="0.2">
      <c r="A79" s="30" t="s">
        <v>205</v>
      </c>
      <c r="B79" s="30"/>
      <c r="C79" s="30"/>
      <c r="D79" s="30"/>
      <c r="G79" s="118"/>
      <c r="H79" s="116"/>
      <c r="I79" s="116"/>
      <c r="J79" s="121"/>
      <c r="K79" s="118"/>
      <c r="L79" s="122"/>
      <c r="M79" s="116"/>
    </row>
    <row r="80" spans="1:13" ht="16.5" customHeight="1" x14ac:dyDescent="0.2">
      <c r="A80" s="30"/>
      <c r="B80" s="30" t="s">
        <v>206</v>
      </c>
      <c r="C80" s="30"/>
      <c r="D80" s="30"/>
      <c r="G80" s="8">
        <f>SUM(G71:G78)</f>
        <v>-3086350</v>
      </c>
      <c r="H80" s="116"/>
      <c r="I80" s="117">
        <f>SUM(I71:I78)</f>
        <v>-72152503</v>
      </c>
      <c r="J80" s="121"/>
      <c r="K80" s="8">
        <f>SUM(K71:K78)</f>
        <v>0</v>
      </c>
      <c r="L80" s="122"/>
      <c r="M80" s="117">
        <f>SUM(M71:M78)</f>
        <v>0</v>
      </c>
    </row>
    <row r="81" spans="1:13" ht="16.5" customHeight="1" x14ac:dyDescent="0.2">
      <c r="A81" s="30"/>
      <c r="B81" s="30"/>
      <c r="C81" s="30"/>
      <c r="D81" s="30"/>
      <c r="G81" s="118"/>
      <c r="H81" s="116"/>
      <c r="I81" s="116"/>
      <c r="J81" s="121"/>
      <c r="K81" s="118"/>
      <c r="L81" s="122"/>
      <c r="M81" s="116"/>
    </row>
    <row r="82" spans="1:13" ht="16.5" customHeight="1" x14ac:dyDescent="0.2">
      <c r="A82" s="123" t="s">
        <v>93</v>
      </c>
      <c r="B82" s="28"/>
      <c r="C82" s="28"/>
      <c r="D82" s="28"/>
      <c r="G82" s="119"/>
      <c r="H82" s="120"/>
      <c r="I82" s="120"/>
      <c r="J82" s="120"/>
      <c r="K82" s="119"/>
      <c r="L82" s="120"/>
      <c r="M82" s="120"/>
    </row>
    <row r="83" spans="1:13" ht="16.5" customHeight="1" x14ac:dyDescent="0.2">
      <c r="A83" s="28"/>
      <c r="B83" s="28" t="s">
        <v>59</v>
      </c>
      <c r="C83" s="28"/>
      <c r="D83" s="28"/>
      <c r="G83" s="119"/>
      <c r="H83" s="120"/>
      <c r="I83" s="120"/>
      <c r="J83" s="120"/>
      <c r="K83" s="119"/>
      <c r="L83" s="120"/>
      <c r="M83" s="120"/>
    </row>
    <row r="84" spans="1:13" ht="16.5" customHeight="1" x14ac:dyDescent="0.2">
      <c r="B84" s="28"/>
      <c r="C84" s="28" t="s">
        <v>286</v>
      </c>
      <c r="D84" s="28"/>
      <c r="G84" s="5"/>
      <c r="J84" s="29"/>
      <c r="K84" s="5"/>
      <c r="L84" s="96"/>
    </row>
    <row r="85" spans="1:13" ht="16.5" customHeight="1" x14ac:dyDescent="0.2">
      <c r="B85" s="28"/>
      <c r="C85" s="28"/>
      <c r="D85" s="28" t="s">
        <v>207</v>
      </c>
      <c r="G85" s="5">
        <v>-368354781</v>
      </c>
      <c r="I85" s="97">
        <v>306842805</v>
      </c>
      <c r="J85" s="29"/>
      <c r="K85" s="5">
        <v>-368354781</v>
      </c>
      <c r="L85" s="96"/>
      <c r="M85" s="97">
        <v>307195578</v>
      </c>
    </row>
    <row r="86" spans="1:13" ht="16.5" customHeight="1" x14ac:dyDescent="0.2">
      <c r="B86" s="28"/>
      <c r="C86" s="28" t="s">
        <v>208</v>
      </c>
      <c r="D86" s="28"/>
      <c r="G86" s="5"/>
      <c r="J86" s="29"/>
      <c r="K86" s="5"/>
      <c r="L86" s="96"/>
    </row>
    <row r="87" spans="1:13" ht="16.5" customHeight="1" x14ac:dyDescent="0.2">
      <c r="A87" s="31"/>
      <c r="C87" s="28"/>
      <c r="D87" s="28" t="s">
        <v>204</v>
      </c>
      <c r="G87" s="8">
        <v>73670956</v>
      </c>
      <c r="H87" s="116"/>
      <c r="I87" s="117">
        <v>-61379145</v>
      </c>
      <c r="J87" s="116"/>
      <c r="K87" s="8">
        <v>73670956</v>
      </c>
      <c r="L87" s="116"/>
      <c r="M87" s="117">
        <v>-61439116</v>
      </c>
    </row>
    <row r="88" spans="1:13" ht="16.5" customHeight="1" x14ac:dyDescent="0.2">
      <c r="A88" s="30" t="s">
        <v>220</v>
      </c>
      <c r="B88" s="30"/>
      <c r="C88" s="30"/>
      <c r="D88" s="30"/>
      <c r="G88" s="118"/>
      <c r="H88" s="116"/>
      <c r="I88" s="116"/>
      <c r="J88" s="116"/>
      <c r="K88" s="118"/>
      <c r="L88" s="116"/>
      <c r="M88" s="116"/>
    </row>
    <row r="89" spans="1:13" ht="16.5" customHeight="1" x14ac:dyDescent="0.2">
      <c r="A89" s="30"/>
      <c r="B89" s="30" t="s">
        <v>206</v>
      </c>
      <c r="C89" s="30"/>
      <c r="D89" s="30"/>
      <c r="G89" s="8">
        <f>SUM(G85:G87)</f>
        <v>-294683825</v>
      </c>
      <c r="H89" s="116"/>
      <c r="I89" s="117">
        <f>SUM(I85:I87)</f>
        <v>245463660</v>
      </c>
      <c r="J89" s="116"/>
      <c r="K89" s="8">
        <f>SUM(K85:K87)</f>
        <v>-294683825</v>
      </c>
      <c r="L89" s="116"/>
      <c r="M89" s="117">
        <f>SUM(M85:M87)</f>
        <v>245756462</v>
      </c>
    </row>
    <row r="90" spans="1:13" ht="16.5" customHeight="1" x14ac:dyDescent="0.2">
      <c r="A90" s="31" t="s">
        <v>180</v>
      </c>
      <c r="B90" s="28"/>
      <c r="C90" s="28"/>
      <c r="D90" s="28"/>
      <c r="G90" s="124"/>
      <c r="H90" s="125"/>
      <c r="I90" s="217"/>
      <c r="J90" s="125"/>
      <c r="K90" s="124"/>
      <c r="L90" s="116"/>
      <c r="M90" s="217"/>
    </row>
    <row r="91" spans="1:13" ht="16.5" customHeight="1" x14ac:dyDescent="0.2">
      <c r="A91" s="31"/>
      <c r="B91" s="31" t="s">
        <v>176</v>
      </c>
      <c r="C91" s="28"/>
      <c r="D91" s="28"/>
      <c r="G91" s="8">
        <f>G89+G80</f>
        <v>-297770175</v>
      </c>
      <c r="H91" s="116"/>
      <c r="I91" s="117">
        <f>I89+I80</f>
        <v>173311157</v>
      </c>
      <c r="J91" s="116"/>
      <c r="K91" s="8">
        <f>K89+K80</f>
        <v>-294683825</v>
      </c>
      <c r="L91" s="116"/>
      <c r="M91" s="117">
        <f>M89+M80</f>
        <v>245756462</v>
      </c>
    </row>
    <row r="92" spans="1:13" ht="16.5" customHeight="1" x14ac:dyDescent="0.2">
      <c r="A92" s="31"/>
      <c r="B92" s="31"/>
      <c r="C92" s="28"/>
      <c r="D92" s="28"/>
      <c r="G92" s="118"/>
      <c r="H92" s="116"/>
      <c r="I92" s="116"/>
      <c r="J92" s="116"/>
      <c r="K92" s="118"/>
      <c r="L92" s="116"/>
      <c r="M92" s="116"/>
    </row>
    <row r="93" spans="1:13" ht="16.5" customHeight="1" thickBot="1" x14ac:dyDescent="0.25">
      <c r="A93" s="31" t="s">
        <v>36</v>
      </c>
      <c r="B93" s="28"/>
      <c r="C93" s="28"/>
      <c r="D93" s="28"/>
      <c r="G93" s="9">
        <f>G66+G91</f>
        <v>1020489704</v>
      </c>
      <c r="H93" s="116"/>
      <c r="I93" s="218">
        <f>I66+I91</f>
        <v>550553271</v>
      </c>
      <c r="J93" s="116"/>
      <c r="K93" s="9">
        <f>K66+K91</f>
        <v>301721711</v>
      </c>
      <c r="L93" s="116"/>
      <c r="M93" s="218">
        <f>M66+M91</f>
        <v>2455025863</v>
      </c>
    </row>
    <row r="94" spans="1:13" ht="16.5" customHeight="1" thickTop="1" x14ac:dyDescent="0.2">
      <c r="A94" s="94"/>
      <c r="G94" s="5"/>
      <c r="H94" s="97"/>
      <c r="J94" s="97"/>
      <c r="K94" s="5"/>
      <c r="L94" s="97"/>
    </row>
    <row r="95" spans="1:13" ht="16.5" customHeight="1" x14ac:dyDescent="0.2">
      <c r="G95" s="5"/>
      <c r="H95" s="97"/>
      <c r="J95" s="97"/>
      <c r="K95" s="5"/>
      <c r="L95" s="116"/>
    </row>
    <row r="96" spans="1:13" ht="16.5" customHeight="1" x14ac:dyDescent="0.2">
      <c r="A96" s="31" t="s">
        <v>262</v>
      </c>
      <c r="B96" s="28"/>
      <c r="C96" s="28"/>
      <c r="D96" s="28"/>
      <c r="G96" s="118"/>
      <c r="H96" s="116"/>
      <c r="I96" s="116"/>
      <c r="J96" s="116"/>
      <c r="K96" s="118"/>
      <c r="L96" s="116"/>
      <c r="M96" s="116"/>
    </row>
    <row r="97" spans="1:13" ht="16.5" customHeight="1" x14ac:dyDescent="0.2">
      <c r="B97" s="28" t="s">
        <v>37</v>
      </c>
      <c r="C97" s="28"/>
      <c r="D97" s="28"/>
      <c r="G97" s="126">
        <v>844340062</v>
      </c>
      <c r="I97" s="219">
        <v>376455533</v>
      </c>
      <c r="J97" s="29"/>
      <c r="K97" s="126">
        <v>301721711</v>
      </c>
      <c r="M97" s="219">
        <v>2455025863</v>
      </c>
    </row>
    <row r="98" spans="1:13" ht="16.5" customHeight="1" x14ac:dyDescent="0.2">
      <c r="B98" s="28" t="s">
        <v>31</v>
      </c>
      <c r="C98" s="28"/>
      <c r="D98" s="28"/>
      <c r="G98" s="10">
        <v>176149642</v>
      </c>
      <c r="H98" s="97"/>
      <c r="I98" s="220">
        <v>174097738</v>
      </c>
      <c r="J98" s="97"/>
      <c r="K98" s="10">
        <v>0</v>
      </c>
      <c r="L98" s="97"/>
      <c r="M98" s="220">
        <v>0</v>
      </c>
    </row>
    <row r="99" spans="1:13" ht="16.5" customHeight="1" x14ac:dyDescent="0.2">
      <c r="G99" s="126"/>
      <c r="H99" s="97"/>
      <c r="I99" s="219"/>
      <c r="J99" s="97"/>
      <c r="K99" s="126"/>
      <c r="L99" s="97"/>
      <c r="M99" s="219"/>
    </row>
    <row r="100" spans="1:13" ht="16.5" customHeight="1" thickBot="1" x14ac:dyDescent="0.25">
      <c r="G100" s="7">
        <f>G97+G98</f>
        <v>1020489704</v>
      </c>
      <c r="H100" s="97"/>
      <c r="I100" s="216">
        <f>I97+I98</f>
        <v>550553271</v>
      </c>
      <c r="J100" s="97"/>
      <c r="K100" s="7">
        <f>K97+K98</f>
        <v>301721711</v>
      </c>
      <c r="L100" s="97"/>
      <c r="M100" s="216">
        <f>M97+M98</f>
        <v>2455025863</v>
      </c>
    </row>
    <row r="101" spans="1:13" ht="16.5" customHeight="1" thickTop="1" x14ac:dyDescent="0.2"/>
    <row r="102" spans="1:13" ht="16.5" customHeight="1" x14ac:dyDescent="0.2">
      <c r="A102" s="28"/>
      <c r="B102" s="28"/>
      <c r="C102" s="28"/>
      <c r="D102" s="127"/>
      <c r="G102" s="116"/>
      <c r="H102" s="116"/>
      <c r="I102" s="116"/>
      <c r="J102" s="116"/>
      <c r="K102" s="116"/>
      <c r="L102" s="116"/>
      <c r="M102" s="116"/>
    </row>
    <row r="103" spans="1:13" ht="16.5" customHeight="1" x14ac:dyDescent="0.2">
      <c r="B103" s="28"/>
      <c r="C103" s="128"/>
      <c r="D103" s="127"/>
      <c r="J103" s="29"/>
      <c r="L103" s="96"/>
    </row>
    <row r="108" spans="1:13" ht="10.5" customHeight="1" x14ac:dyDescent="0.2"/>
    <row r="109" spans="1:13" ht="9" customHeight="1" x14ac:dyDescent="0.2">
      <c r="A109" s="31"/>
      <c r="B109" s="28"/>
      <c r="C109" s="28"/>
      <c r="D109" s="28"/>
      <c r="E109" s="129"/>
      <c r="F109" s="130"/>
      <c r="H109" s="97"/>
      <c r="J109" s="97"/>
      <c r="L109" s="97"/>
    </row>
    <row r="110" spans="1:13" ht="15" customHeight="1" x14ac:dyDescent="0.2">
      <c r="A110" s="31"/>
      <c r="B110" s="28"/>
      <c r="C110" s="28"/>
      <c r="D110" s="28"/>
      <c r="E110" s="129"/>
      <c r="F110" s="130"/>
      <c r="H110" s="97"/>
      <c r="J110" s="97"/>
      <c r="L110" s="97"/>
    </row>
    <row r="111" spans="1:13" ht="21.95" customHeight="1" x14ac:dyDescent="0.2">
      <c r="A111" s="131" t="str">
        <f>A55</f>
        <v>The condensed notes to the interim financial information form part of this interim financial information.</v>
      </c>
      <c r="B111" s="131"/>
      <c r="C111" s="131"/>
      <c r="D111" s="131"/>
      <c r="E111" s="132"/>
      <c r="F111" s="133"/>
      <c r="G111" s="117"/>
      <c r="H111" s="102"/>
      <c r="I111" s="117"/>
      <c r="J111" s="102"/>
      <c r="K111" s="117"/>
      <c r="L111" s="102"/>
      <c r="M111" s="117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99973-FB32-4236-801B-AFE667FB4337}">
  <dimension ref="A1:AG59"/>
  <sheetViews>
    <sheetView topLeftCell="A11" zoomScaleNormal="100" zoomScaleSheetLayoutView="100" workbookViewId="0">
      <selection activeCell="AE32" sqref="AE32"/>
    </sheetView>
  </sheetViews>
  <sheetFormatPr defaultColWidth="9.140625" defaultRowHeight="16.5" customHeight="1" x14ac:dyDescent="0.2"/>
  <cols>
    <col min="1" max="1" width="35.140625" style="233" customWidth="1"/>
    <col min="2" max="2" width="0.85546875" style="233" customWidth="1"/>
    <col min="3" max="3" width="6.28515625" style="233" customWidth="1"/>
    <col min="4" max="4" width="0.85546875" style="233" customWidth="1"/>
    <col min="5" max="5" width="11.7109375" style="235" customWidth="1"/>
    <col min="6" max="6" width="0.5703125" style="236" customWidth="1"/>
    <col min="7" max="7" width="11.42578125" style="235" customWidth="1"/>
    <col min="8" max="8" width="0.5703125" style="235" customWidth="1"/>
    <col min="9" max="9" width="12.85546875" style="235" bestFit="1" customWidth="1"/>
    <col min="10" max="10" width="0.5703125" style="235" customWidth="1"/>
    <col min="11" max="11" width="11.7109375" style="235" customWidth="1"/>
    <col min="12" max="12" width="0.5703125" style="236" customWidth="1"/>
    <col min="13" max="13" width="11.7109375" style="235" customWidth="1"/>
    <col min="14" max="14" width="0.5703125" style="236" customWidth="1"/>
    <col min="15" max="15" width="12.7109375" style="235" customWidth="1"/>
    <col min="16" max="16" width="0.5703125" style="236" customWidth="1"/>
    <col min="17" max="17" width="16.7109375" style="235" customWidth="1"/>
    <col min="18" max="18" width="0.5703125" style="236" customWidth="1"/>
    <col min="19" max="19" width="14.28515625" style="235" customWidth="1"/>
    <col min="20" max="20" width="0.5703125" style="236" customWidth="1"/>
    <col min="21" max="21" width="11.7109375" style="235" customWidth="1"/>
    <col min="22" max="22" width="0.5703125" style="236" customWidth="1"/>
    <col min="23" max="23" width="9.7109375" style="235" customWidth="1"/>
    <col min="24" max="24" width="0.5703125" style="236" customWidth="1"/>
    <col min="25" max="25" width="20.7109375" style="235" customWidth="1"/>
    <col min="26" max="26" width="0.5703125" style="236" customWidth="1"/>
    <col min="27" max="27" width="13.140625" style="235" customWidth="1"/>
    <col min="28" max="28" width="0.5703125" style="236" customWidth="1"/>
    <col min="29" max="29" width="12.7109375" style="235" customWidth="1"/>
    <col min="30" max="30" width="0.5703125" style="236" customWidth="1"/>
    <col min="31" max="31" width="11.7109375" style="235" bestFit="1" customWidth="1"/>
    <col min="32" max="32" width="0.5703125" style="236" customWidth="1"/>
    <col min="33" max="33" width="12.28515625" style="235" customWidth="1"/>
    <col min="34" max="16384" width="9.140625" style="233"/>
  </cols>
  <sheetData>
    <row r="1" spans="1:33" ht="16.5" customHeight="1" x14ac:dyDescent="0.2">
      <c r="A1" s="134" t="s">
        <v>76</v>
      </c>
      <c r="B1" s="134"/>
      <c r="C1" s="134"/>
      <c r="D1" s="134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2" t="s">
        <v>95</v>
      </c>
    </row>
    <row r="2" spans="1:33" ht="16.5" customHeight="1" x14ac:dyDescent="0.2">
      <c r="A2" s="134" t="s">
        <v>66</v>
      </c>
      <c r="B2" s="134"/>
      <c r="C2" s="134"/>
      <c r="D2" s="134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</row>
    <row r="3" spans="1:33" ht="16.5" customHeight="1" x14ac:dyDescent="0.2">
      <c r="A3" s="136" t="str">
        <f>'5-6'!A3</f>
        <v>For the three-month period ended 31 March 2023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</row>
    <row r="4" spans="1:33" ht="16.5" customHeight="1" x14ac:dyDescent="0.2">
      <c r="A4" s="137"/>
      <c r="B4" s="137"/>
      <c r="C4" s="137"/>
      <c r="D4" s="137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234"/>
      <c r="AE4" s="234"/>
      <c r="AF4" s="234"/>
      <c r="AG4" s="234"/>
    </row>
    <row r="5" spans="1:33" ht="16.5" customHeight="1" x14ac:dyDescent="0.2">
      <c r="A5" s="137"/>
      <c r="B5" s="137"/>
      <c r="C5" s="137"/>
      <c r="D5" s="137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234"/>
      <c r="AE5" s="234"/>
      <c r="AF5" s="234"/>
      <c r="AG5" s="234"/>
    </row>
    <row r="6" spans="1:33" s="139" customFormat="1" ht="16.5" customHeight="1" x14ac:dyDescent="0.2"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1" t="s">
        <v>101</v>
      </c>
    </row>
    <row r="7" spans="1:33" s="139" customFormat="1" ht="16.5" customHeight="1" x14ac:dyDescent="0.2">
      <c r="E7" s="254" t="s">
        <v>142</v>
      </c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  <c r="Z7" s="254"/>
      <c r="AA7" s="254"/>
      <c r="AB7" s="254"/>
      <c r="AC7" s="254"/>
      <c r="AD7" s="142"/>
      <c r="AE7" s="142"/>
      <c r="AF7" s="142"/>
      <c r="AG7" s="143"/>
    </row>
    <row r="8" spans="1:33" s="139" customFormat="1" ht="16.5" customHeight="1" x14ac:dyDescent="0.2">
      <c r="E8" s="144"/>
      <c r="F8" s="230"/>
      <c r="G8" s="144"/>
      <c r="H8" s="144"/>
      <c r="I8" s="144"/>
      <c r="J8" s="144"/>
      <c r="K8" s="144"/>
      <c r="L8" s="230"/>
      <c r="M8" s="144"/>
      <c r="N8" s="230"/>
      <c r="O8" s="144"/>
      <c r="P8" s="143"/>
      <c r="Q8" s="254" t="s">
        <v>38</v>
      </c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  <c r="AC8" s="254"/>
      <c r="AD8" s="230"/>
      <c r="AE8" s="144"/>
      <c r="AF8" s="230"/>
      <c r="AG8" s="144"/>
    </row>
    <row r="9" spans="1:33" s="139" customFormat="1" ht="16.5" customHeight="1" x14ac:dyDescent="0.2">
      <c r="E9" s="144"/>
      <c r="F9" s="230"/>
      <c r="G9" s="144"/>
      <c r="H9" s="144"/>
      <c r="I9" s="145"/>
      <c r="J9" s="144"/>
      <c r="K9" s="144"/>
      <c r="L9" s="230"/>
      <c r="M9" s="255" t="s">
        <v>28</v>
      </c>
      <c r="N9" s="255"/>
      <c r="O9" s="255"/>
      <c r="P9" s="230"/>
      <c r="Q9" s="255" t="s">
        <v>180</v>
      </c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30"/>
      <c r="AE9" s="144"/>
      <c r="AF9" s="230"/>
      <c r="AG9" s="144"/>
    </row>
    <row r="10" spans="1:33" s="139" customFormat="1" ht="16.5" customHeight="1" x14ac:dyDescent="0.2">
      <c r="E10" s="144"/>
      <c r="F10" s="230"/>
      <c r="G10" s="144"/>
      <c r="H10" s="144"/>
      <c r="I10" s="146" t="s">
        <v>181</v>
      </c>
      <c r="J10" s="144"/>
      <c r="K10" s="146"/>
      <c r="L10" s="230"/>
      <c r="M10" s="256"/>
      <c r="N10" s="256"/>
      <c r="O10" s="256"/>
      <c r="P10" s="230"/>
      <c r="Q10" s="146"/>
      <c r="R10" s="230"/>
      <c r="S10" s="146"/>
      <c r="T10" s="146"/>
      <c r="U10" s="146"/>
      <c r="V10" s="146"/>
      <c r="W10" s="146"/>
      <c r="X10" s="146"/>
      <c r="Y10" s="146" t="s">
        <v>193</v>
      </c>
      <c r="Z10" s="146"/>
      <c r="AA10" s="146"/>
      <c r="AB10" s="230"/>
      <c r="AC10" s="146"/>
      <c r="AD10" s="230"/>
      <c r="AE10" s="144"/>
      <c r="AF10" s="230"/>
      <c r="AG10" s="144"/>
    </row>
    <row r="11" spans="1:33" s="139" customFormat="1" ht="16.5" customHeight="1" x14ac:dyDescent="0.2">
      <c r="A11" s="147"/>
      <c r="B11" s="147"/>
      <c r="C11" s="147"/>
      <c r="D11" s="147"/>
      <c r="E11" s="144"/>
      <c r="F11" s="230"/>
      <c r="G11" s="144"/>
      <c r="H11" s="144"/>
      <c r="I11" s="146" t="s">
        <v>163</v>
      </c>
      <c r="J11" s="144"/>
      <c r="K11" s="146"/>
      <c r="L11" s="230"/>
      <c r="M11" s="145"/>
      <c r="N11" s="145"/>
      <c r="O11" s="145"/>
      <c r="P11" s="230"/>
      <c r="Q11" s="146"/>
      <c r="R11" s="230"/>
      <c r="S11" s="146"/>
      <c r="T11" s="146"/>
      <c r="U11" s="146"/>
      <c r="V11" s="146"/>
      <c r="W11" s="146"/>
      <c r="X11" s="146"/>
      <c r="Y11" s="146" t="s">
        <v>192</v>
      </c>
      <c r="Z11" s="146"/>
      <c r="AB11" s="230"/>
      <c r="AC11" s="146" t="s">
        <v>64</v>
      </c>
      <c r="AD11" s="230"/>
      <c r="AE11" s="144"/>
      <c r="AF11" s="230"/>
      <c r="AG11" s="148"/>
    </row>
    <row r="12" spans="1:33" s="139" customFormat="1" ht="16.5" customHeight="1" x14ac:dyDescent="0.2">
      <c r="A12" s="149"/>
      <c r="B12" s="149"/>
      <c r="C12" s="149"/>
      <c r="D12" s="149"/>
      <c r="E12" s="146" t="s">
        <v>39</v>
      </c>
      <c r="F12" s="230"/>
      <c r="G12" s="146" t="s">
        <v>102</v>
      </c>
      <c r="H12" s="146"/>
      <c r="I12" s="143" t="s">
        <v>182</v>
      </c>
      <c r="J12" s="146"/>
      <c r="K12" s="146"/>
      <c r="L12" s="230"/>
      <c r="M12" s="146" t="s">
        <v>103</v>
      </c>
      <c r="N12" s="230"/>
      <c r="O12" s="146"/>
      <c r="P12" s="230"/>
      <c r="Q12" s="146" t="s">
        <v>221</v>
      </c>
      <c r="R12" s="230"/>
      <c r="S12" s="146" t="s">
        <v>211</v>
      </c>
      <c r="T12" s="146"/>
      <c r="U12" s="146"/>
      <c r="V12" s="146"/>
      <c r="W12" s="146" t="s">
        <v>183</v>
      </c>
      <c r="X12" s="146"/>
      <c r="Y12" s="146" t="s">
        <v>222</v>
      </c>
      <c r="Z12" s="146"/>
      <c r="AA12" s="146" t="s">
        <v>40</v>
      </c>
      <c r="AB12" s="230"/>
      <c r="AC12" s="146" t="s">
        <v>143</v>
      </c>
      <c r="AD12" s="230"/>
      <c r="AE12" s="146" t="s">
        <v>104</v>
      </c>
      <c r="AF12" s="230"/>
      <c r="AG12" s="145"/>
    </row>
    <row r="13" spans="1:33" s="139" customFormat="1" ht="16.5" customHeight="1" x14ac:dyDescent="0.2">
      <c r="A13" s="149"/>
      <c r="B13" s="149"/>
      <c r="C13" s="149"/>
      <c r="D13" s="149"/>
      <c r="E13" s="146" t="s">
        <v>105</v>
      </c>
      <c r="F13" s="230"/>
      <c r="G13" s="146" t="s">
        <v>106</v>
      </c>
      <c r="H13" s="146"/>
      <c r="I13" s="146" t="s">
        <v>45</v>
      </c>
      <c r="J13" s="146"/>
      <c r="K13" s="145"/>
      <c r="L13" s="230"/>
      <c r="M13" s="146" t="s">
        <v>107</v>
      </c>
      <c r="N13" s="230"/>
      <c r="O13" s="146"/>
      <c r="P13" s="230"/>
      <c r="Q13" s="146" t="s">
        <v>223</v>
      </c>
      <c r="R13" s="230"/>
      <c r="S13" s="146" t="s">
        <v>224</v>
      </c>
      <c r="T13" s="146"/>
      <c r="U13" s="146" t="s">
        <v>184</v>
      </c>
      <c r="V13" s="146"/>
      <c r="W13" s="146" t="s">
        <v>185</v>
      </c>
      <c r="X13" s="146"/>
      <c r="Y13" s="146" t="s">
        <v>225</v>
      </c>
      <c r="Z13" s="146"/>
      <c r="AA13" s="146" t="s">
        <v>196</v>
      </c>
      <c r="AB13" s="230"/>
      <c r="AC13" s="146" t="s">
        <v>108</v>
      </c>
      <c r="AD13" s="230"/>
      <c r="AE13" s="146" t="s">
        <v>109</v>
      </c>
      <c r="AF13" s="230"/>
      <c r="AG13" s="146" t="s">
        <v>40</v>
      </c>
    </row>
    <row r="14" spans="1:33" s="139" customFormat="1" ht="16.5" customHeight="1" x14ac:dyDescent="0.2">
      <c r="A14" s="149"/>
      <c r="B14" s="149"/>
      <c r="C14" s="149"/>
      <c r="D14" s="149"/>
      <c r="E14" s="146" t="s">
        <v>44</v>
      </c>
      <c r="F14" s="230"/>
      <c r="G14" s="146" t="s">
        <v>110</v>
      </c>
      <c r="H14" s="146"/>
      <c r="I14" s="146" t="s">
        <v>158</v>
      </c>
      <c r="J14" s="146"/>
      <c r="K14" s="146" t="s">
        <v>133</v>
      </c>
      <c r="L14" s="230"/>
      <c r="M14" s="146" t="s">
        <v>111</v>
      </c>
      <c r="N14" s="230"/>
      <c r="O14" s="146" t="s">
        <v>30</v>
      </c>
      <c r="P14" s="230"/>
      <c r="Q14" s="146" t="s">
        <v>68</v>
      </c>
      <c r="R14" s="230"/>
      <c r="S14" s="146" t="s">
        <v>226</v>
      </c>
      <c r="T14" s="146"/>
      <c r="U14" s="146" t="s">
        <v>186</v>
      </c>
      <c r="V14" s="146"/>
      <c r="W14" s="146" t="s">
        <v>227</v>
      </c>
      <c r="X14" s="146"/>
      <c r="Y14" s="146" t="s">
        <v>187</v>
      </c>
      <c r="Z14" s="146"/>
      <c r="AA14" s="146" t="s">
        <v>188</v>
      </c>
      <c r="AB14" s="230"/>
      <c r="AC14" s="146" t="s">
        <v>112</v>
      </c>
      <c r="AD14" s="230"/>
      <c r="AE14" s="146" t="s">
        <v>45</v>
      </c>
      <c r="AF14" s="230"/>
      <c r="AG14" s="146" t="s">
        <v>144</v>
      </c>
    </row>
    <row r="15" spans="1:33" s="139" customFormat="1" ht="16.5" customHeight="1" x14ac:dyDescent="0.2">
      <c r="A15" s="149"/>
      <c r="B15" s="149"/>
      <c r="C15" s="241" t="s">
        <v>5</v>
      </c>
      <c r="D15" s="149"/>
      <c r="E15" s="150" t="s">
        <v>152</v>
      </c>
      <c r="F15" s="230"/>
      <c r="G15" s="150" t="s">
        <v>152</v>
      </c>
      <c r="H15" s="151"/>
      <c r="I15" s="150" t="s">
        <v>152</v>
      </c>
      <c r="J15" s="151"/>
      <c r="K15" s="150" t="s">
        <v>152</v>
      </c>
      <c r="L15" s="230"/>
      <c r="M15" s="150" t="s">
        <v>152</v>
      </c>
      <c r="N15" s="230"/>
      <c r="O15" s="150" t="s">
        <v>152</v>
      </c>
      <c r="P15" s="230"/>
      <c r="Q15" s="150" t="s">
        <v>152</v>
      </c>
      <c r="R15" s="230"/>
      <c r="S15" s="150" t="s">
        <v>152</v>
      </c>
      <c r="T15" s="230"/>
      <c r="U15" s="150" t="s">
        <v>152</v>
      </c>
      <c r="V15" s="230"/>
      <c r="W15" s="150" t="s">
        <v>152</v>
      </c>
      <c r="X15" s="230"/>
      <c r="Y15" s="150" t="s">
        <v>152</v>
      </c>
      <c r="Z15" s="230"/>
      <c r="AA15" s="150" t="s">
        <v>152</v>
      </c>
      <c r="AB15" s="230"/>
      <c r="AC15" s="150" t="s">
        <v>152</v>
      </c>
      <c r="AD15" s="230"/>
      <c r="AE15" s="150" t="s">
        <v>152</v>
      </c>
      <c r="AF15" s="230"/>
      <c r="AG15" s="150" t="s">
        <v>152</v>
      </c>
    </row>
    <row r="16" spans="1:33" s="170" customFormat="1" ht="17.45" customHeight="1" x14ac:dyDescent="0.2">
      <c r="A16" s="160"/>
      <c r="B16" s="160"/>
      <c r="C16" s="160"/>
      <c r="D16" s="160"/>
      <c r="E16" s="163"/>
      <c r="F16" s="154"/>
      <c r="G16" s="163"/>
      <c r="H16" s="155"/>
      <c r="I16" s="163"/>
      <c r="J16" s="155"/>
      <c r="K16" s="163"/>
      <c r="L16" s="154"/>
      <c r="M16" s="163"/>
      <c r="N16" s="154"/>
      <c r="O16" s="163"/>
      <c r="P16" s="154"/>
      <c r="Q16" s="163"/>
      <c r="R16" s="154"/>
      <c r="S16" s="163"/>
      <c r="T16" s="154"/>
      <c r="U16" s="163"/>
      <c r="V16" s="154"/>
      <c r="W16" s="163"/>
      <c r="X16" s="154"/>
      <c r="Y16" s="163"/>
      <c r="Z16" s="154"/>
      <c r="AA16" s="163"/>
      <c r="AB16" s="154"/>
      <c r="AC16" s="163"/>
      <c r="AD16" s="154"/>
      <c r="AE16" s="163"/>
      <c r="AF16" s="154"/>
      <c r="AG16" s="163"/>
    </row>
    <row r="17" spans="1:33" s="170" customFormat="1" ht="16.5" customHeight="1" x14ac:dyDescent="0.2">
      <c r="A17" s="138" t="s">
        <v>247</v>
      </c>
      <c r="B17" s="138"/>
      <c r="C17" s="138"/>
      <c r="D17" s="138"/>
      <c r="E17" s="152">
        <v>28197293670</v>
      </c>
      <c r="F17" s="153"/>
      <c r="G17" s="152">
        <v>70175900837</v>
      </c>
      <c r="H17" s="152"/>
      <c r="I17" s="152">
        <v>-15002535663</v>
      </c>
      <c r="J17" s="152"/>
      <c r="K17" s="152">
        <v>-1118213914</v>
      </c>
      <c r="L17" s="154"/>
      <c r="M17" s="152">
        <v>2088252769</v>
      </c>
      <c r="N17" s="154"/>
      <c r="O17" s="152">
        <v>23091536750</v>
      </c>
      <c r="P17" s="154"/>
      <c r="Q17" s="152">
        <v>99315637</v>
      </c>
      <c r="R17" s="154"/>
      <c r="S17" s="152">
        <v>1517473273</v>
      </c>
      <c r="T17" s="154"/>
      <c r="U17" s="152">
        <v>-398817973</v>
      </c>
      <c r="V17" s="154"/>
      <c r="W17" s="152">
        <v>10309900</v>
      </c>
      <c r="X17" s="154"/>
      <c r="Y17" s="152">
        <v>-326235328</v>
      </c>
      <c r="Z17" s="154"/>
      <c r="AA17" s="152">
        <f>SUM(Q17:Y17)</f>
        <v>902045509</v>
      </c>
      <c r="AB17" s="154"/>
      <c r="AC17" s="155">
        <f>SUM(E17:O17,AA17)</f>
        <v>108334279958</v>
      </c>
      <c r="AD17" s="154"/>
      <c r="AE17" s="152">
        <v>9413260858</v>
      </c>
      <c r="AF17" s="154"/>
      <c r="AG17" s="152">
        <f>SUM(AC17:AE17)</f>
        <v>117747540816</v>
      </c>
    </row>
    <row r="18" spans="1:33" s="170" customFormat="1" ht="6" customHeight="1" x14ac:dyDescent="0.2">
      <c r="A18" s="156"/>
      <c r="B18" s="138"/>
      <c r="C18" s="156"/>
      <c r="D18" s="138"/>
      <c r="E18" s="152"/>
      <c r="F18" s="153"/>
      <c r="G18" s="152"/>
      <c r="H18" s="152"/>
      <c r="I18" s="152"/>
      <c r="J18" s="152"/>
      <c r="K18" s="152"/>
      <c r="L18" s="154"/>
      <c r="M18" s="152"/>
      <c r="N18" s="154"/>
      <c r="O18" s="152"/>
      <c r="P18" s="154"/>
      <c r="Q18" s="152"/>
      <c r="R18" s="154"/>
      <c r="S18" s="152"/>
      <c r="T18" s="154"/>
      <c r="U18" s="152"/>
      <c r="V18" s="154"/>
      <c r="W18" s="152"/>
      <c r="X18" s="154"/>
      <c r="Y18" s="152"/>
      <c r="Z18" s="154"/>
      <c r="AA18" s="152"/>
      <c r="AB18" s="154"/>
      <c r="AC18" s="152"/>
      <c r="AD18" s="154"/>
      <c r="AE18" s="152"/>
      <c r="AF18" s="154"/>
      <c r="AG18" s="152"/>
    </row>
    <row r="19" spans="1:33" s="170" customFormat="1" ht="16.5" customHeight="1" x14ac:dyDescent="0.2">
      <c r="A19" s="138" t="s">
        <v>67</v>
      </c>
      <c r="B19" s="138"/>
      <c r="C19" s="138"/>
      <c r="D19" s="138"/>
      <c r="E19" s="152"/>
      <c r="F19" s="153"/>
      <c r="G19" s="152"/>
      <c r="H19" s="152"/>
      <c r="I19" s="152"/>
      <c r="J19" s="152"/>
      <c r="K19" s="152"/>
      <c r="L19" s="154"/>
      <c r="M19" s="155"/>
      <c r="N19" s="154"/>
      <c r="O19" s="152"/>
      <c r="P19" s="154"/>
      <c r="Q19" s="152"/>
      <c r="R19" s="154"/>
      <c r="S19" s="152"/>
      <c r="T19" s="154"/>
      <c r="U19" s="152"/>
      <c r="V19" s="154"/>
      <c r="W19" s="152"/>
      <c r="X19" s="154"/>
      <c r="Y19" s="152"/>
      <c r="Z19" s="154"/>
      <c r="AA19" s="152"/>
      <c r="AB19" s="154"/>
      <c r="AC19" s="155"/>
      <c r="AD19" s="154"/>
      <c r="AE19" s="155"/>
      <c r="AF19" s="154"/>
      <c r="AG19" s="152"/>
    </row>
    <row r="20" spans="1:33" s="170" customFormat="1" ht="16.5" customHeight="1" x14ac:dyDescent="0.2">
      <c r="A20" s="213" t="s">
        <v>164</v>
      </c>
      <c r="B20" s="138"/>
      <c r="C20" s="213"/>
      <c r="D20" s="138"/>
      <c r="E20" s="155">
        <v>0</v>
      </c>
      <c r="F20" s="153"/>
      <c r="G20" s="155">
        <v>0</v>
      </c>
      <c r="H20" s="153"/>
      <c r="I20" s="155">
        <v>0</v>
      </c>
      <c r="J20" s="153"/>
      <c r="K20" s="155">
        <v>0</v>
      </c>
      <c r="L20" s="153"/>
      <c r="M20" s="155">
        <v>0</v>
      </c>
      <c r="N20" s="153"/>
      <c r="O20" s="155">
        <v>0</v>
      </c>
      <c r="P20" s="153"/>
      <c r="Q20" s="155">
        <v>0</v>
      </c>
      <c r="R20" s="153"/>
      <c r="S20" s="155">
        <v>0</v>
      </c>
      <c r="T20" s="153"/>
      <c r="U20" s="155">
        <v>0</v>
      </c>
      <c r="V20" s="153"/>
      <c r="W20" s="155">
        <v>0</v>
      </c>
      <c r="X20" s="153"/>
      <c r="Y20" s="155">
        <v>0</v>
      </c>
      <c r="Z20" s="153"/>
      <c r="AA20" s="152">
        <f>SUM(Q20:Y20)</f>
        <v>0</v>
      </c>
      <c r="AB20" s="154"/>
      <c r="AC20" s="155">
        <f>SUM(E20:O20,AA20)</f>
        <v>0</v>
      </c>
      <c r="AD20" s="154"/>
      <c r="AE20" s="155">
        <v>-77079803</v>
      </c>
      <c r="AF20" s="154"/>
      <c r="AG20" s="152">
        <f>SUM(AC20:AE20)</f>
        <v>-77079803</v>
      </c>
    </row>
    <row r="21" spans="1:33" s="170" customFormat="1" ht="16.5" customHeight="1" x14ac:dyDescent="0.2">
      <c r="A21" s="213" t="s">
        <v>288</v>
      </c>
      <c r="B21" s="138"/>
      <c r="C21" s="213"/>
      <c r="D21" s="138"/>
      <c r="E21" s="155">
        <v>0</v>
      </c>
      <c r="F21" s="153"/>
      <c r="G21" s="155">
        <v>0</v>
      </c>
      <c r="H21" s="152"/>
      <c r="I21" s="152">
        <v>10545633</v>
      </c>
      <c r="J21" s="152"/>
      <c r="K21" s="155">
        <v>0</v>
      </c>
      <c r="L21" s="154"/>
      <c r="M21" s="155">
        <v>0</v>
      </c>
      <c r="N21" s="154"/>
      <c r="O21" s="155">
        <v>0</v>
      </c>
      <c r="P21" s="154"/>
      <c r="Q21" s="152">
        <v>9153742</v>
      </c>
      <c r="R21" s="154"/>
      <c r="S21" s="155">
        <v>0</v>
      </c>
      <c r="T21" s="154"/>
      <c r="U21" s="155">
        <v>0</v>
      </c>
      <c r="V21" s="154"/>
      <c r="W21" s="155">
        <v>0</v>
      </c>
      <c r="X21" s="154"/>
      <c r="Y21" s="155">
        <v>0</v>
      </c>
      <c r="Z21" s="154"/>
      <c r="AA21" s="152">
        <f>SUM(Q21:Y21)</f>
        <v>9153742</v>
      </c>
      <c r="AB21" s="154"/>
      <c r="AC21" s="155">
        <f>SUM(E21:O21,AA21)</f>
        <v>19699375</v>
      </c>
      <c r="AD21" s="154"/>
      <c r="AE21" s="155">
        <v>0</v>
      </c>
      <c r="AF21" s="154"/>
      <c r="AG21" s="152">
        <f>SUM(AC21:AE21)</f>
        <v>19699375</v>
      </c>
    </row>
    <row r="22" spans="1:33" s="145" customFormat="1" ht="6" customHeight="1" x14ac:dyDescent="0.2">
      <c r="E22" s="152"/>
      <c r="F22" s="153"/>
      <c r="G22" s="152"/>
      <c r="H22" s="152"/>
      <c r="I22" s="152"/>
      <c r="J22" s="152"/>
      <c r="K22" s="152"/>
      <c r="L22" s="154"/>
      <c r="M22" s="152"/>
      <c r="N22" s="154"/>
      <c r="O22" s="152"/>
      <c r="P22" s="154"/>
      <c r="Q22" s="152"/>
      <c r="R22" s="154"/>
      <c r="S22" s="152"/>
      <c r="T22" s="154"/>
      <c r="U22" s="152"/>
      <c r="V22" s="154"/>
      <c r="W22" s="152"/>
      <c r="X22" s="154"/>
      <c r="Y22" s="152"/>
      <c r="Z22" s="154"/>
      <c r="AA22" s="152"/>
      <c r="AB22" s="154"/>
      <c r="AC22" s="155"/>
      <c r="AD22" s="154"/>
      <c r="AE22" s="152"/>
      <c r="AF22" s="154"/>
      <c r="AG22" s="152"/>
    </row>
    <row r="23" spans="1:33" s="170" customFormat="1" ht="16.5" customHeight="1" x14ac:dyDescent="0.2">
      <c r="A23" s="138" t="s">
        <v>228</v>
      </c>
      <c r="B23" s="138"/>
      <c r="C23" s="138"/>
      <c r="D23" s="138"/>
      <c r="E23" s="152"/>
      <c r="F23" s="153"/>
      <c r="G23" s="152"/>
      <c r="H23" s="152"/>
      <c r="I23" s="152"/>
      <c r="J23" s="152"/>
      <c r="K23" s="152"/>
      <c r="L23" s="154"/>
      <c r="M23" s="155"/>
      <c r="N23" s="154"/>
      <c r="O23" s="152"/>
      <c r="P23" s="154"/>
      <c r="Q23" s="152"/>
      <c r="R23" s="154"/>
      <c r="S23" s="152"/>
      <c r="T23" s="154"/>
      <c r="U23" s="152"/>
      <c r="V23" s="154"/>
      <c r="W23" s="152"/>
      <c r="X23" s="154"/>
      <c r="Y23" s="152"/>
      <c r="Z23" s="154"/>
      <c r="AA23" s="152"/>
      <c r="AB23" s="154"/>
      <c r="AC23" s="155"/>
      <c r="AD23" s="154"/>
      <c r="AE23" s="155"/>
      <c r="AF23" s="154"/>
      <c r="AG23" s="152"/>
    </row>
    <row r="24" spans="1:33" s="170" customFormat="1" ht="16.5" customHeight="1" x14ac:dyDescent="0.2">
      <c r="A24" s="138" t="s">
        <v>229</v>
      </c>
      <c r="B24" s="138"/>
      <c r="C24" s="138"/>
      <c r="D24" s="138"/>
      <c r="E24" s="152"/>
      <c r="F24" s="153"/>
      <c r="G24" s="152"/>
      <c r="H24" s="152"/>
      <c r="I24" s="152"/>
      <c r="J24" s="152"/>
      <c r="K24" s="152"/>
      <c r="L24" s="154"/>
      <c r="M24" s="155"/>
      <c r="N24" s="154"/>
      <c r="O24" s="152"/>
      <c r="P24" s="154"/>
      <c r="Q24" s="152"/>
      <c r="R24" s="154"/>
      <c r="S24" s="152"/>
      <c r="T24" s="154"/>
      <c r="U24" s="152"/>
      <c r="V24" s="154"/>
      <c r="W24" s="152"/>
      <c r="X24" s="154"/>
      <c r="Y24" s="152"/>
      <c r="Z24" s="154"/>
      <c r="AA24" s="152"/>
      <c r="AB24" s="154"/>
      <c r="AC24" s="155"/>
      <c r="AD24" s="154"/>
      <c r="AE24" s="155"/>
      <c r="AF24" s="154"/>
      <c r="AG24" s="152"/>
    </row>
    <row r="25" spans="1:33" s="170" customFormat="1" ht="16.5" customHeight="1" x14ac:dyDescent="0.2">
      <c r="A25" s="213" t="s">
        <v>230</v>
      </c>
      <c r="B25" s="138"/>
      <c r="C25" s="213"/>
      <c r="D25" s="138"/>
      <c r="E25" s="152">
        <v>0</v>
      </c>
      <c r="F25" s="153"/>
      <c r="G25" s="152">
        <v>0</v>
      </c>
      <c r="H25" s="152"/>
      <c r="I25" s="152">
        <v>0</v>
      </c>
      <c r="J25" s="152"/>
      <c r="K25" s="152">
        <v>0</v>
      </c>
      <c r="L25" s="154"/>
      <c r="M25" s="152">
        <v>0</v>
      </c>
      <c r="N25" s="154"/>
      <c r="O25" s="152">
        <v>313210900</v>
      </c>
      <c r="P25" s="154"/>
      <c r="Q25" s="152">
        <v>0</v>
      </c>
      <c r="R25" s="154"/>
      <c r="S25" s="152">
        <v>0</v>
      </c>
      <c r="T25" s="154"/>
      <c r="U25" s="152">
        <v>0</v>
      </c>
      <c r="V25" s="154"/>
      <c r="W25" s="152">
        <v>0</v>
      </c>
      <c r="X25" s="154"/>
      <c r="Y25" s="152">
        <v>0</v>
      </c>
      <c r="Z25" s="154"/>
      <c r="AA25" s="152">
        <f>SUM(Q25:Y25)</f>
        <v>0</v>
      </c>
      <c r="AB25" s="154"/>
      <c r="AC25" s="155">
        <f>SUM(E25:O25,AA25)</f>
        <v>313210900</v>
      </c>
      <c r="AD25" s="154"/>
      <c r="AE25" s="155">
        <v>64031214</v>
      </c>
      <c r="AF25" s="154"/>
      <c r="AG25" s="152">
        <f>SUM(AC25:AE25)</f>
        <v>377242114</v>
      </c>
    </row>
    <row r="26" spans="1:33" s="170" customFormat="1" ht="16.5" customHeight="1" x14ac:dyDescent="0.2">
      <c r="A26" s="213" t="s">
        <v>231</v>
      </c>
      <c r="B26" s="138"/>
      <c r="C26" s="213"/>
      <c r="D26" s="138"/>
      <c r="E26" s="152"/>
      <c r="F26" s="153"/>
      <c r="G26" s="152"/>
      <c r="H26" s="152"/>
      <c r="I26" s="152"/>
      <c r="J26" s="152"/>
      <c r="K26" s="152"/>
      <c r="L26" s="154"/>
      <c r="M26" s="152"/>
      <c r="N26" s="154"/>
      <c r="O26" s="152"/>
      <c r="P26" s="154"/>
      <c r="Q26" s="152"/>
      <c r="R26" s="154"/>
      <c r="S26" s="152"/>
      <c r="T26" s="154"/>
      <c r="U26" s="152"/>
      <c r="V26" s="154"/>
      <c r="W26" s="152"/>
      <c r="X26" s="154"/>
      <c r="Y26" s="152"/>
      <c r="Z26" s="154"/>
      <c r="AA26" s="152"/>
      <c r="AB26" s="154"/>
      <c r="AC26" s="155"/>
      <c r="AD26" s="154"/>
      <c r="AE26" s="155"/>
      <c r="AF26" s="154"/>
      <c r="AG26" s="152"/>
    </row>
    <row r="27" spans="1:33" s="170" customFormat="1" ht="16.5" customHeight="1" x14ac:dyDescent="0.2">
      <c r="A27" s="213" t="s">
        <v>297</v>
      </c>
      <c r="B27" s="138"/>
      <c r="C27" s="213"/>
      <c r="D27" s="138"/>
      <c r="E27" s="214">
        <v>0</v>
      </c>
      <c r="F27" s="153"/>
      <c r="G27" s="214">
        <v>0</v>
      </c>
      <c r="H27" s="152"/>
      <c r="I27" s="214">
        <v>0</v>
      </c>
      <c r="J27" s="152"/>
      <c r="K27" s="214">
        <v>0</v>
      </c>
      <c r="L27" s="154"/>
      <c r="M27" s="214">
        <v>0</v>
      </c>
      <c r="N27" s="154"/>
      <c r="O27" s="214">
        <v>0</v>
      </c>
      <c r="P27" s="154"/>
      <c r="Q27" s="214">
        <v>-20724094</v>
      </c>
      <c r="R27" s="154"/>
      <c r="S27" s="214">
        <v>245463660</v>
      </c>
      <c r="T27" s="154"/>
      <c r="U27" s="214">
        <v>207168982</v>
      </c>
      <c r="V27" s="154"/>
      <c r="W27" s="214">
        <v>-19469858</v>
      </c>
      <c r="X27" s="154"/>
      <c r="Y27" s="214">
        <v>-349194057</v>
      </c>
      <c r="Z27" s="154"/>
      <c r="AA27" s="214">
        <f>SUM(Q27:Y27)</f>
        <v>63244633</v>
      </c>
      <c r="AB27" s="154"/>
      <c r="AC27" s="158">
        <f>SUM(E27:O27,AA27)</f>
        <v>63244633</v>
      </c>
      <c r="AD27" s="154"/>
      <c r="AE27" s="158">
        <v>110066524</v>
      </c>
      <c r="AF27" s="154"/>
      <c r="AG27" s="214">
        <f>SUM(AC27:AE27)</f>
        <v>173311157</v>
      </c>
    </row>
    <row r="28" spans="1:33" s="145" customFormat="1" ht="16.5" customHeight="1" x14ac:dyDescent="0.2">
      <c r="E28" s="144"/>
      <c r="F28" s="230"/>
      <c r="G28" s="144"/>
      <c r="H28" s="144"/>
      <c r="I28" s="144"/>
      <c r="J28" s="144"/>
      <c r="K28" s="144"/>
      <c r="L28" s="230"/>
      <c r="M28" s="144"/>
      <c r="N28" s="230"/>
      <c r="O28" s="144"/>
      <c r="P28" s="230"/>
      <c r="Q28" s="144"/>
      <c r="R28" s="230"/>
      <c r="S28" s="144"/>
      <c r="T28" s="230"/>
      <c r="U28" s="144"/>
      <c r="V28" s="230"/>
      <c r="W28" s="144"/>
      <c r="X28" s="230"/>
      <c r="Y28" s="144"/>
      <c r="Z28" s="230"/>
      <c r="AA28" s="144"/>
      <c r="AB28" s="230"/>
      <c r="AC28" s="144"/>
      <c r="AD28" s="230"/>
      <c r="AE28" s="144"/>
      <c r="AF28" s="230"/>
      <c r="AG28" s="144"/>
    </row>
    <row r="29" spans="1:33" s="170" customFormat="1" ht="16.5" customHeight="1" thickBot="1" x14ac:dyDescent="0.25">
      <c r="A29" s="160" t="s">
        <v>248</v>
      </c>
      <c r="B29" s="160"/>
      <c r="C29" s="160"/>
      <c r="D29" s="160"/>
      <c r="E29" s="161">
        <f>SUM(E17:E27)</f>
        <v>28197293670</v>
      </c>
      <c r="F29" s="154"/>
      <c r="G29" s="161">
        <f>SUM(G17:G27)</f>
        <v>70175900837</v>
      </c>
      <c r="H29" s="155"/>
      <c r="I29" s="161">
        <f>SUM(I17:I27)</f>
        <v>-14991990030</v>
      </c>
      <c r="J29" s="155"/>
      <c r="K29" s="161">
        <f>SUM(K17:K27)</f>
        <v>-1118213914</v>
      </c>
      <c r="L29" s="154"/>
      <c r="M29" s="161">
        <f>SUM(M17:M27)</f>
        <v>2088252769</v>
      </c>
      <c r="N29" s="154"/>
      <c r="O29" s="161">
        <f>SUM(O17:O27)</f>
        <v>23404747650</v>
      </c>
      <c r="P29" s="154"/>
      <c r="Q29" s="161">
        <f>SUM(Q17:Q27)</f>
        <v>87745285</v>
      </c>
      <c r="R29" s="154"/>
      <c r="S29" s="161">
        <f>SUM(S17:S27)</f>
        <v>1762936933</v>
      </c>
      <c r="T29" s="154"/>
      <c r="U29" s="161">
        <f>SUM(U17:U27)</f>
        <v>-191648991</v>
      </c>
      <c r="V29" s="154"/>
      <c r="W29" s="161">
        <f>SUM(W17:W27)</f>
        <v>-9159958</v>
      </c>
      <c r="X29" s="154"/>
      <c r="Y29" s="161">
        <f>SUM(Y17:Y27)</f>
        <v>-675429385</v>
      </c>
      <c r="Z29" s="154"/>
      <c r="AA29" s="161">
        <f>SUM(AA17:AA27)</f>
        <v>974443884</v>
      </c>
      <c r="AB29" s="154"/>
      <c r="AC29" s="161">
        <f>SUM(AC17:AC27)</f>
        <v>108730434866</v>
      </c>
      <c r="AD29" s="154"/>
      <c r="AE29" s="161">
        <f>SUM(AE17:AE27)</f>
        <v>9510278793</v>
      </c>
      <c r="AF29" s="154"/>
      <c r="AG29" s="161">
        <f>SUM(AG17:AG27)</f>
        <v>118240713659</v>
      </c>
    </row>
    <row r="30" spans="1:33" s="170" customFormat="1" ht="17.45" customHeight="1" thickTop="1" x14ac:dyDescent="0.2">
      <c r="A30" s="160"/>
      <c r="B30" s="160"/>
      <c r="C30" s="160"/>
      <c r="D30" s="160"/>
      <c r="E30" s="163"/>
      <c r="F30" s="154"/>
      <c r="G30" s="163"/>
      <c r="H30" s="155"/>
      <c r="I30" s="163"/>
      <c r="J30" s="155"/>
      <c r="K30" s="163"/>
      <c r="L30" s="154"/>
      <c r="M30" s="163"/>
      <c r="N30" s="154"/>
      <c r="O30" s="163"/>
      <c r="P30" s="154"/>
      <c r="Q30" s="163"/>
      <c r="R30" s="154"/>
      <c r="S30" s="163"/>
      <c r="T30" s="154"/>
      <c r="U30" s="163"/>
      <c r="V30" s="154"/>
      <c r="W30" s="163"/>
      <c r="X30" s="154"/>
      <c r="Y30" s="163"/>
      <c r="Z30" s="154"/>
      <c r="AA30" s="163"/>
      <c r="AB30" s="154"/>
      <c r="AC30" s="163"/>
      <c r="AD30" s="154"/>
      <c r="AE30" s="163"/>
      <c r="AF30" s="154"/>
      <c r="AG30" s="163"/>
    </row>
    <row r="31" spans="1:33" s="170" customFormat="1" ht="17.25" customHeight="1" x14ac:dyDescent="0.2">
      <c r="A31" s="160"/>
      <c r="B31" s="160"/>
      <c r="C31" s="160"/>
      <c r="D31" s="160"/>
      <c r="E31" s="163"/>
      <c r="F31" s="154"/>
      <c r="G31" s="163"/>
      <c r="H31" s="155"/>
      <c r="I31" s="163"/>
      <c r="J31" s="155"/>
      <c r="K31" s="163"/>
      <c r="L31" s="154"/>
      <c r="M31" s="163"/>
      <c r="N31" s="154"/>
      <c r="O31" s="163"/>
      <c r="P31" s="154"/>
      <c r="Q31" s="163"/>
      <c r="R31" s="154"/>
      <c r="S31" s="163"/>
      <c r="T31" s="154"/>
      <c r="U31" s="163"/>
      <c r="V31" s="154"/>
      <c r="W31" s="163"/>
      <c r="X31" s="154"/>
      <c r="Y31" s="163"/>
      <c r="Z31" s="154"/>
      <c r="AA31" s="163"/>
      <c r="AB31" s="154"/>
      <c r="AC31" s="163"/>
      <c r="AD31" s="154"/>
      <c r="AE31" s="163"/>
      <c r="AF31" s="154"/>
      <c r="AG31" s="163"/>
    </row>
    <row r="32" spans="1:33" s="135" customFormat="1" ht="16.5" customHeight="1" x14ac:dyDescent="0.2">
      <c r="A32" s="137" t="s">
        <v>268</v>
      </c>
      <c r="B32" s="137"/>
      <c r="C32" s="137"/>
      <c r="D32" s="137"/>
      <c r="E32" s="164">
        <v>28197293670</v>
      </c>
      <c r="F32" s="153"/>
      <c r="G32" s="164">
        <v>70175900837</v>
      </c>
      <c r="H32" s="152"/>
      <c r="I32" s="164">
        <v>-14991990030</v>
      </c>
      <c r="J32" s="152"/>
      <c r="K32" s="164">
        <v>-1118213914</v>
      </c>
      <c r="L32" s="154"/>
      <c r="M32" s="164">
        <v>2268360049</v>
      </c>
      <c r="N32" s="154"/>
      <c r="O32" s="164">
        <v>20529290819</v>
      </c>
      <c r="P32" s="154"/>
      <c r="Q32" s="164">
        <v>591816541</v>
      </c>
      <c r="R32" s="154"/>
      <c r="S32" s="164">
        <v>1485116638</v>
      </c>
      <c r="T32" s="154"/>
      <c r="U32" s="164">
        <v>-97646786</v>
      </c>
      <c r="V32" s="154"/>
      <c r="W32" s="164">
        <v>-12311335</v>
      </c>
      <c r="X32" s="154"/>
      <c r="Y32" s="164">
        <v>-2297660769</v>
      </c>
      <c r="Z32" s="154"/>
      <c r="AA32" s="164">
        <f>SUM(Q32:Y32)</f>
        <v>-330685711</v>
      </c>
      <c r="AB32" s="154"/>
      <c r="AC32" s="165">
        <f>SUM(E32:O32,AA32)</f>
        <v>104729955720</v>
      </c>
      <c r="AD32" s="154"/>
      <c r="AE32" s="164">
        <v>10370262958</v>
      </c>
      <c r="AF32" s="154"/>
      <c r="AG32" s="164">
        <f>SUM(AC32:AE32)</f>
        <v>115100218678</v>
      </c>
    </row>
    <row r="33" spans="1:33" s="135" customFormat="1" ht="6" customHeight="1" x14ac:dyDescent="0.2">
      <c r="A33" s="156"/>
      <c r="B33" s="137"/>
      <c r="C33" s="156"/>
      <c r="D33" s="137"/>
      <c r="E33" s="164"/>
      <c r="F33" s="153"/>
      <c r="G33" s="164"/>
      <c r="H33" s="152"/>
      <c r="I33" s="164"/>
      <c r="J33" s="152"/>
      <c r="K33" s="164"/>
      <c r="L33" s="154"/>
      <c r="M33" s="164"/>
      <c r="N33" s="154"/>
      <c r="O33" s="164"/>
      <c r="P33" s="154"/>
      <c r="Q33" s="164"/>
      <c r="R33" s="154"/>
      <c r="S33" s="164"/>
      <c r="T33" s="154"/>
      <c r="U33" s="164"/>
      <c r="V33" s="154"/>
      <c r="W33" s="164"/>
      <c r="X33" s="154"/>
      <c r="Y33" s="164"/>
      <c r="Z33" s="154"/>
      <c r="AA33" s="164"/>
      <c r="AB33" s="154"/>
      <c r="AC33" s="164"/>
      <c r="AD33" s="154"/>
      <c r="AE33" s="164"/>
      <c r="AF33" s="154"/>
      <c r="AG33" s="164"/>
    </row>
    <row r="34" spans="1:33" s="135" customFormat="1" ht="16.5" customHeight="1" x14ac:dyDescent="0.2">
      <c r="A34" s="137" t="s">
        <v>67</v>
      </c>
      <c r="B34" s="137"/>
      <c r="C34" s="137"/>
      <c r="D34" s="137"/>
      <c r="E34" s="164"/>
      <c r="F34" s="153"/>
      <c r="G34" s="164"/>
      <c r="H34" s="152"/>
      <c r="I34" s="164"/>
      <c r="J34" s="152"/>
      <c r="K34" s="164"/>
      <c r="L34" s="154"/>
      <c r="M34" s="165"/>
      <c r="N34" s="154"/>
      <c r="O34" s="164"/>
      <c r="P34" s="154"/>
      <c r="Q34" s="164"/>
      <c r="R34" s="154"/>
      <c r="S34" s="164"/>
      <c r="T34" s="154"/>
      <c r="U34" s="164"/>
      <c r="V34" s="154"/>
      <c r="W34" s="164"/>
      <c r="X34" s="154"/>
      <c r="Y34" s="164"/>
      <c r="Z34" s="154"/>
      <c r="AA34" s="164"/>
      <c r="AB34" s="154"/>
      <c r="AC34" s="165"/>
      <c r="AD34" s="154"/>
      <c r="AE34" s="165"/>
      <c r="AF34" s="154"/>
      <c r="AG34" s="164"/>
    </row>
    <row r="35" spans="1:33" s="135" customFormat="1" ht="16.5" customHeight="1" x14ac:dyDescent="0.2">
      <c r="A35" s="157" t="s">
        <v>164</v>
      </c>
      <c r="B35" s="137"/>
      <c r="C35" s="242" t="s">
        <v>280</v>
      </c>
      <c r="D35" s="137"/>
      <c r="E35" s="165">
        <v>0</v>
      </c>
      <c r="F35" s="153"/>
      <c r="G35" s="165">
        <v>0</v>
      </c>
      <c r="H35" s="153"/>
      <c r="I35" s="165">
        <v>0</v>
      </c>
      <c r="J35" s="153"/>
      <c r="K35" s="165">
        <v>0</v>
      </c>
      <c r="L35" s="153"/>
      <c r="M35" s="165">
        <v>0</v>
      </c>
      <c r="N35" s="153"/>
      <c r="O35" s="165">
        <v>-845918810</v>
      </c>
      <c r="P35" s="153"/>
      <c r="Q35" s="165">
        <v>0</v>
      </c>
      <c r="R35" s="153"/>
      <c r="S35" s="165">
        <v>0</v>
      </c>
      <c r="T35" s="153"/>
      <c r="U35" s="165">
        <v>0</v>
      </c>
      <c r="V35" s="153"/>
      <c r="W35" s="165">
        <v>0</v>
      </c>
      <c r="X35" s="153"/>
      <c r="Y35" s="165">
        <v>0</v>
      </c>
      <c r="Z35" s="153"/>
      <c r="AA35" s="164">
        <f>SUM(Q35:Y35)</f>
        <v>0</v>
      </c>
      <c r="AB35" s="154"/>
      <c r="AC35" s="165">
        <f>SUM(E35:O35,AA35)</f>
        <v>-845918810</v>
      </c>
      <c r="AD35" s="154"/>
      <c r="AE35" s="165">
        <v>-44658240</v>
      </c>
      <c r="AF35" s="154"/>
      <c r="AG35" s="164">
        <f>SUM(AC35:AE35)</f>
        <v>-890577050</v>
      </c>
    </row>
    <row r="36" spans="1:33" s="135" customFormat="1" ht="16.5" customHeight="1" x14ac:dyDescent="0.2">
      <c r="A36" s="157" t="s">
        <v>287</v>
      </c>
      <c r="B36" s="137"/>
      <c r="C36" s="242" t="s">
        <v>281</v>
      </c>
      <c r="D36" s="137"/>
      <c r="E36" s="165">
        <v>0</v>
      </c>
      <c r="F36" s="153"/>
      <c r="G36" s="165">
        <v>0</v>
      </c>
      <c r="H36" s="152"/>
      <c r="I36" s="164">
        <v>0</v>
      </c>
      <c r="J36" s="152"/>
      <c r="K36" s="165">
        <v>0</v>
      </c>
      <c r="L36" s="154"/>
      <c r="M36" s="165">
        <v>0</v>
      </c>
      <c r="N36" s="154"/>
      <c r="O36" s="165">
        <v>0</v>
      </c>
      <c r="P36" s="154"/>
      <c r="Q36" s="164">
        <v>0</v>
      </c>
      <c r="R36" s="154"/>
      <c r="S36" s="164">
        <v>0</v>
      </c>
      <c r="T36" s="154"/>
      <c r="U36" s="164">
        <v>0</v>
      </c>
      <c r="V36" s="154"/>
      <c r="W36" s="164">
        <v>0</v>
      </c>
      <c r="X36" s="154"/>
      <c r="Y36" s="164">
        <v>0</v>
      </c>
      <c r="Z36" s="154"/>
      <c r="AA36" s="164">
        <f>SUM(Q36:Y36)</f>
        <v>0</v>
      </c>
      <c r="AB36" s="154"/>
      <c r="AC36" s="165">
        <f>SUM(E36:O36,AA36)</f>
        <v>0</v>
      </c>
      <c r="AD36" s="154"/>
      <c r="AE36" s="165">
        <v>31850000</v>
      </c>
      <c r="AF36" s="154"/>
      <c r="AG36" s="164">
        <f>SUM(AC36:AE36)</f>
        <v>31850000</v>
      </c>
    </row>
    <row r="37" spans="1:33" s="139" customFormat="1" ht="6" customHeight="1" x14ac:dyDescent="0.2">
      <c r="E37" s="164"/>
      <c r="F37" s="153"/>
      <c r="G37" s="164"/>
      <c r="H37" s="152"/>
      <c r="I37" s="164"/>
      <c r="J37" s="152"/>
      <c r="K37" s="164"/>
      <c r="L37" s="154"/>
      <c r="M37" s="164"/>
      <c r="N37" s="154"/>
      <c r="O37" s="164"/>
      <c r="P37" s="154"/>
      <c r="Q37" s="164"/>
      <c r="R37" s="154"/>
      <c r="S37" s="164"/>
      <c r="T37" s="154"/>
      <c r="U37" s="164"/>
      <c r="V37" s="154"/>
      <c r="W37" s="164"/>
      <c r="X37" s="154"/>
      <c r="Y37" s="164"/>
      <c r="Z37" s="154"/>
      <c r="AA37" s="164"/>
      <c r="AB37" s="154"/>
      <c r="AC37" s="165"/>
      <c r="AD37" s="154"/>
      <c r="AE37" s="164"/>
      <c r="AF37" s="154"/>
      <c r="AG37" s="164"/>
    </row>
    <row r="38" spans="1:33" s="135" customFormat="1" ht="16.5" customHeight="1" x14ac:dyDescent="0.2">
      <c r="A38" s="137" t="s">
        <v>228</v>
      </c>
      <c r="B38" s="137"/>
      <c r="C38" s="137"/>
      <c r="D38" s="137"/>
      <c r="E38" s="164"/>
      <c r="F38" s="153"/>
      <c r="G38" s="164"/>
      <c r="H38" s="152"/>
      <c r="I38" s="164"/>
      <c r="J38" s="152"/>
      <c r="K38" s="164"/>
      <c r="L38" s="154"/>
      <c r="M38" s="165"/>
      <c r="N38" s="154"/>
      <c r="O38" s="164"/>
      <c r="P38" s="154"/>
      <c r="Q38" s="164"/>
      <c r="R38" s="154"/>
      <c r="S38" s="164"/>
      <c r="T38" s="154"/>
      <c r="U38" s="164"/>
      <c r="V38" s="154"/>
      <c r="W38" s="164"/>
      <c r="X38" s="154"/>
      <c r="Y38" s="164"/>
      <c r="Z38" s="154"/>
      <c r="AA38" s="164"/>
      <c r="AB38" s="154"/>
      <c r="AC38" s="165"/>
      <c r="AD38" s="154"/>
      <c r="AE38" s="165"/>
      <c r="AF38" s="154"/>
      <c r="AG38" s="164"/>
    </row>
    <row r="39" spans="1:33" s="135" customFormat="1" ht="16.5" customHeight="1" x14ac:dyDescent="0.2">
      <c r="A39" s="137" t="s">
        <v>229</v>
      </c>
      <c r="B39" s="137"/>
      <c r="C39" s="137"/>
      <c r="D39" s="137"/>
      <c r="E39" s="164"/>
      <c r="F39" s="153"/>
      <c r="G39" s="164"/>
      <c r="H39" s="152"/>
      <c r="I39" s="164"/>
      <c r="J39" s="152"/>
      <c r="K39" s="164"/>
      <c r="L39" s="154"/>
      <c r="M39" s="165"/>
      <c r="N39" s="154"/>
      <c r="O39" s="164"/>
      <c r="P39" s="154"/>
      <c r="Q39" s="164"/>
      <c r="R39" s="154"/>
      <c r="S39" s="164"/>
      <c r="T39" s="154"/>
      <c r="U39" s="164"/>
      <c r="V39" s="154"/>
      <c r="W39" s="164"/>
      <c r="X39" s="154"/>
      <c r="Y39" s="164"/>
      <c r="Z39" s="154"/>
      <c r="AA39" s="164"/>
      <c r="AB39" s="154"/>
      <c r="AC39" s="165"/>
      <c r="AD39" s="154"/>
      <c r="AE39" s="165"/>
      <c r="AF39" s="154"/>
      <c r="AG39" s="164"/>
    </row>
    <row r="40" spans="1:33" s="135" customFormat="1" ht="16.5" customHeight="1" x14ac:dyDescent="0.2">
      <c r="A40" s="157" t="s">
        <v>230</v>
      </c>
      <c r="B40" s="137"/>
      <c r="C40" s="157"/>
      <c r="D40" s="137"/>
      <c r="E40" s="164">
        <v>0</v>
      </c>
      <c r="F40" s="153"/>
      <c r="G40" s="164">
        <v>0</v>
      </c>
      <c r="H40" s="152"/>
      <c r="I40" s="164">
        <v>0</v>
      </c>
      <c r="J40" s="152"/>
      <c r="K40" s="164">
        <v>0</v>
      </c>
      <c r="L40" s="154"/>
      <c r="M40" s="164">
        <v>0</v>
      </c>
      <c r="N40" s="154"/>
      <c r="O40" s="164">
        <v>1117668532</v>
      </c>
      <c r="P40" s="154"/>
      <c r="Q40" s="164">
        <v>0</v>
      </c>
      <c r="R40" s="154"/>
      <c r="S40" s="164">
        <v>0</v>
      </c>
      <c r="T40" s="154"/>
      <c r="U40" s="164">
        <v>0</v>
      </c>
      <c r="V40" s="154"/>
      <c r="W40" s="164">
        <v>0</v>
      </c>
      <c r="X40" s="154"/>
      <c r="Y40" s="164">
        <v>0</v>
      </c>
      <c r="Z40" s="154"/>
      <c r="AA40" s="164">
        <f>SUM(Q40:Y40)</f>
        <v>0</v>
      </c>
      <c r="AB40" s="154"/>
      <c r="AC40" s="165">
        <f>SUM(E40:O40,AA40)</f>
        <v>1117668532</v>
      </c>
      <c r="AD40" s="154"/>
      <c r="AE40" s="165">
        <v>200591347</v>
      </c>
      <c r="AF40" s="154"/>
      <c r="AG40" s="164">
        <f>SUM(AC40:AE40)</f>
        <v>1318259879</v>
      </c>
    </row>
    <row r="41" spans="1:33" s="135" customFormat="1" ht="16.5" customHeight="1" x14ac:dyDescent="0.2">
      <c r="A41" s="157" t="s">
        <v>231</v>
      </c>
      <c r="B41" s="137"/>
      <c r="C41" s="157"/>
      <c r="D41" s="137"/>
      <c r="E41" s="164"/>
      <c r="F41" s="153"/>
      <c r="G41" s="164"/>
      <c r="H41" s="152"/>
      <c r="I41" s="164"/>
      <c r="J41" s="152"/>
      <c r="K41" s="164"/>
      <c r="L41" s="154"/>
      <c r="M41" s="164"/>
      <c r="N41" s="154"/>
      <c r="O41" s="164"/>
      <c r="P41" s="154"/>
      <c r="Q41" s="164"/>
      <c r="R41" s="154"/>
      <c r="S41" s="164"/>
      <c r="T41" s="154"/>
      <c r="U41" s="164"/>
      <c r="V41" s="154"/>
      <c r="W41" s="164"/>
      <c r="X41" s="154"/>
      <c r="Y41" s="164"/>
      <c r="Z41" s="154"/>
      <c r="AA41" s="164"/>
      <c r="AB41" s="154"/>
      <c r="AC41" s="165"/>
      <c r="AD41" s="154"/>
      <c r="AE41" s="165"/>
      <c r="AF41" s="154"/>
      <c r="AG41" s="164"/>
    </row>
    <row r="42" spans="1:33" s="135" customFormat="1" ht="16.5" customHeight="1" x14ac:dyDescent="0.2">
      <c r="A42" s="157" t="s">
        <v>297</v>
      </c>
      <c r="B42" s="137"/>
      <c r="C42" s="157"/>
      <c r="D42" s="137"/>
      <c r="E42" s="166">
        <v>0</v>
      </c>
      <c r="F42" s="153"/>
      <c r="G42" s="166">
        <v>0</v>
      </c>
      <c r="H42" s="152"/>
      <c r="I42" s="166">
        <v>0</v>
      </c>
      <c r="J42" s="152"/>
      <c r="K42" s="166">
        <v>0</v>
      </c>
      <c r="L42" s="154"/>
      <c r="M42" s="166">
        <v>0</v>
      </c>
      <c r="N42" s="154"/>
      <c r="O42" s="166">
        <v>0</v>
      </c>
      <c r="P42" s="154"/>
      <c r="Q42" s="166">
        <v>34896822</v>
      </c>
      <c r="R42" s="154"/>
      <c r="S42" s="166">
        <v>-294683825</v>
      </c>
      <c r="T42" s="154"/>
      <c r="U42" s="166">
        <v>-13875621</v>
      </c>
      <c r="V42" s="154"/>
      <c r="W42" s="166">
        <v>7822162</v>
      </c>
      <c r="X42" s="154"/>
      <c r="Y42" s="166">
        <v>-7488008</v>
      </c>
      <c r="Z42" s="154"/>
      <c r="AA42" s="166">
        <f>SUM(Q42:Z42)</f>
        <v>-273328470</v>
      </c>
      <c r="AB42" s="154"/>
      <c r="AC42" s="167">
        <f>SUM(E42:O42,AA42)</f>
        <v>-273328470</v>
      </c>
      <c r="AD42" s="154"/>
      <c r="AE42" s="167">
        <v>-24441705</v>
      </c>
      <c r="AF42" s="154"/>
      <c r="AG42" s="166">
        <f>SUM(AC42:AE42)</f>
        <v>-297770175</v>
      </c>
    </row>
    <row r="43" spans="1:33" s="139" customFormat="1" ht="16.5" customHeight="1" x14ac:dyDescent="0.2">
      <c r="E43" s="168"/>
      <c r="F43" s="230"/>
      <c r="G43" s="168"/>
      <c r="H43" s="144"/>
      <c r="I43" s="168"/>
      <c r="J43" s="144"/>
      <c r="K43" s="168"/>
      <c r="L43" s="230"/>
      <c r="M43" s="168"/>
      <c r="N43" s="230"/>
      <c r="O43" s="168"/>
      <c r="P43" s="230"/>
      <c r="Q43" s="168"/>
      <c r="R43" s="230"/>
      <c r="S43" s="168"/>
      <c r="T43" s="230"/>
      <c r="U43" s="168"/>
      <c r="V43" s="230"/>
      <c r="W43" s="168"/>
      <c r="X43" s="230"/>
      <c r="Y43" s="168"/>
      <c r="Z43" s="230"/>
      <c r="AA43" s="168"/>
      <c r="AB43" s="230"/>
      <c r="AC43" s="168"/>
      <c r="AD43" s="230"/>
      <c r="AE43" s="168"/>
      <c r="AF43" s="230"/>
      <c r="AG43" s="168"/>
    </row>
    <row r="44" spans="1:33" s="135" customFormat="1" ht="16.5" customHeight="1" thickBot="1" x14ac:dyDescent="0.25">
      <c r="A44" s="159" t="s">
        <v>269</v>
      </c>
      <c r="B44" s="159"/>
      <c r="C44" s="159"/>
      <c r="D44" s="159"/>
      <c r="E44" s="169">
        <f>SUM(E32:E42)</f>
        <v>28197293670</v>
      </c>
      <c r="F44" s="154"/>
      <c r="G44" s="169">
        <f>SUM(G32:G42)</f>
        <v>70175900837</v>
      </c>
      <c r="H44" s="155"/>
      <c r="I44" s="169">
        <f>SUM(I32:I42)</f>
        <v>-14991990030</v>
      </c>
      <c r="J44" s="155"/>
      <c r="K44" s="169">
        <f>SUM(K32:K42)</f>
        <v>-1118213914</v>
      </c>
      <c r="L44" s="154"/>
      <c r="M44" s="169">
        <f>SUM(M32:M42)</f>
        <v>2268360049</v>
      </c>
      <c r="N44" s="154"/>
      <c r="O44" s="169">
        <f>SUM(O32:O42)</f>
        <v>20801040541</v>
      </c>
      <c r="P44" s="154"/>
      <c r="Q44" s="169">
        <f>SUM(Q32:Q42)</f>
        <v>626713363</v>
      </c>
      <c r="R44" s="154"/>
      <c r="S44" s="169">
        <f>SUM(S32:S42)</f>
        <v>1190432813</v>
      </c>
      <c r="T44" s="154"/>
      <c r="U44" s="169">
        <f>SUM(U32:U42)</f>
        <v>-111522407</v>
      </c>
      <c r="V44" s="154"/>
      <c r="W44" s="169">
        <f>SUM(W32:W42)</f>
        <v>-4489173</v>
      </c>
      <c r="X44" s="154"/>
      <c r="Y44" s="169">
        <f>SUM(Y32:Y42)</f>
        <v>-2305148777</v>
      </c>
      <c r="Z44" s="154"/>
      <c r="AA44" s="169">
        <f>SUM(AA32:AA42)</f>
        <v>-604014181</v>
      </c>
      <c r="AB44" s="154"/>
      <c r="AC44" s="169">
        <f>SUM(AC32:AC42)</f>
        <v>104728376972</v>
      </c>
      <c r="AD44" s="154"/>
      <c r="AE44" s="169">
        <f>SUM(AE32:AE42)</f>
        <v>10533604360</v>
      </c>
      <c r="AF44" s="154"/>
      <c r="AG44" s="169">
        <f>SUM(AG32:AG42)</f>
        <v>115261981332</v>
      </c>
    </row>
    <row r="45" spans="1:33" s="135" customFormat="1" ht="17.45" customHeight="1" thickTop="1" x14ac:dyDescent="0.2">
      <c r="A45" s="159"/>
      <c r="B45" s="159"/>
      <c r="C45" s="159"/>
      <c r="D45" s="159"/>
      <c r="E45" s="163"/>
      <c r="F45" s="154"/>
      <c r="G45" s="163"/>
      <c r="H45" s="155"/>
      <c r="I45" s="163"/>
      <c r="J45" s="155"/>
      <c r="K45" s="163"/>
      <c r="L45" s="154"/>
      <c r="M45" s="163"/>
      <c r="N45" s="154"/>
      <c r="O45" s="163"/>
      <c r="P45" s="154"/>
      <c r="Q45" s="163"/>
      <c r="R45" s="154"/>
      <c r="S45" s="163"/>
      <c r="T45" s="154"/>
      <c r="U45" s="163"/>
      <c r="V45" s="154"/>
      <c r="W45" s="163"/>
      <c r="X45" s="154"/>
      <c r="Y45" s="163"/>
      <c r="Z45" s="154"/>
      <c r="AA45" s="163"/>
      <c r="AB45" s="154"/>
      <c r="AC45" s="163"/>
      <c r="AD45" s="154"/>
      <c r="AE45" s="163"/>
      <c r="AF45" s="154"/>
      <c r="AG45" s="163"/>
    </row>
    <row r="46" spans="1:33" ht="17.45" customHeight="1" x14ac:dyDescent="0.2">
      <c r="A46" s="159"/>
      <c r="B46" s="159"/>
      <c r="C46" s="159"/>
      <c r="D46" s="159"/>
      <c r="E46" s="163"/>
      <c r="F46" s="154"/>
      <c r="G46" s="163"/>
      <c r="H46" s="155"/>
      <c r="I46" s="163"/>
      <c r="J46" s="155"/>
      <c r="K46" s="163"/>
      <c r="L46" s="154"/>
      <c r="M46" s="163"/>
      <c r="N46" s="154"/>
      <c r="O46" s="163"/>
      <c r="P46" s="154"/>
      <c r="Q46" s="163"/>
      <c r="R46" s="154"/>
      <c r="S46" s="163"/>
      <c r="T46" s="154"/>
      <c r="U46" s="163"/>
      <c r="V46" s="154"/>
      <c r="W46" s="163"/>
      <c r="X46" s="154"/>
      <c r="Y46" s="163"/>
      <c r="Z46" s="154"/>
      <c r="AA46" s="163"/>
      <c r="AB46" s="154"/>
      <c r="AC46" s="163"/>
      <c r="AD46" s="83"/>
      <c r="AE46" s="82"/>
      <c r="AF46" s="83"/>
      <c r="AG46" s="82"/>
    </row>
    <row r="47" spans="1:33" ht="17.45" customHeight="1" x14ac:dyDescent="0.2">
      <c r="A47" s="159"/>
      <c r="B47" s="159"/>
      <c r="C47" s="159"/>
      <c r="D47" s="159"/>
      <c r="E47" s="163"/>
      <c r="F47" s="154"/>
      <c r="G47" s="163"/>
      <c r="H47" s="155"/>
      <c r="I47" s="163"/>
      <c r="J47" s="155"/>
      <c r="K47" s="163"/>
      <c r="L47" s="154"/>
      <c r="M47" s="163"/>
      <c r="N47" s="154"/>
      <c r="O47" s="163"/>
      <c r="P47" s="154"/>
      <c r="Q47" s="163"/>
      <c r="R47" s="154"/>
      <c r="S47" s="163"/>
      <c r="T47" s="154"/>
      <c r="U47" s="163"/>
      <c r="V47" s="154"/>
      <c r="W47" s="163"/>
      <c r="X47" s="154"/>
      <c r="Y47" s="163"/>
      <c r="Z47" s="154"/>
      <c r="AA47" s="163"/>
      <c r="AB47" s="154"/>
      <c r="AC47" s="163"/>
      <c r="AD47" s="83"/>
      <c r="AE47" s="82"/>
      <c r="AF47" s="83"/>
      <c r="AG47" s="82"/>
    </row>
    <row r="48" spans="1:33" ht="17.45" customHeight="1" x14ac:dyDescent="0.2">
      <c r="A48" s="159"/>
      <c r="B48" s="159"/>
      <c r="C48" s="159"/>
      <c r="D48" s="159"/>
      <c r="E48" s="163"/>
      <c r="F48" s="154"/>
      <c r="G48" s="163"/>
      <c r="H48" s="155"/>
      <c r="I48" s="163"/>
      <c r="J48" s="155"/>
      <c r="K48" s="163"/>
      <c r="L48" s="154"/>
      <c r="M48" s="163"/>
      <c r="N48" s="154"/>
      <c r="O48" s="163"/>
      <c r="P48" s="154"/>
      <c r="Q48" s="163"/>
      <c r="R48" s="154"/>
      <c r="S48" s="163"/>
      <c r="T48" s="154"/>
      <c r="U48" s="163"/>
      <c r="V48" s="154"/>
      <c r="W48" s="163"/>
      <c r="X48" s="154"/>
      <c r="Y48" s="163"/>
      <c r="Z48" s="154"/>
      <c r="AA48" s="163"/>
      <c r="AB48" s="154"/>
      <c r="AC48" s="163"/>
      <c r="AD48" s="83"/>
      <c r="AE48" s="82"/>
      <c r="AF48" s="83"/>
      <c r="AG48" s="82"/>
    </row>
    <row r="49" spans="1:33" ht="17.45" customHeight="1" x14ac:dyDescent="0.2">
      <c r="A49" s="159"/>
      <c r="B49" s="159"/>
      <c r="C49" s="159"/>
      <c r="D49" s="159"/>
      <c r="E49" s="163"/>
      <c r="F49" s="154"/>
      <c r="G49" s="163"/>
      <c r="H49" s="155"/>
      <c r="I49" s="163"/>
      <c r="J49" s="155"/>
      <c r="K49" s="163"/>
      <c r="L49" s="154"/>
      <c r="M49" s="163"/>
      <c r="N49" s="154"/>
      <c r="O49" s="163"/>
      <c r="P49" s="154"/>
      <c r="Q49" s="163"/>
      <c r="R49" s="154"/>
      <c r="S49" s="163"/>
      <c r="T49" s="154"/>
      <c r="U49" s="163"/>
      <c r="V49" s="154"/>
      <c r="W49" s="163"/>
      <c r="X49" s="154"/>
      <c r="Y49" s="163"/>
      <c r="Z49" s="154"/>
      <c r="AA49" s="163"/>
      <c r="AB49" s="154"/>
      <c r="AC49" s="163"/>
      <c r="AD49" s="83"/>
      <c r="AE49" s="82"/>
      <c r="AF49" s="83"/>
      <c r="AG49" s="82"/>
    </row>
    <row r="50" spans="1:33" ht="17.45" customHeight="1" x14ac:dyDescent="0.2">
      <c r="A50" s="159"/>
      <c r="B50" s="159"/>
      <c r="C50" s="159"/>
      <c r="D50" s="159"/>
      <c r="E50" s="163"/>
      <c r="F50" s="154"/>
      <c r="G50" s="163"/>
      <c r="H50" s="155"/>
      <c r="I50" s="163"/>
      <c r="J50" s="155"/>
      <c r="K50" s="163"/>
      <c r="L50" s="154"/>
      <c r="M50" s="163"/>
      <c r="N50" s="154"/>
      <c r="O50" s="163"/>
      <c r="P50" s="154"/>
      <c r="Q50" s="163"/>
      <c r="R50" s="154"/>
      <c r="S50" s="163"/>
      <c r="T50" s="154"/>
      <c r="U50" s="163"/>
      <c r="V50" s="154"/>
      <c r="W50" s="163"/>
      <c r="X50" s="154"/>
      <c r="Y50" s="163"/>
      <c r="Z50" s="154"/>
      <c r="AA50" s="163"/>
      <c r="AB50" s="154"/>
      <c r="AC50" s="163"/>
      <c r="AD50" s="83"/>
      <c r="AE50" s="82"/>
      <c r="AF50" s="83"/>
      <c r="AG50" s="82"/>
    </row>
    <row r="51" spans="1:33" ht="17.45" customHeight="1" x14ac:dyDescent="0.2">
      <c r="A51" s="162"/>
      <c r="B51" s="162"/>
      <c r="C51" s="162"/>
      <c r="D51" s="162"/>
      <c r="E51" s="82"/>
      <c r="F51" s="83"/>
      <c r="G51" s="82"/>
      <c r="H51" s="81"/>
      <c r="I51" s="82"/>
      <c r="J51" s="81"/>
      <c r="K51" s="82"/>
      <c r="L51" s="83"/>
      <c r="M51" s="82"/>
      <c r="N51" s="83"/>
      <c r="O51" s="82"/>
      <c r="P51" s="83"/>
      <c r="Q51" s="82"/>
      <c r="R51" s="83"/>
      <c r="S51" s="82"/>
      <c r="T51" s="83"/>
      <c r="U51" s="82"/>
      <c r="V51" s="83"/>
      <c r="W51" s="82"/>
      <c r="X51" s="83"/>
      <c r="Y51" s="82"/>
      <c r="Z51" s="83"/>
      <c r="AA51" s="82"/>
      <c r="AB51" s="83"/>
      <c r="AC51" s="82"/>
      <c r="AD51" s="83"/>
      <c r="AE51" s="82"/>
      <c r="AF51" s="83"/>
      <c r="AG51" s="82"/>
    </row>
    <row r="52" spans="1:33" ht="17.45" customHeight="1" x14ac:dyDescent="0.2">
      <c r="A52" s="162"/>
      <c r="B52" s="162"/>
      <c r="C52" s="162"/>
      <c r="D52" s="162"/>
      <c r="E52" s="82"/>
      <c r="F52" s="83"/>
      <c r="G52" s="82"/>
      <c r="H52" s="81"/>
      <c r="I52" s="82"/>
      <c r="J52" s="81"/>
      <c r="K52" s="82"/>
      <c r="L52" s="83"/>
      <c r="M52" s="82"/>
      <c r="N52" s="83"/>
      <c r="O52" s="82"/>
      <c r="P52" s="83"/>
      <c r="Q52" s="82"/>
      <c r="R52" s="83"/>
      <c r="S52" s="82"/>
      <c r="T52" s="83"/>
      <c r="U52" s="82"/>
      <c r="V52" s="83"/>
      <c r="W52" s="82"/>
      <c r="X52" s="83"/>
      <c r="Y52" s="82"/>
      <c r="Z52" s="83"/>
      <c r="AA52" s="82"/>
      <c r="AB52" s="83"/>
      <c r="AC52" s="82"/>
      <c r="AD52" s="83"/>
      <c r="AE52" s="82"/>
      <c r="AF52" s="83"/>
      <c r="AG52" s="82"/>
    </row>
    <row r="53" spans="1:33" ht="17.45" customHeight="1" x14ac:dyDescent="0.2">
      <c r="A53" s="162"/>
      <c r="B53" s="162"/>
      <c r="C53" s="162"/>
      <c r="D53" s="162"/>
      <c r="E53" s="82"/>
      <c r="F53" s="83"/>
      <c r="G53" s="82"/>
      <c r="H53" s="81"/>
      <c r="I53" s="82"/>
      <c r="J53" s="81"/>
      <c r="K53" s="82"/>
      <c r="L53" s="83"/>
      <c r="M53" s="82"/>
      <c r="N53" s="83"/>
      <c r="O53" s="82"/>
      <c r="P53" s="83"/>
      <c r="Q53" s="82"/>
      <c r="R53" s="83"/>
      <c r="S53" s="82"/>
      <c r="T53" s="83"/>
      <c r="U53" s="82"/>
      <c r="V53" s="83"/>
      <c r="W53" s="82"/>
      <c r="X53" s="83"/>
      <c r="Y53" s="82"/>
      <c r="Z53" s="83"/>
      <c r="AA53" s="82"/>
      <c r="AB53" s="83"/>
      <c r="AC53" s="82"/>
      <c r="AD53" s="83"/>
      <c r="AE53" s="82"/>
      <c r="AF53" s="83"/>
      <c r="AG53" s="82"/>
    </row>
    <row r="54" spans="1:33" ht="17.45" customHeight="1" x14ac:dyDescent="0.2">
      <c r="A54" s="162"/>
      <c r="B54" s="162"/>
      <c r="C54" s="162"/>
      <c r="D54" s="162"/>
      <c r="E54" s="82"/>
      <c r="F54" s="83"/>
      <c r="G54" s="82"/>
      <c r="H54" s="81"/>
      <c r="I54" s="82"/>
      <c r="J54" s="81"/>
      <c r="K54" s="82"/>
      <c r="L54" s="83"/>
      <c r="M54" s="82"/>
      <c r="N54" s="83"/>
      <c r="O54" s="82"/>
      <c r="P54" s="83"/>
      <c r="Q54" s="82"/>
      <c r="R54" s="83"/>
      <c r="S54" s="82"/>
      <c r="T54" s="83"/>
      <c r="U54" s="82"/>
      <c r="V54" s="83"/>
      <c r="W54" s="82"/>
      <c r="X54" s="83"/>
      <c r="Y54" s="82"/>
      <c r="Z54" s="83"/>
      <c r="AA54" s="82"/>
      <c r="AB54" s="83"/>
      <c r="AC54" s="82"/>
      <c r="AD54" s="83"/>
      <c r="AE54" s="82"/>
      <c r="AF54" s="83"/>
      <c r="AG54" s="82"/>
    </row>
    <row r="55" spans="1:33" ht="17.45" customHeight="1" x14ac:dyDescent="0.2">
      <c r="A55" s="162"/>
      <c r="B55" s="162"/>
      <c r="C55" s="162"/>
      <c r="D55" s="162"/>
      <c r="E55" s="82"/>
      <c r="F55" s="83"/>
      <c r="G55" s="82"/>
      <c r="H55" s="81"/>
      <c r="I55" s="82"/>
      <c r="J55" s="81"/>
      <c r="K55" s="82"/>
      <c r="L55" s="83"/>
      <c r="M55" s="82"/>
      <c r="N55" s="83"/>
      <c r="O55" s="82"/>
      <c r="P55" s="83"/>
      <c r="Q55" s="82"/>
      <c r="R55" s="83"/>
      <c r="S55" s="82"/>
      <c r="T55" s="83"/>
      <c r="U55" s="82"/>
      <c r="V55" s="83"/>
      <c r="W55" s="82"/>
      <c r="X55" s="83"/>
      <c r="Y55" s="82"/>
      <c r="Z55" s="83"/>
      <c r="AA55" s="82"/>
      <c r="AB55" s="83"/>
      <c r="AC55" s="82"/>
      <c r="AD55" s="83"/>
      <c r="AE55" s="82"/>
      <c r="AF55" s="83"/>
      <c r="AG55" s="82"/>
    </row>
    <row r="56" spans="1:33" ht="8.25" customHeight="1" x14ac:dyDescent="0.2">
      <c r="A56" s="162"/>
      <c r="B56" s="162"/>
      <c r="C56" s="162"/>
      <c r="D56" s="162"/>
      <c r="E56" s="82"/>
      <c r="F56" s="83"/>
      <c r="G56" s="82"/>
      <c r="H56" s="81"/>
      <c r="I56" s="82"/>
      <c r="J56" s="81"/>
      <c r="K56" s="82"/>
      <c r="L56" s="83"/>
      <c r="M56" s="82"/>
      <c r="N56" s="83"/>
      <c r="O56" s="82"/>
      <c r="P56" s="83"/>
      <c r="Q56" s="82"/>
      <c r="R56" s="83"/>
      <c r="S56" s="82"/>
      <c r="T56" s="83"/>
      <c r="U56" s="82"/>
      <c r="V56" s="83"/>
      <c r="W56" s="82"/>
      <c r="X56" s="83"/>
      <c r="Y56" s="82"/>
      <c r="Z56" s="83"/>
      <c r="AA56" s="82"/>
      <c r="AB56" s="83"/>
      <c r="AC56" s="82"/>
      <c r="AD56" s="83"/>
      <c r="AE56" s="82"/>
      <c r="AF56" s="83"/>
      <c r="AG56" s="82"/>
    </row>
    <row r="57" spans="1:33" ht="21.95" customHeight="1" x14ac:dyDescent="0.2">
      <c r="A57" s="237" t="str">
        <f>'5-6'!A111</f>
        <v>The condensed notes to the interim financial information form part of this interim financial information.</v>
      </c>
      <c r="B57" s="237"/>
      <c r="C57" s="237"/>
      <c r="D57" s="237"/>
      <c r="E57" s="238"/>
      <c r="F57" s="239"/>
      <c r="G57" s="240"/>
      <c r="H57" s="240"/>
      <c r="I57" s="240"/>
      <c r="J57" s="240"/>
      <c r="K57" s="240"/>
      <c r="L57" s="239"/>
      <c r="M57" s="240"/>
      <c r="N57" s="239"/>
      <c r="O57" s="240"/>
      <c r="P57" s="239"/>
      <c r="Q57" s="240"/>
      <c r="R57" s="239"/>
      <c r="S57" s="240"/>
      <c r="T57" s="239"/>
      <c r="U57" s="240"/>
      <c r="V57" s="239"/>
      <c r="W57" s="240"/>
      <c r="X57" s="239"/>
      <c r="Y57" s="240"/>
      <c r="Z57" s="239"/>
      <c r="AA57" s="240"/>
      <c r="AB57" s="239"/>
      <c r="AC57" s="240"/>
      <c r="AD57" s="239"/>
      <c r="AE57" s="240"/>
      <c r="AF57" s="239"/>
      <c r="AG57" s="240"/>
    </row>
    <row r="59" spans="1:33" ht="16.5" customHeight="1" x14ac:dyDescent="0.2">
      <c r="AA59" s="235">
        <f>AA44-'2-4'!G152</f>
        <v>0</v>
      </c>
      <c r="AG59" s="244">
        <f>AG44-'2-4'!G157</f>
        <v>0</v>
      </c>
    </row>
  </sheetData>
  <mergeCells count="5">
    <mergeCell ref="E7:AC7"/>
    <mergeCell ref="Q8:AC8"/>
    <mergeCell ref="M9:O9"/>
    <mergeCell ref="Q9:AC9"/>
    <mergeCell ref="M10:O10"/>
  </mergeCells>
  <pageMargins left="0.3" right="0.3" top="0.5" bottom="0.6" header="0.49" footer="0.4"/>
  <pageSetup paperSize="9" scale="58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C7BF-6CF2-4142-99D4-BFE6B4CD22FD}">
  <dimension ref="A1:U63"/>
  <sheetViews>
    <sheetView topLeftCell="D1" zoomScaleNormal="100" zoomScaleSheetLayoutView="83" workbookViewId="0">
      <selection activeCell="O23" sqref="O23"/>
    </sheetView>
  </sheetViews>
  <sheetFormatPr defaultColWidth="9.5703125" defaultRowHeight="16.5" customHeight="1" x14ac:dyDescent="0.2"/>
  <cols>
    <col min="1" max="1" width="1.42578125" style="173" customWidth="1"/>
    <col min="2" max="2" width="1.140625" style="173" customWidth="1"/>
    <col min="3" max="3" width="36.140625" style="173" customWidth="1"/>
    <col min="4" max="4" width="7.28515625" style="173" customWidth="1"/>
    <col min="5" max="5" width="6.28515625" style="173" customWidth="1"/>
    <col min="6" max="6" width="0.85546875" style="173" customWidth="1"/>
    <col min="7" max="7" width="14.7109375" style="172" customWidth="1"/>
    <col min="8" max="8" width="0.85546875" style="173" customWidth="1"/>
    <col min="9" max="9" width="14.7109375" style="172" customWidth="1"/>
    <col min="10" max="10" width="0.85546875" style="173" customWidth="1"/>
    <col min="11" max="11" width="14.140625" style="172" customWidth="1"/>
    <col min="12" max="12" width="0.85546875" style="173" customWidth="1"/>
    <col min="13" max="13" width="15.140625" style="172" bestFit="1" customWidth="1"/>
    <col min="14" max="14" width="0.85546875" style="173" customWidth="1"/>
    <col min="15" max="15" width="16.140625" style="172" bestFit="1" customWidth="1"/>
    <col min="16" max="16" width="0.85546875" style="173" customWidth="1"/>
    <col min="17" max="17" width="15.42578125" style="172" customWidth="1"/>
    <col min="18" max="18" width="0.85546875" style="173" customWidth="1"/>
    <col min="19" max="19" width="15.7109375" style="172" customWidth="1"/>
    <col min="20" max="20" width="0.85546875" style="173" customWidth="1"/>
    <col min="21" max="21" width="14.42578125" style="172" customWidth="1"/>
    <col min="22" max="16384" width="9.5703125" style="173"/>
  </cols>
  <sheetData>
    <row r="1" spans="1:21" ht="16.5" customHeight="1" x14ac:dyDescent="0.2">
      <c r="A1" s="94" t="str">
        <f>'7'!A1</f>
        <v>Global Power Synergy Public Company Limited</v>
      </c>
      <c r="B1" s="171"/>
      <c r="C1" s="171"/>
      <c r="D1" s="171"/>
      <c r="E1" s="171"/>
      <c r="F1" s="171"/>
      <c r="U1" s="174" t="s">
        <v>95</v>
      </c>
    </row>
    <row r="2" spans="1:21" ht="16.5" customHeight="1" x14ac:dyDescent="0.2">
      <c r="A2" s="94" t="s">
        <v>66</v>
      </c>
      <c r="B2" s="171"/>
      <c r="C2" s="171"/>
      <c r="D2" s="171"/>
      <c r="E2" s="171"/>
      <c r="F2" s="171"/>
    </row>
    <row r="3" spans="1:21" ht="16.5" customHeight="1" x14ac:dyDescent="0.2">
      <c r="A3" s="99" t="str">
        <f>'7'!A3</f>
        <v>For the three-month period ended 31 March 2023</v>
      </c>
      <c r="B3" s="175"/>
      <c r="C3" s="175"/>
      <c r="D3" s="175"/>
      <c r="E3" s="175"/>
      <c r="F3" s="175"/>
      <c r="G3" s="176"/>
      <c r="H3" s="177"/>
      <c r="I3" s="176"/>
      <c r="J3" s="177"/>
      <c r="K3" s="176"/>
      <c r="L3" s="177"/>
      <c r="M3" s="176"/>
      <c r="N3" s="177"/>
      <c r="O3" s="176"/>
      <c r="P3" s="177"/>
      <c r="Q3" s="176"/>
      <c r="R3" s="177"/>
      <c r="S3" s="176"/>
      <c r="T3" s="177"/>
      <c r="U3" s="176"/>
    </row>
    <row r="4" spans="1:21" ht="16.5" customHeight="1" x14ac:dyDescent="0.2">
      <c r="A4" s="171"/>
      <c r="B4" s="171"/>
      <c r="C4" s="171"/>
      <c r="D4" s="171"/>
      <c r="E4" s="171"/>
      <c r="F4" s="171"/>
      <c r="H4" s="178"/>
      <c r="J4" s="178"/>
      <c r="L4" s="178"/>
      <c r="N4" s="178"/>
      <c r="P4" s="178"/>
      <c r="R4" s="178"/>
      <c r="T4" s="178"/>
    </row>
    <row r="5" spans="1:21" ht="15.6" customHeight="1" x14ac:dyDescent="0.2">
      <c r="G5" s="84"/>
      <c r="H5" s="85"/>
      <c r="I5" s="84"/>
      <c r="J5" s="85"/>
      <c r="K5" s="84"/>
      <c r="L5" s="85"/>
      <c r="M5" s="84"/>
      <c r="N5" s="85"/>
      <c r="O5" s="84"/>
      <c r="P5" s="85"/>
      <c r="Q5" s="84"/>
      <c r="R5" s="85"/>
      <c r="S5" s="84"/>
      <c r="T5" s="85"/>
    </row>
    <row r="6" spans="1:21" ht="15.6" customHeight="1" x14ac:dyDescent="0.2">
      <c r="A6" s="171"/>
      <c r="G6" s="257" t="s">
        <v>119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</row>
    <row r="7" spans="1:21" ht="15.6" customHeight="1" x14ac:dyDescent="0.2">
      <c r="A7" s="171"/>
      <c r="G7" s="179"/>
      <c r="H7" s="179"/>
      <c r="I7" s="179"/>
      <c r="J7" s="179"/>
      <c r="K7" s="179"/>
      <c r="L7" s="179"/>
      <c r="M7" s="180"/>
      <c r="N7" s="180"/>
      <c r="O7" s="180"/>
      <c r="P7" s="179"/>
      <c r="Q7" s="258" t="s">
        <v>38</v>
      </c>
      <c r="R7" s="258"/>
      <c r="S7" s="258"/>
      <c r="T7" s="258"/>
      <c r="U7" s="258"/>
    </row>
    <row r="8" spans="1:21" s="181" customFormat="1" ht="15.6" customHeight="1" x14ac:dyDescent="0.2">
      <c r="B8" s="182"/>
      <c r="C8" s="182"/>
      <c r="D8" s="182"/>
      <c r="E8" s="182"/>
      <c r="F8" s="182"/>
      <c r="G8" s="86"/>
      <c r="H8" s="87"/>
      <c r="I8" s="86"/>
      <c r="J8" s="87"/>
      <c r="K8" s="86"/>
      <c r="L8" s="87"/>
      <c r="M8" s="259" t="s">
        <v>28</v>
      </c>
      <c r="N8" s="259"/>
      <c r="O8" s="259"/>
      <c r="P8" s="87"/>
      <c r="Q8" s="260" t="s">
        <v>180</v>
      </c>
      <c r="R8" s="260"/>
      <c r="S8" s="260"/>
      <c r="T8" s="260"/>
      <c r="U8" s="260"/>
    </row>
    <row r="9" spans="1:21" s="181" customFormat="1" ht="15.6" customHeight="1" x14ac:dyDescent="0.2">
      <c r="B9" s="182"/>
      <c r="C9" s="182"/>
      <c r="D9" s="182"/>
      <c r="E9" s="182"/>
      <c r="F9" s="182"/>
      <c r="G9" s="183" t="s">
        <v>39</v>
      </c>
      <c r="H9" s="87"/>
      <c r="I9" s="86"/>
      <c r="J9" s="87"/>
      <c r="K9" s="86"/>
      <c r="L9" s="87"/>
      <c r="M9" s="86"/>
      <c r="N9" s="184"/>
      <c r="O9" s="86"/>
      <c r="P9" s="87"/>
      <c r="Q9" s="93" t="s">
        <v>211</v>
      </c>
      <c r="R9" s="87"/>
      <c r="S9" s="86" t="s">
        <v>40</v>
      </c>
      <c r="T9" s="87"/>
      <c r="U9" s="185"/>
    </row>
    <row r="10" spans="1:21" s="186" customFormat="1" ht="15.6" customHeight="1" x14ac:dyDescent="0.2">
      <c r="G10" s="183" t="s">
        <v>41</v>
      </c>
      <c r="H10" s="87"/>
      <c r="I10" s="86" t="s">
        <v>42</v>
      </c>
      <c r="J10" s="87"/>
      <c r="K10" s="87"/>
      <c r="L10" s="87"/>
      <c r="M10" s="86" t="s">
        <v>74</v>
      </c>
      <c r="N10" s="87"/>
      <c r="O10" s="86"/>
      <c r="P10" s="87"/>
      <c r="Q10" s="93" t="s">
        <v>224</v>
      </c>
      <c r="R10" s="86"/>
      <c r="S10" s="86" t="s">
        <v>303</v>
      </c>
      <c r="T10" s="87"/>
      <c r="U10" s="86" t="s">
        <v>40</v>
      </c>
    </row>
    <row r="11" spans="1:21" s="186" customFormat="1" ht="15.6" customHeight="1" x14ac:dyDescent="0.2">
      <c r="G11" s="183" t="s">
        <v>43</v>
      </c>
      <c r="H11" s="87"/>
      <c r="I11" s="86" t="s">
        <v>232</v>
      </c>
      <c r="J11" s="87"/>
      <c r="K11" s="87" t="s">
        <v>134</v>
      </c>
      <c r="L11" s="87"/>
      <c r="M11" s="86" t="s">
        <v>73</v>
      </c>
      <c r="N11" s="87"/>
      <c r="O11" s="86" t="s">
        <v>30</v>
      </c>
      <c r="P11" s="87"/>
      <c r="Q11" s="93" t="s">
        <v>226</v>
      </c>
      <c r="R11" s="86"/>
      <c r="S11" s="86" t="s">
        <v>188</v>
      </c>
      <c r="T11" s="87"/>
      <c r="U11" s="86" t="s">
        <v>144</v>
      </c>
    </row>
    <row r="12" spans="1:21" s="181" customFormat="1" ht="15.6" customHeight="1" x14ac:dyDescent="0.2">
      <c r="E12" s="241" t="s">
        <v>279</v>
      </c>
      <c r="G12" s="88" t="s">
        <v>152</v>
      </c>
      <c r="H12" s="87"/>
      <c r="I12" s="88" t="s">
        <v>152</v>
      </c>
      <c r="J12" s="87"/>
      <c r="K12" s="88" t="s">
        <v>152</v>
      </c>
      <c r="L12" s="87"/>
      <c r="M12" s="88" t="s">
        <v>152</v>
      </c>
      <c r="N12" s="87"/>
      <c r="O12" s="88" t="s">
        <v>152</v>
      </c>
      <c r="P12" s="87"/>
      <c r="Q12" s="88" t="s">
        <v>152</v>
      </c>
      <c r="R12" s="87"/>
      <c r="S12" s="88" t="s">
        <v>152</v>
      </c>
      <c r="T12" s="87"/>
      <c r="U12" s="88" t="s">
        <v>152</v>
      </c>
    </row>
    <row r="13" spans="1:21" s="188" customFormat="1" ht="15.6" customHeight="1" x14ac:dyDescent="0.2">
      <c r="A13" s="191"/>
      <c r="B13" s="192"/>
      <c r="C13" s="191"/>
      <c r="G13" s="189"/>
      <c r="H13" s="190"/>
      <c r="I13" s="189"/>
      <c r="J13" s="190"/>
      <c r="K13" s="189"/>
      <c r="L13" s="190"/>
      <c r="M13" s="189"/>
      <c r="N13" s="190"/>
      <c r="O13" s="189"/>
      <c r="P13" s="190"/>
      <c r="Q13" s="189"/>
      <c r="R13" s="190"/>
      <c r="S13" s="189"/>
      <c r="T13" s="190"/>
      <c r="U13" s="189"/>
    </row>
    <row r="14" spans="1:21" s="188" customFormat="1" ht="15.6" customHeight="1" x14ac:dyDescent="0.2">
      <c r="A14" s="191" t="s">
        <v>247</v>
      </c>
      <c r="B14" s="192"/>
      <c r="G14" s="189">
        <v>28197293670</v>
      </c>
      <c r="H14" s="190"/>
      <c r="I14" s="189">
        <v>70175900837</v>
      </c>
      <c r="J14" s="190"/>
      <c r="K14" s="189">
        <v>78467400</v>
      </c>
      <c r="L14" s="190"/>
      <c r="M14" s="189">
        <v>2088252769</v>
      </c>
      <c r="N14" s="190"/>
      <c r="O14" s="189">
        <v>28139409979</v>
      </c>
      <c r="P14" s="190"/>
      <c r="Q14" s="189">
        <v>1388940609</v>
      </c>
      <c r="R14" s="190"/>
      <c r="S14" s="189">
        <f>SUM(Q14)</f>
        <v>1388940609</v>
      </c>
      <c r="T14" s="190"/>
      <c r="U14" s="189">
        <f>SUM(S14,O14,M14,K14,I14,G14)</f>
        <v>130068265264</v>
      </c>
    </row>
    <row r="15" spans="1:21" s="188" customFormat="1" ht="6" customHeight="1" x14ac:dyDescent="0.2">
      <c r="B15" s="192"/>
      <c r="G15" s="189"/>
      <c r="H15" s="190"/>
      <c r="I15" s="189"/>
      <c r="J15" s="190"/>
      <c r="K15" s="189"/>
      <c r="L15" s="190"/>
      <c r="M15" s="189"/>
      <c r="N15" s="190"/>
      <c r="O15" s="189"/>
      <c r="P15" s="190"/>
      <c r="Q15" s="189"/>
      <c r="R15" s="190"/>
      <c r="S15" s="189"/>
      <c r="T15" s="190"/>
      <c r="U15" s="189"/>
    </row>
    <row r="16" spans="1:21" s="188" customFormat="1" ht="15.6" customHeight="1" x14ac:dyDescent="0.2">
      <c r="A16" s="192" t="s">
        <v>234</v>
      </c>
      <c r="B16" s="187"/>
      <c r="G16" s="189"/>
      <c r="H16" s="190"/>
      <c r="I16" s="189"/>
      <c r="J16" s="190"/>
      <c r="K16" s="189"/>
      <c r="L16" s="190"/>
      <c r="M16" s="189"/>
      <c r="N16" s="190"/>
      <c r="O16" s="189"/>
      <c r="P16" s="190"/>
      <c r="Q16" s="189"/>
      <c r="R16" s="190"/>
      <c r="S16" s="189"/>
      <c r="T16" s="190"/>
      <c r="U16" s="189"/>
    </row>
    <row r="17" spans="1:21" s="188" customFormat="1" ht="15.6" customHeight="1" x14ac:dyDescent="0.2">
      <c r="A17" s="192"/>
      <c r="B17" s="194" t="s">
        <v>233</v>
      </c>
      <c r="G17" s="189"/>
      <c r="H17" s="190"/>
      <c r="I17" s="189"/>
      <c r="J17" s="190"/>
      <c r="K17" s="189"/>
      <c r="L17" s="190"/>
      <c r="M17" s="189"/>
      <c r="N17" s="190"/>
      <c r="O17" s="189"/>
      <c r="P17" s="190"/>
      <c r="Q17" s="189"/>
      <c r="R17" s="190"/>
      <c r="S17" s="189"/>
      <c r="T17" s="190"/>
      <c r="U17" s="189"/>
    </row>
    <row r="18" spans="1:21" s="188" customFormat="1" ht="15.6" customHeight="1" x14ac:dyDescent="0.2">
      <c r="A18" s="188" t="s">
        <v>230</v>
      </c>
      <c r="B18" s="193"/>
      <c r="G18" s="189">
        <v>0</v>
      </c>
      <c r="H18" s="190"/>
      <c r="I18" s="189">
        <v>0</v>
      </c>
      <c r="J18" s="190"/>
      <c r="K18" s="189">
        <v>0</v>
      </c>
      <c r="L18" s="190"/>
      <c r="M18" s="189">
        <v>0</v>
      </c>
      <c r="O18" s="189">
        <v>2209269401</v>
      </c>
      <c r="Q18" s="189">
        <v>0</v>
      </c>
      <c r="S18" s="189">
        <f>SUM(Q18:R18)</f>
        <v>0</v>
      </c>
      <c r="U18" s="189">
        <f>SUM(G18:O18,S18)</f>
        <v>2209269401</v>
      </c>
    </row>
    <row r="19" spans="1:21" s="188" customFormat="1" ht="15.6" customHeight="1" x14ac:dyDescent="0.2">
      <c r="A19" s="188" t="s">
        <v>298</v>
      </c>
      <c r="B19" s="193"/>
      <c r="G19" s="195">
        <v>0</v>
      </c>
      <c r="H19" s="190"/>
      <c r="I19" s="195">
        <v>0</v>
      </c>
      <c r="J19" s="190"/>
      <c r="K19" s="195">
        <v>0</v>
      </c>
      <c r="L19" s="190"/>
      <c r="M19" s="195">
        <v>0</v>
      </c>
      <c r="N19" s="190"/>
      <c r="O19" s="195">
        <v>0</v>
      </c>
      <c r="P19" s="190"/>
      <c r="Q19" s="195">
        <v>245756462.36999997</v>
      </c>
      <c r="R19" s="190"/>
      <c r="S19" s="195">
        <f>SUM(Q19:R19)</f>
        <v>245756462.36999997</v>
      </c>
      <c r="T19" s="190"/>
      <c r="U19" s="195">
        <f>SUM(G19:O19,S19)</f>
        <v>245756462.36999997</v>
      </c>
    </row>
    <row r="20" spans="1:21" s="188" customFormat="1" ht="15.6" customHeight="1" x14ac:dyDescent="0.2">
      <c r="B20" s="193"/>
      <c r="G20" s="189"/>
      <c r="H20" s="190"/>
      <c r="I20" s="189"/>
      <c r="J20" s="190"/>
      <c r="K20" s="189"/>
      <c r="L20" s="190"/>
      <c r="M20" s="189"/>
      <c r="N20" s="190"/>
      <c r="O20" s="189"/>
      <c r="P20" s="190"/>
      <c r="Q20" s="189"/>
      <c r="R20" s="190"/>
      <c r="S20" s="189"/>
      <c r="T20" s="190"/>
      <c r="U20" s="189"/>
    </row>
    <row r="21" spans="1:21" s="188" customFormat="1" ht="15.6" customHeight="1" thickBot="1" x14ac:dyDescent="0.25">
      <c r="A21" s="191" t="s">
        <v>248</v>
      </c>
      <c r="B21" s="191"/>
      <c r="G21" s="215">
        <f>SUM(G14:G19)</f>
        <v>28197293670</v>
      </c>
      <c r="H21" s="190"/>
      <c r="I21" s="215">
        <f>SUM(I14:I19)</f>
        <v>70175900837</v>
      </c>
      <c r="J21" s="190"/>
      <c r="K21" s="215">
        <f>SUM(K14:K19)</f>
        <v>78467400</v>
      </c>
      <c r="L21" s="190"/>
      <c r="M21" s="215">
        <f>SUM(M14:M19)</f>
        <v>2088252769</v>
      </c>
      <c r="N21" s="190"/>
      <c r="O21" s="215">
        <f>SUM(O14:O19)</f>
        <v>30348679380</v>
      </c>
      <c r="P21" s="190"/>
      <c r="Q21" s="215">
        <f>SUM(Q14:Q19)</f>
        <v>1634697071.3699999</v>
      </c>
      <c r="R21" s="190"/>
      <c r="S21" s="215">
        <f>SUM(S14:S19)</f>
        <v>1634697071.3699999</v>
      </c>
      <c r="T21" s="190"/>
      <c r="U21" s="215">
        <f>SUM(U14:U19)</f>
        <v>132523291127.37</v>
      </c>
    </row>
    <row r="22" spans="1:21" s="188" customFormat="1" ht="15.6" customHeight="1" thickTop="1" x14ac:dyDescent="0.2">
      <c r="A22" s="191"/>
      <c r="B22" s="192"/>
      <c r="C22" s="191"/>
      <c r="G22" s="189"/>
      <c r="H22" s="190"/>
      <c r="I22" s="189"/>
      <c r="J22" s="190"/>
      <c r="K22" s="189"/>
      <c r="L22" s="190"/>
      <c r="M22" s="189"/>
      <c r="N22" s="190"/>
      <c r="O22" s="189"/>
      <c r="P22" s="190"/>
      <c r="Q22" s="189"/>
      <c r="R22" s="190"/>
      <c r="S22" s="189"/>
      <c r="T22" s="190"/>
      <c r="U22" s="189"/>
    </row>
    <row r="23" spans="1:21" s="188" customFormat="1" ht="15.6" customHeight="1" x14ac:dyDescent="0.2">
      <c r="A23" s="191"/>
      <c r="B23" s="192"/>
      <c r="C23" s="191"/>
      <c r="G23" s="189"/>
      <c r="H23" s="190"/>
      <c r="I23" s="189"/>
      <c r="J23" s="190"/>
      <c r="K23" s="189"/>
      <c r="L23" s="190"/>
      <c r="M23" s="189"/>
      <c r="N23" s="190"/>
      <c r="O23" s="189"/>
      <c r="P23" s="190"/>
      <c r="Q23" s="189"/>
      <c r="R23" s="190"/>
      <c r="S23" s="189"/>
      <c r="T23" s="190"/>
      <c r="U23" s="189"/>
    </row>
    <row r="24" spans="1:21" s="188" customFormat="1" ht="15.6" customHeight="1" x14ac:dyDescent="0.2">
      <c r="A24" s="191" t="s">
        <v>268</v>
      </c>
      <c r="B24" s="192"/>
      <c r="G24" s="89">
        <v>28197293670</v>
      </c>
      <c r="H24" s="190"/>
      <c r="I24" s="89">
        <v>70175900837</v>
      </c>
      <c r="J24" s="190"/>
      <c r="K24" s="89">
        <v>78467400</v>
      </c>
      <c r="L24" s="190"/>
      <c r="M24" s="89">
        <v>2268360049</v>
      </c>
      <c r="N24" s="190"/>
      <c r="O24" s="89">
        <v>28177773058</v>
      </c>
      <c r="P24" s="190"/>
      <c r="Q24" s="89">
        <v>1444799597</v>
      </c>
      <c r="R24" s="190"/>
      <c r="S24" s="89">
        <f>SUM(Q24)</f>
        <v>1444799597</v>
      </c>
      <c r="T24" s="190"/>
      <c r="U24" s="89">
        <f>SUM(S24,O24,M24,K24,I24,G24)</f>
        <v>130342594611</v>
      </c>
    </row>
    <row r="25" spans="1:21" s="188" customFormat="1" ht="6" customHeight="1" x14ac:dyDescent="0.2">
      <c r="B25" s="192"/>
      <c r="G25" s="89"/>
      <c r="H25" s="190"/>
      <c r="I25" s="89"/>
      <c r="J25" s="190"/>
      <c r="K25" s="89"/>
      <c r="L25" s="190"/>
      <c r="M25" s="89"/>
      <c r="N25" s="190"/>
      <c r="O25" s="89"/>
      <c r="P25" s="190"/>
      <c r="Q25" s="89"/>
      <c r="R25" s="190"/>
      <c r="S25" s="89"/>
      <c r="T25" s="190"/>
      <c r="U25" s="89"/>
    </row>
    <row r="26" spans="1:21" s="188" customFormat="1" ht="15.6" customHeight="1" x14ac:dyDescent="0.2">
      <c r="A26" s="192" t="s">
        <v>67</v>
      </c>
      <c r="B26" s="187"/>
      <c r="G26" s="89"/>
      <c r="H26" s="190"/>
      <c r="I26" s="89"/>
      <c r="J26" s="190"/>
      <c r="K26" s="89"/>
      <c r="L26" s="190"/>
      <c r="M26" s="89"/>
      <c r="N26" s="190"/>
      <c r="O26" s="89"/>
      <c r="P26" s="190"/>
      <c r="Q26" s="89"/>
      <c r="R26" s="190"/>
      <c r="S26" s="89"/>
      <c r="T26" s="190"/>
      <c r="U26" s="89"/>
    </row>
    <row r="27" spans="1:21" s="188" customFormat="1" ht="15.6" customHeight="1" x14ac:dyDescent="0.2">
      <c r="A27" s="188" t="s">
        <v>164</v>
      </c>
      <c r="B27" s="193"/>
      <c r="E27" s="243">
        <v>21</v>
      </c>
      <c r="G27" s="89">
        <v>0</v>
      </c>
      <c r="H27" s="190"/>
      <c r="I27" s="89">
        <v>0</v>
      </c>
      <c r="J27" s="190"/>
      <c r="K27" s="89">
        <v>0</v>
      </c>
      <c r="L27" s="190"/>
      <c r="M27" s="89">
        <v>0</v>
      </c>
      <c r="O27" s="89">
        <v>-845918810</v>
      </c>
      <c r="Q27" s="89">
        <v>0</v>
      </c>
      <c r="S27" s="89">
        <f>SUM(Q27:R27)</f>
        <v>0</v>
      </c>
      <c r="U27" s="89">
        <f>SUM(G27:O27,S27)</f>
        <v>-845918810</v>
      </c>
    </row>
    <row r="28" spans="1:21" s="188" customFormat="1" ht="6" customHeight="1" x14ac:dyDescent="0.2">
      <c r="B28" s="192"/>
      <c r="G28" s="89"/>
      <c r="H28" s="190"/>
      <c r="I28" s="89"/>
      <c r="J28" s="190"/>
      <c r="K28" s="89"/>
      <c r="L28" s="190"/>
      <c r="M28" s="89"/>
      <c r="N28" s="190"/>
      <c r="O28" s="89"/>
      <c r="P28" s="190"/>
      <c r="Q28" s="89"/>
      <c r="R28" s="190"/>
      <c r="S28" s="89"/>
      <c r="T28" s="190"/>
      <c r="U28" s="89"/>
    </row>
    <row r="29" spans="1:21" s="188" customFormat="1" ht="15.6" customHeight="1" x14ac:dyDescent="0.2">
      <c r="A29" s="192" t="s">
        <v>299</v>
      </c>
      <c r="B29" s="187"/>
      <c r="G29" s="89"/>
      <c r="H29" s="190"/>
      <c r="I29" s="89"/>
      <c r="J29" s="190"/>
      <c r="K29" s="89"/>
      <c r="L29" s="190"/>
      <c r="M29" s="89"/>
      <c r="N29" s="190"/>
      <c r="O29" s="89"/>
      <c r="P29" s="190"/>
      <c r="Q29" s="89"/>
      <c r="R29" s="190"/>
      <c r="S29" s="89"/>
      <c r="T29" s="190"/>
      <c r="U29" s="89"/>
    </row>
    <row r="30" spans="1:21" s="188" customFormat="1" ht="15.6" customHeight="1" x14ac:dyDescent="0.2">
      <c r="A30" s="192"/>
      <c r="B30" s="194" t="s">
        <v>233</v>
      </c>
      <c r="G30" s="89"/>
      <c r="H30" s="190"/>
      <c r="I30" s="89"/>
      <c r="J30" s="190"/>
      <c r="K30" s="89"/>
      <c r="L30" s="190"/>
      <c r="M30" s="89"/>
      <c r="N30" s="190"/>
      <c r="O30" s="89"/>
      <c r="P30" s="190"/>
      <c r="Q30" s="89"/>
      <c r="R30" s="190"/>
      <c r="S30" s="89"/>
      <c r="T30" s="190"/>
      <c r="U30" s="89"/>
    </row>
    <row r="31" spans="1:21" s="188" customFormat="1" ht="15.6" customHeight="1" x14ac:dyDescent="0.2">
      <c r="A31" s="188" t="s">
        <v>230</v>
      </c>
      <c r="B31" s="193"/>
      <c r="G31" s="89">
        <v>0</v>
      </c>
      <c r="H31" s="190"/>
      <c r="I31" s="89">
        <v>0</v>
      </c>
      <c r="J31" s="190"/>
      <c r="K31" s="89">
        <v>0</v>
      </c>
      <c r="L31" s="190"/>
      <c r="M31" s="89">
        <v>0</v>
      </c>
      <c r="O31" s="89">
        <v>596405536</v>
      </c>
      <c r="Q31" s="89">
        <v>0</v>
      </c>
      <c r="S31" s="89">
        <f>SUM(Q31:R31)</f>
        <v>0</v>
      </c>
      <c r="U31" s="89">
        <f>SUM(G31:O31,S31)</f>
        <v>596405536</v>
      </c>
    </row>
    <row r="32" spans="1:21" s="188" customFormat="1" ht="15.6" customHeight="1" x14ac:dyDescent="0.2">
      <c r="A32" s="188" t="s">
        <v>300</v>
      </c>
      <c r="B32" s="193"/>
      <c r="G32" s="90">
        <v>0</v>
      </c>
      <c r="H32" s="190"/>
      <c r="I32" s="90">
        <v>0</v>
      </c>
      <c r="J32" s="190"/>
      <c r="K32" s="90">
        <v>0</v>
      </c>
      <c r="L32" s="190"/>
      <c r="M32" s="90">
        <v>0</v>
      </c>
      <c r="N32" s="190"/>
      <c r="O32" s="90">
        <v>0</v>
      </c>
      <c r="P32" s="190"/>
      <c r="Q32" s="90">
        <v>-294683825</v>
      </c>
      <c r="R32" s="190"/>
      <c r="S32" s="90">
        <f>SUM(Q32:R32)</f>
        <v>-294683825</v>
      </c>
      <c r="T32" s="190"/>
      <c r="U32" s="90">
        <f>SUM(G32:O32,S32)</f>
        <v>-294683825</v>
      </c>
    </row>
    <row r="33" spans="1:21" s="188" customFormat="1" ht="15.6" customHeight="1" x14ac:dyDescent="0.2">
      <c r="B33" s="193"/>
      <c r="G33" s="89"/>
      <c r="H33" s="190"/>
      <c r="I33" s="89"/>
      <c r="J33" s="190"/>
      <c r="K33" s="89"/>
      <c r="L33" s="190"/>
      <c r="M33" s="89"/>
      <c r="N33" s="190"/>
      <c r="O33" s="89"/>
      <c r="P33" s="190"/>
      <c r="Q33" s="89"/>
      <c r="R33" s="190"/>
      <c r="S33" s="89"/>
      <c r="T33" s="190"/>
      <c r="U33" s="89"/>
    </row>
    <row r="34" spans="1:21" s="188" customFormat="1" ht="15.6" customHeight="1" thickBot="1" x14ac:dyDescent="0.25">
      <c r="A34" s="191" t="s">
        <v>269</v>
      </c>
      <c r="B34" s="191"/>
      <c r="G34" s="91">
        <f>SUM(G24:G32)</f>
        <v>28197293670</v>
      </c>
      <c r="H34" s="190"/>
      <c r="I34" s="91">
        <f>SUM(I24:I32)</f>
        <v>70175900837</v>
      </c>
      <c r="J34" s="190"/>
      <c r="K34" s="91">
        <f>SUM(K24:K32)</f>
        <v>78467400</v>
      </c>
      <c r="L34" s="190"/>
      <c r="M34" s="91">
        <f>SUM(M24:M32)</f>
        <v>2268360049</v>
      </c>
      <c r="N34" s="190"/>
      <c r="O34" s="91">
        <f>SUM(O24:O32)</f>
        <v>27928259784</v>
      </c>
      <c r="P34" s="190"/>
      <c r="Q34" s="91">
        <f>SUM(Q24:Q32)</f>
        <v>1150115772</v>
      </c>
      <c r="R34" s="190"/>
      <c r="S34" s="91">
        <f>SUM(S24:S32)</f>
        <v>1150115772</v>
      </c>
      <c r="T34" s="190"/>
      <c r="U34" s="91">
        <f>SUM(U24:U32)</f>
        <v>129798397512</v>
      </c>
    </row>
    <row r="35" spans="1:21" s="188" customFormat="1" ht="15.6" customHeight="1" thickTop="1" x14ac:dyDescent="0.2">
      <c r="A35" s="191"/>
      <c r="B35" s="192"/>
      <c r="C35" s="191"/>
      <c r="G35" s="189"/>
      <c r="H35" s="190"/>
      <c r="I35" s="189"/>
      <c r="J35" s="190"/>
      <c r="K35" s="189"/>
      <c r="L35" s="190"/>
      <c r="M35" s="189"/>
      <c r="N35" s="190"/>
      <c r="O35" s="189"/>
      <c r="P35" s="190"/>
      <c r="Q35" s="189"/>
      <c r="R35" s="190"/>
      <c r="S35" s="189"/>
      <c r="T35" s="190"/>
      <c r="U35" s="189"/>
    </row>
    <row r="36" spans="1:21" s="188" customFormat="1" ht="15.6" customHeight="1" x14ac:dyDescent="0.2">
      <c r="A36" s="191"/>
      <c r="B36" s="192"/>
      <c r="C36" s="191"/>
      <c r="G36" s="189"/>
      <c r="H36" s="190"/>
      <c r="I36" s="189"/>
      <c r="J36" s="190"/>
      <c r="K36" s="189"/>
      <c r="L36" s="190"/>
      <c r="M36" s="189"/>
      <c r="N36" s="190"/>
      <c r="O36" s="189"/>
      <c r="P36" s="190"/>
      <c r="Q36" s="189"/>
      <c r="R36" s="190"/>
      <c r="S36" s="189"/>
      <c r="T36" s="190"/>
      <c r="U36" s="189"/>
    </row>
    <row r="37" spans="1:21" s="188" customFormat="1" ht="15.6" customHeight="1" x14ac:dyDescent="0.2">
      <c r="A37" s="191"/>
      <c r="B37" s="192"/>
      <c r="C37" s="191"/>
      <c r="G37" s="189"/>
      <c r="H37" s="190"/>
      <c r="I37" s="189"/>
      <c r="J37" s="190"/>
      <c r="K37" s="189"/>
      <c r="L37" s="190"/>
      <c r="M37" s="189"/>
      <c r="N37" s="190"/>
      <c r="O37" s="189"/>
      <c r="P37" s="190"/>
      <c r="Q37" s="189"/>
      <c r="R37" s="190"/>
      <c r="S37" s="189"/>
      <c r="T37" s="190"/>
      <c r="U37" s="189"/>
    </row>
    <row r="38" spans="1:21" s="188" customFormat="1" ht="15.6" customHeight="1" x14ac:dyDescent="0.2">
      <c r="A38" s="191"/>
      <c r="B38" s="192"/>
      <c r="C38" s="191"/>
      <c r="G38" s="189"/>
      <c r="H38" s="190"/>
      <c r="I38" s="189"/>
      <c r="J38" s="190"/>
      <c r="K38" s="189"/>
      <c r="L38" s="190"/>
      <c r="M38" s="189"/>
      <c r="N38" s="190"/>
      <c r="O38" s="189"/>
      <c r="P38" s="190"/>
      <c r="Q38" s="189"/>
      <c r="R38" s="190"/>
      <c r="S38" s="189"/>
      <c r="T38" s="190"/>
      <c r="U38" s="189"/>
    </row>
    <row r="39" spans="1:21" s="188" customFormat="1" ht="15.6" customHeight="1" x14ac:dyDescent="0.2">
      <c r="A39" s="191"/>
      <c r="B39" s="192"/>
      <c r="C39" s="191"/>
      <c r="G39" s="189"/>
      <c r="H39" s="190"/>
      <c r="I39" s="189"/>
      <c r="J39" s="190"/>
      <c r="K39" s="189"/>
      <c r="L39" s="190"/>
      <c r="M39" s="189"/>
      <c r="N39" s="190"/>
      <c r="O39" s="189"/>
      <c r="P39" s="190"/>
      <c r="Q39" s="189"/>
      <c r="R39" s="190"/>
      <c r="S39" s="189"/>
      <c r="T39" s="190"/>
      <c r="U39" s="189"/>
    </row>
    <row r="40" spans="1:21" s="188" customFormat="1" ht="19.5" customHeight="1" x14ac:dyDescent="0.2">
      <c r="A40" s="191"/>
      <c r="B40" s="192"/>
      <c r="C40" s="191"/>
      <c r="G40" s="189"/>
      <c r="H40" s="190"/>
      <c r="I40" s="189"/>
      <c r="J40" s="190"/>
      <c r="K40" s="189"/>
      <c r="L40" s="190"/>
      <c r="M40" s="189"/>
      <c r="N40" s="190"/>
      <c r="O40" s="189"/>
      <c r="P40" s="190"/>
      <c r="Q40" s="189"/>
      <c r="R40" s="190"/>
      <c r="S40" s="189"/>
      <c r="T40" s="190"/>
      <c r="U40" s="189"/>
    </row>
    <row r="41" spans="1:21" s="188" customFormat="1" ht="18" customHeight="1" x14ac:dyDescent="0.2">
      <c r="A41" s="191"/>
      <c r="B41" s="192"/>
      <c r="C41" s="191"/>
      <c r="G41" s="189"/>
      <c r="H41" s="190"/>
      <c r="I41" s="189"/>
      <c r="J41" s="190"/>
      <c r="K41" s="189"/>
      <c r="L41" s="190"/>
      <c r="M41" s="189"/>
      <c r="N41" s="190"/>
      <c r="O41" s="189"/>
      <c r="P41" s="190"/>
      <c r="Q41" s="189"/>
      <c r="R41" s="190"/>
      <c r="S41" s="189"/>
      <c r="T41" s="190"/>
      <c r="U41" s="189"/>
    </row>
    <row r="42" spans="1:21" s="188" customFormat="1" ht="17.25" customHeight="1" x14ac:dyDescent="0.2">
      <c r="A42" s="191"/>
      <c r="B42" s="192"/>
      <c r="C42" s="191"/>
      <c r="G42" s="189"/>
      <c r="H42" s="190"/>
      <c r="I42" s="189"/>
      <c r="J42" s="190"/>
      <c r="K42" s="189"/>
      <c r="L42" s="190"/>
      <c r="M42" s="189"/>
      <c r="N42" s="190"/>
      <c r="O42" s="189"/>
      <c r="P42" s="190"/>
      <c r="Q42" s="189"/>
      <c r="R42" s="190"/>
      <c r="S42" s="189"/>
      <c r="T42" s="190"/>
      <c r="U42" s="189"/>
    </row>
    <row r="43" spans="1:21" s="188" customFormat="1" ht="21.95" customHeight="1" x14ac:dyDescent="0.2">
      <c r="A43" s="196" t="str">
        <f>'7'!A57</f>
        <v>The condensed notes to the interim financial information form part of this interim financial information.</v>
      </c>
      <c r="B43" s="197"/>
      <c r="C43" s="197"/>
      <c r="D43" s="197"/>
      <c r="E43" s="197"/>
      <c r="F43" s="197"/>
      <c r="G43" s="195"/>
      <c r="H43" s="198"/>
      <c r="I43" s="195"/>
      <c r="J43" s="198"/>
      <c r="K43" s="195"/>
      <c r="L43" s="198"/>
      <c r="M43" s="195"/>
      <c r="N43" s="198"/>
      <c r="O43" s="195"/>
      <c r="P43" s="198"/>
      <c r="Q43" s="195"/>
      <c r="R43" s="198"/>
      <c r="S43" s="195"/>
      <c r="T43" s="198"/>
      <c r="U43" s="195"/>
    </row>
    <row r="46" spans="1:21" ht="16.5" customHeight="1" x14ac:dyDescent="0.2">
      <c r="S46" s="172">
        <f>S34-'2-4'!K152</f>
        <v>0</v>
      </c>
      <c r="U46" s="172">
        <f>U34-'2-4'!K157</f>
        <v>0</v>
      </c>
    </row>
    <row r="63" ht="7.15" customHeight="1" x14ac:dyDescent="0.2"/>
  </sheetData>
  <mergeCells count="4">
    <mergeCell ref="G6:U6"/>
    <mergeCell ref="Q7:U7"/>
    <mergeCell ref="M8:O8"/>
    <mergeCell ref="Q8:U8"/>
  </mergeCells>
  <pageMargins left="0.3" right="0.3" top="0.5" bottom="0.6" header="0.49" footer="0.4"/>
  <pageSetup paperSize="9" scale="8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86801-3409-44CB-8593-A2D1853BB959}">
  <dimension ref="A1:M177"/>
  <sheetViews>
    <sheetView tabSelected="1" topLeftCell="A148" zoomScale="85" zoomScaleNormal="85" zoomScaleSheetLayoutView="100" workbookViewId="0">
      <selection activeCell="M168" sqref="M168"/>
    </sheetView>
  </sheetViews>
  <sheetFormatPr defaultColWidth="7.42578125" defaultRowHeight="16.5" customHeight="1" x14ac:dyDescent="0.2"/>
  <cols>
    <col min="1" max="2" width="1.5703125" style="29" customWidth="1"/>
    <col min="3" max="3" width="1.42578125" style="29" customWidth="1"/>
    <col min="4" max="4" width="41.5703125" style="29" customWidth="1"/>
    <col min="5" max="5" width="5.42578125" style="96" customWidth="1"/>
    <col min="6" max="6" width="0.5703125" style="96" customWidth="1"/>
    <col min="7" max="7" width="14.7109375" style="97" customWidth="1"/>
    <col min="8" max="8" width="0.5703125" style="29" customWidth="1"/>
    <col min="9" max="9" width="14.7109375" style="97" customWidth="1"/>
    <col min="10" max="10" width="0.5703125" style="96" customWidth="1"/>
    <col min="11" max="11" width="14.7109375" style="97" customWidth="1"/>
    <col min="12" max="12" width="0.5703125" style="29" customWidth="1"/>
    <col min="13" max="13" width="14.7109375" style="97" customWidth="1"/>
    <col min="14" max="16384" width="7.42578125" style="29"/>
  </cols>
  <sheetData>
    <row r="1" spans="1:13" ht="16.5" customHeight="1" x14ac:dyDescent="0.2">
      <c r="A1" s="94" t="s">
        <v>76</v>
      </c>
      <c r="B1" s="94"/>
      <c r="C1" s="94"/>
      <c r="D1" s="94"/>
      <c r="M1" s="227" t="s">
        <v>95</v>
      </c>
    </row>
    <row r="2" spans="1:13" ht="16.5" customHeight="1" x14ac:dyDescent="0.2">
      <c r="A2" s="94" t="s">
        <v>46</v>
      </c>
      <c r="B2" s="94"/>
      <c r="C2" s="94"/>
      <c r="D2" s="94"/>
    </row>
    <row r="3" spans="1:13" ht="16.5" customHeight="1" x14ac:dyDescent="0.2">
      <c r="A3" s="1" t="str">
        <f>'8'!A3</f>
        <v>For the three-month period ended 31 March 2023</v>
      </c>
      <c r="B3" s="1"/>
      <c r="C3" s="1"/>
      <c r="D3" s="1"/>
      <c r="E3" s="101"/>
      <c r="F3" s="101"/>
      <c r="G3" s="102"/>
      <c r="H3" s="103"/>
      <c r="I3" s="102"/>
      <c r="J3" s="101"/>
      <c r="K3" s="102"/>
      <c r="L3" s="103"/>
      <c r="M3" s="102"/>
    </row>
    <row r="6" spans="1:13" ht="16.5" customHeight="1" x14ac:dyDescent="0.2">
      <c r="G6" s="253" t="s">
        <v>2</v>
      </c>
      <c r="H6" s="253"/>
      <c r="I6" s="253"/>
      <c r="J6" s="199"/>
      <c r="K6" s="253" t="s">
        <v>61</v>
      </c>
      <c r="L6" s="253"/>
      <c r="M6" s="253"/>
    </row>
    <row r="7" spans="1:13" ht="16.5" customHeight="1" x14ac:dyDescent="0.2">
      <c r="A7" s="29" t="s">
        <v>1</v>
      </c>
      <c r="E7" s="106"/>
      <c r="F7" s="106"/>
      <c r="G7" s="250" t="s">
        <v>68</v>
      </c>
      <c r="H7" s="250"/>
      <c r="I7" s="250"/>
      <c r="J7" s="11"/>
      <c r="K7" s="250" t="s">
        <v>68</v>
      </c>
      <c r="L7" s="250"/>
      <c r="M7" s="250"/>
    </row>
    <row r="8" spans="1:13" ht="16.5" customHeight="1" x14ac:dyDescent="0.2">
      <c r="E8" s="106"/>
      <c r="F8" s="106"/>
      <c r="G8" s="12">
        <v>2023</v>
      </c>
      <c r="H8" s="13"/>
      <c r="I8" s="12">
        <v>2022</v>
      </c>
      <c r="J8" s="14"/>
      <c r="K8" s="12">
        <v>2023</v>
      </c>
      <c r="L8" s="13"/>
      <c r="M8" s="12">
        <v>2022</v>
      </c>
    </row>
    <row r="9" spans="1:13" ht="16.5" customHeight="1" x14ac:dyDescent="0.2">
      <c r="E9" s="200" t="s">
        <v>5</v>
      </c>
      <c r="F9" s="106"/>
      <c r="G9" s="2" t="s">
        <v>152</v>
      </c>
      <c r="H9" s="3"/>
      <c r="I9" s="2" t="s">
        <v>152</v>
      </c>
      <c r="J9" s="4"/>
      <c r="K9" s="2" t="s">
        <v>152</v>
      </c>
      <c r="L9" s="3"/>
      <c r="M9" s="2" t="s">
        <v>152</v>
      </c>
    </row>
    <row r="10" spans="1:13" ht="16.5" customHeight="1" x14ac:dyDescent="0.2">
      <c r="E10" s="106"/>
      <c r="F10" s="106"/>
      <c r="G10" s="201"/>
      <c r="H10" s="3"/>
      <c r="I10" s="202"/>
      <c r="J10" s="4"/>
      <c r="K10" s="201"/>
      <c r="L10" s="3"/>
      <c r="M10" s="202"/>
    </row>
    <row r="11" spans="1:13" ht="16.5" customHeight="1" x14ac:dyDescent="0.2">
      <c r="A11" s="94" t="s">
        <v>47</v>
      </c>
      <c r="G11" s="5"/>
      <c r="K11" s="5"/>
    </row>
    <row r="12" spans="1:13" ht="16.5" customHeight="1" x14ac:dyDescent="0.2">
      <c r="A12" s="29" t="s">
        <v>72</v>
      </c>
      <c r="G12" s="5">
        <v>1423522549</v>
      </c>
      <c r="H12" s="203"/>
      <c r="I12" s="97">
        <v>343614286</v>
      </c>
      <c r="J12" s="203"/>
      <c r="K12" s="5">
        <v>619045801</v>
      </c>
      <c r="L12" s="203"/>
      <c r="M12" s="97">
        <v>2381002613</v>
      </c>
    </row>
    <row r="13" spans="1:13" ht="16.5" customHeight="1" x14ac:dyDescent="0.2">
      <c r="A13" s="29" t="s">
        <v>48</v>
      </c>
      <c r="G13" s="5"/>
      <c r="H13" s="203"/>
      <c r="J13" s="203"/>
      <c r="K13" s="5"/>
      <c r="L13" s="203"/>
    </row>
    <row r="14" spans="1:13" ht="16.5" customHeight="1" x14ac:dyDescent="0.2">
      <c r="A14" s="29" t="s">
        <v>18</v>
      </c>
      <c r="B14" s="29" t="s">
        <v>120</v>
      </c>
      <c r="G14" s="5"/>
      <c r="H14" s="203"/>
      <c r="J14" s="203"/>
      <c r="K14" s="5"/>
      <c r="L14" s="203"/>
    </row>
    <row r="15" spans="1:13" ht="16.5" customHeight="1" x14ac:dyDescent="0.2">
      <c r="B15" s="92" t="s">
        <v>289</v>
      </c>
      <c r="G15" s="5">
        <v>0</v>
      </c>
      <c r="H15" s="203"/>
      <c r="I15" s="97">
        <v>-1720965</v>
      </c>
      <c r="J15" s="203"/>
      <c r="K15" s="5">
        <v>0</v>
      </c>
      <c r="L15" s="203"/>
      <c r="M15" s="97">
        <v>0</v>
      </c>
    </row>
    <row r="16" spans="1:13" ht="16.5" customHeight="1" x14ac:dyDescent="0.2">
      <c r="B16" s="92" t="s">
        <v>49</v>
      </c>
      <c r="G16" s="5">
        <v>2206341429</v>
      </c>
      <c r="H16" s="203"/>
      <c r="I16" s="97">
        <v>2236435864</v>
      </c>
      <c r="J16" s="97"/>
      <c r="K16" s="5">
        <v>408691733</v>
      </c>
      <c r="L16" s="97"/>
      <c r="M16" s="97">
        <v>394395629</v>
      </c>
    </row>
    <row r="17" spans="2:13" ht="16.5" customHeight="1" x14ac:dyDescent="0.2">
      <c r="B17" s="92" t="s">
        <v>50</v>
      </c>
      <c r="G17" s="5">
        <v>-105200797</v>
      </c>
      <c r="H17" s="203"/>
      <c r="I17" s="97">
        <v>-48561686</v>
      </c>
      <c r="J17" s="97"/>
      <c r="K17" s="5">
        <v>-55227980</v>
      </c>
      <c r="L17" s="97"/>
      <c r="M17" s="97">
        <v>-26990173</v>
      </c>
    </row>
    <row r="18" spans="2:13" ht="16.5" customHeight="1" x14ac:dyDescent="0.2">
      <c r="B18" s="92" t="s">
        <v>214</v>
      </c>
      <c r="C18" s="92"/>
      <c r="E18" s="96" t="s">
        <v>264</v>
      </c>
      <c r="G18" s="5">
        <v>-90000000</v>
      </c>
      <c r="H18" s="203"/>
      <c r="I18" s="97">
        <v>-30000000</v>
      </c>
      <c r="J18" s="97"/>
      <c r="K18" s="5">
        <v>-380403871</v>
      </c>
      <c r="L18" s="97"/>
      <c r="M18" s="97">
        <v>-1592756646</v>
      </c>
    </row>
    <row r="19" spans="2:13" ht="16.5" customHeight="1" x14ac:dyDescent="0.2">
      <c r="B19" s="92" t="s">
        <v>235</v>
      </c>
      <c r="C19" s="92"/>
      <c r="G19" s="5"/>
      <c r="H19" s="203"/>
      <c r="J19" s="97"/>
      <c r="K19" s="5"/>
      <c r="L19" s="204"/>
    </row>
    <row r="20" spans="2:13" ht="16.5" customHeight="1" x14ac:dyDescent="0.2">
      <c r="B20" s="92"/>
      <c r="C20" s="92" t="s">
        <v>236</v>
      </c>
      <c r="G20" s="5">
        <v>115196484</v>
      </c>
      <c r="H20" s="203"/>
      <c r="I20" s="97">
        <v>727935</v>
      </c>
      <c r="J20" s="97"/>
      <c r="K20" s="17">
        <v>744914</v>
      </c>
      <c r="L20" s="97"/>
      <c r="M20" s="204">
        <v>735733</v>
      </c>
    </row>
    <row r="21" spans="2:13" ht="16.5" customHeight="1" x14ac:dyDescent="0.2">
      <c r="B21" s="92" t="s">
        <v>290</v>
      </c>
      <c r="C21" s="92"/>
      <c r="G21" s="5">
        <v>109000</v>
      </c>
      <c r="H21" s="203"/>
      <c r="I21" s="97">
        <v>0</v>
      </c>
      <c r="J21" s="97"/>
      <c r="K21" s="17">
        <v>109000</v>
      </c>
      <c r="L21" s="97"/>
      <c r="M21" s="204">
        <v>0</v>
      </c>
    </row>
    <row r="22" spans="2:13" ht="16.5" customHeight="1" x14ac:dyDescent="0.2">
      <c r="B22" s="92" t="s">
        <v>71</v>
      </c>
      <c r="C22" s="92"/>
      <c r="G22" s="5">
        <v>1233007995</v>
      </c>
      <c r="H22" s="203"/>
      <c r="I22" s="97">
        <v>963048556</v>
      </c>
      <c r="J22" s="203"/>
      <c r="K22" s="5">
        <v>648799337</v>
      </c>
      <c r="L22" s="203"/>
      <c r="M22" s="97">
        <v>469854365</v>
      </c>
    </row>
    <row r="23" spans="2:13" ht="16.5" customHeight="1" x14ac:dyDescent="0.2">
      <c r="B23" s="92" t="s">
        <v>179</v>
      </c>
      <c r="C23" s="92"/>
      <c r="G23" s="5"/>
      <c r="H23" s="203"/>
      <c r="J23" s="203"/>
      <c r="K23" s="5"/>
      <c r="L23" s="203"/>
    </row>
    <row r="24" spans="2:13" ht="16.5" customHeight="1" x14ac:dyDescent="0.2">
      <c r="B24" s="92"/>
      <c r="C24" s="92" t="s">
        <v>178</v>
      </c>
      <c r="G24" s="5">
        <v>-12304460</v>
      </c>
      <c r="H24" s="203"/>
      <c r="I24" s="97">
        <v>-9088355</v>
      </c>
      <c r="J24" s="97"/>
      <c r="K24" s="5">
        <v>0</v>
      </c>
      <c r="L24" s="97"/>
      <c r="M24" s="97">
        <v>0</v>
      </c>
    </row>
    <row r="25" spans="2:13" ht="16.5" customHeight="1" x14ac:dyDescent="0.2">
      <c r="B25" s="92" t="s">
        <v>263</v>
      </c>
      <c r="C25" s="92"/>
      <c r="G25" s="5">
        <v>49547903</v>
      </c>
      <c r="H25" s="203"/>
      <c r="I25" s="97">
        <v>-11628509</v>
      </c>
      <c r="J25" s="97"/>
      <c r="K25" s="5">
        <v>105687832</v>
      </c>
      <c r="L25" s="97"/>
      <c r="M25" s="97">
        <v>94983007</v>
      </c>
    </row>
    <row r="26" spans="2:13" ht="16.5" customHeight="1" x14ac:dyDescent="0.2">
      <c r="B26" s="92" t="s">
        <v>301</v>
      </c>
      <c r="C26" s="92"/>
      <c r="G26" s="5">
        <v>0</v>
      </c>
      <c r="H26" s="203"/>
      <c r="I26" s="97">
        <v>-785436110</v>
      </c>
      <c r="J26" s="203"/>
      <c r="K26" s="5">
        <v>0</v>
      </c>
      <c r="L26" s="203"/>
      <c r="M26" s="97">
        <v>-764889512</v>
      </c>
    </row>
    <row r="27" spans="2:13" ht="16.5" customHeight="1" x14ac:dyDescent="0.2">
      <c r="B27" s="92" t="s">
        <v>250</v>
      </c>
      <c r="C27" s="92"/>
      <c r="G27" s="5"/>
      <c r="H27" s="203"/>
      <c r="J27" s="203"/>
      <c r="K27" s="5"/>
      <c r="L27" s="203"/>
    </row>
    <row r="28" spans="2:13" ht="16.5" customHeight="1" x14ac:dyDescent="0.2">
      <c r="B28" s="92"/>
      <c r="C28" s="92" t="s">
        <v>237</v>
      </c>
      <c r="G28" s="5">
        <v>-59802670</v>
      </c>
      <c r="H28" s="203"/>
      <c r="I28" s="97">
        <v>-42223250</v>
      </c>
      <c r="J28" s="97"/>
      <c r="K28" s="5">
        <v>-8897179</v>
      </c>
      <c r="L28" s="97"/>
      <c r="M28" s="97">
        <v>-4992247</v>
      </c>
    </row>
    <row r="29" spans="2:13" ht="16.5" customHeight="1" x14ac:dyDescent="0.2">
      <c r="B29" s="92" t="s">
        <v>257</v>
      </c>
      <c r="G29" s="5"/>
      <c r="H29" s="203"/>
      <c r="K29" s="5"/>
    </row>
    <row r="30" spans="2:13" ht="16.5" customHeight="1" x14ac:dyDescent="0.2">
      <c r="C30" s="29" t="s">
        <v>177</v>
      </c>
      <c r="E30" s="96">
        <v>12</v>
      </c>
      <c r="G30" s="5">
        <v>-113422661</v>
      </c>
      <c r="H30" s="203"/>
      <c r="I30" s="97">
        <v>-142658310</v>
      </c>
      <c r="J30" s="97"/>
      <c r="K30" s="5">
        <v>0</v>
      </c>
      <c r="L30" s="97"/>
      <c r="M30" s="97">
        <v>0</v>
      </c>
    </row>
    <row r="31" spans="2:13" ht="16.5" customHeight="1" x14ac:dyDescent="0.2">
      <c r="B31" s="92" t="s">
        <v>251</v>
      </c>
      <c r="G31" s="5"/>
      <c r="H31" s="203"/>
      <c r="J31" s="97"/>
      <c r="K31" s="5"/>
      <c r="L31" s="97"/>
    </row>
    <row r="32" spans="2:13" ht="16.5" customHeight="1" x14ac:dyDescent="0.2">
      <c r="B32" s="92"/>
      <c r="C32" s="29" t="s">
        <v>291</v>
      </c>
      <c r="E32" s="229"/>
      <c r="G32" s="5">
        <v>0</v>
      </c>
      <c r="H32" s="203"/>
      <c r="I32" s="97">
        <v>0</v>
      </c>
      <c r="J32" s="97"/>
      <c r="K32" s="5">
        <v>0</v>
      </c>
      <c r="L32" s="97"/>
      <c r="M32" s="97">
        <v>1269120</v>
      </c>
    </row>
    <row r="33" spans="2:13" ht="16.5" customHeight="1" x14ac:dyDescent="0.2">
      <c r="B33" s="92" t="s">
        <v>121</v>
      </c>
      <c r="G33" s="6">
        <v>18539287</v>
      </c>
      <c r="H33" s="203"/>
      <c r="I33" s="102">
        <v>18066369.549999997</v>
      </c>
      <c r="J33" s="97"/>
      <c r="K33" s="6">
        <v>13763870</v>
      </c>
      <c r="L33" s="97"/>
      <c r="M33" s="102">
        <v>13400616</v>
      </c>
    </row>
    <row r="34" spans="2:13" ht="16.5" customHeight="1" x14ac:dyDescent="0.2">
      <c r="B34" s="92"/>
      <c r="G34" s="5"/>
      <c r="H34" s="203"/>
      <c r="J34" s="203"/>
      <c r="K34" s="5"/>
      <c r="L34" s="203"/>
    </row>
    <row r="35" spans="2:13" ht="16.5" customHeight="1" x14ac:dyDescent="0.2">
      <c r="B35" s="29" t="s">
        <v>122</v>
      </c>
      <c r="G35" s="17">
        <f>SUM(G12:G33)</f>
        <v>4665534059</v>
      </c>
      <c r="H35" s="204"/>
      <c r="I35" s="204">
        <f>SUM(I12:I33)</f>
        <v>2490575825.5500002</v>
      </c>
      <c r="J35" s="204"/>
      <c r="K35" s="17">
        <f>SUM(K12:K33)</f>
        <v>1352313457</v>
      </c>
      <c r="L35" s="204"/>
      <c r="M35" s="204">
        <f>SUM(M12:M33)</f>
        <v>966012505</v>
      </c>
    </row>
    <row r="36" spans="2:13" ht="16.5" customHeight="1" x14ac:dyDescent="0.2">
      <c r="G36" s="17"/>
      <c r="H36" s="204"/>
      <c r="I36" s="204"/>
      <c r="J36" s="204"/>
      <c r="K36" s="17"/>
      <c r="L36" s="204"/>
      <c r="M36" s="204"/>
    </row>
    <row r="37" spans="2:13" ht="16.5" customHeight="1" x14ac:dyDescent="0.2">
      <c r="B37" s="29" t="s">
        <v>123</v>
      </c>
      <c r="G37" s="17"/>
      <c r="H37" s="204"/>
      <c r="I37" s="204"/>
      <c r="J37" s="204"/>
      <c r="K37" s="17"/>
      <c r="L37" s="204"/>
      <c r="M37" s="204"/>
    </row>
    <row r="38" spans="2:13" ht="16.5" customHeight="1" x14ac:dyDescent="0.2">
      <c r="C38" s="92" t="s">
        <v>84</v>
      </c>
      <c r="G38" s="5">
        <v>9007919711</v>
      </c>
      <c r="H38" s="97"/>
      <c r="I38" s="97">
        <v>786891889</v>
      </c>
      <c r="J38" s="97"/>
      <c r="K38" s="5">
        <v>4198658459</v>
      </c>
      <c r="L38" s="97"/>
      <c r="M38" s="97">
        <v>1178100642</v>
      </c>
    </row>
    <row r="39" spans="2:13" ht="16.5" customHeight="1" x14ac:dyDescent="0.2">
      <c r="C39" s="92" t="s">
        <v>85</v>
      </c>
      <c r="G39" s="5">
        <v>869945852</v>
      </c>
      <c r="H39" s="97"/>
      <c r="I39" s="97">
        <v>2241401400</v>
      </c>
      <c r="J39" s="97"/>
      <c r="K39" s="5">
        <v>182991879</v>
      </c>
      <c r="L39" s="97"/>
      <c r="M39" s="97">
        <v>82664730</v>
      </c>
    </row>
    <row r="40" spans="2:13" ht="16.5" customHeight="1" x14ac:dyDescent="0.2">
      <c r="C40" s="92" t="s">
        <v>145</v>
      </c>
      <c r="G40" s="5">
        <v>306357748</v>
      </c>
      <c r="H40" s="97"/>
      <c r="I40" s="97">
        <v>413524694</v>
      </c>
      <c r="J40" s="97"/>
      <c r="K40" s="5">
        <v>173306822</v>
      </c>
      <c r="L40" s="97"/>
      <c r="M40" s="97">
        <v>175514465</v>
      </c>
    </row>
    <row r="41" spans="2:13" ht="16.5" customHeight="1" x14ac:dyDescent="0.2">
      <c r="C41" s="92" t="s">
        <v>212</v>
      </c>
      <c r="G41" s="5">
        <v>-1222365801</v>
      </c>
      <c r="H41" s="97"/>
      <c r="I41" s="97">
        <v>-16574467</v>
      </c>
      <c r="J41" s="97"/>
      <c r="K41" s="5">
        <v>-67280417</v>
      </c>
      <c r="L41" s="97"/>
      <c r="M41" s="97">
        <v>-21107326</v>
      </c>
    </row>
    <row r="42" spans="2:13" ht="16.5" customHeight="1" x14ac:dyDescent="0.2">
      <c r="C42" s="92" t="s">
        <v>51</v>
      </c>
      <c r="G42" s="5">
        <v>285547252</v>
      </c>
      <c r="H42" s="97"/>
      <c r="I42" s="97">
        <v>-57757820</v>
      </c>
      <c r="J42" s="97"/>
      <c r="K42" s="5">
        <v>37477412</v>
      </c>
      <c r="L42" s="97"/>
      <c r="M42" s="97">
        <v>-4798042</v>
      </c>
    </row>
    <row r="43" spans="2:13" ht="16.5" customHeight="1" x14ac:dyDescent="0.2">
      <c r="C43" s="92" t="s">
        <v>52</v>
      </c>
      <c r="G43" s="5">
        <v>-23868625</v>
      </c>
      <c r="H43" s="97"/>
      <c r="I43" s="97">
        <v>-1089193734</v>
      </c>
      <c r="J43" s="97"/>
      <c r="K43" s="5">
        <v>0</v>
      </c>
      <c r="L43" s="97"/>
      <c r="M43" s="97">
        <v>886</v>
      </c>
    </row>
    <row r="44" spans="2:13" ht="16.5" customHeight="1" x14ac:dyDescent="0.2">
      <c r="C44" s="92" t="s">
        <v>86</v>
      </c>
      <c r="G44" s="5">
        <v>-3135625494</v>
      </c>
      <c r="H44" s="97"/>
      <c r="I44" s="97">
        <v>3666042693</v>
      </c>
      <c r="J44" s="97"/>
      <c r="K44" s="5">
        <v>-2708076226</v>
      </c>
      <c r="L44" s="97"/>
      <c r="M44" s="97">
        <v>1676385027</v>
      </c>
    </row>
    <row r="45" spans="2:13" ht="16.5" customHeight="1" x14ac:dyDescent="0.2">
      <c r="C45" s="92" t="s">
        <v>87</v>
      </c>
      <c r="G45" s="5">
        <v>-340390118</v>
      </c>
      <c r="H45" s="97"/>
      <c r="I45" s="97">
        <v>-922181083</v>
      </c>
      <c r="J45" s="97"/>
      <c r="K45" s="5">
        <v>-164944129</v>
      </c>
      <c r="L45" s="97"/>
      <c r="M45" s="97">
        <v>-119720608</v>
      </c>
    </row>
    <row r="46" spans="2:13" ht="16.5" customHeight="1" x14ac:dyDescent="0.2">
      <c r="C46" s="92" t="s">
        <v>88</v>
      </c>
      <c r="G46" s="5">
        <v>-1111637890</v>
      </c>
      <c r="H46" s="97"/>
      <c r="I46" s="97">
        <v>-83142508</v>
      </c>
      <c r="J46" s="97"/>
      <c r="K46" s="5">
        <v>-445171199</v>
      </c>
      <c r="L46" s="97"/>
      <c r="M46" s="97">
        <v>-76453385</v>
      </c>
    </row>
    <row r="47" spans="2:13" ht="16.5" customHeight="1" x14ac:dyDescent="0.2">
      <c r="C47" s="92" t="s">
        <v>252</v>
      </c>
      <c r="G47" s="5">
        <v>-13742535</v>
      </c>
      <c r="H47" s="97"/>
      <c r="I47" s="97">
        <v>-3243223</v>
      </c>
      <c r="J47" s="97"/>
      <c r="K47" s="5">
        <v>-11846267</v>
      </c>
      <c r="L47" s="97"/>
      <c r="M47" s="97">
        <v>-3171795</v>
      </c>
    </row>
    <row r="48" spans="2:13" ht="16.5" customHeight="1" x14ac:dyDescent="0.2">
      <c r="C48" s="92" t="s">
        <v>89</v>
      </c>
      <c r="D48" s="92"/>
      <c r="G48" s="18">
        <v>27383230</v>
      </c>
      <c r="H48" s="97"/>
      <c r="I48" s="223">
        <v>345570521</v>
      </c>
      <c r="J48" s="97"/>
      <c r="K48" s="18">
        <v>-9909619</v>
      </c>
      <c r="L48" s="97"/>
      <c r="M48" s="223">
        <v>296198548</v>
      </c>
    </row>
    <row r="49" spans="1:13" ht="16.5" customHeight="1" x14ac:dyDescent="0.2">
      <c r="G49" s="17"/>
      <c r="H49" s="203"/>
      <c r="I49" s="204"/>
      <c r="J49" s="203"/>
      <c r="K49" s="17"/>
      <c r="L49" s="203"/>
      <c r="M49" s="204"/>
    </row>
    <row r="50" spans="1:13" ht="16.5" customHeight="1" x14ac:dyDescent="0.2">
      <c r="B50" s="29" t="s">
        <v>124</v>
      </c>
      <c r="G50" s="17">
        <f>SUM(G35:G49)</f>
        <v>9315057389</v>
      </c>
      <c r="H50" s="204"/>
      <c r="I50" s="204">
        <f>SUM(I35:I49)</f>
        <v>7771914187.5500002</v>
      </c>
      <c r="J50" s="204"/>
      <c r="K50" s="17">
        <f>SUM(K35:K49)</f>
        <v>2537520172</v>
      </c>
      <c r="L50" s="204"/>
      <c r="M50" s="204">
        <f>SUM(M35:M49)</f>
        <v>4149625647</v>
      </c>
    </row>
    <row r="51" spans="1:13" ht="16.5" customHeight="1" x14ac:dyDescent="0.2">
      <c r="C51" s="29" t="s">
        <v>53</v>
      </c>
      <c r="G51" s="19">
        <v>-233208177</v>
      </c>
      <c r="H51" s="97"/>
      <c r="I51" s="224">
        <v>-158643666</v>
      </c>
      <c r="J51" s="97"/>
      <c r="K51" s="19">
        <v>-100629637</v>
      </c>
      <c r="L51" s="97"/>
      <c r="M51" s="224">
        <v>-86865502</v>
      </c>
    </row>
    <row r="52" spans="1:13" ht="16.5" customHeight="1" x14ac:dyDescent="0.2">
      <c r="G52" s="17"/>
      <c r="H52" s="204"/>
      <c r="I52" s="204"/>
      <c r="J52" s="204"/>
      <c r="K52" s="17"/>
      <c r="L52" s="204"/>
      <c r="M52" s="204"/>
    </row>
    <row r="53" spans="1:13" ht="16.5" customHeight="1" x14ac:dyDescent="0.2">
      <c r="A53" s="29" t="s">
        <v>125</v>
      </c>
      <c r="C53" s="92"/>
      <c r="G53" s="6">
        <f>SUM(G50:G51)</f>
        <v>9081849212</v>
      </c>
      <c r="H53" s="97"/>
      <c r="I53" s="102">
        <f>SUM(I50:I51)</f>
        <v>7613270521.5500002</v>
      </c>
      <c r="J53" s="97"/>
      <c r="K53" s="6">
        <f>SUM(K50:K51)</f>
        <v>2436890535</v>
      </c>
      <c r="L53" s="97"/>
      <c r="M53" s="102">
        <f>SUM(M50:M51)</f>
        <v>4062760145</v>
      </c>
    </row>
    <row r="54" spans="1:13" ht="16.5" customHeight="1" x14ac:dyDescent="0.2">
      <c r="C54" s="92"/>
      <c r="H54" s="97"/>
      <c r="J54" s="97"/>
      <c r="L54" s="97"/>
    </row>
    <row r="55" spans="1:13" ht="16.5" customHeight="1" x14ac:dyDescent="0.2">
      <c r="C55" s="92"/>
      <c r="H55" s="97"/>
      <c r="J55" s="97"/>
      <c r="L55" s="97"/>
    </row>
    <row r="56" spans="1:13" ht="16.5" customHeight="1" x14ac:dyDescent="0.2">
      <c r="C56" s="92"/>
      <c r="H56" s="97"/>
      <c r="J56" s="97"/>
      <c r="L56" s="97"/>
    </row>
    <row r="57" spans="1:13" ht="16.5" customHeight="1" x14ac:dyDescent="0.2">
      <c r="C57" s="92"/>
      <c r="H57" s="97"/>
      <c r="J57" s="97"/>
      <c r="L57" s="97"/>
    </row>
    <row r="58" spans="1:13" ht="11.25" customHeight="1" x14ac:dyDescent="0.2">
      <c r="C58" s="92"/>
      <c r="H58" s="97"/>
      <c r="J58" s="97"/>
      <c r="L58" s="97"/>
    </row>
    <row r="59" spans="1:13" ht="21.95" customHeight="1" x14ac:dyDescent="0.2">
      <c r="A59" s="261" t="str">
        <f>'5-6'!A55</f>
        <v>The condensed notes to the interim financial information form part of this interim financial information.</v>
      </c>
      <c r="B59" s="261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</row>
    <row r="60" spans="1:13" ht="16.5" customHeight="1" x14ac:dyDescent="0.2">
      <c r="A60" s="94" t="str">
        <f>A1</f>
        <v>Global Power Synergy Public Company Limited</v>
      </c>
      <c r="B60" s="94"/>
      <c r="C60" s="94"/>
      <c r="D60" s="94"/>
      <c r="M60" s="227" t="s">
        <v>95</v>
      </c>
    </row>
    <row r="61" spans="1:13" ht="16.5" customHeight="1" x14ac:dyDescent="0.2">
      <c r="A61" s="94" t="s">
        <v>46</v>
      </c>
      <c r="B61" s="94"/>
      <c r="C61" s="94"/>
      <c r="D61" s="94"/>
    </row>
    <row r="62" spans="1:13" ht="16.5" customHeight="1" x14ac:dyDescent="0.2">
      <c r="A62" s="1" t="str">
        <f>A3</f>
        <v>For the three-month period ended 31 March 2023</v>
      </c>
      <c r="B62" s="1"/>
      <c r="C62" s="1"/>
      <c r="D62" s="1"/>
      <c r="E62" s="101"/>
      <c r="F62" s="101"/>
      <c r="G62" s="102"/>
      <c r="H62" s="103"/>
      <c r="I62" s="102"/>
      <c r="J62" s="101"/>
      <c r="K62" s="102"/>
      <c r="L62" s="103"/>
      <c r="M62" s="102"/>
    </row>
    <row r="65" spans="1:13" ht="16.5" customHeight="1" x14ac:dyDescent="0.2">
      <c r="G65" s="253" t="s">
        <v>2</v>
      </c>
      <c r="H65" s="253"/>
      <c r="I65" s="253"/>
      <c r="J65" s="199"/>
      <c r="K65" s="253" t="s">
        <v>61</v>
      </c>
      <c r="L65" s="253"/>
      <c r="M65" s="253"/>
    </row>
    <row r="66" spans="1:13" ht="16.5" customHeight="1" x14ac:dyDescent="0.2">
      <c r="E66" s="106"/>
      <c r="F66" s="106"/>
      <c r="G66" s="250" t="s">
        <v>68</v>
      </c>
      <c r="H66" s="250"/>
      <c r="I66" s="250"/>
      <c r="J66" s="11"/>
      <c r="K66" s="250" t="s">
        <v>68</v>
      </c>
      <c r="L66" s="250"/>
      <c r="M66" s="250"/>
    </row>
    <row r="67" spans="1:13" ht="16.5" customHeight="1" x14ac:dyDescent="0.2">
      <c r="E67" s="106"/>
      <c r="F67" s="106"/>
      <c r="G67" s="12">
        <v>2023</v>
      </c>
      <c r="H67" s="13"/>
      <c r="I67" s="12">
        <v>2022</v>
      </c>
      <c r="J67" s="14"/>
      <c r="K67" s="12">
        <v>2023</v>
      </c>
      <c r="L67" s="13"/>
      <c r="M67" s="12">
        <v>2022</v>
      </c>
    </row>
    <row r="68" spans="1:13" ht="16.5" customHeight="1" x14ac:dyDescent="0.2">
      <c r="E68" s="200" t="s">
        <v>5</v>
      </c>
      <c r="F68" s="106"/>
      <c r="G68" s="2" t="s">
        <v>152</v>
      </c>
      <c r="H68" s="3"/>
      <c r="I68" s="2" t="s">
        <v>152</v>
      </c>
      <c r="J68" s="4"/>
      <c r="K68" s="2" t="s">
        <v>152</v>
      </c>
      <c r="L68" s="3"/>
      <c r="M68" s="2" t="s">
        <v>152</v>
      </c>
    </row>
    <row r="69" spans="1:13" ht="16.5" customHeight="1" x14ac:dyDescent="0.2">
      <c r="E69" s="106"/>
      <c r="F69" s="106"/>
      <c r="G69" s="201"/>
      <c r="H69" s="3"/>
      <c r="I69" s="202"/>
      <c r="J69" s="4"/>
      <c r="K69" s="201"/>
      <c r="L69" s="3"/>
      <c r="M69" s="202"/>
    </row>
    <row r="70" spans="1:13" ht="16.5" customHeight="1" x14ac:dyDescent="0.2">
      <c r="A70" s="94" t="s">
        <v>54</v>
      </c>
      <c r="G70" s="5"/>
      <c r="K70" s="5"/>
    </row>
    <row r="71" spans="1:13" ht="16.5" customHeight="1" x14ac:dyDescent="0.2">
      <c r="A71" s="29" t="s">
        <v>57</v>
      </c>
      <c r="G71" s="5">
        <v>19920409</v>
      </c>
      <c r="I71" s="97">
        <v>48488328</v>
      </c>
      <c r="J71" s="204"/>
      <c r="K71" s="5">
        <v>28842616</v>
      </c>
      <c r="L71" s="205"/>
      <c r="M71" s="97">
        <v>1112963</v>
      </c>
    </row>
    <row r="72" spans="1:13" ht="16.5" customHeight="1" x14ac:dyDescent="0.2">
      <c r="A72" s="29" t="s">
        <v>90</v>
      </c>
      <c r="E72" s="212" t="s">
        <v>281</v>
      </c>
      <c r="G72" s="5">
        <v>105700008</v>
      </c>
      <c r="I72" s="97">
        <v>255387508</v>
      </c>
      <c r="J72" s="204"/>
      <c r="K72" s="5">
        <v>105700008</v>
      </c>
      <c r="L72" s="205"/>
      <c r="M72" s="97">
        <v>388378227</v>
      </c>
    </row>
    <row r="73" spans="1:13" ht="16.5" customHeight="1" x14ac:dyDescent="0.2">
      <c r="A73" s="29" t="s">
        <v>253</v>
      </c>
      <c r="G73" s="5"/>
      <c r="J73" s="29"/>
      <c r="K73" s="5"/>
      <c r="L73" s="96"/>
    </row>
    <row r="74" spans="1:13" ht="16.5" customHeight="1" x14ac:dyDescent="0.2">
      <c r="B74" s="29" t="s">
        <v>150</v>
      </c>
      <c r="G74" s="5">
        <v>-1974570</v>
      </c>
      <c r="I74" s="97">
        <v>0</v>
      </c>
      <c r="J74" s="204"/>
      <c r="K74" s="5">
        <v>0</v>
      </c>
      <c r="L74" s="205"/>
      <c r="M74" s="97">
        <v>0</v>
      </c>
    </row>
    <row r="75" spans="1:13" ht="16.5" customHeight="1" x14ac:dyDescent="0.2">
      <c r="A75" s="206" t="s">
        <v>296</v>
      </c>
      <c r="G75" s="5"/>
      <c r="J75" s="29"/>
      <c r="K75" s="5"/>
      <c r="L75" s="96"/>
    </row>
    <row r="76" spans="1:13" ht="16.5" customHeight="1" x14ac:dyDescent="0.2">
      <c r="A76" s="206"/>
      <c r="B76" s="29" t="s">
        <v>198</v>
      </c>
      <c r="G76" s="5">
        <v>107808855</v>
      </c>
      <c r="I76" s="97">
        <v>2998164946</v>
      </c>
      <c r="J76" s="204"/>
      <c r="K76" s="5">
        <v>0</v>
      </c>
      <c r="L76" s="205"/>
      <c r="M76" s="97">
        <v>0</v>
      </c>
    </row>
    <row r="77" spans="1:13" ht="16.5" customHeight="1" x14ac:dyDescent="0.2">
      <c r="A77" s="29" t="s">
        <v>146</v>
      </c>
      <c r="G77" s="5">
        <v>0</v>
      </c>
      <c r="I77" s="97">
        <v>-1355788284</v>
      </c>
      <c r="J77" s="29"/>
      <c r="K77" s="5">
        <v>0</v>
      </c>
      <c r="L77" s="96"/>
      <c r="M77" s="97">
        <v>-514500000</v>
      </c>
    </row>
    <row r="78" spans="1:13" ht="16.5" customHeight="1" x14ac:dyDescent="0.2">
      <c r="A78" s="29" t="s">
        <v>147</v>
      </c>
      <c r="E78" s="96">
        <v>12</v>
      </c>
      <c r="G78" s="5">
        <v>0</v>
      </c>
      <c r="I78" s="97">
        <v>0</v>
      </c>
      <c r="J78" s="204"/>
      <c r="K78" s="5">
        <v>-529690000</v>
      </c>
      <c r="L78" s="205"/>
      <c r="M78" s="97">
        <v>-844748800</v>
      </c>
    </row>
    <row r="79" spans="1:13" ht="16.5" customHeight="1" x14ac:dyDescent="0.2">
      <c r="A79" s="29" t="s">
        <v>305</v>
      </c>
      <c r="G79" s="5"/>
      <c r="J79" s="204"/>
      <c r="K79" s="5"/>
      <c r="L79" s="205"/>
    </row>
    <row r="80" spans="1:13" ht="16.5" customHeight="1" x14ac:dyDescent="0.2">
      <c r="B80" s="29" t="s">
        <v>306</v>
      </c>
      <c r="G80" s="5">
        <v>0</v>
      </c>
      <c r="I80" s="97">
        <v>1402894408</v>
      </c>
      <c r="J80" s="204"/>
      <c r="K80" s="5">
        <v>0</v>
      </c>
      <c r="L80" s="205"/>
      <c r="M80" s="97">
        <v>1268634568</v>
      </c>
    </row>
    <row r="81" spans="1:13" ht="16.5" customHeight="1" x14ac:dyDescent="0.2">
      <c r="A81" s="29" t="s">
        <v>304</v>
      </c>
      <c r="G81" s="5"/>
      <c r="J81" s="29"/>
      <c r="K81" s="5"/>
      <c r="L81" s="96"/>
    </row>
    <row r="82" spans="1:13" ht="16.5" customHeight="1" x14ac:dyDescent="0.2">
      <c r="B82" s="29" t="s">
        <v>302</v>
      </c>
      <c r="E82" s="96">
        <v>22</v>
      </c>
      <c r="G82" s="5">
        <v>0</v>
      </c>
      <c r="I82" s="97">
        <v>0</v>
      </c>
      <c r="J82" s="29"/>
      <c r="K82" s="5">
        <v>1000000000</v>
      </c>
      <c r="L82" s="96"/>
      <c r="M82" s="97">
        <v>0</v>
      </c>
    </row>
    <row r="83" spans="1:13" ht="16.5" customHeight="1" x14ac:dyDescent="0.2">
      <c r="A83" s="29" t="s">
        <v>292</v>
      </c>
      <c r="E83" s="96">
        <v>22</v>
      </c>
      <c r="G83" s="5">
        <v>-628846737</v>
      </c>
      <c r="I83" s="97">
        <v>0</v>
      </c>
      <c r="J83" s="29"/>
      <c r="K83" s="5">
        <v>-188500000</v>
      </c>
      <c r="M83" s="97">
        <v>0</v>
      </c>
    </row>
    <row r="84" spans="1:13" ht="16.5" customHeight="1" x14ac:dyDescent="0.2">
      <c r="A84" s="29" t="s">
        <v>135</v>
      </c>
      <c r="G84" s="16"/>
      <c r="I84" s="29"/>
      <c r="J84" s="29"/>
      <c r="K84" s="5"/>
    </row>
    <row r="85" spans="1:13" ht="16.5" customHeight="1" x14ac:dyDescent="0.2">
      <c r="B85" s="29" t="s">
        <v>91</v>
      </c>
      <c r="G85" s="5">
        <v>1095217</v>
      </c>
      <c r="I85" s="97">
        <v>7811</v>
      </c>
      <c r="J85" s="204"/>
      <c r="K85" s="5">
        <v>104681</v>
      </c>
      <c r="L85" s="204"/>
      <c r="M85" s="97">
        <v>0</v>
      </c>
    </row>
    <row r="86" spans="1:13" ht="16.5" customHeight="1" x14ac:dyDescent="0.2">
      <c r="A86" s="29" t="s">
        <v>238</v>
      </c>
      <c r="G86" s="5"/>
      <c r="K86" s="5"/>
    </row>
    <row r="87" spans="1:13" ht="16.5" customHeight="1" x14ac:dyDescent="0.2">
      <c r="B87" s="29" t="s">
        <v>91</v>
      </c>
      <c r="G87" s="5">
        <v>-3622184637</v>
      </c>
      <c r="I87" s="97">
        <v>-1644303501</v>
      </c>
      <c r="J87" s="204"/>
      <c r="K87" s="5">
        <v>-100248488</v>
      </c>
      <c r="L87" s="204"/>
      <c r="M87" s="97">
        <v>-302742423</v>
      </c>
    </row>
    <row r="88" spans="1:13" ht="16.5" customHeight="1" x14ac:dyDescent="0.2">
      <c r="A88" s="29" t="s">
        <v>165</v>
      </c>
      <c r="G88" s="6">
        <v>-146226516</v>
      </c>
      <c r="I88" s="102">
        <v>-45143911</v>
      </c>
      <c r="J88" s="204"/>
      <c r="K88" s="6">
        <v>-163997974</v>
      </c>
      <c r="L88" s="205"/>
      <c r="M88" s="102">
        <v>-27015070</v>
      </c>
    </row>
    <row r="89" spans="1:13" ht="16.5" customHeight="1" x14ac:dyDescent="0.2">
      <c r="A89" s="94"/>
      <c r="G89" s="20"/>
      <c r="H89" s="21"/>
      <c r="I89" s="21"/>
      <c r="J89" s="21"/>
      <c r="K89" s="20"/>
      <c r="L89" s="21"/>
      <c r="M89" s="21"/>
    </row>
    <row r="90" spans="1:13" ht="16.5" customHeight="1" x14ac:dyDescent="0.2">
      <c r="A90" s="29" t="s">
        <v>240</v>
      </c>
      <c r="B90" s="94"/>
      <c r="G90" s="22">
        <f>SUM(G71:G89)</f>
        <v>-4164707971</v>
      </c>
      <c r="H90" s="204"/>
      <c r="I90" s="225">
        <f>SUM(I71:I89)</f>
        <v>1659707305</v>
      </c>
      <c r="J90" s="204"/>
      <c r="K90" s="22">
        <f>SUM(K71:K89)</f>
        <v>152210843</v>
      </c>
      <c r="L90" s="204"/>
      <c r="M90" s="225">
        <f>SUM(M71:M89)</f>
        <v>-30880535</v>
      </c>
    </row>
    <row r="91" spans="1:13" ht="16.5" customHeight="1" x14ac:dyDescent="0.2">
      <c r="B91" s="94"/>
      <c r="G91" s="24"/>
      <c r="H91" s="208"/>
      <c r="I91" s="24"/>
      <c r="J91" s="208"/>
      <c r="K91" s="24"/>
      <c r="L91" s="208"/>
      <c r="M91" s="24"/>
    </row>
    <row r="92" spans="1:13" ht="16.5" customHeight="1" x14ac:dyDescent="0.2">
      <c r="B92" s="94"/>
      <c r="G92" s="24"/>
      <c r="H92" s="208"/>
      <c r="I92" s="24"/>
      <c r="J92" s="208"/>
      <c r="K92" s="24"/>
      <c r="L92" s="208"/>
      <c r="M92" s="24"/>
    </row>
    <row r="93" spans="1:13" ht="16.5" customHeight="1" x14ac:dyDescent="0.2">
      <c r="B93" s="94"/>
      <c r="G93" s="24"/>
      <c r="H93" s="208"/>
      <c r="I93" s="24"/>
      <c r="J93" s="208"/>
      <c r="K93" s="24"/>
      <c r="L93" s="208"/>
      <c r="M93" s="24"/>
    </row>
    <row r="94" spans="1:13" ht="16.5" customHeight="1" x14ac:dyDescent="0.2">
      <c r="J94" s="204"/>
      <c r="L94" s="205"/>
    </row>
    <row r="95" spans="1:13" ht="16.5" customHeight="1" x14ac:dyDescent="0.2">
      <c r="B95" s="94"/>
      <c r="G95" s="24"/>
      <c r="H95" s="208"/>
      <c r="I95" s="24"/>
      <c r="J95" s="208"/>
      <c r="K95" s="24"/>
      <c r="L95" s="208"/>
      <c r="M95" s="24"/>
    </row>
    <row r="96" spans="1:13" ht="16.5" customHeight="1" x14ac:dyDescent="0.2">
      <c r="B96" s="94"/>
      <c r="G96" s="24"/>
      <c r="H96" s="208"/>
      <c r="I96" s="24"/>
      <c r="J96" s="208"/>
      <c r="K96" s="24"/>
      <c r="L96" s="208"/>
      <c r="M96" s="24"/>
    </row>
    <row r="97" spans="2:13" ht="16.5" customHeight="1" x14ac:dyDescent="0.2">
      <c r="B97" s="94"/>
      <c r="G97" s="24"/>
      <c r="H97" s="208"/>
      <c r="I97" s="24"/>
      <c r="J97" s="208"/>
      <c r="K97" s="24"/>
      <c r="L97" s="208"/>
      <c r="M97" s="24"/>
    </row>
    <row r="98" spans="2:13" ht="16.5" customHeight="1" x14ac:dyDescent="0.2">
      <c r="B98" s="94"/>
      <c r="G98" s="24"/>
      <c r="H98" s="208"/>
      <c r="I98" s="24"/>
      <c r="J98" s="208"/>
      <c r="K98" s="24"/>
      <c r="L98" s="208"/>
      <c r="M98" s="24"/>
    </row>
    <row r="99" spans="2:13" ht="16.5" customHeight="1" x14ac:dyDescent="0.2">
      <c r="B99" s="94"/>
      <c r="G99" s="24"/>
      <c r="H99" s="208"/>
      <c r="I99" s="24"/>
      <c r="J99" s="208"/>
      <c r="K99" s="24"/>
      <c r="L99" s="208"/>
      <c r="M99" s="24"/>
    </row>
    <row r="100" spans="2:13" ht="16.5" customHeight="1" x14ac:dyDescent="0.2">
      <c r="B100" s="94"/>
      <c r="G100" s="24"/>
      <c r="H100" s="208"/>
      <c r="I100" s="24"/>
      <c r="J100" s="208"/>
      <c r="K100" s="24"/>
      <c r="L100" s="208"/>
      <c r="M100" s="24"/>
    </row>
    <row r="101" spans="2:13" ht="16.5" customHeight="1" x14ac:dyDescent="0.2">
      <c r="B101" s="94"/>
      <c r="G101" s="24"/>
      <c r="H101" s="208"/>
      <c r="I101" s="24"/>
      <c r="J101" s="208"/>
      <c r="K101" s="24"/>
      <c r="L101" s="208"/>
      <c r="M101" s="24"/>
    </row>
    <row r="102" spans="2:13" ht="16.5" customHeight="1" x14ac:dyDescent="0.2">
      <c r="B102" s="94"/>
      <c r="G102" s="24"/>
      <c r="H102" s="208"/>
      <c r="I102" s="24"/>
      <c r="J102" s="208"/>
      <c r="K102" s="24"/>
      <c r="L102" s="208"/>
      <c r="M102" s="24"/>
    </row>
    <row r="103" spans="2:13" ht="16.5" customHeight="1" x14ac:dyDescent="0.2">
      <c r="B103" s="94"/>
      <c r="G103" s="24"/>
      <c r="H103" s="208"/>
      <c r="I103" s="24"/>
      <c r="J103" s="208"/>
      <c r="K103" s="24"/>
      <c r="L103" s="208"/>
      <c r="M103" s="24"/>
    </row>
    <row r="104" spans="2:13" ht="16.5" customHeight="1" x14ac:dyDescent="0.2">
      <c r="B104" s="94"/>
      <c r="G104" s="24"/>
      <c r="H104" s="208"/>
      <c r="I104" s="24"/>
      <c r="J104" s="208"/>
      <c r="K104" s="24"/>
      <c r="L104" s="208"/>
      <c r="M104" s="24"/>
    </row>
    <row r="105" spans="2:13" ht="16.5" customHeight="1" x14ac:dyDescent="0.2">
      <c r="B105" s="94"/>
      <c r="G105" s="24"/>
      <c r="H105" s="208"/>
      <c r="I105" s="24"/>
      <c r="J105" s="208"/>
      <c r="K105" s="24"/>
      <c r="L105" s="208"/>
      <c r="M105" s="24"/>
    </row>
    <row r="106" spans="2:13" ht="16.5" customHeight="1" x14ac:dyDescent="0.2">
      <c r="B106" s="94"/>
      <c r="G106" s="24"/>
      <c r="H106" s="208"/>
      <c r="I106" s="24"/>
      <c r="J106" s="208"/>
      <c r="K106" s="24"/>
      <c r="L106" s="208"/>
      <c r="M106" s="24"/>
    </row>
    <row r="107" spans="2:13" ht="16.5" customHeight="1" x14ac:dyDescent="0.2">
      <c r="B107" s="94"/>
      <c r="G107" s="24"/>
      <c r="H107" s="208"/>
      <c r="I107" s="24"/>
      <c r="J107" s="208"/>
      <c r="K107" s="24"/>
      <c r="L107" s="208"/>
      <c r="M107" s="24"/>
    </row>
    <row r="108" spans="2:13" ht="16.5" customHeight="1" x14ac:dyDescent="0.2">
      <c r="B108" s="94"/>
      <c r="G108" s="24"/>
      <c r="H108" s="208"/>
      <c r="I108" s="24"/>
      <c r="J108" s="208"/>
      <c r="K108" s="24"/>
      <c r="L108" s="208"/>
      <c r="M108" s="24"/>
    </row>
    <row r="109" spans="2:13" ht="16.5" customHeight="1" x14ac:dyDescent="0.2">
      <c r="B109" s="94"/>
      <c r="G109" s="24"/>
      <c r="H109" s="208"/>
      <c r="I109" s="24"/>
      <c r="J109" s="208"/>
      <c r="K109" s="24"/>
      <c r="L109" s="208"/>
      <c r="M109" s="24"/>
    </row>
    <row r="110" spans="2:13" ht="16.5" customHeight="1" x14ac:dyDescent="0.2">
      <c r="B110" s="94"/>
      <c r="G110" s="24"/>
      <c r="H110" s="208"/>
      <c r="I110" s="24"/>
      <c r="J110" s="208"/>
      <c r="K110" s="24"/>
      <c r="L110" s="208"/>
      <c r="M110" s="24"/>
    </row>
    <row r="111" spans="2:13" ht="16.5" customHeight="1" x14ac:dyDescent="0.2">
      <c r="B111" s="94"/>
      <c r="G111" s="24"/>
      <c r="H111" s="208"/>
      <c r="I111" s="24"/>
      <c r="J111" s="208"/>
      <c r="K111" s="24"/>
      <c r="L111" s="208"/>
      <c r="M111" s="24"/>
    </row>
    <row r="112" spans="2:13" ht="16.5" customHeight="1" x14ac:dyDescent="0.2">
      <c r="B112" s="94"/>
      <c r="G112" s="24"/>
      <c r="H112" s="208"/>
      <c r="I112" s="24"/>
      <c r="J112" s="208"/>
      <c r="K112" s="24"/>
      <c r="L112" s="208"/>
      <c r="M112" s="24"/>
    </row>
    <row r="113" spans="1:13" ht="16.5" customHeight="1" x14ac:dyDescent="0.2">
      <c r="B113" s="94"/>
      <c r="G113" s="24"/>
      <c r="H113" s="208"/>
      <c r="I113" s="24"/>
      <c r="J113" s="208"/>
      <c r="K113" s="24"/>
      <c r="L113" s="208"/>
      <c r="M113" s="24"/>
    </row>
    <row r="114" spans="1:13" ht="14.25" customHeight="1" x14ac:dyDescent="0.2">
      <c r="B114" s="94"/>
      <c r="G114" s="24"/>
      <c r="H114" s="208"/>
      <c r="I114" s="24"/>
      <c r="J114" s="208"/>
      <c r="K114" s="24"/>
      <c r="L114" s="208"/>
      <c r="M114" s="24"/>
    </row>
    <row r="115" spans="1:13" ht="14.25" customHeight="1" x14ac:dyDescent="0.2">
      <c r="B115" s="94"/>
      <c r="G115" s="24"/>
      <c r="H115" s="208"/>
      <c r="I115" s="24"/>
      <c r="J115" s="208"/>
      <c r="K115" s="24"/>
      <c r="L115" s="208"/>
      <c r="M115" s="24"/>
    </row>
    <row r="116" spans="1:13" ht="16.5" customHeight="1" x14ac:dyDescent="0.2">
      <c r="B116" s="94"/>
      <c r="G116" s="24"/>
      <c r="H116" s="208"/>
      <c r="I116" s="24"/>
      <c r="J116" s="208"/>
      <c r="K116" s="24"/>
      <c r="L116" s="208"/>
      <c r="M116" s="24"/>
    </row>
    <row r="117" spans="1:13" ht="15.75" customHeight="1" x14ac:dyDescent="0.2">
      <c r="B117" s="94"/>
      <c r="G117" s="24"/>
      <c r="H117" s="208"/>
      <c r="I117" s="24"/>
      <c r="J117" s="208"/>
      <c r="K117" s="24"/>
      <c r="L117" s="208"/>
      <c r="M117" s="24"/>
    </row>
    <row r="118" spans="1:13" ht="21.95" customHeight="1" x14ac:dyDescent="0.2">
      <c r="A118" s="261" t="str">
        <f>+A59</f>
        <v>The condensed notes to the interim financial information form part of this interim financial information.</v>
      </c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</row>
    <row r="119" spans="1:13" ht="16.5" customHeight="1" x14ac:dyDescent="0.2">
      <c r="A119" s="94" t="str">
        <f>+A1</f>
        <v>Global Power Synergy Public Company Limited</v>
      </c>
      <c r="B119" s="94"/>
      <c r="C119" s="94"/>
      <c r="D119" s="94"/>
      <c r="M119" s="227" t="s">
        <v>95</v>
      </c>
    </row>
    <row r="120" spans="1:13" ht="16.5" customHeight="1" x14ac:dyDescent="0.2">
      <c r="A120" s="94" t="str">
        <f>+A2</f>
        <v>Statement of Cash Flows</v>
      </c>
      <c r="B120" s="94"/>
      <c r="C120" s="94"/>
      <c r="D120" s="94"/>
    </row>
    <row r="121" spans="1:13" ht="16.5" customHeight="1" x14ac:dyDescent="0.2">
      <c r="A121" s="1" t="str">
        <f>+A3</f>
        <v>For the three-month period ended 31 March 2023</v>
      </c>
      <c r="B121" s="1"/>
      <c r="C121" s="1"/>
      <c r="D121" s="1"/>
      <c r="E121" s="101"/>
      <c r="F121" s="101"/>
      <c r="G121" s="102"/>
      <c r="H121" s="103"/>
      <c r="I121" s="102"/>
      <c r="J121" s="101"/>
      <c r="K121" s="102"/>
      <c r="L121" s="103"/>
      <c r="M121" s="102"/>
    </row>
    <row r="124" spans="1:13" ht="16.5" customHeight="1" x14ac:dyDescent="0.2">
      <c r="G124" s="253" t="s">
        <v>2</v>
      </c>
      <c r="H124" s="253"/>
      <c r="I124" s="253"/>
      <c r="J124" s="199"/>
      <c r="K124" s="253" t="s">
        <v>61</v>
      </c>
      <c r="L124" s="253"/>
      <c r="M124" s="253"/>
    </row>
    <row r="125" spans="1:13" ht="16.5" customHeight="1" x14ac:dyDescent="0.2">
      <c r="E125" s="106"/>
      <c r="F125" s="106"/>
      <c r="G125" s="250" t="s">
        <v>68</v>
      </c>
      <c r="H125" s="250"/>
      <c r="I125" s="250"/>
      <c r="J125" s="11"/>
      <c r="K125" s="250" t="s">
        <v>68</v>
      </c>
      <c r="L125" s="250"/>
      <c r="M125" s="250"/>
    </row>
    <row r="126" spans="1:13" ht="16.5" customHeight="1" x14ac:dyDescent="0.2">
      <c r="E126" s="106"/>
      <c r="F126" s="106"/>
      <c r="G126" s="12">
        <v>2023</v>
      </c>
      <c r="H126" s="13"/>
      <c r="I126" s="12">
        <v>2022</v>
      </c>
      <c r="J126" s="14"/>
      <c r="K126" s="12">
        <v>2023</v>
      </c>
      <c r="L126" s="13"/>
      <c r="M126" s="12">
        <v>2022</v>
      </c>
    </row>
    <row r="127" spans="1:13" ht="16.5" customHeight="1" x14ac:dyDescent="0.2">
      <c r="E127" s="200" t="s">
        <v>5</v>
      </c>
      <c r="F127" s="106"/>
      <c r="G127" s="2" t="s">
        <v>152</v>
      </c>
      <c r="H127" s="3"/>
      <c r="I127" s="2" t="s">
        <v>152</v>
      </c>
      <c r="J127" s="4"/>
      <c r="K127" s="2" t="s">
        <v>152</v>
      </c>
      <c r="L127" s="3"/>
      <c r="M127" s="2" t="s">
        <v>152</v>
      </c>
    </row>
    <row r="128" spans="1:13" ht="16.5" customHeight="1" x14ac:dyDescent="0.2">
      <c r="G128" s="5"/>
      <c r="H128" s="97"/>
      <c r="J128" s="97"/>
      <c r="K128" s="5"/>
      <c r="L128" s="97"/>
    </row>
    <row r="129" spans="1:13" ht="16.5" customHeight="1" x14ac:dyDescent="0.2">
      <c r="A129" s="94" t="s">
        <v>55</v>
      </c>
      <c r="G129" s="23"/>
      <c r="H129" s="208"/>
      <c r="I129" s="24"/>
      <c r="J129" s="208"/>
      <c r="K129" s="23"/>
      <c r="L129" s="208"/>
      <c r="M129" s="24"/>
    </row>
    <row r="130" spans="1:13" ht="16.5" customHeight="1" x14ac:dyDescent="0.2">
      <c r="A130" s="206" t="s">
        <v>189</v>
      </c>
      <c r="G130" s="23">
        <v>-59105168</v>
      </c>
      <c r="H130" s="208"/>
      <c r="I130" s="24">
        <v>-50033781</v>
      </c>
      <c r="J130" s="204"/>
      <c r="K130" s="23">
        <v>-36266427</v>
      </c>
      <c r="L130" s="204"/>
      <c r="M130" s="24">
        <v>-28260079</v>
      </c>
    </row>
    <row r="131" spans="1:13" ht="16.5" customHeight="1" x14ac:dyDescent="0.2">
      <c r="A131" s="29" t="s">
        <v>293</v>
      </c>
      <c r="G131" s="25">
        <v>-1598568</v>
      </c>
      <c r="H131" s="21"/>
      <c r="I131" s="26">
        <v>-14502236</v>
      </c>
      <c r="J131" s="210"/>
      <c r="K131" s="211">
        <v>-228913</v>
      </c>
      <c r="L131" s="210"/>
      <c r="M131" s="209">
        <v>-810514</v>
      </c>
    </row>
    <row r="132" spans="1:13" ht="16.5" customHeight="1" x14ac:dyDescent="0.2">
      <c r="A132" s="29" t="s">
        <v>274</v>
      </c>
      <c r="G132" s="25"/>
      <c r="H132" s="21"/>
      <c r="I132" s="26"/>
      <c r="J132" s="21"/>
      <c r="K132" s="25"/>
      <c r="L132" s="21"/>
      <c r="M132" s="26"/>
    </row>
    <row r="133" spans="1:13" ht="16.5" customHeight="1" x14ac:dyDescent="0.2">
      <c r="B133" s="29" t="s">
        <v>241</v>
      </c>
      <c r="G133" s="25">
        <v>1590172453</v>
      </c>
      <c r="H133" s="21"/>
      <c r="I133" s="26">
        <v>0</v>
      </c>
      <c r="J133" s="21"/>
      <c r="K133" s="25">
        <v>0</v>
      </c>
      <c r="L133" s="21"/>
      <c r="M133" s="26">
        <v>0</v>
      </c>
    </row>
    <row r="134" spans="1:13" ht="16.5" customHeight="1" x14ac:dyDescent="0.2">
      <c r="A134" s="29" t="s">
        <v>275</v>
      </c>
      <c r="G134" s="25"/>
      <c r="H134" s="21"/>
      <c r="I134" s="26"/>
      <c r="J134" s="21"/>
      <c r="K134" s="25"/>
      <c r="L134" s="21"/>
      <c r="M134" s="26"/>
    </row>
    <row r="135" spans="1:13" ht="16.5" customHeight="1" x14ac:dyDescent="0.2">
      <c r="B135" s="29" t="s">
        <v>241</v>
      </c>
      <c r="G135" s="25">
        <v>-2488618700</v>
      </c>
      <c r="H135" s="21"/>
      <c r="I135" s="26">
        <v>0</v>
      </c>
      <c r="J135" s="21"/>
      <c r="K135" s="25">
        <v>0</v>
      </c>
      <c r="L135" s="21"/>
      <c r="M135" s="26">
        <v>0</v>
      </c>
    </row>
    <row r="136" spans="1:13" ht="16.5" customHeight="1" x14ac:dyDescent="0.2">
      <c r="A136" s="29" t="s">
        <v>243</v>
      </c>
      <c r="G136" s="25"/>
      <c r="H136" s="21"/>
      <c r="I136" s="26"/>
      <c r="J136" s="21"/>
      <c r="K136" s="25"/>
      <c r="L136" s="21"/>
      <c r="M136" s="26"/>
    </row>
    <row r="137" spans="1:13" ht="16.5" customHeight="1" x14ac:dyDescent="0.2">
      <c r="B137" s="29" t="s">
        <v>294</v>
      </c>
      <c r="E137" s="96">
        <v>22</v>
      </c>
      <c r="G137" s="25">
        <v>0</v>
      </c>
      <c r="H137" s="21"/>
      <c r="I137" s="26">
        <v>0</v>
      </c>
      <c r="J137" s="21"/>
      <c r="K137" s="25">
        <v>-352800000</v>
      </c>
      <c r="L137" s="21"/>
      <c r="M137" s="26">
        <v>-352800000</v>
      </c>
    </row>
    <row r="138" spans="1:13" ht="16.5" customHeight="1" x14ac:dyDescent="0.2">
      <c r="A138" s="29" t="s">
        <v>242</v>
      </c>
      <c r="G138" s="25"/>
      <c r="H138" s="21"/>
      <c r="I138" s="26"/>
      <c r="K138" s="25"/>
      <c r="M138" s="26"/>
    </row>
    <row r="139" spans="1:13" ht="16.5" customHeight="1" x14ac:dyDescent="0.2">
      <c r="B139" s="29" t="s">
        <v>241</v>
      </c>
      <c r="G139" s="25">
        <v>4570000000</v>
      </c>
      <c r="H139" s="21"/>
      <c r="I139" s="26">
        <v>0</v>
      </c>
      <c r="J139" s="210"/>
      <c r="K139" s="25">
        <v>0</v>
      </c>
      <c r="L139" s="210"/>
      <c r="M139" s="26">
        <v>0</v>
      </c>
    </row>
    <row r="140" spans="1:13" ht="16.5" customHeight="1" x14ac:dyDescent="0.2">
      <c r="A140" s="29" t="s">
        <v>243</v>
      </c>
      <c r="G140" s="25"/>
      <c r="H140" s="21"/>
      <c r="I140" s="26"/>
      <c r="J140" s="21"/>
      <c r="K140" s="25"/>
      <c r="L140" s="21"/>
      <c r="M140" s="26"/>
    </row>
    <row r="141" spans="1:13" ht="16.5" customHeight="1" x14ac:dyDescent="0.2">
      <c r="B141" s="29" t="s">
        <v>241</v>
      </c>
      <c r="E141" s="96">
        <v>17</v>
      </c>
      <c r="G141" s="25">
        <v>-855156247</v>
      </c>
      <c r="H141" s="21"/>
      <c r="I141" s="26">
        <v>-3441069559</v>
      </c>
      <c r="J141" s="21"/>
      <c r="K141" s="25">
        <v>-370000000</v>
      </c>
      <c r="L141" s="21"/>
      <c r="M141" s="26">
        <v>-300000000</v>
      </c>
    </row>
    <row r="142" spans="1:13" ht="16.5" customHeight="1" x14ac:dyDescent="0.2">
      <c r="A142" s="29" t="s">
        <v>75</v>
      </c>
      <c r="E142" s="212"/>
      <c r="G142" s="20">
        <v>-908676188</v>
      </c>
      <c r="H142" s="21"/>
      <c r="I142" s="21">
        <v>-848158776</v>
      </c>
      <c r="J142" s="21"/>
      <c r="K142" s="20">
        <v>-243722706</v>
      </c>
      <c r="L142" s="21"/>
      <c r="M142" s="21">
        <v>-219832540</v>
      </c>
    </row>
    <row r="143" spans="1:13" ht="16.5" customHeight="1" x14ac:dyDescent="0.2">
      <c r="A143" s="29" t="s">
        <v>148</v>
      </c>
      <c r="E143" s="207"/>
      <c r="G143" s="5"/>
      <c r="K143" s="5"/>
    </row>
    <row r="144" spans="1:13" ht="16.5" customHeight="1" x14ac:dyDescent="0.2">
      <c r="B144" s="29" t="s">
        <v>239</v>
      </c>
      <c r="E144" s="207"/>
      <c r="G144" s="6">
        <v>-8428312</v>
      </c>
      <c r="H144" s="97"/>
      <c r="I144" s="102">
        <v>-19121481</v>
      </c>
      <c r="J144" s="97"/>
      <c r="K144" s="6">
        <v>0</v>
      </c>
      <c r="L144" s="97"/>
      <c r="M144" s="102">
        <v>-8252130</v>
      </c>
    </row>
    <row r="145" spans="1:13" ht="16.5" customHeight="1" x14ac:dyDescent="0.2">
      <c r="G145" s="5"/>
      <c r="H145" s="97"/>
      <c r="J145" s="97"/>
      <c r="K145" s="5"/>
      <c r="L145" s="97"/>
    </row>
    <row r="146" spans="1:13" ht="16.5" customHeight="1" x14ac:dyDescent="0.2">
      <c r="A146" s="29" t="s">
        <v>295</v>
      </c>
      <c r="G146" s="6">
        <f>SUM(G130:G145)</f>
        <v>1838589270</v>
      </c>
      <c r="H146" s="97"/>
      <c r="I146" s="102">
        <f>SUM(I130:I145)</f>
        <v>-4372885833</v>
      </c>
      <c r="J146" s="97"/>
      <c r="K146" s="6">
        <f>SUM(K130:K145)</f>
        <v>-1003018046</v>
      </c>
      <c r="L146" s="97"/>
      <c r="M146" s="102">
        <f>SUM(M130:M145)</f>
        <v>-909955263</v>
      </c>
    </row>
    <row r="147" spans="1:13" ht="16.5" customHeight="1" x14ac:dyDescent="0.2">
      <c r="G147" s="5"/>
      <c r="H147" s="97"/>
      <c r="J147" s="97"/>
      <c r="K147" s="5"/>
      <c r="L147" s="97"/>
    </row>
    <row r="148" spans="1:13" ht="16.5" customHeight="1" x14ac:dyDescent="0.2">
      <c r="A148" s="94" t="s">
        <v>256</v>
      </c>
      <c r="B148" s="94"/>
      <c r="G148" s="17">
        <f>SUM(G53,G90,G146)</f>
        <v>6755730511</v>
      </c>
      <c r="H148" s="204"/>
      <c r="I148" s="204">
        <f>SUM(I53,I90,I146)</f>
        <v>4900091993.5499992</v>
      </c>
      <c r="J148" s="204"/>
      <c r="K148" s="17">
        <f>SUM(K53,K90,K146)</f>
        <v>1586083332</v>
      </c>
      <c r="L148" s="204"/>
      <c r="M148" s="204">
        <f>SUM(M53,M90,M146)</f>
        <v>3121924347</v>
      </c>
    </row>
    <row r="149" spans="1:13" ht="16.5" customHeight="1" x14ac:dyDescent="0.2">
      <c r="A149" s="29" t="s">
        <v>149</v>
      </c>
      <c r="G149" s="16"/>
      <c r="I149" s="29"/>
      <c r="J149" s="29"/>
      <c r="K149" s="16"/>
      <c r="M149" s="29"/>
    </row>
    <row r="150" spans="1:13" ht="16.5" customHeight="1" x14ac:dyDescent="0.2">
      <c r="B150" s="29" t="s">
        <v>126</v>
      </c>
      <c r="G150" s="16">
        <v>-50721891</v>
      </c>
      <c r="I150" s="29">
        <v>-44484086</v>
      </c>
      <c r="J150" s="29"/>
      <c r="K150" s="16">
        <v>-29556970</v>
      </c>
      <c r="M150" s="29">
        <v>-47573507</v>
      </c>
    </row>
    <row r="151" spans="1:13" ht="16.5" customHeight="1" x14ac:dyDescent="0.2">
      <c r="A151" s="29" t="s">
        <v>254</v>
      </c>
      <c r="G151" s="25">
        <v>0</v>
      </c>
      <c r="I151" s="29">
        <v>-4451518</v>
      </c>
      <c r="J151" s="29"/>
      <c r="K151" s="25">
        <v>0</v>
      </c>
      <c r="M151" s="26">
        <v>0</v>
      </c>
    </row>
    <row r="152" spans="1:13" ht="16.5" customHeight="1" x14ac:dyDescent="0.2">
      <c r="A152" s="29" t="s">
        <v>151</v>
      </c>
      <c r="E152" s="29"/>
      <c r="F152" s="29"/>
      <c r="G152" s="22">
        <v>14235987519</v>
      </c>
      <c r="H152" s="204"/>
      <c r="I152" s="225">
        <v>13792539186</v>
      </c>
      <c r="J152" s="204"/>
      <c r="K152" s="22">
        <v>12041922817</v>
      </c>
      <c r="L152" s="204"/>
      <c r="M152" s="225">
        <v>3485599007</v>
      </c>
    </row>
    <row r="153" spans="1:13" ht="16.5" customHeight="1" x14ac:dyDescent="0.2">
      <c r="G153" s="17"/>
      <c r="H153" s="204"/>
      <c r="I153" s="204"/>
      <c r="J153" s="204"/>
      <c r="K153" s="17"/>
      <c r="L153" s="204"/>
      <c r="M153" s="204"/>
    </row>
    <row r="154" spans="1:13" ht="16.5" customHeight="1" thickBot="1" x14ac:dyDescent="0.25">
      <c r="A154" s="29" t="s">
        <v>136</v>
      </c>
      <c r="G154" s="27">
        <f>SUM(G148:G153)</f>
        <v>20940996139</v>
      </c>
      <c r="H154" s="204"/>
      <c r="I154" s="226">
        <f>SUM(I148:I153)</f>
        <v>18643695575.549999</v>
      </c>
      <c r="J154" s="204"/>
      <c r="K154" s="27">
        <f>SUM(K148:K153)</f>
        <v>13598449179</v>
      </c>
      <c r="L154" s="204"/>
      <c r="M154" s="226">
        <f>SUM(M148:M153)</f>
        <v>6559949847</v>
      </c>
    </row>
    <row r="155" spans="1:13" ht="16.5" customHeight="1" thickTop="1" x14ac:dyDescent="0.2">
      <c r="G155" s="17"/>
      <c r="H155" s="204"/>
      <c r="I155" s="204"/>
      <c r="J155" s="204"/>
      <c r="K155" s="17"/>
      <c r="L155" s="204"/>
      <c r="M155" s="204"/>
    </row>
    <row r="156" spans="1:13" ht="16.5" customHeight="1" x14ac:dyDescent="0.2">
      <c r="G156" s="17"/>
      <c r="H156" s="204"/>
      <c r="I156" s="204"/>
      <c r="J156" s="204"/>
      <c r="K156" s="17"/>
      <c r="L156" s="204"/>
      <c r="M156" s="204"/>
    </row>
    <row r="157" spans="1:13" ht="16.5" customHeight="1" x14ac:dyDescent="0.2">
      <c r="A157" s="94" t="s">
        <v>197</v>
      </c>
      <c r="G157" s="25"/>
      <c r="H157" s="21"/>
      <c r="I157" s="26"/>
      <c r="J157" s="21"/>
      <c r="K157" s="25"/>
      <c r="L157" s="21"/>
      <c r="M157" s="26"/>
    </row>
    <row r="158" spans="1:13" ht="16.5" customHeight="1" x14ac:dyDescent="0.2">
      <c r="G158" s="5"/>
      <c r="H158" s="204"/>
      <c r="J158" s="204"/>
      <c r="K158" s="17"/>
      <c r="L158" s="204"/>
      <c r="M158" s="204"/>
    </row>
    <row r="159" spans="1:13" ht="16.5" customHeight="1" x14ac:dyDescent="0.2">
      <c r="A159" s="29" t="s">
        <v>244</v>
      </c>
      <c r="G159" s="5">
        <v>-704065751</v>
      </c>
      <c r="H159" s="204"/>
      <c r="I159" s="97">
        <v>-457973319</v>
      </c>
      <c r="J159" s="204"/>
      <c r="K159" s="17">
        <v>-60303459</v>
      </c>
      <c r="L159" s="204"/>
      <c r="M159" s="204">
        <v>-132016429</v>
      </c>
    </row>
    <row r="160" spans="1:13" ht="16.5" customHeight="1" x14ac:dyDescent="0.2">
      <c r="A160" s="29" t="s">
        <v>245</v>
      </c>
      <c r="G160" s="5">
        <v>-113103002</v>
      </c>
      <c r="H160" s="204"/>
      <c r="I160" s="97">
        <v>-24283439.68</v>
      </c>
      <c r="J160" s="204"/>
      <c r="K160" s="17">
        <v>-113103002</v>
      </c>
      <c r="L160" s="204"/>
      <c r="M160" s="204">
        <v>-24283440</v>
      </c>
    </row>
    <row r="161" spans="1:13" ht="16.5" customHeight="1" x14ac:dyDescent="0.2">
      <c r="A161" s="29" t="s">
        <v>259</v>
      </c>
      <c r="G161" s="17">
        <v>0</v>
      </c>
      <c r="H161" s="204"/>
      <c r="I161" s="204">
        <v>1029000000</v>
      </c>
      <c r="J161" s="204"/>
      <c r="K161" s="17">
        <v>0</v>
      </c>
      <c r="L161" s="204"/>
      <c r="M161" s="204">
        <v>1029000000</v>
      </c>
    </row>
    <row r="162" spans="1:13" ht="16.5" customHeight="1" x14ac:dyDescent="0.2">
      <c r="A162" s="29" t="s">
        <v>246</v>
      </c>
      <c r="G162" s="5">
        <v>0</v>
      </c>
      <c r="H162" s="204"/>
      <c r="I162" s="97" t="s">
        <v>255</v>
      </c>
      <c r="J162" s="204"/>
      <c r="K162" s="17">
        <v>168137196</v>
      </c>
      <c r="L162" s="204"/>
      <c r="M162" s="204">
        <v>0</v>
      </c>
    </row>
    <row r="163" spans="1:13" ht="16.5" customHeight="1" x14ac:dyDescent="0.2">
      <c r="A163" s="29" t="s">
        <v>276</v>
      </c>
      <c r="G163" s="5"/>
      <c r="H163" s="204"/>
      <c r="J163" s="204"/>
      <c r="K163" s="17"/>
      <c r="L163" s="204"/>
      <c r="M163" s="204"/>
    </row>
    <row r="164" spans="1:13" ht="16.5" customHeight="1" x14ac:dyDescent="0.2">
      <c r="B164" s="29" t="s">
        <v>277</v>
      </c>
      <c r="G164" s="5">
        <v>-77003918</v>
      </c>
      <c r="H164" s="204"/>
      <c r="I164" s="97">
        <v>-18666668</v>
      </c>
      <c r="J164" s="204"/>
      <c r="K164" s="17">
        <v>-16566668</v>
      </c>
      <c r="L164" s="204"/>
      <c r="M164" s="204">
        <v>-14700001</v>
      </c>
    </row>
    <row r="165" spans="1:13" ht="16.5" customHeight="1" x14ac:dyDescent="0.2">
      <c r="A165" s="29" t="s">
        <v>278</v>
      </c>
      <c r="G165" s="25">
        <v>845918810</v>
      </c>
      <c r="H165" s="204"/>
      <c r="I165" s="97" t="s">
        <v>255</v>
      </c>
      <c r="J165" s="26"/>
      <c r="K165" s="17">
        <v>845918810</v>
      </c>
      <c r="L165" s="26"/>
      <c r="M165" s="204">
        <v>0</v>
      </c>
    </row>
    <row r="166" spans="1:13" ht="16.5" customHeight="1" x14ac:dyDescent="0.2">
      <c r="A166" s="92" t="s">
        <v>190</v>
      </c>
      <c r="G166" s="5">
        <v>8996527</v>
      </c>
      <c r="H166" s="26"/>
      <c r="I166" s="26">
        <v>19334427</v>
      </c>
      <c r="J166" s="26"/>
      <c r="K166" s="25">
        <v>1290658</v>
      </c>
      <c r="L166" s="26"/>
      <c r="M166" s="26">
        <v>20860627</v>
      </c>
    </row>
    <row r="167" spans="1:13" ht="16.5" customHeight="1" x14ac:dyDescent="0.2">
      <c r="A167" s="92" t="s">
        <v>191</v>
      </c>
      <c r="G167" s="5">
        <v>0</v>
      </c>
      <c r="H167" s="26"/>
      <c r="I167" s="97">
        <v>-99654649</v>
      </c>
      <c r="J167" s="26"/>
      <c r="K167" s="17">
        <v>0</v>
      </c>
      <c r="L167" s="26"/>
      <c r="M167" s="204">
        <v>99654649</v>
      </c>
    </row>
    <row r="168" spans="1:13" ht="16.5" customHeight="1" x14ac:dyDescent="0.2">
      <c r="G168" s="26"/>
      <c r="H168" s="21"/>
      <c r="I168" s="26"/>
      <c r="J168" s="21"/>
      <c r="K168" s="26"/>
      <c r="L168" s="21"/>
      <c r="M168" s="26"/>
    </row>
    <row r="169" spans="1:13" ht="16.5" customHeight="1" x14ac:dyDescent="0.2">
      <c r="G169" s="26"/>
      <c r="H169" s="21"/>
      <c r="I169" s="26"/>
      <c r="J169" s="21"/>
      <c r="K169" s="26"/>
      <c r="L169" s="21"/>
      <c r="M169" s="26"/>
    </row>
    <row r="170" spans="1:13" ht="16.5" customHeight="1" x14ac:dyDescent="0.2">
      <c r="G170" s="26"/>
      <c r="H170" s="21"/>
      <c r="I170" s="26"/>
      <c r="J170" s="21"/>
      <c r="K170" s="26"/>
      <c r="L170" s="21"/>
      <c r="M170" s="26"/>
    </row>
    <row r="171" spans="1:13" ht="16.5" customHeight="1" x14ac:dyDescent="0.2">
      <c r="G171" s="26"/>
      <c r="H171" s="21"/>
      <c r="I171" s="26"/>
      <c r="J171" s="21"/>
      <c r="K171" s="26"/>
      <c r="L171" s="21"/>
      <c r="M171" s="26"/>
    </row>
    <row r="172" spans="1:13" ht="16.5" customHeight="1" x14ac:dyDescent="0.2">
      <c r="G172" s="26"/>
      <c r="H172" s="21"/>
      <c r="I172" s="26"/>
      <c r="J172" s="21"/>
      <c r="K172" s="26"/>
      <c r="L172" s="21"/>
      <c r="M172" s="26"/>
    </row>
    <row r="173" spans="1:13" ht="16.5" customHeight="1" x14ac:dyDescent="0.2">
      <c r="G173" s="26"/>
      <c r="H173" s="21"/>
      <c r="I173" s="26"/>
      <c r="J173" s="21"/>
      <c r="K173" s="26"/>
      <c r="L173" s="21"/>
      <c r="M173" s="26"/>
    </row>
    <row r="174" spans="1:13" ht="16.5" customHeight="1" x14ac:dyDescent="0.2">
      <c r="G174" s="26"/>
      <c r="H174" s="21"/>
      <c r="I174" s="26"/>
      <c r="J174" s="21"/>
      <c r="K174" s="26"/>
      <c r="L174" s="21"/>
      <c r="M174" s="26"/>
    </row>
    <row r="175" spans="1:13" ht="16.5" customHeight="1" x14ac:dyDescent="0.2">
      <c r="G175" s="26"/>
      <c r="H175" s="21"/>
      <c r="I175" s="26"/>
      <c r="J175" s="21"/>
      <c r="K175" s="26"/>
      <c r="L175" s="21"/>
      <c r="M175" s="26"/>
    </row>
    <row r="176" spans="1:13" ht="11.25" customHeight="1" x14ac:dyDescent="0.2">
      <c r="G176" s="26"/>
      <c r="H176" s="21"/>
      <c r="I176" s="26"/>
      <c r="J176" s="21"/>
      <c r="K176" s="26"/>
      <c r="L176" s="21"/>
      <c r="M176" s="26"/>
    </row>
    <row r="177" spans="1:13" ht="21.95" customHeight="1" x14ac:dyDescent="0.2">
      <c r="A177" s="262" t="str">
        <f>+A118</f>
        <v>The condensed notes to the interim financial information form part of this interim financial information.</v>
      </c>
      <c r="B177" s="262"/>
      <c r="C177" s="262"/>
      <c r="D177" s="262"/>
      <c r="E177" s="262"/>
      <c r="F177" s="262"/>
      <c r="G177" s="262"/>
      <c r="H177" s="262"/>
      <c r="I177" s="262"/>
      <c r="J177" s="262"/>
      <c r="K177" s="262"/>
      <c r="L177" s="262"/>
      <c r="M177" s="262"/>
    </row>
  </sheetData>
  <mergeCells count="15">
    <mergeCell ref="A59:M59"/>
    <mergeCell ref="A118:M118"/>
    <mergeCell ref="A177:M177"/>
    <mergeCell ref="K6:M6"/>
    <mergeCell ref="K7:M7"/>
    <mergeCell ref="G6:I6"/>
    <mergeCell ref="G7:I7"/>
    <mergeCell ref="G65:I65"/>
    <mergeCell ref="K65:M65"/>
    <mergeCell ref="G66:I66"/>
    <mergeCell ref="K66:M66"/>
    <mergeCell ref="G124:I124"/>
    <mergeCell ref="K124:M124"/>
    <mergeCell ref="G125:I125"/>
    <mergeCell ref="K125:M125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Manita Raksaj-GPSC</cp:lastModifiedBy>
  <cp:lastPrinted>2023-05-08T07:21:44Z</cp:lastPrinted>
  <dcterms:created xsi:type="dcterms:W3CDTF">2009-01-23T10:19:39Z</dcterms:created>
  <dcterms:modified xsi:type="dcterms:W3CDTF">2023-05-08T10:08:04Z</dcterms:modified>
</cp:coreProperties>
</file>