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100\Division\Accounting_and_Finance\Z_Accounting\Detail NVD\Detail 2566\M03.2023\งบการเงิน\EL\EN\"/>
    </mc:Choice>
  </mc:AlternateContent>
  <xr:revisionPtr revIDLastSave="0" documentId="13_ncr:1_{C95EAAA9-D12E-40A6-9C3B-94B57A5E4BA3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BS!$A$1:$M$123</definedName>
    <definedName name="_xlnm.Print_Area" localSheetId="2">'CE Consolidation '!$A$1:$Y$35</definedName>
    <definedName name="_xlnm.Print_Area" localSheetId="3">'CE Separate'!$A$1:$R$31</definedName>
    <definedName name="_xlnm.Print_Area" localSheetId="4">CF!$A$1:$L$109</definedName>
    <definedName name="_xlnm.Print_Area" localSheetId="1">PL!$A$1:$N$46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7" l="1"/>
  <c r="L21" i="3"/>
  <c r="J27" i="7"/>
  <c r="J92" i="7"/>
  <c r="F27" i="7"/>
  <c r="L27" i="7"/>
  <c r="R13" i="4" l="1"/>
  <c r="P17" i="4"/>
  <c r="N17" i="4"/>
  <c r="L17" i="4"/>
  <c r="J17" i="4"/>
  <c r="H17" i="4"/>
  <c r="F17" i="4"/>
  <c r="U28" i="6"/>
  <c r="Y28" i="6" s="1"/>
  <c r="Q17" i="6"/>
  <c r="O17" i="6"/>
  <c r="M17" i="6"/>
  <c r="K17" i="6"/>
  <c r="I17" i="6"/>
  <c r="F46" i="7" l="1"/>
  <c r="P24" i="4" l="1"/>
  <c r="P25" i="4" s="1"/>
  <c r="P29" i="4" s="1"/>
  <c r="N24" i="4"/>
  <c r="N25" i="4" s="1"/>
  <c r="N29" i="4" s="1"/>
  <c r="L24" i="4"/>
  <c r="L25" i="4" s="1"/>
  <c r="L29" i="4" s="1"/>
  <c r="J24" i="4"/>
  <c r="J25" i="4" s="1"/>
  <c r="J29" i="4" s="1"/>
  <c r="H24" i="4"/>
  <c r="H25" i="4" s="1"/>
  <c r="H29" i="4" s="1"/>
  <c r="F24" i="4"/>
  <c r="F25" i="4" s="1"/>
  <c r="F29" i="4" s="1"/>
  <c r="R23" i="4"/>
  <c r="R24" i="4" s="1"/>
  <c r="R25" i="4" s="1"/>
  <c r="W33" i="6" l="1"/>
  <c r="W29" i="6"/>
  <c r="S29" i="6"/>
  <c r="Q29" i="6"/>
  <c r="O29" i="6"/>
  <c r="M29" i="6"/>
  <c r="K29" i="6"/>
  <c r="I29" i="6"/>
  <c r="O24" i="6"/>
  <c r="W24" i="6"/>
  <c r="S24" i="6"/>
  <c r="S30" i="6" s="1"/>
  <c r="Q24" i="6"/>
  <c r="Q30" i="6" s="1"/>
  <c r="Q34" i="6" s="1"/>
  <c r="M24" i="6"/>
  <c r="K24" i="6"/>
  <c r="I24" i="6"/>
  <c r="U23" i="6"/>
  <c r="U24" i="6" s="1"/>
  <c r="M30" i="6" l="1"/>
  <c r="M34" i="6" s="1"/>
  <c r="O30" i="6"/>
  <c r="O34" i="6" s="1"/>
  <c r="K30" i="6"/>
  <c r="K34" i="6" s="1"/>
  <c r="W30" i="6"/>
  <c r="W34" i="6" s="1"/>
  <c r="I30" i="6"/>
  <c r="I34" i="6" s="1"/>
  <c r="U29" i="6"/>
  <c r="U30" i="6" s="1"/>
  <c r="Y29" i="6"/>
  <c r="Y23" i="6"/>
  <c r="Y24" i="6" s="1"/>
  <c r="Y30" i="6" l="1"/>
  <c r="M118" i="5"/>
  <c r="K118" i="5"/>
  <c r="I118" i="5"/>
  <c r="G118" i="5"/>
  <c r="A3" i="4" l="1"/>
  <c r="A1" i="3"/>
  <c r="A87" i="5"/>
  <c r="A85" i="5"/>
  <c r="M81" i="5"/>
  <c r="K81" i="5"/>
  <c r="I81" i="5"/>
  <c r="G81" i="5"/>
  <c r="A43" i="5"/>
  <c r="A41" i="5"/>
  <c r="H43" i="3" l="1"/>
  <c r="H11" i="3"/>
  <c r="J46" i="7" l="1"/>
  <c r="R19" i="4" l="1"/>
  <c r="N15" i="3"/>
  <c r="L15" i="3"/>
  <c r="H15" i="3"/>
  <c r="J15" i="3"/>
  <c r="N11" i="3"/>
  <c r="L11" i="3"/>
  <c r="J11" i="3"/>
  <c r="N17" i="3" l="1"/>
  <c r="J17" i="3"/>
  <c r="H17" i="3"/>
  <c r="L17" i="3"/>
  <c r="K22" i="5"/>
  <c r="G22" i="5"/>
  <c r="I22" i="5"/>
  <c r="H24" i="3" l="1"/>
  <c r="H26" i="3" s="1"/>
  <c r="H28" i="3" s="1"/>
  <c r="H30" i="3" s="1"/>
  <c r="H35" i="3" s="1"/>
  <c r="H40" i="3" s="1"/>
  <c r="L24" i="3"/>
  <c r="L26" i="3" s="1"/>
  <c r="L28" i="3" s="1"/>
  <c r="L30" i="3" s="1"/>
  <c r="J24" i="3"/>
  <c r="J26" i="3" s="1"/>
  <c r="J28" i="3" s="1"/>
  <c r="J30" i="3" s="1"/>
  <c r="J35" i="3" s="1"/>
  <c r="J40" i="3" s="1"/>
  <c r="N24" i="3"/>
  <c r="N26" i="3" s="1"/>
  <c r="N28" i="3" s="1"/>
  <c r="K36" i="5"/>
  <c r="L35" i="3" l="1"/>
  <c r="L38" i="3" s="1"/>
  <c r="L43" i="3" s="1"/>
  <c r="L33" i="3"/>
  <c r="N30" i="3"/>
  <c r="L40" i="3" l="1"/>
  <c r="N35" i="3"/>
  <c r="N33" i="3"/>
  <c r="M36" i="5"/>
  <c r="N40" i="3" l="1"/>
  <c r="N38" i="3"/>
  <c r="M70" i="5"/>
  <c r="U13" i="6"/>
  <c r="Y13" i="6" s="1"/>
  <c r="A54" i="7"/>
  <c r="A1" i="6" l="1"/>
  <c r="A1" i="4" s="1"/>
  <c r="A1" i="7" s="1"/>
  <c r="A52" i="7" s="1"/>
  <c r="L92" i="7" l="1"/>
  <c r="H92" i="7"/>
  <c r="F92" i="7"/>
  <c r="L71" i="7"/>
  <c r="J71" i="7"/>
  <c r="H71" i="7"/>
  <c r="F71" i="7"/>
  <c r="I94" i="6" l="1"/>
  <c r="G96" i="4"/>
  <c r="U19" i="6" l="1"/>
  <c r="M22" i="5" l="1"/>
  <c r="G70" i="5" l="1"/>
  <c r="Y19" i="6" l="1"/>
  <c r="W16" i="6"/>
  <c r="W17" i="6" s="1"/>
  <c r="M82" i="5"/>
  <c r="G36" i="5" l="1"/>
  <c r="R16" i="4" l="1"/>
  <c r="R17" i="4" s="1"/>
  <c r="H46" i="7" l="1"/>
  <c r="H50" i="7" s="1"/>
  <c r="H93" i="7" s="1"/>
  <c r="L46" i="7" l="1"/>
  <c r="L50" i="7" s="1"/>
  <c r="H95" i="7"/>
  <c r="L93" i="7" l="1"/>
  <c r="L95" i="7" s="1"/>
  <c r="I36" i="5" l="1"/>
  <c r="I38" i="5" s="1"/>
  <c r="M120" i="5" l="1"/>
  <c r="M122" i="5" s="1"/>
  <c r="I70" i="5"/>
  <c r="I82" i="5" s="1"/>
  <c r="M38" i="5" l="1"/>
  <c r="M125" i="5" l="1"/>
  <c r="F50" i="7" l="1"/>
  <c r="F93" i="7" s="1"/>
  <c r="F95" i="7" l="1"/>
  <c r="F110" i="7" s="1"/>
  <c r="J50" i="7"/>
  <c r="J93" i="7" s="1"/>
  <c r="J95" i="7" s="1"/>
  <c r="S33" i="6"/>
  <c r="S34" i="6" s="1"/>
  <c r="F96" i="7" l="1"/>
  <c r="J110" i="7"/>
  <c r="U33" i="6"/>
  <c r="U34" i="6" s="1"/>
  <c r="G82" i="5" l="1"/>
  <c r="K70" i="5"/>
  <c r="K82" i="5" s="1"/>
  <c r="G38" i="5" l="1"/>
  <c r="K38" i="5"/>
  <c r="S16" i="6" l="1"/>
  <c r="S17" i="6" s="1"/>
  <c r="U16" i="6" l="1"/>
  <c r="Y16" i="6" l="1"/>
  <c r="U17" i="6"/>
  <c r="I120" i="5"/>
  <c r="I122" i="5" s="1"/>
  <c r="I125" i="5" s="1"/>
  <c r="Z16" i="6" l="1"/>
  <c r="Y17" i="6"/>
  <c r="K120" i="5"/>
  <c r="K122" i="5" s="1"/>
  <c r="K125" i="5" s="1"/>
  <c r="R28" i="4"/>
  <c r="R29" i="4" s="1"/>
  <c r="T29" i="4" l="1"/>
  <c r="G120" i="5" l="1"/>
  <c r="Y33" i="6"/>
  <c r="Y34" i="6" s="1"/>
  <c r="G122" i="5" l="1"/>
  <c r="G125" i="5" s="1"/>
  <c r="Z34" i="6" l="1"/>
</calcChain>
</file>

<file path=xl/sharedStrings.xml><?xml version="1.0" encoding="utf-8"?>
<sst xmlns="http://schemas.openxmlformats.org/spreadsheetml/2006/main" count="382" uniqueCount="261">
  <si>
    <t xml:space="preserve">   ค่าใช้จ่ายผลประโยชน์ของพนักงาน</t>
  </si>
  <si>
    <t xml:space="preserve">   ค่าเสื่อมราคาและค่าตัดจำหน่าย</t>
  </si>
  <si>
    <t xml:space="preserve">   ขาดทุน (กำไร) จากการจำหน่ายที่ดิน อาคารและอุปกรณ์</t>
  </si>
  <si>
    <t xml:space="preserve">   (กลับรายการ) ค่าเผื่อการด้อยค่าส่วนปรับปรุงอาคารและเครื่องจักร</t>
  </si>
  <si>
    <t xml:space="preserve">   ดอกเบี้ยรับ</t>
  </si>
  <si>
    <t xml:space="preserve">   ต้นทุนทางการเงิน</t>
  </si>
  <si>
    <t xml:space="preserve">   ตัดจำหน่ายค่าใช้จ่ายในการออกหุ้นกู้</t>
  </si>
  <si>
    <t xml:space="preserve">   หนี้สินหมุนเวียนอื่น </t>
  </si>
  <si>
    <t>Statement of Financial Position</t>
  </si>
  <si>
    <t>Consolidated</t>
  </si>
  <si>
    <t>Separate</t>
  </si>
  <si>
    <t>(Unaudited</t>
  </si>
  <si>
    <t>but reviewed)</t>
  </si>
  <si>
    <t>(Audited)</t>
  </si>
  <si>
    <t>(in Baht)</t>
  </si>
  <si>
    <t>Note</t>
  </si>
  <si>
    <t>Assets</t>
  </si>
  <si>
    <t>Current assets</t>
  </si>
  <si>
    <t>Cash and cash equivalents</t>
  </si>
  <si>
    <t>Short-term loans to subsidiaries</t>
  </si>
  <si>
    <t xml:space="preserve">Costs of property development </t>
  </si>
  <si>
    <t xml:space="preserve">Other current assets            </t>
  </si>
  <si>
    <t>Trade and other receivables</t>
  </si>
  <si>
    <t>Inventories</t>
  </si>
  <si>
    <t>Non-current assets</t>
  </si>
  <si>
    <t xml:space="preserve">Total current assets </t>
  </si>
  <si>
    <t>Restricted bank deposits</t>
  </si>
  <si>
    <t xml:space="preserve">Land held for development      </t>
  </si>
  <si>
    <t>Goodwill</t>
  </si>
  <si>
    <t>Other non-current assets</t>
  </si>
  <si>
    <t>Investment in subsidiaries</t>
  </si>
  <si>
    <t>Investment in joint venture</t>
  </si>
  <si>
    <t>Property, plant and equipment</t>
  </si>
  <si>
    <t>Right-of-use assets</t>
  </si>
  <si>
    <t>Intangible assets</t>
  </si>
  <si>
    <t xml:space="preserve">Total non-current assets </t>
  </si>
  <si>
    <t>Total assets</t>
  </si>
  <si>
    <t>Nirvana Daii Public Company Limited and its subsidiaries</t>
  </si>
  <si>
    <t>2022</t>
  </si>
  <si>
    <t>31 March</t>
  </si>
  <si>
    <t>31 December</t>
  </si>
  <si>
    <t>(Unaudited)</t>
  </si>
  <si>
    <t>2023</t>
  </si>
  <si>
    <t>Current liabilities</t>
  </si>
  <si>
    <t>Bank overdrafts and short-term borrowings</t>
  </si>
  <si>
    <t>Trade and other payables</t>
  </si>
  <si>
    <t>Current portion of land payable</t>
  </si>
  <si>
    <t xml:space="preserve">Current portion of long-term borrowings  </t>
  </si>
  <si>
    <t>Short-term borrowings from a subsidiary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</si>
  <si>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</si>
  <si>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</si>
  <si>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</si>
  <si>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</si>
  <si>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</si>
  <si>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Other current liabilities</t>
  </si>
  <si>
    <t>from financial institutions</t>
  </si>
  <si>
    <t xml:space="preserve">Total current liabilities </t>
  </si>
  <si>
    <t xml:space="preserve">Non-current liabilities </t>
  </si>
  <si>
    <t>Long-term land payable</t>
  </si>
  <si>
    <t xml:space="preserve">Long-term borrowings </t>
  </si>
  <si>
    <t>Long-term borrowings from a subsidiary</t>
  </si>
  <si>
    <t>Employee benefits obligation</t>
  </si>
  <si>
    <t xml:space="preserve">Total non-current liabilities </t>
  </si>
  <si>
    <t>Total liabilities</t>
  </si>
  <si>
    <t>Share capital</t>
  </si>
  <si>
    <t>Authorised share capital</t>
  </si>
  <si>
    <t xml:space="preserve">1,553,174,256 ordinary shares  </t>
  </si>
  <si>
    <t>Issued and paid-up share capital</t>
  </si>
  <si>
    <t xml:space="preserve">Premium on share capital      </t>
  </si>
  <si>
    <t>Premium from business acquisition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</si>
  <si>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</si>
  <si>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</si>
  <si>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</si>
  <si>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</si>
  <si>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</si>
  <si>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</si>
  <si>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of the parent</t>
  </si>
  <si>
    <t>Non-controlling interests</t>
  </si>
  <si>
    <t>As at 31 March 2023</t>
  </si>
  <si>
    <t xml:space="preserve">Statement of comprehensive income </t>
  </si>
  <si>
    <t>For the three-month period ended 31 March 2023 (Unaudited but reviewed)</t>
  </si>
  <si>
    <t xml:space="preserve">Consolidated </t>
  </si>
  <si>
    <t xml:space="preserve">Separate </t>
  </si>
  <si>
    <t>financial statements</t>
  </si>
  <si>
    <t>Revenue from sales of real estate</t>
  </si>
  <si>
    <t xml:space="preserve">Revenue from construction </t>
  </si>
  <si>
    <t>Total revenues</t>
  </si>
  <si>
    <t>Costs of real estate sold</t>
  </si>
  <si>
    <t>Costs of construction</t>
  </si>
  <si>
    <t>Total costs</t>
  </si>
  <si>
    <t xml:space="preserve">Gross profit </t>
  </si>
  <si>
    <t>Other income</t>
  </si>
  <si>
    <t>Net gain (loss) from exchange rate</t>
  </si>
  <si>
    <t>Administrative expenses</t>
  </si>
  <si>
    <t>investment in a joint venture</t>
  </si>
  <si>
    <t>Share of loss from investment in a joint venture</t>
  </si>
  <si>
    <t>Other comprehensive income</t>
  </si>
  <si>
    <t>Profit attributable to:</t>
  </si>
  <si>
    <t>Owners of parent</t>
  </si>
  <si>
    <t>Non-controlling interest</t>
  </si>
  <si>
    <t>Total comprehensive income attributable to:</t>
  </si>
  <si>
    <t>Total comprehensive income for the period</t>
  </si>
  <si>
    <t>Profit for the period</t>
  </si>
  <si>
    <t>Consolidated financial statements</t>
  </si>
  <si>
    <t>Profit attributable to the owners of the parent</t>
  </si>
  <si>
    <t>Attributable to the owners of the parent</t>
  </si>
  <si>
    <t>Issued and</t>
  </si>
  <si>
    <t>paid-up</t>
  </si>
  <si>
    <t>share capital</t>
  </si>
  <si>
    <t>Premium on</t>
  </si>
  <si>
    <t>Premium from</t>
  </si>
  <si>
    <t>business</t>
  </si>
  <si>
    <t>acquisition</t>
  </si>
  <si>
    <t>Appropriated -</t>
  </si>
  <si>
    <t>legal reserve</t>
  </si>
  <si>
    <t>Retained earnings</t>
  </si>
  <si>
    <t>Unappropriated</t>
  </si>
  <si>
    <t>Total</t>
  </si>
  <si>
    <t>owners of</t>
  </si>
  <si>
    <t>the parent</t>
  </si>
  <si>
    <t>Non-controlling</t>
  </si>
  <si>
    <t xml:space="preserve">Total </t>
  </si>
  <si>
    <t>interests</t>
  </si>
  <si>
    <t>equity</t>
  </si>
  <si>
    <t>Balance at 1 January 2022</t>
  </si>
  <si>
    <t>Comprehensive income for the period</t>
  </si>
  <si>
    <t>Balance at 31 March 2022</t>
  </si>
  <si>
    <t>Balance at 1 January 2023</t>
  </si>
  <si>
    <t>Balance at 31 March 2023</t>
  </si>
  <si>
    <t>Separate financial statements</t>
  </si>
  <si>
    <t>Capital reserve</t>
  </si>
  <si>
    <t>for shares based</t>
  </si>
  <si>
    <t>payment transaction</t>
  </si>
  <si>
    <t>Share discount from</t>
  </si>
  <si>
    <t xml:space="preserve">under common </t>
  </si>
  <si>
    <t>control</t>
  </si>
  <si>
    <t>Statement of cash flows</t>
  </si>
  <si>
    <t xml:space="preserve">Separate  </t>
  </si>
  <si>
    <t>Cash flows from operating activities</t>
  </si>
  <si>
    <t>cash receipts (payments) from operating activities</t>
  </si>
  <si>
    <t>Deficit on change in the ownership interests</t>
  </si>
  <si>
    <t>in subsidiaries</t>
  </si>
  <si>
    <t xml:space="preserve">Weighted average number of ordinary shares   </t>
  </si>
  <si>
    <t>Contributions by and distributions to owners of the Company</t>
  </si>
  <si>
    <t>Total contributions by and distributions to owners of the Company</t>
  </si>
  <si>
    <t>Changes in ownership interests in subsidiaries</t>
  </si>
  <si>
    <t>Total changes in ownership interests in subsidiaries</t>
  </si>
  <si>
    <t>Deficit on change</t>
  </si>
  <si>
    <t>in the ownership</t>
  </si>
  <si>
    <t>interests in</t>
  </si>
  <si>
    <t>subsidiaries</t>
  </si>
  <si>
    <t>Investment property</t>
  </si>
  <si>
    <t>Current portion of lease liabilities</t>
  </si>
  <si>
    <t>Lease liabilities</t>
  </si>
  <si>
    <t>Depreciation and amortisation</t>
  </si>
  <si>
    <t>Income from cancellation contracts</t>
  </si>
  <si>
    <t>Interest income</t>
  </si>
  <si>
    <t>Costs of property development</t>
  </si>
  <si>
    <t>Other current assets</t>
  </si>
  <si>
    <t>Land deposits</t>
  </si>
  <si>
    <t>Deposits and advance received from customers</t>
  </si>
  <si>
    <t xml:space="preserve">Advance received from customers on </t>
  </si>
  <si>
    <t>construction contracts</t>
  </si>
  <si>
    <t>Trade and other receivables - related parties</t>
  </si>
  <si>
    <t>Trade and other payables - related parties</t>
  </si>
  <si>
    <t>Profit (loss) before share of loss from</t>
  </si>
  <si>
    <t>Profit (loss) before income taxes</t>
  </si>
  <si>
    <t>Tax income (expense)</t>
  </si>
  <si>
    <t>Acquisition of non-controlling interests</t>
  </si>
  <si>
    <t>without a change in control</t>
  </si>
  <si>
    <t>Short-term loans to other parties</t>
  </si>
  <si>
    <t>Deferred tax assets</t>
  </si>
  <si>
    <t>Liabilities and shareholders' equity</t>
  </si>
  <si>
    <t>Current portion of debentures</t>
  </si>
  <si>
    <t>Deferred tax liabilities</t>
  </si>
  <si>
    <t>Non-current provision for employee benefits</t>
  </si>
  <si>
    <t>Statement of Financial Position (Continued)</t>
  </si>
  <si>
    <t>at Baht 1 per share</t>
  </si>
  <si>
    <t>Total shareholders' equity</t>
  </si>
  <si>
    <t>Total liabilities and shareholders' equity</t>
  </si>
  <si>
    <t>Distribution costs</t>
  </si>
  <si>
    <t>Basic earnings per share (in Baht)</t>
  </si>
  <si>
    <t>Statement of changes in shareholders' equity</t>
  </si>
  <si>
    <t>shareholders'</t>
  </si>
  <si>
    <t>Transactions with owners, recorded directly in shareholders' equity</t>
  </si>
  <si>
    <t>Increase capital from warrant</t>
  </si>
  <si>
    <t>Total transactions with owners, recorded directly in shareholders' equity</t>
  </si>
  <si>
    <t>combination</t>
  </si>
  <si>
    <t>(Gain) loss on disposal of assets</t>
  </si>
  <si>
    <t>(Reversal) impairment of assets</t>
  </si>
  <si>
    <t>Income from retention</t>
  </si>
  <si>
    <t>in a joint venture</t>
  </si>
  <si>
    <t>Net cash generated from (used in) operating activities</t>
  </si>
  <si>
    <t>Cash generated from (used in) operating activities</t>
  </si>
  <si>
    <t>Interest paid</t>
  </si>
  <si>
    <t>Income tax paid</t>
  </si>
  <si>
    <t>Witholding tax received</t>
  </si>
  <si>
    <t>Statement of cash flows (Continued)</t>
  </si>
  <si>
    <t>(Increase) decrease from restricted bank deposits</t>
  </si>
  <si>
    <t>Cash receipts from short-term loans to subsidiaries</t>
  </si>
  <si>
    <t>Cash payments for short-term loans to subsidiaries</t>
  </si>
  <si>
    <t>Cash flows from investing activities</t>
  </si>
  <si>
    <t>Cash payments for purchase of assets</t>
  </si>
  <si>
    <t>Cash receipts from disposal of assets</t>
  </si>
  <si>
    <t>Cash payments for purchase of right-of-use assets</t>
  </si>
  <si>
    <t>Cash payments for purchase of intangible assets</t>
  </si>
  <si>
    <t>Cash receipts from interest income</t>
  </si>
  <si>
    <t>Cash flows from financing activities</t>
  </si>
  <si>
    <t xml:space="preserve">Increase (decrease) in bank overdraft and </t>
  </si>
  <si>
    <t>short-term borrowings from financial institutions</t>
  </si>
  <si>
    <t xml:space="preserve">Cash payments for short-term borrowings </t>
  </si>
  <si>
    <t xml:space="preserve">Cash payments from short-term borrowings </t>
  </si>
  <si>
    <t>Cash receipts from long-term borrowings</t>
  </si>
  <si>
    <t>Cash payments for long-term borrowings</t>
  </si>
  <si>
    <t>Cash payments for borrowings fee</t>
  </si>
  <si>
    <t>from related parties</t>
  </si>
  <si>
    <t>Cash receipts from short-term borrowings</t>
  </si>
  <si>
    <t>Cash payments for debentures</t>
  </si>
  <si>
    <t>Cash receipts from debentures</t>
  </si>
  <si>
    <t>Cash payments for fees of debentures</t>
  </si>
  <si>
    <t xml:space="preserve">Cash payments for lease liabilities </t>
  </si>
  <si>
    <t>Net cash generated from (used in) financing activities</t>
  </si>
  <si>
    <t xml:space="preserve">Net increase (decrease) in cash and cash equivalents  </t>
  </si>
  <si>
    <t xml:space="preserve">Transfer short-term loans to other parties for </t>
  </si>
  <si>
    <t xml:space="preserve">Transfer short-term loans to related parties for </t>
  </si>
  <si>
    <t>Cash received from increase capital from warrant</t>
  </si>
  <si>
    <t xml:space="preserve">1,775,750,021 ordinary shares  </t>
  </si>
  <si>
    <t>Contract assets - unbilled receivables</t>
  </si>
  <si>
    <t>Debentures</t>
  </si>
  <si>
    <t>Shareholders' equity</t>
  </si>
  <si>
    <t xml:space="preserve">1,553,174,254 ordinary shares </t>
  </si>
  <si>
    <t>Share discount from business combination</t>
  </si>
  <si>
    <t xml:space="preserve">Finance costs </t>
  </si>
  <si>
    <t xml:space="preserve">Adjustment to reconcile profit (loss) before tax for </t>
  </si>
  <si>
    <t xml:space="preserve">(Reversal) of allowance for expected credit loss </t>
  </si>
  <si>
    <t>Finance costs</t>
  </si>
  <si>
    <t xml:space="preserve">Unrealised gain on investment </t>
  </si>
  <si>
    <t>Profit from operation before changes in working capital</t>
  </si>
  <si>
    <t>Operating assets (increase) decrease</t>
  </si>
  <si>
    <t>Contract asset - unbilled receivables</t>
  </si>
  <si>
    <t>Operating liabilities increase (decrease)</t>
  </si>
  <si>
    <t>Cash payments for investment in subsidiary</t>
  </si>
  <si>
    <t>Cash payments for acquisition of non-controlling interest</t>
  </si>
  <si>
    <t>Net cash generated from (used) in investing activities</t>
  </si>
  <si>
    <t>Cash and cash equivalents at beginning of the period</t>
  </si>
  <si>
    <t>Cash and cash equivalents at the end of the period</t>
  </si>
  <si>
    <t>Purchase payables of asstes</t>
  </si>
  <si>
    <t>acquisition of investment in subsidiary</t>
  </si>
  <si>
    <t xml:space="preserve">Transfer accrued interest receivable for acquisition </t>
  </si>
  <si>
    <t>of investment in subsidiary</t>
  </si>
  <si>
    <t xml:space="preserve">of investment in subsidiaries </t>
  </si>
  <si>
    <t>Statement of changes in shareholders' equity (Continued)</t>
  </si>
  <si>
    <t>Profit (loss) before income taxes for the period</t>
  </si>
  <si>
    <t>Amortised prepaid fees under writing on debenture</t>
  </si>
  <si>
    <t>Amortised prepaid borrowing fee</t>
  </si>
  <si>
    <t>Non-cash transaction</t>
  </si>
  <si>
    <t xml:space="preserve">Recognise finance cost as part of property, </t>
  </si>
  <si>
    <t>plant and equipment</t>
  </si>
  <si>
    <t>Transfer of cost of property development to assets</t>
  </si>
  <si>
    <t xml:space="preserve">Transferred accrued interest expense for acquisition </t>
  </si>
  <si>
    <t>Shareholders' equity attributable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</si>
</sst>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  <numFmt numFmtId="196" formatCode="#,##0.0_);[Red]\(#,##0.0\)"/>
  </numFmts>
  <fonts count="2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Tahoma"/>
      <family val="2"/>
      <scheme val="minor"/>
    </font>
    <font>
      <b/>
      <sz val="14"/>
      <name val="Tahoma"/>
      <family val="2"/>
      <scheme val="minor"/>
    </font>
    <font>
      <b/>
      <sz val="11"/>
      <name val="Tahoma"/>
      <family val="2"/>
      <scheme val="minor"/>
    </font>
    <font>
      <sz val="11"/>
      <name val="Tahoma"/>
      <family val="2"/>
      <scheme val="minor"/>
    </font>
    <font>
      <i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b/>
      <i/>
      <sz val="11"/>
      <name val="Tahoma"/>
      <family val="2"/>
      <scheme val="minor"/>
    </font>
    <font>
      <sz val="11"/>
      <color rgb="FFFFFF00"/>
      <name val="Tahoma"/>
      <family val="2"/>
      <scheme val="minor"/>
    </font>
    <font>
      <b/>
      <sz val="12"/>
      <name val="Tahoma"/>
      <family val="2"/>
      <scheme val="minor"/>
    </font>
    <font>
      <sz val="11"/>
      <name val="Times New Roman"/>
      <family val="1"/>
    </font>
    <font>
      <i/>
      <u/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188" fontId="4" fillId="0" borderId="0" applyFont="0" applyFill="0" applyBorder="0" applyAlignment="0" applyProtection="0"/>
    <xf numFmtId="39" fontId="5" fillId="0" borderId="0"/>
    <xf numFmtId="0" fontId="6" fillId="0" borderId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183">
    <xf numFmtId="0" fontId="0" fillId="0" borderId="0" xfId="0"/>
    <xf numFmtId="0" fontId="10" fillId="0" borderId="0" xfId="0" applyFont="1"/>
    <xf numFmtId="0" fontId="11" fillId="0" borderId="0" xfId="0" applyFont="1"/>
    <xf numFmtId="189" fontId="12" fillId="0" borderId="0" xfId="0" applyNumberFormat="1" applyFont="1"/>
    <xf numFmtId="0" fontId="12" fillId="0" borderId="0" xfId="0" applyFont="1"/>
    <xf numFmtId="37" fontId="11" fillId="0" borderId="0" xfId="0" applyNumberFormat="1" applyFont="1" applyAlignment="1">
      <alignment horizontal="left"/>
    </xf>
    <xf numFmtId="189" fontId="12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89" fontId="12" fillId="0" borderId="0" xfId="0" applyNumberFormat="1" applyFont="1" applyAlignment="1">
      <alignment horizontal="centerContinuous"/>
    </xf>
    <xf numFmtId="189" fontId="12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/>
    </xf>
    <xf numFmtId="189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center"/>
    </xf>
    <xf numFmtId="187" fontId="12" fillId="0" borderId="0" xfId="0" applyNumberFormat="1" applyFont="1" applyAlignment="1">
      <alignment horizontal="right"/>
    </xf>
    <xf numFmtId="187" fontId="12" fillId="0" borderId="0" xfId="5" applyNumberFormat="1" applyFont="1" applyAlignment="1">
      <alignment horizontal="right"/>
    </xf>
    <xf numFmtId="188" fontId="12" fillId="0" borderId="0" xfId="3" applyFont="1" applyFill="1" applyAlignment="1">
      <alignment horizontal="right"/>
    </xf>
    <xf numFmtId="188" fontId="12" fillId="0" borderId="0" xfId="3" applyFont="1" applyAlignment="1">
      <alignment horizontal="right"/>
    </xf>
    <xf numFmtId="187" fontId="11" fillId="0" borderId="2" xfId="0" applyNumberFormat="1" applyFont="1" applyBorder="1" applyAlignment="1">
      <alignment horizontal="right"/>
    </xf>
    <xf numFmtId="187" fontId="11" fillId="0" borderId="0" xfId="0" applyNumberFormat="1" applyFont="1" applyAlignment="1">
      <alignment horizontal="right"/>
    </xf>
    <xf numFmtId="187" fontId="11" fillId="0" borderId="0" xfId="5" applyNumberFormat="1" applyFont="1" applyAlignment="1">
      <alignment horizontal="right"/>
    </xf>
    <xf numFmtId="187" fontId="11" fillId="0" borderId="2" xfId="5" applyNumberFormat="1" applyFont="1" applyBorder="1" applyAlignment="1">
      <alignment horizontal="right"/>
    </xf>
    <xf numFmtId="189" fontId="12" fillId="0" borderId="0" xfId="3" applyNumberFormat="1" applyFont="1" applyFill="1" applyAlignment="1">
      <alignment horizontal="right"/>
    </xf>
    <xf numFmtId="0" fontId="12" fillId="0" borderId="0" xfId="0" quotePrefix="1" applyFont="1" applyAlignment="1">
      <alignment horizontal="left"/>
    </xf>
    <xf numFmtId="189" fontId="12" fillId="0" borderId="0" xfId="0" quotePrefix="1" applyNumberFormat="1" applyFont="1" applyAlignment="1">
      <alignment horizontal="left"/>
    </xf>
    <xf numFmtId="189" fontId="12" fillId="0" borderId="0" xfId="0" applyNumberFormat="1" applyFont="1" applyAlignment="1">
      <alignment horizontal="right"/>
    </xf>
    <xf numFmtId="187" fontId="12" fillId="0" borderId="1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center"/>
    </xf>
    <xf numFmtId="187" fontId="12" fillId="0" borderId="0" xfId="5" applyNumberFormat="1" applyFont="1" applyAlignment="1">
      <alignment horizontal="center"/>
    </xf>
    <xf numFmtId="189" fontId="12" fillId="0" borderId="0" xfId="3" applyNumberFormat="1" applyFont="1" applyAlignment="1">
      <alignment horizontal="center"/>
    </xf>
    <xf numFmtId="188" fontId="12" fillId="0" borderId="0" xfId="3" applyFont="1" applyFill="1" applyAlignment="1">
      <alignment horizontal="center"/>
    </xf>
    <xf numFmtId="189" fontId="12" fillId="0" borderId="0" xfId="3" applyNumberFormat="1" applyFont="1" applyFill="1" applyAlignment="1">
      <alignment horizontal="center"/>
    </xf>
    <xf numFmtId="187" fontId="11" fillId="0" borderId="2" xfId="0" applyNumberFormat="1" applyFont="1" applyBorder="1" applyAlignment="1">
      <alignment horizontal="center"/>
    </xf>
    <xf numFmtId="187" fontId="11" fillId="0" borderId="0" xfId="0" applyNumberFormat="1" applyFont="1" applyAlignment="1">
      <alignment horizontal="center"/>
    </xf>
    <xf numFmtId="187" fontId="12" fillId="0" borderId="0" xfId="0" applyNumberFormat="1" applyFont="1"/>
    <xf numFmtId="188" fontId="12" fillId="0" borderId="0" xfId="0" applyNumberFormat="1" applyFont="1"/>
    <xf numFmtId="187" fontId="12" fillId="0" borderId="0" xfId="5" applyNumberFormat="1" applyFont="1"/>
    <xf numFmtId="188" fontId="12" fillId="0" borderId="0" xfId="3" applyFont="1"/>
    <xf numFmtId="187" fontId="11" fillId="0" borderId="2" xfId="3" applyNumberFormat="1" applyFont="1" applyFill="1" applyBorder="1" applyAlignment="1" applyProtection="1">
      <alignment horizontal="right"/>
    </xf>
    <xf numFmtId="0" fontId="12" fillId="0" borderId="0" xfId="0" applyFont="1" applyAlignment="1">
      <alignment horizontal="left"/>
    </xf>
    <xf numFmtId="187" fontId="12" fillId="0" borderId="4" xfId="5" applyNumberFormat="1" applyFont="1" applyBorder="1" applyAlignment="1">
      <alignment horizontal="right"/>
    </xf>
    <xf numFmtId="187" fontId="12" fillId="0" borderId="0" xfId="6" applyNumberFormat="1" applyFont="1" applyFill="1" applyBorder="1" applyAlignment="1"/>
    <xf numFmtId="187" fontId="12" fillId="0" borderId="1" xfId="6" applyNumberFormat="1" applyFont="1" applyFill="1" applyBorder="1" applyAlignment="1"/>
    <xf numFmtId="0" fontId="11" fillId="0" borderId="0" xfId="0" applyFont="1" applyAlignment="1">
      <alignment horizontal="left"/>
    </xf>
    <xf numFmtId="188" fontId="12" fillId="0" borderId="1" xfId="3" applyFont="1" applyFill="1" applyBorder="1" applyAlignment="1">
      <alignment horizontal="right"/>
    </xf>
    <xf numFmtId="187" fontId="11" fillId="0" borderId="1" xfId="0" applyNumberFormat="1" applyFont="1" applyBorder="1" applyAlignment="1">
      <alignment horizontal="right"/>
    </xf>
    <xf numFmtId="187" fontId="11" fillId="0" borderId="4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189" fontId="17" fillId="0" borderId="0" xfId="3" applyNumberFormat="1" applyFont="1" applyFill="1" applyAlignment="1">
      <alignment horizontal="right"/>
    </xf>
    <xf numFmtId="187" fontId="17" fillId="0" borderId="0" xfId="0" applyNumberFormat="1" applyFont="1"/>
    <xf numFmtId="187" fontId="17" fillId="0" borderId="0" xfId="0" applyNumberFormat="1" applyFont="1" applyAlignment="1">
      <alignment horizontal="right"/>
    </xf>
    <xf numFmtId="0" fontId="12" fillId="0" borderId="5" xfId="0" applyFont="1" applyBorder="1"/>
    <xf numFmtId="195" fontId="12" fillId="0" borderId="0" xfId="0" applyNumberFormat="1" applyFont="1"/>
    <xf numFmtId="0" fontId="12" fillId="0" borderId="0" xfId="0" quotePrefix="1" applyFont="1" applyAlignment="1">
      <alignment horizontal="center" vertical="top"/>
    </xf>
    <xf numFmtId="1" fontId="14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top"/>
    </xf>
    <xf numFmtId="0" fontId="18" fillId="0" borderId="0" xfId="0" applyFont="1"/>
    <xf numFmtId="0" fontId="18" fillId="0" borderId="0" xfId="0" applyFont="1" applyAlignment="1">
      <alignment horizontal="left"/>
    </xf>
    <xf numFmtId="38" fontId="11" fillId="0" borderId="0" xfId="1" applyNumberFormat="1" applyFont="1"/>
    <xf numFmtId="0" fontId="12" fillId="0" borderId="0" xfId="1" applyFont="1"/>
    <xf numFmtId="38" fontId="12" fillId="0" borderId="0" xfId="1" quotePrefix="1" applyNumberFormat="1" applyFont="1"/>
    <xf numFmtId="38" fontId="12" fillId="0" borderId="0" xfId="1" applyNumberFormat="1" applyFont="1"/>
    <xf numFmtId="38" fontId="12" fillId="0" borderId="0" xfId="1" applyNumberFormat="1" applyFont="1" applyAlignment="1">
      <alignment horizontal="right"/>
    </xf>
    <xf numFmtId="38" fontId="12" fillId="0" borderId="0" xfId="1" applyNumberFormat="1" applyFont="1" applyAlignment="1">
      <alignment horizontal="center"/>
    </xf>
    <xf numFmtId="37" fontId="14" fillId="0" borderId="0" xfId="1" applyNumberFormat="1" applyFont="1" applyAlignment="1">
      <alignment horizontal="center"/>
    </xf>
    <xf numFmtId="37" fontId="12" fillId="0" borderId="0" xfId="1" applyNumberFormat="1" applyFont="1"/>
    <xf numFmtId="38" fontId="12" fillId="0" borderId="0" xfId="1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187" fontId="12" fillId="0" borderId="0" xfId="1" applyNumberFormat="1" applyFont="1"/>
    <xf numFmtId="189" fontId="12" fillId="0" borderId="0" xfId="3" applyNumberFormat="1" applyFont="1" applyFill="1" applyBorder="1" applyAlignment="1"/>
    <xf numFmtId="187" fontId="12" fillId="0" borderId="1" xfId="1" applyNumberFormat="1" applyFont="1" applyBorder="1"/>
    <xf numFmtId="189" fontId="12" fillId="0" borderId="1" xfId="3" applyNumberFormat="1" applyFont="1" applyBorder="1"/>
    <xf numFmtId="188" fontId="12" fillId="0" borderId="1" xfId="3" applyFont="1" applyFill="1" applyBorder="1" applyAlignment="1"/>
    <xf numFmtId="38" fontId="11" fillId="0" borderId="0" xfId="1" applyNumberFormat="1" applyFont="1" applyAlignment="1">
      <alignment horizontal="left"/>
    </xf>
    <xf numFmtId="187" fontId="12" fillId="0" borderId="2" xfId="1" applyNumberFormat="1" applyFont="1" applyBorder="1"/>
    <xf numFmtId="189" fontId="12" fillId="0" borderId="2" xfId="3" applyNumberFormat="1" applyFont="1" applyBorder="1"/>
    <xf numFmtId="189" fontId="12" fillId="0" borderId="0" xfId="3" applyNumberFormat="1" applyFont="1"/>
    <xf numFmtId="189" fontId="12" fillId="0" borderId="0" xfId="1" applyNumberFormat="1" applyFont="1"/>
    <xf numFmtId="188" fontId="12" fillId="0" borderId="0" xfId="1" applyNumberFormat="1" applyFont="1"/>
    <xf numFmtId="188" fontId="12" fillId="0" borderId="0" xfId="3" applyFont="1" applyFill="1" applyBorder="1" applyAlignment="1"/>
    <xf numFmtId="187" fontId="11" fillId="0" borderId="0" xfId="1" applyNumberFormat="1" applyFont="1"/>
    <xf numFmtId="189" fontId="11" fillId="0" borderId="0" xfId="3" applyNumberFormat="1" applyFont="1"/>
    <xf numFmtId="189" fontId="12" fillId="0" borderId="1" xfId="3" applyNumberFormat="1" applyFont="1" applyFill="1" applyBorder="1" applyAlignment="1"/>
    <xf numFmtId="187" fontId="11" fillId="0" borderId="3" xfId="1" applyNumberFormat="1" applyFont="1" applyBorder="1"/>
    <xf numFmtId="189" fontId="11" fillId="0" borderId="3" xfId="3" applyNumberFormat="1" applyFont="1" applyBorder="1"/>
    <xf numFmtId="37" fontId="12" fillId="0" borderId="0" xfId="0" applyNumberFormat="1" applyFont="1"/>
    <xf numFmtId="39" fontId="12" fillId="0" borderId="4" xfId="1" applyNumberFormat="1" applyFont="1" applyBorder="1"/>
    <xf numFmtId="39" fontId="12" fillId="0" borderId="0" xfId="1" applyNumberFormat="1" applyFont="1"/>
    <xf numFmtId="194" fontId="12" fillId="0" borderId="0" xfId="1" applyNumberFormat="1" applyFont="1"/>
    <xf numFmtId="196" fontId="12" fillId="0" borderId="0" xfId="1" applyNumberFormat="1" applyFont="1"/>
    <xf numFmtId="37" fontId="12" fillId="0" borderId="4" xfId="1" applyNumberFormat="1" applyFont="1" applyBorder="1"/>
    <xf numFmtId="37" fontId="18" fillId="0" borderId="0" xfId="0" applyNumberFormat="1" applyFont="1" applyAlignment="1">
      <alignment horizontal="left"/>
    </xf>
    <xf numFmtId="38" fontId="18" fillId="0" borderId="0" xfId="1" applyNumberFormat="1" applyFont="1"/>
    <xf numFmtId="0" fontId="12" fillId="0" borderId="0" xfId="1" applyFont="1" applyAlignment="1">
      <alignment horizontal="center"/>
    </xf>
    <xf numFmtId="189" fontId="12" fillId="0" borderId="0" xfId="3" applyNumberFormat="1" applyFont="1" applyBorder="1"/>
    <xf numFmtId="38" fontId="12" fillId="0" borderId="0" xfId="0" applyNumberFormat="1" applyFont="1" applyAlignment="1">
      <alignment horizontal="centerContinuous"/>
    </xf>
    <xf numFmtId="38" fontId="12" fillId="0" borderId="0" xfId="0" applyNumberFormat="1" applyFont="1" applyAlignment="1">
      <alignment horizontal="center"/>
    </xf>
    <xf numFmtId="189" fontId="12" fillId="0" borderId="0" xfId="0" quotePrefix="1" applyNumberFormat="1" applyFont="1" applyAlignment="1">
      <alignment horizontal="center"/>
    </xf>
    <xf numFmtId="187" fontId="11" fillId="0" borderId="0" xfId="0" applyNumberFormat="1" applyFont="1"/>
    <xf numFmtId="0" fontId="12" fillId="0" borderId="0" xfId="0" applyFont="1" applyAlignment="1">
      <alignment horizontal="left" indent="1"/>
    </xf>
    <xf numFmtId="187" fontId="11" fillId="0" borderId="3" xfId="0" applyNumberFormat="1" applyFont="1" applyBorder="1" applyAlignment="1">
      <alignment horizontal="center"/>
    </xf>
    <xf numFmtId="189" fontId="11" fillId="0" borderId="0" xfId="3" applyNumberFormat="1" applyFont="1" applyFill="1" applyAlignment="1"/>
    <xf numFmtId="188" fontId="11" fillId="0" borderId="0" xfId="3" applyFont="1" applyFill="1" applyAlignment="1"/>
    <xf numFmtId="189" fontId="12" fillId="0" borderId="0" xfId="3" applyNumberFormat="1" applyFont="1" applyFill="1" applyAlignment="1"/>
    <xf numFmtId="188" fontId="12" fillId="0" borderId="0" xfId="3" applyFont="1" applyFill="1" applyAlignment="1"/>
    <xf numFmtId="38" fontId="11" fillId="0" borderId="0" xfId="0" applyNumberFormat="1" applyFont="1" applyAlignment="1">
      <alignment horizontal="center"/>
    </xf>
    <xf numFmtId="187" fontId="11" fillId="0" borderId="0" xfId="3" applyNumberFormat="1" applyFont="1" applyFill="1" applyAlignment="1"/>
    <xf numFmtId="187" fontId="12" fillId="0" borderId="0" xfId="3" applyNumberFormat="1" applyFont="1" applyFill="1" applyAlignment="1"/>
    <xf numFmtId="187" fontId="11" fillId="0" borderId="0" xfId="3" applyNumberFormat="1" applyFont="1" applyFill="1" applyBorder="1" applyAlignment="1"/>
    <xf numFmtId="38" fontId="18" fillId="0" borderId="0" xfId="0" applyNumberFormat="1" applyFont="1"/>
    <xf numFmtId="187" fontId="11" fillId="0" borderId="0" xfId="0" applyNumberFormat="1" applyFont="1" applyAlignment="1">
      <alignment horizontal="left"/>
    </xf>
    <xf numFmtId="191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190" fontId="11" fillId="0" borderId="0" xfId="0" applyNumberFormat="1" applyFont="1"/>
    <xf numFmtId="191" fontId="12" fillId="0" borderId="0" xfId="0" applyNumberFormat="1" applyFont="1"/>
    <xf numFmtId="190" fontId="11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192" fontId="12" fillId="0" borderId="0" xfId="0" applyNumberFormat="1" applyFont="1"/>
    <xf numFmtId="192" fontId="12" fillId="0" borderId="0" xfId="0" quotePrefix="1" applyNumberFormat="1" applyFont="1" applyAlignment="1">
      <alignment horizontal="left"/>
    </xf>
    <xf numFmtId="192" fontId="12" fillId="0" borderId="0" xfId="4" applyNumberFormat="1" applyFont="1" applyAlignment="1">
      <alignment horizontal="left"/>
    </xf>
    <xf numFmtId="189" fontId="12" fillId="0" borderId="0" xfId="3" quotePrefix="1" applyNumberFormat="1" applyFont="1" applyFill="1" applyBorder="1" applyAlignment="1" applyProtection="1">
      <alignment horizontal="right"/>
    </xf>
    <xf numFmtId="189" fontId="12" fillId="0" borderId="1" xfId="3" applyNumberFormat="1" applyFont="1" applyFill="1" applyBorder="1" applyAlignment="1">
      <alignment horizontal="right"/>
    </xf>
    <xf numFmtId="192" fontId="12" fillId="0" borderId="0" xfId="0" applyNumberFormat="1" applyFont="1" applyAlignment="1">
      <alignment horizontal="left"/>
    </xf>
    <xf numFmtId="189" fontId="12" fillId="0" borderId="0" xfId="3" quotePrefix="1" applyNumberFormat="1" applyFont="1" applyAlignment="1">
      <alignment horizontal="right"/>
    </xf>
    <xf numFmtId="192" fontId="11" fillId="0" borderId="0" xfId="0" applyNumberFormat="1" applyFont="1"/>
    <xf numFmtId="191" fontId="12" fillId="0" borderId="0" xfId="0" applyNumberFormat="1" applyFont="1" applyAlignment="1">
      <alignment horizontal="left"/>
    </xf>
    <xf numFmtId="190" fontId="12" fillId="0" borderId="0" xfId="0" applyNumberFormat="1" applyFont="1"/>
    <xf numFmtId="189" fontId="12" fillId="0" borderId="0" xfId="3" applyNumberFormat="1" applyFont="1" applyFill="1" applyBorder="1" applyAlignment="1">
      <alignment horizontal="right"/>
    </xf>
    <xf numFmtId="193" fontId="13" fillId="0" borderId="0" xfId="1" applyNumberFormat="1" applyFont="1" applyAlignment="1">
      <alignment horizontal="center"/>
    </xf>
    <xf numFmtId="192" fontId="11" fillId="0" borderId="0" xfId="0" quotePrefix="1" applyNumberFormat="1" applyFont="1" applyAlignment="1">
      <alignment horizontal="left"/>
    </xf>
    <xf numFmtId="192" fontId="16" fillId="0" borderId="0" xfId="0" applyNumberFormat="1" applyFont="1"/>
    <xf numFmtId="190" fontId="18" fillId="0" borderId="0" xfId="0" applyNumberFormat="1" applyFont="1"/>
    <xf numFmtId="38" fontId="12" fillId="0" borderId="0" xfId="0" applyNumberFormat="1" applyFont="1" applyAlignment="1">
      <alignment horizontal="justify" vertical="top"/>
    </xf>
    <xf numFmtId="38" fontId="19" fillId="0" borderId="0" xfId="0" applyNumberFormat="1" applyFont="1" applyAlignment="1">
      <alignment vertical="top"/>
    </xf>
    <xf numFmtId="38" fontId="13" fillId="0" borderId="0" xfId="1" quotePrefix="1" applyNumberFormat="1" applyFont="1" applyAlignment="1">
      <alignment horizontal="center"/>
    </xf>
    <xf numFmtId="192" fontId="13" fillId="0" borderId="0" xfId="0" quotePrefix="1" applyNumberFormat="1" applyFont="1" applyAlignment="1">
      <alignment horizontal="left"/>
    </xf>
    <xf numFmtId="192" fontId="13" fillId="0" borderId="0" xfId="0" applyNumberFormat="1" applyFont="1"/>
    <xf numFmtId="37" fontId="16" fillId="0" borderId="0" xfId="1" applyNumberFormat="1" applyFont="1" applyAlignment="1">
      <alignment horizontal="center"/>
    </xf>
    <xf numFmtId="0" fontId="11" fillId="0" borderId="0" xfId="1" applyFont="1"/>
    <xf numFmtId="189" fontId="11" fillId="0" borderId="0" xfId="1" applyNumberFormat="1" applyFont="1"/>
    <xf numFmtId="187" fontId="11" fillId="0" borderId="2" xfId="1" applyNumberFormat="1" applyFont="1" applyBorder="1"/>
    <xf numFmtId="189" fontId="11" fillId="0" borderId="2" xfId="3" applyNumberFormat="1" applyFont="1" applyBorder="1"/>
    <xf numFmtId="189" fontId="11" fillId="0" borderId="2" xfId="3" applyNumberFormat="1" applyFont="1" applyFill="1" applyBorder="1" applyAlignment="1"/>
    <xf numFmtId="188" fontId="11" fillId="0" borderId="0" xfId="3" applyFont="1" applyAlignment="1">
      <alignment horizontal="center"/>
    </xf>
    <xf numFmtId="189" fontId="11" fillId="0" borderId="0" xfId="3" applyNumberFormat="1" applyFont="1" applyAlignment="1">
      <alignment horizontal="center"/>
    </xf>
    <xf numFmtId="189" fontId="11" fillId="0" borderId="2" xfId="3" applyNumberFormat="1" applyFont="1" applyBorder="1" applyAlignment="1">
      <alignment horizontal="center"/>
    </xf>
    <xf numFmtId="189" fontId="11" fillId="0" borderId="1" xfId="3" applyNumberFormat="1" applyFont="1" applyBorder="1"/>
    <xf numFmtId="189" fontId="11" fillId="0" borderId="0" xfId="3" applyNumberFormat="1" applyFont="1" applyFill="1" applyBorder="1" applyAlignment="1"/>
    <xf numFmtId="0" fontId="20" fillId="0" borderId="0" xfId="0" applyFont="1" applyAlignment="1">
      <alignment horizontal="center"/>
    </xf>
    <xf numFmtId="38" fontId="13" fillId="0" borderId="0" xfId="1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188" fontId="11" fillId="0" borderId="1" xfId="3" applyFont="1" applyBorder="1"/>
    <xf numFmtId="188" fontId="11" fillId="0" borderId="0" xfId="3" applyFont="1"/>
    <xf numFmtId="188" fontId="11" fillId="0" borderId="3" xfId="3" applyFont="1" applyBorder="1" applyAlignment="1">
      <alignment horizontal="center"/>
    </xf>
    <xf numFmtId="188" fontId="12" fillId="0" borderId="0" xfId="3" applyFont="1" applyBorder="1"/>
    <xf numFmtId="189" fontId="12" fillId="0" borderId="1" xfId="5" applyNumberFormat="1" applyFont="1" applyBorder="1" applyAlignment="1">
      <alignment horizontal="right"/>
    </xf>
    <xf numFmtId="189" fontId="12" fillId="0" borderId="0" xfId="3" applyNumberFormat="1" applyFont="1" applyAlignment="1">
      <alignment horizontal="right"/>
    </xf>
    <xf numFmtId="189" fontId="12" fillId="0" borderId="0" xfId="3" quotePrefix="1" applyNumberFormat="1" applyFont="1" applyBorder="1" applyAlignment="1">
      <alignment horizontal="right"/>
    </xf>
    <xf numFmtId="189" fontId="12" fillId="0" borderId="0" xfId="3" applyNumberFormat="1" applyFont="1" applyBorder="1" applyAlignment="1">
      <alignment horizontal="center"/>
    </xf>
    <xf numFmtId="189" fontId="12" fillId="0" borderId="0" xfId="3" applyNumberFormat="1" applyFont="1" applyBorder="1" applyAlignment="1">
      <alignment horizontal="right"/>
    </xf>
    <xf numFmtId="189" fontId="11" fillId="0" borderId="2" xfId="3" applyNumberFormat="1" applyFont="1" applyFill="1" applyBorder="1" applyAlignment="1">
      <alignment horizontal="right"/>
    </xf>
    <xf numFmtId="189" fontId="11" fillId="0" borderId="2" xfId="3" applyNumberFormat="1" applyFont="1" applyBorder="1" applyAlignment="1">
      <alignment horizontal="right"/>
    </xf>
    <xf numFmtId="189" fontId="11" fillId="0" borderId="4" xfId="3" applyNumberFormat="1" applyFont="1" applyFill="1" applyBorder="1" applyAlignment="1"/>
    <xf numFmtId="189" fontId="9" fillId="0" borderId="0" xfId="3" applyNumberFormat="1" applyFont="1"/>
    <xf numFmtId="189" fontId="9" fillId="0" borderId="0" xfId="3" applyNumberFormat="1" applyFont="1" applyAlignment="1">
      <alignment horizontal="center"/>
    </xf>
    <xf numFmtId="0" fontId="13" fillId="0" borderId="0" xfId="1" quotePrefix="1" applyFont="1" applyAlignment="1">
      <alignment horizontal="center"/>
    </xf>
    <xf numFmtId="0" fontId="20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2" fillId="0" borderId="0" xfId="0" applyFont="1" applyAlignment="1">
      <alignment horizontal="center"/>
    </xf>
    <xf numFmtId="189" fontId="12" fillId="0" borderId="0" xfId="3" applyNumberFormat="1" applyFont="1" applyFill="1"/>
    <xf numFmtId="0" fontId="15" fillId="0" borderId="0" xfId="1" quotePrefix="1" applyFont="1" applyAlignment="1">
      <alignment horizontal="center" vertical="top"/>
    </xf>
    <xf numFmtId="38" fontId="11" fillId="0" borderId="0" xfId="1" applyNumberFormat="1" applyFont="1" applyAlignment="1">
      <alignment horizontal="center"/>
    </xf>
    <xf numFmtId="189" fontId="11" fillId="0" borderId="0" xfId="0" applyNumberFormat="1" applyFont="1" applyAlignment="1">
      <alignment horizontal="center"/>
    </xf>
    <xf numFmtId="0" fontId="13" fillId="0" borderId="0" xfId="1" quotePrefix="1" applyFont="1" applyAlignment="1">
      <alignment horizontal="center" vertical="top"/>
    </xf>
    <xf numFmtId="0" fontId="13" fillId="0" borderId="0" xfId="1" applyFont="1" applyAlignment="1">
      <alignment horizontal="center" vertical="top"/>
    </xf>
    <xf numFmtId="189" fontId="12" fillId="0" borderId="1" xfId="0" applyNumberFormat="1" applyFont="1" applyBorder="1" applyAlignment="1">
      <alignment horizontal="center"/>
    </xf>
    <xf numFmtId="38" fontId="12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 vertical="top"/>
    </xf>
  </cellXfs>
  <cellStyles count="11">
    <cellStyle name="Comma" xfId="3" builtinId="3"/>
    <cellStyle name="Comma 2" xfId="6" xr:uid="{00000000-0005-0000-0000-000001000000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CCFF99"/>
      <color rgb="FFFFFF99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5"/>
  <sheetViews>
    <sheetView view="pageBreakPreview" topLeftCell="A94" zoomScaleNormal="100" zoomScaleSheetLayoutView="100" workbookViewId="0">
      <selection activeCell="I106" sqref="I106"/>
    </sheetView>
  </sheetViews>
  <sheetFormatPr defaultColWidth="10.5703125" defaultRowHeight="15" customHeight="1"/>
  <cols>
    <col min="1" max="2" width="1.5703125" style="4" customWidth="1"/>
    <col min="3" max="3" width="34.42578125" style="4" customWidth="1"/>
    <col min="4" max="4" width="1.28515625" style="3" customWidth="1"/>
    <col min="5" max="5" width="7.85546875" style="4" customWidth="1"/>
    <col min="6" max="6" width="1.28515625" style="3" customWidth="1"/>
    <col min="7" max="7" width="20.85546875" style="3" customWidth="1"/>
    <col min="8" max="8" width="1.28515625" style="3" customWidth="1"/>
    <col min="9" max="9" width="21.7109375" style="3" customWidth="1"/>
    <col min="10" max="10" width="1.28515625" style="3" customWidth="1"/>
    <col min="11" max="11" width="20.140625" style="3" customWidth="1"/>
    <col min="12" max="12" width="1.28515625" style="3" customWidth="1"/>
    <col min="13" max="13" width="19.85546875" style="3" customWidth="1"/>
    <col min="14" max="14" width="1.42578125" style="3" customWidth="1"/>
    <col min="15" max="16384" width="10.5703125" style="3"/>
  </cols>
  <sheetData>
    <row r="1" spans="1:14" ht="15" customHeight="1">
      <c r="A1" s="1" t="s">
        <v>37</v>
      </c>
      <c r="B1" s="2"/>
      <c r="C1" s="2"/>
    </row>
    <row r="2" spans="1:14" s="9" customFormat="1" ht="15" customHeight="1">
      <c r="A2" s="94" t="s">
        <v>8</v>
      </c>
      <c r="B2" s="5"/>
      <c r="C2" s="5"/>
      <c r="D2" s="6"/>
      <c r="E2" s="7"/>
      <c r="F2" s="8"/>
      <c r="G2" s="6"/>
      <c r="H2" s="8"/>
      <c r="I2" s="6"/>
      <c r="J2" s="8"/>
      <c r="K2" s="6"/>
      <c r="L2" s="8"/>
      <c r="M2" s="6"/>
      <c r="N2" s="8"/>
    </row>
    <row r="3" spans="1:14" s="9" customFormat="1" ht="15" customHeight="1">
      <c r="A3" s="94" t="s">
        <v>78</v>
      </c>
      <c r="B3" s="5"/>
      <c r="C3" s="5"/>
      <c r="D3" s="6"/>
      <c r="E3" s="7"/>
      <c r="F3" s="8"/>
      <c r="G3" s="6"/>
      <c r="H3" s="8"/>
      <c r="I3" s="6"/>
      <c r="J3" s="8"/>
      <c r="K3" s="6"/>
      <c r="L3" s="8"/>
      <c r="M3" s="6"/>
      <c r="N3" s="8"/>
    </row>
    <row r="4" spans="1:14" s="9" customFormat="1" ht="15" customHeight="1">
      <c r="A4" s="5"/>
      <c r="B4" s="5"/>
      <c r="C4" s="5"/>
      <c r="D4" s="6"/>
      <c r="E4" s="7"/>
      <c r="F4" s="8"/>
      <c r="G4" s="6"/>
      <c r="H4" s="8"/>
      <c r="I4" s="6"/>
      <c r="J4" s="8"/>
      <c r="K4" s="6"/>
      <c r="L4" s="8"/>
      <c r="M4" s="6"/>
      <c r="N4" s="8"/>
    </row>
    <row r="5" spans="1:14" ht="15" customHeight="1">
      <c r="A5" s="7"/>
      <c r="B5" s="7"/>
      <c r="C5" s="7"/>
      <c r="D5" s="8"/>
      <c r="E5" s="10"/>
      <c r="F5" s="8"/>
      <c r="G5" s="175" t="s">
        <v>9</v>
      </c>
      <c r="H5" s="175"/>
      <c r="I5" s="175"/>
      <c r="J5" s="8"/>
      <c r="K5" s="175" t="s">
        <v>10</v>
      </c>
      <c r="L5" s="175"/>
      <c r="M5" s="175"/>
      <c r="N5" s="11"/>
    </row>
    <row r="6" spans="1:14" s="64" customFormat="1" ht="16.149999999999999" customHeight="1">
      <c r="B6" s="65"/>
      <c r="C6" s="65"/>
      <c r="D6" s="10"/>
      <c r="E6" s="65"/>
      <c r="F6" s="174" t="s">
        <v>83</v>
      </c>
      <c r="G6" s="174"/>
      <c r="H6" s="174"/>
      <c r="I6" s="174"/>
      <c r="J6" s="174" t="s">
        <v>83</v>
      </c>
      <c r="K6" s="174"/>
      <c r="L6" s="174"/>
      <c r="M6" s="174"/>
    </row>
    <row r="7" spans="1:14" ht="15" customHeight="1">
      <c r="A7" s="2"/>
      <c r="B7" s="2"/>
      <c r="C7" s="2"/>
      <c r="D7" s="8"/>
      <c r="E7" s="12"/>
      <c r="F7" s="8"/>
      <c r="G7" s="55" t="s">
        <v>39</v>
      </c>
      <c r="H7" s="56"/>
      <c r="I7" s="55" t="s">
        <v>40</v>
      </c>
      <c r="J7" s="57"/>
      <c r="K7" s="55" t="s">
        <v>39</v>
      </c>
      <c r="L7" s="56"/>
      <c r="M7" s="55" t="s">
        <v>40</v>
      </c>
      <c r="N7" s="11"/>
    </row>
    <row r="8" spans="1:14" ht="15" customHeight="1">
      <c r="A8" s="60" t="s">
        <v>16</v>
      </c>
      <c r="B8" s="60"/>
      <c r="C8" s="60"/>
      <c r="D8" s="8"/>
      <c r="E8" s="14" t="s">
        <v>15</v>
      </c>
      <c r="F8" s="8"/>
      <c r="G8" s="55" t="s">
        <v>42</v>
      </c>
      <c r="H8" s="56"/>
      <c r="I8" s="55" t="s">
        <v>38</v>
      </c>
      <c r="J8" s="57"/>
      <c r="K8" s="55" t="s">
        <v>42</v>
      </c>
      <c r="L8" s="56"/>
      <c r="M8" s="55" t="s">
        <v>38</v>
      </c>
      <c r="N8" s="11"/>
    </row>
    <row r="9" spans="1:14" ht="15" customHeight="1">
      <c r="A9" s="7"/>
      <c r="B9" s="7"/>
      <c r="C9" s="7"/>
      <c r="D9" s="8"/>
      <c r="E9" s="151"/>
      <c r="F9" s="8"/>
      <c r="G9" s="58" t="s">
        <v>11</v>
      </c>
      <c r="H9" s="58"/>
      <c r="I9" s="58" t="s">
        <v>13</v>
      </c>
      <c r="J9" s="57"/>
      <c r="K9" s="58" t="s">
        <v>41</v>
      </c>
      <c r="L9" s="58"/>
      <c r="M9" s="58" t="s">
        <v>13</v>
      </c>
      <c r="N9" s="11"/>
    </row>
    <row r="10" spans="1:14" ht="15" customHeight="1">
      <c r="A10" s="7"/>
      <c r="B10" s="7"/>
      <c r="C10" s="7"/>
      <c r="D10" s="8"/>
      <c r="E10" s="151"/>
      <c r="F10" s="8"/>
      <c r="G10" s="58" t="s">
        <v>12</v>
      </c>
      <c r="H10" s="58"/>
      <c r="I10" s="58"/>
      <c r="J10" s="57"/>
      <c r="K10" s="58" t="s">
        <v>12</v>
      </c>
      <c r="L10" s="58"/>
      <c r="M10" s="58"/>
      <c r="N10" s="11"/>
    </row>
    <row r="11" spans="1:14" ht="15" customHeight="1">
      <c r="A11" s="2"/>
      <c r="B11" s="2"/>
      <c r="C11" s="2"/>
      <c r="E11" s="14"/>
      <c r="G11" s="173" t="s">
        <v>14</v>
      </c>
      <c r="H11" s="173"/>
      <c r="I11" s="173"/>
      <c r="J11" s="173"/>
      <c r="K11" s="173"/>
      <c r="L11" s="173"/>
      <c r="M11" s="173"/>
    </row>
    <row r="12" spans="1:14" ht="15" customHeight="1">
      <c r="A12" s="13" t="s">
        <v>17</v>
      </c>
      <c r="B12" s="13"/>
      <c r="C12" s="13"/>
      <c r="E12" s="14"/>
    </row>
    <row r="13" spans="1:14" ht="15" customHeight="1">
      <c r="A13" s="4" t="s">
        <v>18</v>
      </c>
      <c r="E13" s="14"/>
      <c r="G13" s="15">
        <v>368189899</v>
      </c>
      <c r="H13" s="15"/>
      <c r="I13" s="15">
        <v>295476661</v>
      </c>
      <c r="J13" s="16"/>
      <c r="K13" s="15">
        <v>190820921</v>
      </c>
      <c r="L13" s="16"/>
      <c r="M13" s="15">
        <v>67495681</v>
      </c>
      <c r="N13" s="15"/>
    </row>
    <row r="14" spans="1:14" ht="15" customHeight="1">
      <c r="A14" s="4" t="s">
        <v>22</v>
      </c>
      <c r="E14" s="14">
        <v>4</v>
      </c>
      <c r="G14" s="15">
        <v>382368897</v>
      </c>
      <c r="H14" s="15"/>
      <c r="I14" s="15">
        <v>303621705</v>
      </c>
      <c r="J14" s="16"/>
      <c r="K14" s="15">
        <v>37010395</v>
      </c>
      <c r="L14" s="16"/>
      <c r="M14" s="15">
        <v>35542088</v>
      </c>
      <c r="N14" s="15"/>
    </row>
    <row r="15" spans="1:14" ht="15" customHeight="1">
      <c r="A15" s="4" t="s">
        <v>163</v>
      </c>
      <c r="E15" s="14">
        <v>3</v>
      </c>
      <c r="G15" s="15">
        <v>127700</v>
      </c>
      <c r="H15" s="15"/>
      <c r="I15" s="15">
        <v>555700</v>
      </c>
      <c r="J15" s="16"/>
      <c r="K15" s="15">
        <v>683066252</v>
      </c>
      <c r="L15" s="16"/>
      <c r="M15" s="15">
        <v>681748229</v>
      </c>
      <c r="N15" s="15"/>
    </row>
    <row r="16" spans="1:14" ht="15" customHeight="1">
      <c r="A16" s="4" t="s">
        <v>19</v>
      </c>
      <c r="E16" s="14">
        <v>3</v>
      </c>
      <c r="G16" s="18">
        <v>0</v>
      </c>
      <c r="H16" s="15"/>
      <c r="I16" s="17">
        <v>0</v>
      </c>
      <c r="J16" s="16"/>
      <c r="K16" s="15">
        <v>3409737695</v>
      </c>
      <c r="L16" s="16"/>
      <c r="M16" s="15">
        <v>4330585695</v>
      </c>
      <c r="N16" s="15"/>
    </row>
    <row r="17" spans="1:14" ht="15" customHeight="1">
      <c r="A17" s="4" t="s">
        <v>170</v>
      </c>
      <c r="E17" s="14"/>
      <c r="G17" s="18">
        <v>0</v>
      </c>
      <c r="H17" s="15"/>
      <c r="I17" s="15">
        <v>241500000</v>
      </c>
      <c r="J17" s="16"/>
      <c r="K17" s="18">
        <v>0</v>
      </c>
      <c r="L17" s="16"/>
      <c r="M17" s="15">
        <v>91500000</v>
      </c>
      <c r="N17" s="15"/>
    </row>
    <row r="18" spans="1:14" ht="15" customHeight="1">
      <c r="A18" s="4" t="s">
        <v>23</v>
      </c>
      <c r="E18" s="14">
        <v>5</v>
      </c>
      <c r="G18" s="15">
        <v>2129303134</v>
      </c>
      <c r="H18" s="15"/>
      <c r="I18" s="15">
        <v>2168190066</v>
      </c>
      <c r="J18" s="16"/>
      <c r="K18" s="15">
        <v>597410223</v>
      </c>
      <c r="L18" s="16"/>
      <c r="M18" s="15">
        <v>665477397</v>
      </c>
      <c r="N18" s="15"/>
    </row>
    <row r="19" spans="1:14" ht="15" customHeight="1">
      <c r="A19" s="4" t="s">
        <v>20</v>
      </c>
      <c r="E19" s="14">
        <v>6</v>
      </c>
      <c r="G19" s="15">
        <v>8066407030</v>
      </c>
      <c r="H19" s="15"/>
      <c r="I19" s="15">
        <v>7704546481</v>
      </c>
      <c r="J19" s="16"/>
      <c r="K19" s="15">
        <v>1298854089</v>
      </c>
      <c r="L19" s="16"/>
      <c r="M19" s="15">
        <v>1294249449</v>
      </c>
      <c r="N19" s="15"/>
    </row>
    <row r="20" spans="1:14" ht="15" customHeight="1">
      <c r="A20" s="4" t="s">
        <v>227</v>
      </c>
      <c r="E20" s="14"/>
      <c r="G20" s="15">
        <v>21238376</v>
      </c>
      <c r="H20" s="15"/>
      <c r="I20" s="15">
        <v>41699879</v>
      </c>
      <c r="J20" s="16"/>
      <c r="K20" s="18">
        <v>0</v>
      </c>
      <c r="L20" s="16"/>
      <c r="M20" s="17">
        <v>0</v>
      </c>
      <c r="N20" s="15"/>
    </row>
    <row r="21" spans="1:14" ht="15" customHeight="1">
      <c r="A21" s="4" t="s">
        <v>21</v>
      </c>
      <c r="E21" s="14"/>
      <c r="G21" s="15">
        <v>22019883</v>
      </c>
      <c r="H21" s="15"/>
      <c r="I21" s="15">
        <v>111811871</v>
      </c>
      <c r="J21" s="16"/>
      <c r="K21" s="15">
        <v>800981</v>
      </c>
      <c r="L21" s="16"/>
      <c r="M21" s="15">
        <v>63848242</v>
      </c>
      <c r="N21" s="15"/>
    </row>
    <row r="22" spans="1:14" ht="15" customHeight="1">
      <c r="A22" s="2" t="s">
        <v>25</v>
      </c>
      <c r="B22" s="2"/>
      <c r="C22" s="2"/>
      <c r="E22" s="14"/>
      <c r="G22" s="19">
        <f>SUM(G13:G21)</f>
        <v>10989654919</v>
      </c>
      <c r="H22" s="20"/>
      <c r="I22" s="19">
        <f>SUM(I13:I21)</f>
        <v>10867402363</v>
      </c>
      <c r="J22" s="21"/>
      <c r="K22" s="19">
        <f>SUM(K13:K21)</f>
        <v>6217700556</v>
      </c>
      <c r="L22" s="21"/>
      <c r="M22" s="22">
        <f>SUM(M13:M21)</f>
        <v>7230446781</v>
      </c>
      <c r="N22" s="15"/>
    </row>
    <row r="23" spans="1:14" ht="15" customHeight="1">
      <c r="A23" s="2"/>
      <c r="B23" s="2"/>
      <c r="C23" s="2"/>
      <c r="E23" s="14"/>
      <c r="G23" s="20"/>
      <c r="H23" s="20"/>
      <c r="I23" s="20"/>
      <c r="J23" s="21"/>
      <c r="K23" s="20"/>
      <c r="L23" s="21"/>
      <c r="M23" s="21"/>
      <c r="N23" s="15"/>
    </row>
    <row r="24" spans="1:14" ht="15" customHeight="1">
      <c r="A24" s="13" t="s">
        <v>24</v>
      </c>
      <c r="B24" s="13"/>
      <c r="C24" s="13"/>
      <c r="E24" s="14"/>
      <c r="G24" s="15"/>
      <c r="H24" s="15"/>
      <c r="I24" s="15"/>
      <c r="J24" s="16"/>
      <c r="K24" s="16"/>
      <c r="L24" s="16"/>
      <c r="M24" s="16"/>
      <c r="N24" s="15"/>
    </row>
    <row r="25" spans="1:14" ht="15" customHeight="1">
      <c r="A25" s="4" t="s">
        <v>26</v>
      </c>
      <c r="E25" s="14">
        <v>9</v>
      </c>
      <c r="G25" s="23">
        <v>57324850</v>
      </c>
      <c r="H25" s="15"/>
      <c r="I25" s="23">
        <v>43974850</v>
      </c>
      <c r="J25" s="16"/>
      <c r="K25" s="23">
        <v>23787120</v>
      </c>
      <c r="L25" s="17"/>
      <c r="M25" s="23">
        <v>23787120</v>
      </c>
      <c r="N25" s="15"/>
    </row>
    <row r="26" spans="1:14" ht="15" customHeight="1">
      <c r="A26" s="24" t="s">
        <v>30</v>
      </c>
      <c r="B26" s="24"/>
      <c r="C26" s="24"/>
      <c r="E26" s="14">
        <v>7</v>
      </c>
      <c r="G26" s="17">
        <v>0</v>
      </c>
      <c r="H26" s="15"/>
      <c r="I26" s="17">
        <v>0</v>
      </c>
      <c r="J26" s="16"/>
      <c r="K26" s="23">
        <v>1265746257</v>
      </c>
      <c r="L26" s="17"/>
      <c r="M26" s="15">
        <v>789199100</v>
      </c>
      <c r="N26" s="15"/>
    </row>
    <row r="27" spans="1:14" ht="15" customHeight="1">
      <c r="A27" s="24" t="s">
        <v>31</v>
      </c>
      <c r="B27" s="24"/>
      <c r="C27" s="24"/>
      <c r="D27" s="25"/>
      <c r="E27" s="14">
        <v>8</v>
      </c>
      <c r="G27" s="15">
        <v>20168439</v>
      </c>
      <c r="H27" s="15"/>
      <c r="I27" s="15">
        <v>17649158</v>
      </c>
      <c r="J27" s="16"/>
      <c r="K27" s="23">
        <v>206290000</v>
      </c>
      <c r="L27" s="16"/>
      <c r="M27" s="23">
        <v>206290000</v>
      </c>
      <c r="N27" s="15"/>
    </row>
    <row r="28" spans="1:14" ht="15" customHeight="1">
      <c r="A28" s="24" t="s">
        <v>27</v>
      </c>
      <c r="B28" s="24"/>
      <c r="C28" s="24"/>
      <c r="D28" s="25"/>
      <c r="E28" s="14"/>
      <c r="G28" s="15">
        <v>30859898</v>
      </c>
      <c r="H28" s="15"/>
      <c r="I28" s="15">
        <v>30859898</v>
      </c>
      <c r="J28" s="16"/>
      <c r="K28" s="17">
        <v>0</v>
      </c>
      <c r="L28" s="18"/>
      <c r="M28" s="17">
        <v>0</v>
      </c>
      <c r="N28" s="15"/>
    </row>
    <row r="29" spans="1:14" ht="15" customHeight="1">
      <c r="A29" s="24" t="s">
        <v>151</v>
      </c>
      <c r="B29" s="24"/>
      <c r="C29" s="24"/>
      <c r="D29" s="25"/>
      <c r="E29" s="14">
        <v>10</v>
      </c>
      <c r="G29" s="15">
        <v>1322177560</v>
      </c>
      <c r="H29" s="15"/>
      <c r="I29" s="15">
        <v>1321579000</v>
      </c>
      <c r="J29" s="16"/>
      <c r="K29" s="18">
        <v>0</v>
      </c>
      <c r="L29" s="18"/>
      <c r="M29" s="17">
        <v>0</v>
      </c>
      <c r="N29" s="15"/>
    </row>
    <row r="30" spans="1:14" ht="15" customHeight="1">
      <c r="A30" s="24" t="s">
        <v>32</v>
      </c>
      <c r="B30" s="24"/>
      <c r="C30" s="24"/>
      <c r="D30" s="25"/>
      <c r="E30" s="14">
        <v>11</v>
      </c>
      <c r="G30" s="15">
        <v>351698865</v>
      </c>
      <c r="H30" s="15"/>
      <c r="I30" s="15">
        <v>348339314</v>
      </c>
      <c r="J30" s="16"/>
      <c r="K30" s="15">
        <v>152054317</v>
      </c>
      <c r="L30" s="16"/>
      <c r="M30" s="26">
        <v>153951723</v>
      </c>
      <c r="N30" s="15"/>
    </row>
    <row r="31" spans="1:14" ht="15" customHeight="1">
      <c r="A31" s="24" t="s">
        <v>33</v>
      </c>
      <c r="B31" s="24"/>
      <c r="C31" s="24"/>
      <c r="D31" s="25"/>
      <c r="E31" s="14"/>
      <c r="G31" s="15">
        <v>280196293</v>
      </c>
      <c r="H31" s="15"/>
      <c r="I31" s="15">
        <v>283505836</v>
      </c>
      <c r="J31" s="16"/>
      <c r="K31" s="23">
        <v>0</v>
      </c>
      <c r="L31" s="16"/>
      <c r="M31" s="17">
        <v>0</v>
      </c>
      <c r="N31" s="15"/>
    </row>
    <row r="32" spans="1:14" ht="15" customHeight="1">
      <c r="A32" s="24" t="s">
        <v>34</v>
      </c>
      <c r="B32" s="24"/>
      <c r="C32" s="24"/>
      <c r="D32" s="25"/>
      <c r="E32" s="14"/>
      <c r="G32" s="15">
        <v>14894461</v>
      </c>
      <c r="H32" s="15"/>
      <c r="I32" s="15">
        <v>16237950</v>
      </c>
      <c r="J32" s="16"/>
      <c r="K32" s="15">
        <v>14759841</v>
      </c>
      <c r="L32" s="16"/>
      <c r="M32" s="15">
        <v>16076391</v>
      </c>
      <c r="N32" s="15"/>
    </row>
    <row r="33" spans="1:14" ht="15" customHeight="1">
      <c r="A33" s="24" t="s">
        <v>28</v>
      </c>
      <c r="B33" s="24"/>
      <c r="C33" s="24"/>
      <c r="D33" s="25"/>
      <c r="E33" s="14"/>
      <c r="G33" s="15">
        <v>331504909</v>
      </c>
      <c r="H33" s="15"/>
      <c r="I33" s="15">
        <v>331504909</v>
      </c>
      <c r="J33" s="16"/>
      <c r="K33" s="18">
        <v>0</v>
      </c>
      <c r="L33" s="16"/>
      <c r="M33" s="17">
        <v>0</v>
      </c>
      <c r="N33" s="15"/>
    </row>
    <row r="34" spans="1:14" ht="15" customHeight="1">
      <c r="A34" s="24" t="s">
        <v>171</v>
      </c>
      <c r="B34" s="24"/>
      <c r="C34" s="24"/>
      <c r="D34" s="25"/>
      <c r="E34" s="14"/>
      <c r="G34" s="15">
        <v>179925438</v>
      </c>
      <c r="H34" s="15"/>
      <c r="I34" s="15">
        <v>169920794</v>
      </c>
      <c r="J34" s="16"/>
      <c r="K34" s="15">
        <v>81647583</v>
      </c>
      <c r="L34" s="16"/>
      <c r="M34" s="15">
        <v>76280848</v>
      </c>
      <c r="N34" s="15"/>
    </row>
    <row r="35" spans="1:14" ht="15" customHeight="1">
      <c r="A35" s="4" t="s">
        <v>29</v>
      </c>
      <c r="E35" s="14">
        <v>12</v>
      </c>
      <c r="G35" s="27">
        <v>77919276</v>
      </c>
      <c r="H35" s="15"/>
      <c r="I35" s="27">
        <v>70319083</v>
      </c>
      <c r="J35" s="16"/>
      <c r="K35" s="27">
        <v>28033435</v>
      </c>
      <c r="L35" s="16"/>
      <c r="M35" s="27">
        <v>24852945</v>
      </c>
      <c r="N35" s="15"/>
    </row>
    <row r="36" spans="1:14" ht="15" customHeight="1">
      <c r="A36" s="2" t="s">
        <v>35</v>
      </c>
      <c r="B36" s="2"/>
      <c r="C36" s="2"/>
      <c r="E36" s="14"/>
      <c r="G36" s="19">
        <f>SUM(G25:G35)</f>
        <v>2666669989</v>
      </c>
      <c r="H36" s="20"/>
      <c r="I36" s="19">
        <f>SUM(I25:I35)</f>
        <v>2633890792</v>
      </c>
      <c r="J36" s="20"/>
      <c r="K36" s="19">
        <f>SUM(K25:K35)</f>
        <v>1772318553</v>
      </c>
      <c r="L36" s="20"/>
      <c r="M36" s="19">
        <f>SUM(M25:M35)</f>
        <v>1290438127</v>
      </c>
      <c r="N36" s="15"/>
    </row>
    <row r="37" spans="1:14" ht="15" customHeight="1">
      <c r="A37" s="2"/>
      <c r="B37" s="2"/>
      <c r="C37" s="2"/>
      <c r="E37" s="14"/>
      <c r="G37" s="20"/>
      <c r="H37" s="20"/>
      <c r="I37" s="20"/>
      <c r="J37" s="20"/>
      <c r="K37" s="20"/>
      <c r="L37" s="20"/>
      <c r="M37" s="20"/>
      <c r="N37" s="15"/>
    </row>
    <row r="38" spans="1:14" ht="15" customHeight="1" thickBot="1">
      <c r="A38" s="2" t="s">
        <v>36</v>
      </c>
      <c r="B38" s="2"/>
      <c r="C38" s="2"/>
      <c r="E38" s="14"/>
      <c r="G38" s="48">
        <f>SUM(G22,G36)</f>
        <v>13656324908</v>
      </c>
      <c r="H38" s="20"/>
      <c r="I38" s="48">
        <f>SUM(I22,I36)</f>
        <v>13501293155</v>
      </c>
      <c r="J38" s="20"/>
      <c r="K38" s="48">
        <f>SUM(K22,K36)</f>
        <v>7990019109</v>
      </c>
      <c r="L38" s="20"/>
      <c r="M38" s="48">
        <f>SUM(M22,M36)</f>
        <v>8520884908</v>
      </c>
      <c r="N38" s="15"/>
    </row>
    <row r="39" spans="1:14" ht="15" customHeight="1" thickTop="1">
      <c r="E39" s="14"/>
    </row>
    <row r="40" spans="1:14" ht="15" customHeight="1">
      <c r="E40" s="14"/>
    </row>
    <row r="41" spans="1:14" ht="15" customHeight="1">
      <c r="A41" s="1" t="str">
        <f>A1</f>
        <v>Nirvana Daii Public Company Limited and its subsidiaries</v>
      </c>
      <c r="B41" s="2"/>
      <c r="C41" s="2"/>
      <c r="E41" s="14"/>
    </row>
    <row r="42" spans="1:14" s="9" customFormat="1" ht="15" customHeight="1">
      <c r="A42" s="59" t="s">
        <v>176</v>
      </c>
      <c r="B42" s="2"/>
      <c r="C42" s="2"/>
      <c r="D42" s="6"/>
      <c r="E42" s="14"/>
      <c r="F42" s="8"/>
      <c r="G42" s="6"/>
      <c r="H42" s="8"/>
      <c r="I42" s="6"/>
      <c r="J42" s="8"/>
      <c r="K42" s="6"/>
      <c r="L42" s="8"/>
      <c r="M42" s="6"/>
      <c r="N42" s="8"/>
    </row>
    <row r="43" spans="1:14" s="9" customFormat="1" ht="15" customHeight="1">
      <c r="A43" s="59" t="str">
        <f t="shared" ref="A43" si="0">A3</f>
        <v>As at 31 March 2023</v>
      </c>
      <c r="B43" s="2"/>
      <c r="C43" s="2"/>
      <c r="D43" s="6"/>
      <c r="E43" s="14"/>
      <c r="F43" s="8"/>
      <c r="G43" s="6"/>
      <c r="H43" s="8"/>
      <c r="I43" s="6"/>
      <c r="J43" s="8"/>
      <c r="K43" s="6"/>
      <c r="L43" s="8"/>
      <c r="M43" s="6"/>
      <c r="N43" s="8"/>
    </row>
    <row r="44" spans="1:14" ht="15" customHeight="1">
      <c r="A44" s="7"/>
      <c r="B44" s="7"/>
      <c r="C44" s="7"/>
      <c r="D44" s="8"/>
      <c r="E44" s="14"/>
      <c r="F44" s="8"/>
      <c r="G44" s="8"/>
      <c r="H44" s="8"/>
      <c r="I44" s="8"/>
      <c r="J44" s="8"/>
      <c r="K44" s="8"/>
      <c r="L44" s="8"/>
      <c r="M44" s="28"/>
      <c r="N44" s="8"/>
    </row>
    <row r="45" spans="1:14" ht="15" customHeight="1">
      <c r="A45" s="7"/>
      <c r="B45" s="7"/>
      <c r="C45" s="7"/>
      <c r="D45" s="8"/>
      <c r="E45" s="10"/>
      <c r="F45" s="8"/>
      <c r="G45" s="175" t="s">
        <v>9</v>
      </c>
      <c r="H45" s="175"/>
      <c r="I45" s="175"/>
      <c r="J45" s="8"/>
      <c r="K45" s="175" t="s">
        <v>10</v>
      </c>
      <c r="L45" s="175"/>
      <c r="M45" s="175"/>
      <c r="N45" s="11"/>
    </row>
    <row r="46" spans="1:14" s="64" customFormat="1" ht="16.149999999999999" customHeight="1">
      <c r="B46" s="65"/>
      <c r="C46" s="65"/>
      <c r="D46" s="10"/>
      <c r="E46" s="152"/>
      <c r="F46" s="174" t="s">
        <v>83</v>
      </c>
      <c r="G46" s="174"/>
      <c r="H46" s="174"/>
      <c r="I46" s="174"/>
      <c r="J46" s="174" t="s">
        <v>83</v>
      </c>
      <c r="K46" s="174"/>
      <c r="L46" s="174"/>
      <c r="M46" s="174"/>
    </row>
    <row r="47" spans="1:14" ht="15" customHeight="1">
      <c r="A47" s="2"/>
      <c r="B47" s="2"/>
      <c r="C47" s="2"/>
      <c r="D47" s="8"/>
      <c r="E47" s="151"/>
      <c r="F47" s="8"/>
      <c r="G47" s="55" t="s">
        <v>39</v>
      </c>
      <c r="H47" s="56"/>
      <c r="I47" s="55" t="s">
        <v>40</v>
      </c>
      <c r="J47" s="57"/>
      <c r="K47" s="55" t="s">
        <v>39</v>
      </c>
      <c r="L47" s="56"/>
      <c r="M47" s="55" t="s">
        <v>40</v>
      </c>
      <c r="N47" s="11"/>
    </row>
    <row r="48" spans="1:14" ht="15" customHeight="1">
      <c r="A48" s="60" t="s">
        <v>172</v>
      </c>
      <c r="B48" s="60"/>
      <c r="C48" s="60"/>
      <c r="D48" s="8"/>
      <c r="E48" s="14" t="s">
        <v>15</v>
      </c>
      <c r="F48" s="8"/>
      <c r="G48" s="55" t="s">
        <v>42</v>
      </c>
      <c r="H48" s="56"/>
      <c r="I48" s="55" t="s">
        <v>38</v>
      </c>
      <c r="J48" s="57"/>
      <c r="K48" s="55" t="s">
        <v>42</v>
      </c>
      <c r="L48" s="56"/>
      <c r="M48" s="55" t="s">
        <v>38</v>
      </c>
      <c r="N48" s="11"/>
    </row>
    <row r="49" spans="1:14" ht="15" customHeight="1">
      <c r="A49" s="7"/>
      <c r="B49" s="7"/>
      <c r="C49" s="7"/>
      <c r="D49" s="8"/>
      <c r="E49" s="151"/>
      <c r="F49" s="8"/>
      <c r="G49" s="58" t="s">
        <v>11</v>
      </c>
      <c r="H49" s="58"/>
      <c r="I49" s="58" t="s">
        <v>13</v>
      </c>
      <c r="J49" s="57"/>
      <c r="K49" s="58" t="s">
        <v>41</v>
      </c>
      <c r="L49" s="58"/>
      <c r="M49" s="58" t="s">
        <v>13</v>
      </c>
      <c r="N49" s="11"/>
    </row>
    <row r="50" spans="1:14" ht="15" customHeight="1">
      <c r="A50" s="7"/>
      <c r="B50" s="7"/>
      <c r="C50" s="7"/>
      <c r="D50" s="8"/>
      <c r="E50" s="151"/>
      <c r="F50" s="8"/>
      <c r="G50" s="58" t="s">
        <v>12</v>
      </c>
      <c r="H50" s="58"/>
      <c r="I50" s="58"/>
      <c r="J50" s="57"/>
      <c r="K50" s="58" t="s">
        <v>12</v>
      </c>
      <c r="L50" s="58"/>
      <c r="M50" s="58"/>
      <c r="N50" s="11"/>
    </row>
    <row r="51" spans="1:14" ht="15" customHeight="1">
      <c r="A51" s="2"/>
      <c r="B51" s="2"/>
      <c r="C51" s="2"/>
      <c r="E51" s="14"/>
      <c r="G51" s="173" t="s">
        <v>14</v>
      </c>
      <c r="H51" s="173"/>
      <c r="I51" s="173"/>
      <c r="J51" s="173"/>
      <c r="K51" s="173"/>
      <c r="L51" s="173"/>
      <c r="M51" s="173"/>
    </row>
    <row r="52" spans="1:14" ht="15" customHeight="1">
      <c r="A52" s="13" t="s">
        <v>43</v>
      </c>
      <c r="B52" s="13"/>
      <c r="C52" s="13"/>
      <c r="E52" s="14"/>
    </row>
    <row r="53" spans="1:14" ht="15" customHeight="1">
      <c r="A53" s="24" t="s">
        <v>44</v>
      </c>
      <c r="B53" s="24"/>
      <c r="C53" s="24"/>
      <c r="D53" s="25"/>
      <c r="N53" s="29"/>
    </row>
    <row r="54" spans="1:14" ht="15" customHeight="1">
      <c r="A54" s="24"/>
      <c r="B54" s="24" t="s">
        <v>55</v>
      </c>
      <c r="C54" s="24"/>
      <c r="D54" s="25"/>
      <c r="E54" s="14">
        <v>14</v>
      </c>
      <c r="G54" s="29">
        <v>1126862159</v>
      </c>
      <c r="H54" s="29"/>
      <c r="I54" s="29">
        <v>1844020424</v>
      </c>
      <c r="J54" s="30"/>
      <c r="K54" s="29">
        <v>901401630</v>
      </c>
      <c r="L54" s="30"/>
      <c r="M54" s="29">
        <v>1625776733</v>
      </c>
      <c r="N54" s="29"/>
    </row>
    <row r="55" spans="1:14" ht="15" customHeight="1">
      <c r="A55" s="24" t="s">
        <v>45</v>
      </c>
      <c r="B55" s="24"/>
      <c r="C55" s="24"/>
      <c r="D55" s="25"/>
      <c r="E55" s="14">
        <v>13</v>
      </c>
      <c r="G55" s="31">
        <v>529573634</v>
      </c>
      <c r="H55" s="32"/>
      <c r="I55" s="29">
        <v>359943245</v>
      </c>
      <c r="J55" s="30"/>
      <c r="K55" s="33">
        <v>84074186</v>
      </c>
      <c r="L55" s="30"/>
      <c r="M55" s="33">
        <v>64665087</v>
      </c>
      <c r="N55" s="29"/>
    </row>
    <row r="56" spans="1:14" ht="15" customHeight="1">
      <c r="A56" s="24" t="s">
        <v>164</v>
      </c>
      <c r="B56" s="24"/>
      <c r="C56" s="24"/>
      <c r="D56" s="25"/>
      <c r="E56" s="14">
        <v>3</v>
      </c>
      <c r="G56" s="31">
        <v>1962559</v>
      </c>
      <c r="H56" s="32"/>
      <c r="I56" s="29">
        <v>889108</v>
      </c>
      <c r="J56" s="30"/>
      <c r="K56" s="33">
        <v>52488352</v>
      </c>
      <c r="L56" s="30"/>
      <c r="M56" s="33">
        <v>28148177</v>
      </c>
      <c r="N56" s="29"/>
    </row>
    <row r="57" spans="1:14" ht="15" customHeight="1">
      <c r="A57" s="24" t="s">
        <v>46</v>
      </c>
      <c r="B57" s="24"/>
      <c r="C57" s="24"/>
      <c r="D57" s="25"/>
      <c r="E57" s="14"/>
      <c r="G57" s="31">
        <v>115800000</v>
      </c>
      <c r="H57" s="32"/>
      <c r="I57" s="29">
        <v>115800000</v>
      </c>
      <c r="J57" s="30"/>
      <c r="K57" s="33">
        <v>0</v>
      </c>
      <c r="L57" s="30"/>
      <c r="M57" s="17">
        <v>0</v>
      </c>
      <c r="N57" s="29"/>
    </row>
    <row r="58" spans="1:14" ht="15" customHeight="1">
      <c r="A58" s="24" t="s">
        <v>47</v>
      </c>
      <c r="B58" s="24"/>
      <c r="C58" s="24"/>
      <c r="D58" s="25"/>
      <c r="E58" s="14"/>
      <c r="G58" s="31"/>
      <c r="H58" s="32"/>
      <c r="I58" s="29"/>
      <c r="J58" s="30"/>
      <c r="K58" s="33"/>
      <c r="L58" s="30"/>
      <c r="M58" s="33"/>
      <c r="N58" s="29"/>
    </row>
    <row r="59" spans="1:14" ht="15" customHeight="1">
      <c r="A59" s="24"/>
      <c r="B59" s="24" t="s">
        <v>55</v>
      </c>
      <c r="C59" s="24"/>
      <c r="D59" s="25"/>
      <c r="E59" s="14">
        <v>14</v>
      </c>
      <c r="G59" s="31">
        <v>283795827</v>
      </c>
      <c r="H59" s="32"/>
      <c r="I59" s="29">
        <v>283756228</v>
      </c>
      <c r="J59" s="30"/>
      <c r="K59" s="33">
        <v>14040000</v>
      </c>
      <c r="L59" s="30"/>
      <c r="M59" s="33">
        <v>14040000</v>
      </c>
      <c r="N59" s="29"/>
    </row>
    <row r="60" spans="1:14" ht="15" customHeight="1">
      <c r="A60" s="24" t="s">
        <v>152</v>
      </c>
      <c r="B60" s="24"/>
      <c r="C60" s="24"/>
      <c r="D60" s="25"/>
      <c r="E60" s="14"/>
      <c r="G60" s="31">
        <v>9474130</v>
      </c>
      <c r="H60" s="32"/>
      <c r="I60" s="29">
        <v>9838656</v>
      </c>
      <c r="J60" s="30"/>
      <c r="K60" s="33">
        <v>0</v>
      </c>
      <c r="L60" s="30"/>
      <c r="M60" s="17">
        <v>0</v>
      </c>
      <c r="N60" s="29"/>
    </row>
    <row r="61" spans="1:14" ht="15" customHeight="1">
      <c r="A61" s="24" t="s">
        <v>48</v>
      </c>
      <c r="B61" s="24"/>
      <c r="C61" s="24"/>
      <c r="D61" s="25"/>
      <c r="E61" s="14">
        <v>3</v>
      </c>
      <c r="G61" s="31">
        <v>0</v>
      </c>
      <c r="H61" s="32"/>
      <c r="I61" s="17">
        <v>0</v>
      </c>
      <c r="J61" s="30"/>
      <c r="K61" s="33">
        <v>566700000</v>
      </c>
      <c r="L61" s="30"/>
      <c r="M61" s="33">
        <v>350000000</v>
      </c>
      <c r="N61" s="29"/>
    </row>
    <row r="62" spans="1:14" ht="15" customHeight="1">
      <c r="A62" s="24" t="s">
        <v>173</v>
      </c>
      <c r="B62" s="24"/>
      <c r="C62" s="24"/>
      <c r="D62" s="25"/>
      <c r="E62" s="14">
        <v>15</v>
      </c>
      <c r="G62" s="31">
        <v>397779212</v>
      </c>
      <c r="H62" s="32"/>
      <c r="I62" s="33">
        <v>1395125899</v>
      </c>
      <c r="J62" s="30"/>
      <c r="K62" s="33">
        <v>397779212</v>
      </c>
      <c r="L62" s="30"/>
      <c r="M62" s="33">
        <v>1395125899</v>
      </c>
      <c r="N62" s="29"/>
    </row>
    <row r="63" spans="1:14" ht="15" customHeight="1">
      <c r="A63" s="24" t="s">
        <v>49</v>
      </c>
      <c r="B63" s="24"/>
      <c r="C63" s="24"/>
      <c r="D63" s="25"/>
      <c r="E63" s="14"/>
      <c r="G63" s="31">
        <v>38418420</v>
      </c>
      <c r="H63" s="32"/>
      <c r="I63" s="29">
        <v>37450065</v>
      </c>
      <c r="J63" s="30"/>
      <c r="K63" s="33">
        <v>0</v>
      </c>
      <c r="L63" s="30"/>
      <c r="M63" s="17">
        <v>0</v>
      </c>
      <c r="N63" s="29"/>
    </row>
    <row r="64" spans="1:14" ht="15" customHeight="1">
      <c r="A64" s="24" t="s">
        <v>50</v>
      </c>
      <c r="B64" s="24"/>
      <c r="C64" s="24"/>
      <c r="D64" s="25"/>
      <c r="E64" s="14"/>
      <c r="G64" s="31">
        <v>90565763</v>
      </c>
      <c r="H64" s="32"/>
      <c r="I64" s="29">
        <v>88429641</v>
      </c>
      <c r="J64" s="30"/>
      <c r="K64" s="33">
        <v>10272789</v>
      </c>
      <c r="L64" s="30"/>
      <c r="M64" s="33">
        <v>10770175</v>
      </c>
      <c r="N64" s="29"/>
    </row>
    <row r="65" spans="1:14" ht="15" customHeight="1">
      <c r="A65" s="24" t="s">
        <v>51</v>
      </c>
      <c r="B65" s="24"/>
      <c r="C65" s="24"/>
      <c r="D65" s="25"/>
      <c r="E65" s="14"/>
      <c r="N65" s="29"/>
    </row>
    <row r="66" spans="1:14" ht="15" customHeight="1">
      <c r="A66" s="24"/>
      <c r="B66" s="24" t="s">
        <v>52</v>
      </c>
      <c r="C66" s="24"/>
      <c r="D66" s="25"/>
      <c r="E66" s="14"/>
      <c r="G66" s="31">
        <v>56482155</v>
      </c>
      <c r="H66" s="32"/>
      <c r="I66" s="29">
        <v>84482360</v>
      </c>
      <c r="J66" s="30"/>
      <c r="K66" s="33">
        <v>21923620</v>
      </c>
      <c r="L66" s="30"/>
      <c r="M66" s="33">
        <v>21526110</v>
      </c>
      <c r="N66" s="29"/>
    </row>
    <row r="67" spans="1:14" ht="15" customHeight="1">
      <c r="A67" s="24" t="s">
        <v>53</v>
      </c>
      <c r="B67" s="24"/>
      <c r="C67" s="24"/>
      <c r="D67" s="25"/>
      <c r="E67" s="14"/>
      <c r="N67" s="29"/>
    </row>
    <row r="68" spans="1:14" ht="15" customHeight="1">
      <c r="A68" s="24"/>
      <c r="B68" s="24" t="s">
        <v>162</v>
      </c>
      <c r="C68" s="24"/>
      <c r="D68" s="25"/>
      <c r="E68" s="14"/>
      <c r="G68" s="31">
        <v>39600123</v>
      </c>
      <c r="H68" s="32"/>
      <c r="I68" s="29">
        <v>38168896</v>
      </c>
      <c r="J68" s="30"/>
      <c r="K68" s="33">
        <v>25800</v>
      </c>
      <c r="L68" s="30"/>
      <c r="M68" s="33">
        <v>25800</v>
      </c>
      <c r="N68" s="29"/>
    </row>
    <row r="69" spans="1:14" ht="15" customHeight="1">
      <c r="A69" s="4" t="s">
        <v>54</v>
      </c>
      <c r="D69" s="14"/>
      <c r="E69" s="14"/>
      <c r="G69" s="29">
        <v>18216162</v>
      </c>
      <c r="H69" s="29"/>
      <c r="I69" s="29">
        <v>22005493</v>
      </c>
      <c r="J69" s="30"/>
      <c r="K69" s="29">
        <v>10427948</v>
      </c>
      <c r="L69" s="30"/>
      <c r="M69" s="29">
        <v>12755755</v>
      </c>
      <c r="N69" s="29"/>
    </row>
    <row r="70" spans="1:14" ht="15" customHeight="1">
      <c r="A70" s="2" t="s">
        <v>56</v>
      </c>
      <c r="B70" s="2"/>
      <c r="C70" s="2"/>
      <c r="E70" s="14"/>
      <c r="G70" s="34">
        <f>SUM(G54:G69)</f>
        <v>2708530144</v>
      </c>
      <c r="H70" s="35"/>
      <c r="I70" s="34">
        <f>SUM(I54:I69)</f>
        <v>4279910015</v>
      </c>
      <c r="J70" s="35"/>
      <c r="K70" s="34">
        <f>SUM(K54:K69)</f>
        <v>2059133537</v>
      </c>
      <c r="L70" s="35"/>
      <c r="M70" s="34">
        <f>SUM(M54:M69)</f>
        <v>3522833736</v>
      </c>
      <c r="N70" s="29"/>
    </row>
    <row r="71" spans="1:14" ht="15" customHeight="1">
      <c r="A71" s="2"/>
      <c r="B71" s="2"/>
      <c r="C71" s="2"/>
      <c r="E71" s="14"/>
      <c r="G71" s="35"/>
      <c r="H71" s="35"/>
      <c r="I71" s="35"/>
      <c r="J71" s="35"/>
      <c r="K71" s="35"/>
      <c r="L71" s="35"/>
      <c r="M71" s="35"/>
      <c r="N71" s="29"/>
    </row>
    <row r="72" spans="1:14" ht="15" customHeight="1">
      <c r="A72" s="13" t="s">
        <v>57</v>
      </c>
      <c r="B72" s="13"/>
      <c r="C72" s="13"/>
      <c r="E72" s="14"/>
      <c r="G72" s="36"/>
      <c r="H72" s="36"/>
      <c r="I72" s="36"/>
      <c r="J72" s="36"/>
      <c r="K72" s="36"/>
      <c r="L72" s="36"/>
      <c r="M72" s="36"/>
      <c r="N72" s="36"/>
    </row>
    <row r="73" spans="1:14" ht="15" customHeight="1">
      <c r="A73" s="4" t="s">
        <v>58</v>
      </c>
      <c r="E73" s="14"/>
      <c r="G73" s="36">
        <v>631982000</v>
      </c>
      <c r="H73" s="36"/>
      <c r="I73" s="3">
        <v>631982000</v>
      </c>
      <c r="J73" s="36"/>
      <c r="K73" s="37">
        <v>0</v>
      </c>
      <c r="L73" s="36"/>
      <c r="M73" s="37">
        <v>0</v>
      </c>
      <c r="N73" s="36"/>
    </row>
    <row r="74" spans="1:14" ht="15" customHeight="1">
      <c r="A74" s="4" t="s">
        <v>59</v>
      </c>
      <c r="E74" s="14"/>
      <c r="N74" s="36"/>
    </row>
    <row r="75" spans="1:14" ht="15" customHeight="1">
      <c r="B75" s="4" t="s">
        <v>55</v>
      </c>
      <c r="E75" s="14">
        <v>14</v>
      </c>
      <c r="G75" s="36">
        <v>3443588389</v>
      </c>
      <c r="H75" s="36"/>
      <c r="I75" s="3">
        <v>2220714503</v>
      </c>
      <c r="K75" s="3">
        <v>46600000</v>
      </c>
      <c r="M75" s="172">
        <v>50110000</v>
      </c>
      <c r="N75" s="36"/>
    </row>
    <row r="76" spans="1:14" ht="15" hidden="1" customHeight="1">
      <c r="A76" s="4" t="s">
        <v>60</v>
      </c>
      <c r="E76" s="14"/>
      <c r="G76" s="36"/>
      <c r="H76" s="36"/>
      <c r="I76" s="23">
        <v>0</v>
      </c>
      <c r="K76" s="3">
        <v>0</v>
      </c>
      <c r="M76" s="3">
        <v>0</v>
      </c>
      <c r="N76" s="36"/>
    </row>
    <row r="77" spans="1:14" ht="15" customHeight="1">
      <c r="A77" s="4" t="s">
        <v>228</v>
      </c>
      <c r="E77" s="14">
        <v>15</v>
      </c>
      <c r="G77" s="36">
        <v>1578803341</v>
      </c>
      <c r="H77" s="36"/>
      <c r="I77" s="3">
        <v>644344662</v>
      </c>
      <c r="K77" s="3">
        <v>1578803341</v>
      </c>
      <c r="M77" s="172">
        <v>644344662</v>
      </c>
      <c r="N77" s="36"/>
    </row>
    <row r="78" spans="1:14" ht="15" customHeight="1">
      <c r="A78" s="24" t="s">
        <v>174</v>
      </c>
      <c r="B78" s="24"/>
      <c r="C78" s="24"/>
      <c r="E78" s="14"/>
      <c r="G78" s="36">
        <v>166609656</v>
      </c>
      <c r="H78" s="36"/>
      <c r="I78" s="36">
        <v>166895907</v>
      </c>
      <c r="J78" s="38"/>
      <c r="K78" s="32">
        <v>0</v>
      </c>
      <c r="L78" s="30"/>
      <c r="M78" s="37">
        <v>0</v>
      </c>
      <c r="N78" s="29"/>
    </row>
    <row r="79" spans="1:14" ht="15" customHeight="1">
      <c r="A79" s="4" t="s">
        <v>153</v>
      </c>
      <c r="E79" s="14"/>
      <c r="G79" s="36">
        <v>131885221</v>
      </c>
      <c r="H79" s="36"/>
      <c r="I79" s="36">
        <v>132853425</v>
      </c>
      <c r="J79" s="36"/>
      <c r="K79" s="39">
        <v>0</v>
      </c>
      <c r="L79" s="36"/>
      <c r="M79" s="37">
        <v>0</v>
      </c>
      <c r="N79" s="36"/>
    </row>
    <row r="80" spans="1:14" ht="15" customHeight="1">
      <c r="A80" s="4" t="s">
        <v>175</v>
      </c>
      <c r="D80" s="14"/>
      <c r="E80" s="14">
        <v>16</v>
      </c>
      <c r="G80" s="29">
        <v>30103874</v>
      </c>
      <c r="H80" s="29"/>
      <c r="I80" s="29">
        <v>29025979</v>
      </c>
      <c r="J80" s="30"/>
      <c r="K80" s="29">
        <v>25567762</v>
      </c>
      <c r="L80" s="30"/>
      <c r="M80" s="29">
        <v>24600113</v>
      </c>
      <c r="N80" s="29"/>
    </row>
    <row r="81" spans="1:14" ht="15" customHeight="1">
      <c r="A81" s="2" t="s">
        <v>62</v>
      </c>
      <c r="B81" s="2"/>
      <c r="C81" s="2"/>
      <c r="E81" s="14"/>
      <c r="G81" s="34">
        <f>SUM(G73:G80)</f>
        <v>5982972481</v>
      </c>
      <c r="H81" s="35"/>
      <c r="I81" s="34">
        <f>SUM(I73:I80)</f>
        <v>3825816476</v>
      </c>
      <c r="J81" s="35"/>
      <c r="K81" s="34">
        <f>SUM(K73:K80)</f>
        <v>1650971103</v>
      </c>
      <c r="L81" s="35"/>
      <c r="M81" s="34">
        <f>SUM(M73:M80)</f>
        <v>719054775</v>
      </c>
      <c r="N81" s="29"/>
    </row>
    <row r="82" spans="1:14" ht="15" customHeight="1">
      <c r="A82" s="2" t="s">
        <v>63</v>
      </c>
      <c r="B82" s="2"/>
      <c r="C82" s="2"/>
      <c r="E82" s="14"/>
      <c r="G82" s="34">
        <f>G70+G81</f>
        <v>8691502625</v>
      </c>
      <c r="H82" s="35"/>
      <c r="I82" s="34">
        <f>I70+I81</f>
        <v>8105726491</v>
      </c>
      <c r="J82" s="35"/>
      <c r="K82" s="40">
        <f>SUM(K70,K81)</f>
        <v>3710104640</v>
      </c>
      <c r="L82" s="35"/>
      <c r="M82" s="40">
        <f>SUM(M70,M81)</f>
        <v>4241888511</v>
      </c>
      <c r="N82" s="29"/>
    </row>
    <row r="83" spans="1:14" ht="15" customHeight="1">
      <c r="E83" s="14"/>
    </row>
    <row r="84" spans="1:14" ht="15" customHeight="1">
      <c r="E84" s="14"/>
    </row>
    <row r="85" spans="1:14" ht="15" customHeight="1">
      <c r="A85" s="1" t="str">
        <f>A1</f>
        <v>Nirvana Daii Public Company Limited and its subsidiaries</v>
      </c>
      <c r="B85" s="2"/>
      <c r="C85" s="2"/>
      <c r="E85" s="14"/>
    </row>
    <row r="86" spans="1:14" s="9" customFormat="1" ht="15" customHeight="1">
      <c r="A86" s="59" t="s">
        <v>176</v>
      </c>
      <c r="B86" s="5"/>
      <c r="C86" s="5"/>
      <c r="D86" s="6"/>
      <c r="E86" s="14"/>
      <c r="F86" s="8"/>
      <c r="G86" s="6"/>
      <c r="H86" s="8"/>
      <c r="I86" s="6"/>
      <c r="J86" s="8"/>
      <c r="K86" s="6"/>
      <c r="L86" s="8"/>
      <c r="M86" s="6"/>
      <c r="N86" s="8"/>
    </row>
    <row r="87" spans="1:14" s="9" customFormat="1" ht="15" customHeight="1">
      <c r="A87" s="59" t="str">
        <f t="shared" ref="A87" si="1">A3</f>
        <v>As at 31 March 2023</v>
      </c>
      <c r="B87" s="5"/>
      <c r="C87" s="5"/>
      <c r="D87" s="6"/>
      <c r="E87" s="14"/>
      <c r="F87" s="8"/>
      <c r="G87" s="6"/>
      <c r="H87" s="8"/>
      <c r="I87" s="6"/>
      <c r="J87" s="8"/>
      <c r="K87" s="6"/>
      <c r="L87" s="8"/>
      <c r="M87" s="6"/>
      <c r="N87" s="8"/>
    </row>
    <row r="88" spans="1:14" ht="15" customHeight="1">
      <c r="A88" s="7"/>
      <c r="B88" s="7"/>
      <c r="C88" s="7"/>
      <c r="D88" s="8"/>
      <c r="E88" s="14"/>
      <c r="F88" s="8"/>
      <c r="G88" s="8"/>
      <c r="H88" s="8"/>
      <c r="I88" s="8"/>
      <c r="J88" s="8"/>
      <c r="K88" s="8"/>
      <c r="L88" s="8"/>
      <c r="M88" s="28"/>
      <c r="N88" s="8"/>
    </row>
    <row r="89" spans="1:14" ht="15" customHeight="1">
      <c r="A89" s="7"/>
      <c r="B89" s="7"/>
      <c r="C89" s="7"/>
      <c r="D89" s="8"/>
      <c r="E89" s="10"/>
      <c r="F89" s="8"/>
      <c r="G89" s="175" t="s">
        <v>9</v>
      </c>
      <c r="H89" s="175"/>
      <c r="I89" s="175"/>
      <c r="J89" s="8"/>
      <c r="K89" s="175" t="s">
        <v>10</v>
      </c>
      <c r="L89" s="175"/>
      <c r="M89" s="175"/>
      <c r="N89" s="11"/>
    </row>
    <row r="90" spans="1:14" s="64" customFormat="1" ht="16.149999999999999" customHeight="1">
      <c r="B90" s="65"/>
      <c r="C90" s="65"/>
      <c r="D90" s="10"/>
      <c r="E90" s="152"/>
      <c r="F90" s="174" t="s">
        <v>83</v>
      </c>
      <c r="G90" s="174"/>
      <c r="H90" s="174"/>
      <c r="I90" s="174"/>
      <c r="J90" s="174" t="s">
        <v>83</v>
      </c>
      <c r="K90" s="174"/>
      <c r="L90" s="174"/>
      <c r="M90" s="174"/>
    </row>
    <row r="91" spans="1:14" ht="15" customHeight="1">
      <c r="A91" s="2"/>
      <c r="B91" s="2"/>
      <c r="C91" s="2"/>
      <c r="D91" s="8"/>
      <c r="E91" s="151"/>
      <c r="F91" s="8"/>
      <c r="G91" s="55" t="s">
        <v>39</v>
      </c>
      <c r="H91" s="56"/>
      <c r="I91" s="55" t="s">
        <v>40</v>
      </c>
      <c r="J91" s="57"/>
      <c r="K91" s="55" t="s">
        <v>39</v>
      </c>
      <c r="L91" s="56"/>
      <c r="M91" s="55" t="s">
        <v>40</v>
      </c>
      <c r="N91" s="11"/>
    </row>
    <row r="92" spans="1:14" ht="15" customHeight="1">
      <c r="A92" s="60" t="s">
        <v>172</v>
      </c>
      <c r="B92" s="60"/>
      <c r="C92" s="60"/>
      <c r="D92" s="8"/>
      <c r="E92" s="14" t="s">
        <v>15</v>
      </c>
      <c r="F92" s="8"/>
      <c r="G92" s="55" t="s">
        <v>42</v>
      </c>
      <c r="H92" s="56"/>
      <c r="I92" s="55" t="s">
        <v>38</v>
      </c>
      <c r="J92" s="57"/>
      <c r="K92" s="55" t="s">
        <v>42</v>
      </c>
      <c r="L92" s="56"/>
      <c r="M92" s="55" t="s">
        <v>38</v>
      </c>
      <c r="N92" s="11"/>
    </row>
    <row r="93" spans="1:14" ht="15" customHeight="1">
      <c r="A93" s="7"/>
      <c r="B93" s="7"/>
      <c r="C93" s="7"/>
      <c r="D93" s="8"/>
      <c r="E93" s="151"/>
      <c r="F93" s="8"/>
      <c r="G93" s="58" t="s">
        <v>11</v>
      </c>
      <c r="H93" s="58"/>
      <c r="I93" s="58" t="s">
        <v>13</v>
      </c>
      <c r="J93" s="57"/>
      <c r="K93" s="58" t="s">
        <v>41</v>
      </c>
      <c r="L93" s="58"/>
      <c r="M93" s="58" t="s">
        <v>13</v>
      </c>
      <c r="N93" s="11"/>
    </row>
    <row r="94" spans="1:14" ht="15" customHeight="1">
      <c r="A94" s="7"/>
      <c r="B94" s="7"/>
      <c r="C94" s="7"/>
      <c r="D94" s="8"/>
      <c r="E94" s="151"/>
      <c r="F94" s="8"/>
      <c r="G94" s="58" t="s">
        <v>12</v>
      </c>
      <c r="H94" s="58"/>
      <c r="I94" s="58"/>
      <c r="J94" s="57"/>
      <c r="K94" s="58" t="s">
        <v>12</v>
      </c>
      <c r="L94" s="58"/>
      <c r="M94" s="58"/>
      <c r="N94" s="11"/>
    </row>
    <row r="95" spans="1:14" ht="15" customHeight="1">
      <c r="A95" s="2"/>
      <c r="B95" s="2"/>
      <c r="C95" s="2"/>
      <c r="E95" s="14"/>
      <c r="G95" s="173" t="s">
        <v>14</v>
      </c>
      <c r="H95" s="173"/>
      <c r="I95" s="173"/>
      <c r="J95" s="173"/>
      <c r="K95" s="173"/>
      <c r="L95" s="173"/>
      <c r="M95" s="173"/>
    </row>
    <row r="96" spans="1:14" ht="15" customHeight="1">
      <c r="A96" s="13" t="s">
        <v>229</v>
      </c>
      <c r="B96" s="13"/>
      <c r="C96" s="13"/>
      <c r="E96" s="14"/>
      <c r="G96" s="15"/>
      <c r="H96" s="15"/>
      <c r="I96" s="15"/>
      <c r="J96" s="15"/>
      <c r="K96" s="36"/>
      <c r="L96" s="15"/>
      <c r="M96" s="36"/>
      <c r="N96" s="15"/>
    </row>
    <row r="97" spans="1:14" ht="15" customHeight="1">
      <c r="A97" s="4" t="s">
        <v>64</v>
      </c>
      <c r="E97" s="14"/>
      <c r="G97" s="15"/>
      <c r="H97" s="15"/>
      <c r="I97" s="15"/>
      <c r="J97" s="15"/>
      <c r="K97" s="36"/>
      <c r="L97" s="15"/>
      <c r="M97" s="36"/>
      <c r="N97" s="15"/>
    </row>
    <row r="98" spans="1:14" ht="15" customHeight="1">
      <c r="A98" s="41"/>
      <c r="B98" s="41" t="s">
        <v>65</v>
      </c>
      <c r="C98" s="41"/>
      <c r="D98" s="25"/>
      <c r="E98" s="14"/>
      <c r="G98" s="15"/>
      <c r="H98" s="15"/>
      <c r="I98" s="15"/>
      <c r="J98" s="15"/>
      <c r="K98" s="36"/>
      <c r="L98" s="15"/>
      <c r="M98" s="36"/>
      <c r="N98" s="15"/>
    </row>
    <row r="99" spans="1:14" ht="15" customHeight="1">
      <c r="A99" s="41"/>
      <c r="B99" s="41" t="s">
        <v>226</v>
      </c>
      <c r="C99" s="41"/>
      <c r="D99" s="9"/>
      <c r="E99" s="14"/>
      <c r="H99" s="15"/>
      <c r="J99" s="16"/>
      <c r="L99" s="15"/>
      <c r="N99" s="15"/>
    </row>
    <row r="100" spans="1:14" ht="15" customHeight="1" thickBot="1">
      <c r="A100" s="41"/>
      <c r="B100" s="3"/>
      <c r="C100" s="41" t="s">
        <v>177</v>
      </c>
      <c r="D100" s="9"/>
      <c r="E100" s="14"/>
      <c r="G100" s="42">
        <v>1775750021</v>
      </c>
      <c r="H100" s="15"/>
      <c r="I100" s="42">
        <v>1775750021</v>
      </c>
      <c r="J100" s="16"/>
      <c r="K100" s="42">
        <v>1775750021</v>
      </c>
      <c r="L100" s="15"/>
      <c r="M100" s="42">
        <v>1775750021</v>
      </c>
      <c r="N100" s="15"/>
    </row>
    <row r="101" spans="1:14" ht="15" customHeight="1" thickTop="1">
      <c r="A101" s="41"/>
      <c r="B101" s="41" t="s">
        <v>67</v>
      </c>
      <c r="C101" s="41"/>
      <c r="D101" s="25"/>
      <c r="E101" s="14"/>
      <c r="G101" s="15"/>
      <c r="H101" s="15"/>
      <c r="I101" s="38"/>
      <c r="J101" s="38"/>
      <c r="K101" s="38"/>
      <c r="L101" s="38"/>
      <c r="M101" s="38"/>
      <c r="N101" s="15"/>
    </row>
    <row r="102" spans="1:14" ht="15" customHeight="1">
      <c r="A102" s="41"/>
      <c r="B102" s="41" t="s">
        <v>66</v>
      </c>
      <c r="C102" s="41"/>
      <c r="D102" s="25"/>
      <c r="E102" s="14"/>
      <c r="H102" s="15"/>
      <c r="I102" s="38"/>
      <c r="J102" s="38"/>
      <c r="L102" s="38"/>
      <c r="M102" s="38"/>
      <c r="N102" s="15"/>
    </row>
    <row r="103" spans="1:14" ht="15" customHeight="1">
      <c r="A103" s="41"/>
      <c r="B103" s="41"/>
      <c r="C103" s="41" t="s">
        <v>177</v>
      </c>
      <c r="D103" s="25"/>
      <c r="E103" s="14"/>
      <c r="G103" s="15">
        <v>1553174256</v>
      </c>
      <c r="H103" s="15"/>
      <c r="I103" s="38"/>
      <c r="J103" s="38"/>
      <c r="K103" s="15">
        <v>1553174256</v>
      </c>
      <c r="L103" s="38"/>
      <c r="M103" s="38"/>
      <c r="N103" s="15"/>
    </row>
    <row r="104" spans="1:14" ht="15" customHeight="1">
      <c r="A104" s="41"/>
      <c r="B104" s="41" t="s">
        <v>230</v>
      </c>
      <c r="C104" s="41"/>
      <c r="D104" s="25"/>
      <c r="E104" s="14"/>
      <c r="H104" s="15"/>
      <c r="J104" s="38"/>
      <c r="L104" s="38"/>
      <c r="N104" s="15"/>
    </row>
    <row r="105" spans="1:14" ht="15" customHeight="1">
      <c r="A105" s="41"/>
      <c r="B105" s="41"/>
      <c r="C105" s="41" t="s">
        <v>177</v>
      </c>
      <c r="D105" s="25"/>
      <c r="E105" s="14"/>
      <c r="H105" s="15"/>
      <c r="I105" s="38">
        <v>1553174254</v>
      </c>
      <c r="J105" s="38"/>
      <c r="L105" s="38"/>
      <c r="M105" s="38">
        <v>1553174254</v>
      </c>
      <c r="N105" s="15"/>
    </row>
    <row r="106" spans="1:14" ht="15" customHeight="1">
      <c r="A106" s="41" t="s">
        <v>68</v>
      </c>
      <c r="B106" s="41"/>
      <c r="C106" s="41"/>
      <c r="D106" s="25"/>
      <c r="E106" s="14"/>
      <c r="G106" s="15">
        <v>1251361486</v>
      </c>
      <c r="H106" s="15"/>
      <c r="I106" s="38">
        <v>1251361486</v>
      </c>
      <c r="J106" s="38"/>
      <c r="K106" s="15">
        <v>5072395167</v>
      </c>
      <c r="L106" s="38"/>
      <c r="M106" s="15">
        <v>5072395167</v>
      </c>
      <c r="N106" s="15"/>
    </row>
    <row r="107" spans="1:14" ht="15" customHeight="1">
      <c r="A107" s="41" t="s">
        <v>69</v>
      </c>
      <c r="B107" s="41"/>
      <c r="C107" s="41"/>
      <c r="D107" s="25"/>
      <c r="E107" s="14"/>
      <c r="G107" s="15">
        <v>1589337148</v>
      </c>
      <c r="H107" s="15"/>
      <c r="I107" s="38">
        <v>1589337148</v>
      </c>
      <c r="J107" s="38"/>
      <c r="K107" s="18">
        <v>0</v>
      </c>
      <c r="L107" s="39"/>
      <c r="M107" s="39">
        <v>0</v>
      </c>
      <c r="N107" s="15"/>
    </row>
    <row r="108" spans="1:14" ht="15" customHeight="1">
      <c r="A108" s="41" t="s">
        <v>140</v>
      </c>
      <c r="B108" s="41"/>
      <c r="C108" s="41"/>
      <c r="D108" s="25"/>
      <c r="E108" s="14"/>
      <c r="G108" s="15"/>
      <c r="H108" s="15"/>
      <c r="I108" s="38"/>
      <c r="J108" s="38"/>
      <c r="K108" s="18"/>
      <c r="L108" s="39"/>
      <c r="M108" s="39"/>
      <c r="N108" s="15"/>
    </row>
    <row r="109" spans="1:14" ht="15" customHeight="1">
      <c r="A109" s="41"/>
      <c r="B109" s="41" t="s">
        <v>141</v>
      </c>
      <c r="C109" s="41"/>
      <c r="D109" s="25"/>
      <c r="E109" s="14">
        <v>7</v>
      </c>
      <c r="G109" s="15">
        <v>-135645750</v>
      </c>
      <c r="H109" s="15"/>
      <c r="I109" s="39">
        <v>0</v>
      </c>
      <c r="J109" s="39"/>
      <c r="K109" s="18">
        <v>0</v>
      </c>
      <c r="L109" s="39"/>
      <c r="M109" s="39">
        <v>0</v>
      </c>
      <c r="N109" s="15"/>
    </row>
    <row r="110" spans="1:14" ht="15" customHeight="1">
      <c r="A110" s="41" t="s">
        <v>231</v>
      </c>
      <c r="B110" s="41"/>
      <c r="C110" s="41"/>
      <c r="D110" s="25"/>
      <c r="E110" s="14"/>
      <c r="N110" s="15"/>
    </row>
    <row r="111" spans="1:14" ht="15" customHeight="1">
      <c r="A111" s="41"/>
      <c r="B111" s="41" t="s">
        <v>70</v>
      </c>
      <c r="C111" s="41"/>
      <c r="D111" s="25"/>
      <c r="E111" s="14"/>
      <c r="G111" s="18">
        <v>0</v>
      </c>
      <c r="H111" s="18"/>
      <c r="I111" s="39">
        <v>0</v>
      </c>
      <c r="J111" s="38"/>
      <c r="K111" s="15">
        <v>-2490187463</v>
      </c>
      <c r="L111" s="38"/>
      <c r="M111" s="15">
        <v>-2490187463</v>
      </c>
      <c r="N111" s="15"/>
    </row>
    <row r="112" spans="1:14" ht="15" customHeight="1">
      <c r="A112" s="41" t="s">
        <v>71</v>
      </c>
      <c r="B112" s="41"/>
      <c r="C112" s="41"/>
      <c r="D112" s="25"/>
      <c r="E112" s="14"/>
      <c r="G112" s="39"/>
      <c r="H112" s="39"/>
      <c r="I112" s="39"/>
      <c r="N112" s="15"/>
    </row>
    <row r="113" spans="1:22" ht="15" customHeight="1">
      <c r="A113" s="41"/>
      <c r="B113" s="41" t="s">
        <v>72</v>
      </c>
      <c r="C113" s="41"/>
      <c r="D113" s="25"/>
      <c r="E113" s="14"/>
      <c r="G113" s="18">
        <v>0</v>
      </c>
      <c r="H113" s="18"/>
      <c r="I113" s="39">
        <v>0</v>
      </c>
      <c r="J113" s="38"/>
      <c r="K113" s="15">
        <v>2588050</v>
      </c>
      <c r="L113" s="38"/>
      <c r="M113" s="15">
        <v>2588050</v>
      </c>
      <c r="N113" s="15"/>
    </row>
    <row r="114" spans="1:22" ht="15" customHeight="1">
      <c r="A114" s="41" t="s">
        <v>73</v>
      </c>
      <c r="B114" s="41"/>
      <c r="C114" s="41"/>
      <c r="D114" s="25"/>
      <c r="E114" s="14"/>
      <c r="G114" s="15"/>
      <c r="H114" s="15"/>
      <c r="I114" s="43"/>
      <c r="J114" s="38"/>
      <c r="K114" s="15"/>
      <c r="L114" s="38"/>
      <c r="M114" s="43"/>
      <c r="N114" s="15"/>
    </row>
    <row r="115" spans="1:22" ht="15" customHeight="1">
      <c r="A115" s="41"/>
      <c r="B115" s="41" t="s">
        <v>74</v>
      </c>
      <c r="C115" s="41"/>
      <c r="D115" s="25"/>
      <c r="E115" s="14"/>
      <c r="G115" s="15">
        <v>57252304</v>
      </c>
      <c r="H115" s="15"/>
      <c r="I115" s="43">
        <v>57252304</v>
      </c>
      <c r="J115" s="38"/>
      <c r="K115" s="15">
        <v>40236200</v>
      </c>
      <c r="L115" s="38"/>
      <c r="M115" s="15">
        <v>40236200</v>
      </c>
      <c r="N115" s="15"/>
    </row>
    <row r="116" spans="1:22" ht="15" customHeight="1">
      <c r="A116" s="41"/>
      <c r="B116" s="41" t="s">
        <v>75</v>
      </c>
      <c r="C116" s="41"/>
      <c r="D116" s="9"/>
      <c r="E116" s="14"/>
      <c r="G116" s="27">
        <v>649281049</v>
      </c>
      <c r="H116" s="15"/>
      <c r="I116" s="44">
        <v>614366730</v>
      </c>
      <c r="J116" s="38"/>
      <c r="K116" s="27">
        <v>101708259</v>
      </c>
      <c r="L116" s="38"/>
      <c r="M116" s="27">
        <v>100790189</v>
      </c>
      <c r="N116" s="15"/>
    </row>
    <row r="117" spans="1:22" ht="15" customHeight="1">
      <c r="A117" s="45" t="s">
        <v>260</v>
      </c>
      <c r="B117" s="45"/>
      <c r="C117" s="45"/>
      <c r="D117" s="9"/>
      <c r="E117" s="14"/>
      <c r="G117" s="20"/>
      <c r="H117" s="20"/>
      <c r="I117" s="21"/>
      <c r="J117" s="21"/>
      <c r="K117" s="20"/>
      <c r="L117" s="21"/>
      <c r="M117" s="21"/>
      <c r="N117" s="15"/>
    </row>
    <row r="118" spans="1:22" ht="15" customHeight="1">
      <c r="A118" s="45"/>
      <c r="B118" s="45" t="s">
        <v>76</v>
      </c>
      <c r="C118" s="45"/>
      <c r="D118" s="9"/>
      <c r="E118" s="14"/>
      <c r="G118" s="20">
        <f>SUM(G103:G116)</f>
        <v>4964760493</v>
      </c>
      <c r="H118" s="20"/>
      <c r="I118" s="20">
        <f>SUM(I103:I116)</f>
        <v>5065491922</v>
      </c>
      <c r="J118" s="21"/>
      <c r="K118" s="20">
        <f>SUM(K103:K116)</f>
        <v>4279914469</v>
      </c>
      <c r="L118" s="21"/>
      <c r="M118" s="20">
        <f>SUM(M103:M116)</f>
        <v>4278996397</v>
      </c>
      <c r="N118" s="15"/>
    </row>
    <row r="119" spans="1:22" ht="15" customHeight="1">
      <c r="A119" s="41" t="s">
        <v>77</v>
      </c>
      <c r="B119" s="41"/>
      <c r="C119" s="41"/>
      <c r="D119" s="9"/>
      <c r="E119" s="14"/>
      <c r="G119" s="27">
        <v>61790</v>
      </c>
      <c r="H119" s="15"/>
      <c r="I119" s="158">
        <v>330074742</v>
      </c>
      <c r="J119" s="16"/>
      <c r="K119" s="46">
        <v>0</v>
      </c>
      <c r="L119" s="17"/>
      <c r="M119" s="46">
        <v>0</v>
      </c>
      <c r="N119" s="15"/>
    </row>
    <row r="120" spans="1:22" ht="15" customHeight="1">
      <c r="A120" s="45" t="s">
        <v>178</v>
      </c>
      <c r="B120" s="45"/>
      <c r="C120" s="45"/>
      <c r="D120" s="9"/>
      <c r="E120" s="14"/>
      <c r="G120" s="47">
        <f>SUM(G117:G119)</f>
        <v>4964822283</v>
      </c>
      <c r="H120" s="20"/>
      <c r="I120" s="47">
        <f>SUM(I117:I119)</f>
        <v>5395566664</v>
      </c>
      <c r="J120" s="20"/>
      <c r="K120" s="47">
        <f>SUM(K117:K119)</f>
        <v>4279914469</v>
      </c>
      <c r="L120" s="20"/>
      <c r="M120" s="47">
        <f>SUM(M117:M119)</f>
        <v>4278996397</v>
      </c>
      <c r="N120" s="15"/>
    </row>
    <row r="121" spans="1:22" ht="15" customHeight="1">
      <c r="A121" s="45"/>
      <c r="B121" s="45"/>
      <c r="C121" s="45"/>
      <c r="D121" s="9"/>
      <c r="E121" s="14"/>
      <c r="G121" s="20"/>
      <c r="H121" s="20"/>
      <c r="I121" s="20"/>
      <c r="J121" s="20"/>
      <c r="K121" s="20"/>
      <c r="L121" s="20"/>
      <c r="M121" s="20"/>
      <c r="N121" s="15"/>
    </row>
    <row r="122" spans="1:22" ht="15" customHeight="1" thickBot="1">
      <c r="A122" s="2" t="s">
        <v>179</v>
      </c>
      <c r="B122" s="2"/>
      <c r="C122" s="2"/>
      <c r="E122" s="14"/>
      <c r="G122" s="48">
        <f>SUM(G120,G82)</f>
        <v>13656324908</v>
      </c>
      <c r="H122" s="20"/>
      <c r="I122" s="48">
        <f>SUM(I120,I82)</f>
        <v>13501293155</v>
      </c>
      <c r="J122" s="20"/>
      <c r="K122" s="48">
        <f>SUM(K120,K82)</f>
        <v>7990019109</v>
      </c>
      <c r="L122" s="20"/>
      <c r="M122" s="48">
        <f>SUM(M120,M82)</f>
        <v>8520884908</v>
      </c>
      <c r="N122" s="15"/>
    </row>
    <row r="123" spans="1:22" ht="15" customHeight="1" thickTop="1">
      <c r="A123" s="2"/>
      <c r="B123" s="2"/>
      <c r="C123" s="2"/>
      <c r="E123" s="14"/>
      <c r="G123" s="20"/>
      <c r="H123" s="20"/>
      <c r="I123" s="20"/>
      <c r="J123" s="20"/>
      <c r="K123" s="20"/>
      <c r="L123" s="20"/>
      <c r="M123" s="20"/>
      <c r="N123" s="15"/>
    </row>
    <row r="124" spans="1:22" ht="15" customHeight="1">
      <c r="A124" s="2"/>
      <c r="B124" s="2"/>
      <c r="C124" s="2"/>
      <c r="G124" s="20"/>
      <c r="H124" s="20"/>
      <c r="I124" s="20"/>
      <c r="J124" s="20"/>
      <c r="K124" s="20"/>
      <c r="L124" s="20"/>
      <c r="M124" s="20"/>
      <c r="N124" s="15"/>
    </row>
    <row r="125" spans="1:22" ht="15" customHeight="1">
      <c r="E125" s="49"/>
      <c r="G125" s="3">
        <f>G38-G122</f>
        <v>0</v>
      </c>
      <c r="I125" s="3">
        <f>I38-I122</f>
        <v>0</v>
      </c>
      <c r="K125" s="3">
        <f>K38-K122</f>
        <v>0</v>
      </c>
      <c r="M125" s="3">
        <f>M38-M122</f>
        <v>0</v>
      </c>
      <c r="N125" s="36"/>
      <c r="P125" s="50"/>
      <c r="Q125" s="51"/>
      <c r="R125" s="52"/>
      <c r="S125" s="51"/>
      <c r="T125" s="52"/>
      <c r="U125" s="51"/>
      <c r="V125" s="52"/>
    </row>
    <row r="126" spans="1:22" ht="15" customHeight="1">
      <c r="E126" s="49"/>
    </row>
    <row r="127" spans="1:22" ht="15" customHeight="1">
      <c r="E127" s="49"/>
    </row>
    <row r="128" spans="1:22" ht="15" customHeight="1">
      <c r="A128" s="53"/>
      <c r="D128" s="49"/>
      <c r="E128" s="3"/>
      <c r="G128" s="49"/>
    </row>
    <row r="129" spans="1:11" ht="15" customHeight="1">
      <c r="D129" s="49"/>
      <c r="E129" s="3"/>
      <c r="G129" s="49"/>
    </row>
    <row r="130" spans="1:11" ht="15" customHeight="1">
      <c r="D130" s="41"/>
      <c r="E130" s="3"/>
      <c r="G130" s="41"/>
    </row>
    <row r="131" spans="1:11" ht="15" customHeight="1">
      <c r="A131" s="53"/>
      <c r="D131" s="49"/>
      <c r="E131" s="3"/>
      <c r="G131" s="49"/>
    </row>
    <row r="132" spans="1:11" ht="15" customHeight="1">
      <c r="E132" s="3"/>
    </row>
    <row r="135" spans="1:11" ht="15" customHeight="1">
      <c r="K135" s="54"/>
    </row>
  </sheetData>
  <mergeCells count="15">
    <mergeCell ref="G5:I5"/>
    <mergeCell ref="K5:M5"/>
    <mergeCell ref="G11:M11"/>
    <mergeCell ref="G45:I45"/>
    <mergeCell ref="K45:M45"/>
    <mergeCell ref="G95:M95"/>
    <mergeCell ref="J6:M6"/>
    <mergeCell ref="F6:I6"/>
    <mergeCell ref="F46:I46"/>
    <mergeCell ref="J46:M46"/>
    <mergeCell ref="F90:I90"/>
    <mergeCell ref="J90:M90"/>
    <mergeCell ref="G51:M51"/>
    <mergeCell ref="G89:I89"/>
    <mergeCell ref="K89:M89"/>
  </mergeCells>
  <printOptions horizontalCentered="1"/>
  <pageMargins left="0.59055118110236227" right="0.19685039370078741" top="0.74803149606299213" bottom="0.74803149606299213" header="0.51181102362204722" footer="0.51181102362204722"/>
  <pageSetup paperSize="9" scale="70" firstPageNumber="3" fitToHeight="0" orientation="portrait" useFirstPageNumber="1" r:id="rId1"/>
  <headerFooter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  <rowBreaks count="2" manualBreakCount="2">
    <brk id="40" max="12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topLeftCell="A2" zoomScaleNormal="115" zoomScaleSheetLayoutView="100" workbookViewId="0">
      <selection activeCell="Q33" sqref="Q33"/>
    </sheetView>
  </sheetViews>
  <sheetFormatPr defaultColWidth="8.5703125" defaultRowHeight="16.149999999999999" customHeight="1"/>
  <cols>
    <col min="1" max="3" width="1.42578125" style="64" customWidth="1"/>
    <col min="4" max="4" width="17.5703125" style="64" customWidth="1"/>
    <col min="5" max="5" width="23.28515625" style="64" customWidth="1"/>
    <col min="6" max="6" width="9.5703125" style="64" customWidth="1"/>
    <col min="7" max="7" width="1.140625" style="64" customWidth="1"/>
    <col min="8" max="8" width="16.5703125" style="64" customWidth="1"/>
    <col min="9" max="9" width="1.140625" style="68" customWidth="1"/>
    <col min="10" max="10" width="18.28515625" style="68" customWidth="1"/>
    <col min="11" max="11" width="1.140625" style="64" customWidth="1"/>
    <col min="12" max="12" width="15.7109375" style="64" customWidth="1"/>
    <col min="13" max="13" width="1.140625" style="68" customWidth="1"/>
    <col min="14" max="14" width="16" style="68" customWidth="1"/>
    <col min="15" max="15" width="0.5703125" style="68" customWidth="1"/>
    <col min="16" max="17" width="9.42578125" style="64" bestFit="1" customWidth="1"/>
    <col min="18" max="18" width="9.7109375" style="64" bestFit="1" customWidth="1"/>
    <col min="19" max="16384" width="8.5703125" style="64"/>
  </cols>
  <sheetData>
    <row r="1" spans="1:15" s="3" customFormat="1" ht="16.149999999999999" customHeight="1">
      <c r="A1" s="1" t="str">
        <f>BS!A1</f>
        <v>Nirvana Daii Public Company Limited and its subsidiaries</v>
      </c>
      <c r="B1" s="1"/>
      <c r="C1" s="1"/>
      <c r="D1" s="1"/>
    </row>
    <row r="2" spans="1:15" s="63" customFormat="1" ht="16.149999999999999" customHeight="1">
      <c r="A2" s="59" t="s">
        <v>79</v>
      </c>
      <c r="B2" s="59"/>
      <c r="C2" s="59"/>
      <c r="D2" s="59"/>
      <c r="E2" s="61"/>
      <c r="F2" s="61"/>
      <c r="G2" s="61"/>
      <c r="H2" s="61"/>
      <c r="I2" s="61"/>
      <c r="J2" s="62"/>
      <c r="K2" s="61"/>
      <c r="L2" s="61"/>
      <c r="M2" s="61"/>
      <c r="N2" s="62"/>
      <c r="O2" s="61"/>
    </row>
    <row r="3" spans="1:15" s="63" customFormat="1" ht="16.149999999999999" customHeight="1">
      <c r="A3" s="95" t="s">
        <v>80</v>
      </c>
      <c r="B3" s="95"/>
      <c r="C3" s="95"/>
      <c r="D3" s="95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16.149999999999999" customHeight="1"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16.149999999999999" customHeight="1">
      <c r="E5" s="65"/>
      <c r="F5" s="10"/>
      <c r="G5" s="65"/>
      <c r="H5" s="174" t="s">
        <v>81</v>
      </c>
      <c r="I5" s="174"/>
      <c r="J5" s="174"/>
      <c r="K5" s="65"/>
      <c r="L5" s="174" t="s">
        <v>82</v>
      </c>
      <c r="M5" s="174"/>
      <c r="N5" s="174"/>
      <c r="O5" s="65"/>
    </row>
    <row r="6" spans="1:15" ht="16.149999999999999" customHeight="1">
      <c r="E6" s="65"/>
      <c r="F6" s="10"/>
      <c r="G6" s="65"/>
      <c r="H6" s="174" t="s">
        <v>83</v>
      </c>
      <c r="I6" s="174"/>
      <c r="J6" s="174"/>
      <c r="K6" s="65"/>
      <c r="L6" s="174" t="s">
        <v>83</v>
      </c>
      <c r="M6" s="174"/>
      <c r="N6" s="174"/>
      <c r="O6" s="65"/>
    </row>
    <row r="7" spans="1:15" s="63" customFormat="1" ht="16.149999999999999" customHeight="1">
      <c r="A7" s="64"/>
      <c r="B7" s="64"/>
      <c r="C7" s="64"/>
      <c r="D7" s="64"/>
      <c r="E7" s="64"/>
      <c r="F7" s="70" t="s">
        <v>15</v>
      </c>
      <c r="G7" s="62"/>
      <c r="H7" s="96">
        <v>2023</v>
      </c>
      <c r="I7" s="68"/>
      <c r="J7" s="96">
        <v>2022</v>
      </c>
      <c r="K7" s="62"/>
      <c r="L7" s="96">
        <v>2023</v>
      </c>
      <c r="M7" s="68"/>
      <c r="N7" s="96">
        <v>2022</v>
      </c>
    </row>
    <row r="8" spans="1:15" s="63" customFormat="1" ht="16.149999999999999" customHeight="1">
      <c r="A8" s="64"/>
      <c r="B8" s="64"/>
      <c r="C8" s="64"/>
      <c r="D8" s="64"/>
      <c r="E8" s="64"/>
      <c r="F8" s="67"/>
      <c r="G8" s="62"/>
      <c r="H8" s="176" t="s">
        <v>14</v>
      </c>
      <c r="I8" s="177"/>
      <c r="J8" s="177"/>
      <c r="K8" s="177"/>
      <c r="L8" s="177"/>
      <c r="M8" s="177"/>
      <c r="N8" s="177"/>
    </row>
    <row r="9" spans="1:15" ht="16.149999999999999" customHeight="1">
      <c r="A9" s="69" t="s">
        <v>84</v>
      </c>
      <c r="B9" s="69"/>
      <c r="C9" s="69"/>
      <c r="D9" s="69"/>
      <c r="F9" s="70"/>
      <c r="G9" s="62"/>
      <c r="H9" s="71">
        <v>446209183</v>
      </c>
      <c r="I9" s="71"/>
      <c r="J9" s="71">
        <v>1020977446</v>
      </c>
      <c r="K9" s="71"/>
      <c r="L9" s="72">
        <v>109292100</v>
      </c>
      <c r="M9" s="71"/>
      <c r="N9" s="71">
        <v>67151802</v>
      </c>
      <c r="O9" s="64"/>
    </row>
    <row r="10" spans="1:15" ht="16.149999999999999" customHeight="1">
      <c r="A10" s="69" t="s">
        <v>85</v>
      </c>
      <c r="B10" s="69"/>
      <c r="C10" s="69"/>
      <c r="D10" s="69"/>
      <c r="F10" s="70"/>
      <c r="G10" s="62"/>
      <c r="H10" s="71">
        <v>40239002</v>
      </c>
      <c r="I10" s="71"/>
      <c r="J10" s="73">
        <v>67755420</v>
      </c>
      <c r="K10" s="71"/>
      <c r="L10" s="74">
        <v>0</v>
      </c>
      <c r="M10" s="71"/>
      <c r="N10" s="75">
        <v>0</v>
      </c>
      <c r="O10" s="64"/>
    </row>
    <row r="11" spans="1:15" ht="16.149999999999999" customHeight="1">
      <c r="A11" s="76" t="s">
        <v>86</v>
      </c>
      <c r="B11" s="76"/>
      <c r="C11" s="76"/>
      <c r="D11" s="76"/>
      <c r="F11" s="70"/>
      <c r="G11" s="62"/>
      <c r="H11" s="77">
        <f>SUM(H9:H10)</f>
        <v>486448185</v>
      </c>
      <c r="I11" s="71"/>
      <c r="J11" s="77">
        <f>SUM(J9:J10)</f>
        <v>1088732866</v>
      </c>
      <c r="K11" s="71"/>
      <c r="L11" s="78">
        <f>SUM(L9:L10)</f>
        <v>109292100</v>
      </c>
      <c r="M11" s="71"/>
      <c r="N11" s="77">
        <f>SUM(N9:N10)</f>
        <v>67151802</v>
      </c>
      <c r="O11" s="64"/>
    </row>
    <row r="12" spans="1:15" ht="16.149999999999999" customHeight="1">
      <c r="A12" s="76"/>
      <c r="B12" s="76"/>
      <c r="C12" s="76"/>
      <c r="D12" s="76"/>
      <c r="F12" s="70"/>
      <c r="G12" s="62"/>
      <c r="H12" s="71"/>
      <c r="I12" s="71"/>
      <c r="J12" s="71"/>
      <c r="K12" s="71"/>
      <c r="L12" s="97"/>
      <c r="M12" s="71"/>
      <c r="N12" s="71"/>
      <c r="O12" s="64"/>
    </row>
    <row r="13" spans="1:15" ht="16.149999999999999" customHeight="1">
      <c r="A13" s="69" t="s">
        <v>87</v>
      </c>
      <c r="B13" s="69"/>
      <c r="C13" s="69"/>
      <c r="D13" s="69"/>
      <c r="F13" s="70"/>
      <c r="G13" s="62"/>
      <c r="H13" s="71">
        <v>-289182308</v>
      </c>
      <c r="I13" s="71"/>
      <c r="J13" s="71">
        <v>-587351066</v>
      </c>
      <c r="K13" s="71"/>
      <c r="L13" s="79">
        <v>-90618030</v>
      </c>
      <c r="M13" s="71"/>
      <c r="N13" s="72">
        <v>-56875722</v>
      </c>
      <c r="O13" s="64"/>
    </row>
    <row r="14" spans="1:15" ht="16.149999999999999" customHeight="1">
      <c r="A14" s="69" t="s">
        <v>88</v>
      </c>
      <c r="B14" s="69"/>
      <c r="C14" s="69"/>
      <c r="D14" s="69"/>
      <c r="F14" s="70"/>
      <c r="G14" s="62"/>
      <c r="H14" s="71">
        <v>-30266530</v>
      </c>
      <c r="I14" s="71"/>
      <c r="J14" s="73">
        <v>-62347305</v>
      </c>
      <c r="K14" s="71"/>
      <c r="L14" s="74">
        <v>0</v>
      </c>
      <c r="M14" s="71"/>
      <c r="N14" s="75">
        <v>0</v>
      </c>
      <c r="O14" s="64"/>
    </row>
    <row r="15" spans="1:15" ht="16.149999999999999" customHeight="1">
      <c r="A15" s="76" t="s">
        <v>89</v>
      </c>
      <c r="B15" s="76"/>
      <c r="C15" s="76"/>
      <c r="D15" s="76"/>
      <c r="F15" s="70"/>
      <c r="G15" s="62"/>
      <c r="H15" s="77">
        <f>SUM(H13:H14)</f>
        <v>-319448838</v>
      </c>
      <c r="I15" s="71"/>
      <c r="J15" s="77">
        <f>SUM(J13:J14)</f>
        <v>-649698371</v>
      </c>
      <c r="K15" s="71"/>
      <c r="L15" s="78">
        <f>SUM(L13:L14)</f>
        <v>-90618030</v>
      </c>
      <c r="M15" s="71"/>
      <c r="N15" s="77">
        <f>SUM(N13:N14)</f>
        <v>-56875722</v>
      </c>
      <c r="O15" s="64"/>
    </row>
    <row r="16" spans="1:15" ht="16.149999999999999" customHeight="1">
      <c r="F16" s="70"/>
      <c r="G16" s="62"/>
      <c r="H16" s="71"/>
      <c r="I16" s="71"/>
      <c r="J16" s="71"/>
      <c r="K16" s="71"/>
      <c r="L16" s="97"/>
      <c r="M16" s="71"/>
      <c r="N16" s="71"/>
      <c r="O16" s="64"/>
    </row>
    <row r="17" spans="1:15" s="61" customFormat="1" ht="16.149999999999999" customHeight="1">
      <c r="A17" s="76" t="s">
        <v>90</v>
      </c>
      <c r="B17" s="76"/>
      <c r="C17" s="76"/>
      <c r="D17" s="76"/>
      <c r="F17" s="140"/>
      <c r="G17" s="141"/>
      <c r="H17" s="142">
        <f>H11+H15</f>
        <v>166999347</v>
      </c>
      <c r="I17" s="83"/>
      <c r="J17" s="142">
        <f>J11+J15</f>
        <v>439034495</v>
      </c>
      <c r="K17" s="83"/>
      <c r="L17" s="84">
        <f>L11+L15</f>
        <v>18674070</v>
      </c>
      <c r="M17" s="83"/>
      <c r="N17" s="142">
        <f>N11+N15</f>
        <v>10276080</v>
      </c>
    </row>
    <row r="18" spans="1:15" ht="16.149999999999999" customHeight="1">
      <c r="A18" s="69" t="s">
        <v>91</v>
      </c>
      <c r="B18" s="69"/>
      <c r="C18" s="69"/>
      <c r="D18" s="69"/>
      <c r="F18" s="70">
        <v>18</v>
      </c>
      <c r="G18" s="62"/>
      <c r="H18" s="80">
        <v>26671976</v>
      </c>
      <c r="I18" s="71"/>
      <c r="J18" s="80">
        <v>20861294</v>
      </c>
      <c r="K18" s="71"/>
      <c r="L18" s="79">
        <v>117343845</v>
      </c>
      <c r="M18" s="71"/>
      <c r="N18" s="80">
        <v>156429222</v>
      </c>
      <c r="O18" s="64"/>
    </row>
    <row r="19" spans="1:15" ht="16.149999999999999" customHeight="1">
      <c r="A19" s="69" t="s">
        <v>92</v>
      </c>
      <c r="B19" s="69"/>
      <c r="C19" s="69"/>
      <c r="D19" s="69"/>
      <c r="F19" s="70"/>
      <c r="G19" s="62"/>
      <c r="H19" s="81">
        <v>0</v>
      </c>
      <c r="I19" s="71"/>
      <c r="J19" s="71">
        <v>-9329</v>
      </c>
      <c r="K19" s="71"/>
      <c r="L19" s="79">
        <v>0</v>
      </c>
      <c r="M19" s="71"/>
      <c r="N19" s="72">
        <v>6447</v>
      </c>
      <c r="O19" s="64"/>
    </row>
    <row r="20" spans="1:15" ht="16.149999999999999" customHeight="1">
      <c r="A20" s="69" t="s">
        <v>180</v>
      </c>
      <c r="B20" s="69"/>
      <c r="C20" s="69"/>
      <c r="D20" s="69"/>
      <c r="F20" s="70"/>
      <c r="G20" s="62"/>
      <c r="H20" s="80">
        <v>-89304180</v>
      </c>
      <c r="I20" s="71"/>
      <c r="J20" s="71">
        <v>-121223282</v>
      </c>
      <c r="K20" s="71"/>
      <c r="L20" s="79">
        <v>-27997741</v>
      </c>
      <c r="M20" s="71"/>
      <c r="N20" s="72">
        <v>-17574378</v>
      </c>
      <c r="O20" s="64"/>
    </row>
    <row r="21" spans="1:15" ht="16.149999999999999" customHeight="1">
      <c r="A21" s="69" t="s">
        <v>93</v>
      </c>
      <c r="B21" s="69"/>
      <c r="C21" s="69"/>
      <c r="D21" s="69"/>
      <c r="F21" s="70"/>
      <c r="G21" s="62"/>
      <c r="H21" s="80">
        <v>-52795935</v>
      </c>
      <c r="I21" s="71"/>
      <c r="J21" s="71">
        <v>-78172585</v>
      </c>
      <c r="K21" s="71"/>
      <c r="L21" s="79">
        <f>-42095276</f>
        <v>-42095276</v>
      </c>
      <c r="M21" s="71"/>
      <c r="N21" s="72">
        <v>-57924913</v>
      </c>
      <c r="O21" s="64"/>
    </row>
    <row r="22" spans="1:15" ht="16.149999999999999" customHeight="1">
      <c r="A22" s="69" t="s">
        <v>232</v>
      </c>
      <c r="B22" s="69"/>
      <c r="C22" s="69"/>
      <c r="D22" s="69"/>
      <c r="F22" s="70"/>
      <c r="G22" s="62"/>
      <c r="H22" s="73">
        <v>-13076875</v>
      </c>
      <c r="I22" s="71"/>
      <c r="J22" s="73">
        <v>-50270715</v>
      </c>
      <c r="K22" s="71"/>
      <c r="L22" s="74">
        <v>-70373563</v>
      </c>
      <c r="M22" s="71"/>
      <c r="N22" s="73">
        <v>-52667435</v>
      </c>
      <c r="O22" s="64"/>
    </row>
    <row r="23" spans="1:15" ht="16.149999999999999" customHeight="1">
      <c r="A23" s="76" t="s">
        <v>165</v>
      </c>
      <c r="B23" s="76"/>
      <c r="C23" s="76"/>
      <c r="D23" s="76"/>
      <c r="F23" s="70"/>
      <c r="G23" s="71"/>
      <c r="H23" s="83"/>
      <c r="I23" s="71"/>
      <c r="J23" s="83"/>
      <c r="K23" s="71"/>
      <c r="L23" s="84"/>
      <c r="M23" s="71"/>
      <c r="N23" s="83"/>
      <c r="O23" s="64"/>
    </row>
    <row r="24" spans="1:15" ht="16.149999999999999" customHeight="1">
      <c r="A24" s="76"/>
      <c r="B24" s="76"/>
      <c r="C24" s="76"/>
      <c r="D24" s="76" t="s">
        <v>94</v>
      </c>
      <c r="F24" s="70"/>
      <c r="G24" s="71"/>
      <c r="H24" s="83">
        <f>SUM(H17:H23)</f>
        <v>38494333</v>
      </c>
      <c r="I24" s="71"/>
      <c r="J24" s="83">
        <f>SUM(J17:J23)</f>
        <v>210219878</v>
      </c>
      <c r="K24" s="71"/>
      <c r="L24" s="83">
        <f>SUM(L17:L23)</f>
        <v>-4448665</v>
      </c>
      <c r="M24" s="71"/>
      <c r="N24" s="83">
        <f>SUM(N17:N23)</f>
        <v>38545023</v>
      </c>
      <c r="O24" s="64"/>
    </row>
    <row r="25" spans="1:15" ht="16.149999999999999" customHeight="1">
      <c r="A25" s="69" t="s">
        <v>95</v>
      </c>
      <c r="B25" s="69"/>
      <c r="C25" s="69"/>
      <c r="D25" s="69"/>
      <c r="F25" s="70">
        <v>8</v>
      </c>
      <c r="G25" s="62"/>
      <c r="H25" s="85">
        <v>-730146</v>
      </c>
      <c r="I25" s="71"/>
      <c r="J25" s="75">
        <v>0</v>
      </c>
      <c r="K25" s="71"/>
      <c r="L25" s="85">
        <v>0</v>
      </c>
      <c r="M25" s="71"/>
      <c r="N25" s="75">
        <v>0</v>
      </c>
      <c r="O25" s="64"/>
    </row>
    <row r="26" spans="1:15" ht="16.149999999999999" customHeight="1">
      <c r="A26" s="76" t="s">
        <v>166</v>
      </c>
      <c r="B26" s="76"/>
      <c r="C26" s="76"/>
      <c r="D26" s="76"/>
      <c r="F26" s="68"/>
      <c r="G26" s="62"/>
      <c r="H26" s="71">
        <f>SUM(H23:H25)</f>
        <v>37764187</v>
      </c>
      <c r="I26" s="71"/>
      <c r="J26" s="71">
        <f>SUM(J23:J25)</f>
        <v>210219878</v>
      </c>
      <c r="K26" s="71"/>
      <c r="L26" s="79">
        <f>SUM(L23:L25)</f>
        <v>-4448665</v>
      </c>
      <c r="M26" s="71"/>
      <c r="N26" s="71">
        <f>SUM(N23:N25)</f>
        <v>38545023</v>
      </c>
      <c r="O26" s="64"/>
    </row>
    <row r="27" spans="1:15" ht="16.149999999999999" customHeight="1">
      <c r="A27" s="69" t="s">
        <v>167</v>
      </c>
      <c r="B27" s="69"/>
      <c r="C27" s="69"/>
      <c r="D27" s="69"/>
      <c r="F27" s="70">
        <v>17</v>
      </c>
      <c r="G27" s="62"/>
      <c r="H27" s="71">
        <v>8038587</v>
      </c>
      <c r="I27" s="71"/>
      <c r="J27" s="71">
        <v>-48828537</v>
      </c>
      <c r="K27" s="71"/>
      <c r="L27" s="79">
        <v>5366735</v>
      </c>
      <c r="M27" s="71"/>
      <c r="N27" s="71">
        <v>-8094658</v>
      </c>
      <c r="O27" s="64"/>
    </row>
    <row r="28" spans="1:15" ht="16.149999999999999" customHeight="1">
      <c r="A28" s="76" t="s">
        <v>102</v>
      </c>
      <c r="B28" s="76"/>
      <c r="C28" s="76"/>
      <c r="D28" s="76"/>
      <c r="F28" s="68"/>
      <c r="G28" s="62"/>
      <c r="H28" s="143">
        <f>SUM(H26:H27)</f>
        <v>45802774</v>
      </c>
      <c r="I28" s="83"/>
      <c r="J28" s="143">
        <f>SUM(J26:J27)</f>
        <v>161391341</v>
      </c>
      <c r="K28" s="83"/>
      <c r="L28" s="144">
        <f>SUM(L26:L27)</f>
        <v>918070</v>
      </c>
      <c r="M28" s="83"/>
      <c r="N28" s="143">
        <f>SUM(N26:N27)</f>
        <v>30450365</v>
      </c>
      <c r="O28" s="64"/>
    </row>
    <row r="29" spans="1:15" ht="16.149999999999999" customHeight="1">
      <c r="A29" s="69" t="s">
        <v>96</v>
      </c>
      <c r="B29" s="69"/>
      <c r="C29" s="69"/>
      <c r="D29" s="69"/>
      <c r="F29" s="68"/>
      <c r="G29" s="62"/>
      <c r="H29" s="154">
        <v>0</v>
      </c>
      <c r="I29" s="155"/>
      <c r="J29" s="75">
        <v>0</v>
      </c>
      <c r="K29" s="155"/>
      <c r="L29" s="154">
        <v>0</v>
      </c>
      <c r="M29" s="155"/>
      <c r="N29" s="75">
        <v>0</v>
      </c>
      <c r="O29" s="64"/>
    </row>
    <row r="30" spans="1:15" ht="16.149999999999999" customHeight="1" thickBot="1">
      <c r="A30" s="76" t="s">
        <v>101</v>
      </c>
      <c r="B30" s="76"/>
      <c r="C30" s="76"/>
      <c r="D30" s="76"/>
      <c r="F30" s="68"/>
      <c r="G30" s="62"/>
      <c r="H30" s="86">
        <f>SUM(H28:H29)</f>
        <v>45802774</v>
      </c>
      <c r="I30" s="83"/>
      <c r="J30" s="86">
        <f>SUM(J28:J29)</f>
        <v>161391341</v>
      </c>
      <c r="K30" s="83"/>
      <c r="L30" s="87">
        <f>SUM(L28:L29)</f>
        <v>918070</v>
      </c>
      <c r="M30" s="83"/>
      <c r="N30" s="86">
        <f>SUM(N28:N29)</f>
        <v>30450365</v>
      </c>
      <c r="O30" s="64"/>
    </row>
    <row r="31" spans="1:15" ht="16.149999999999999" customHeight="1" thickTop="1">
      <c r="A31" s="76"/>
      <c r="B31" s="76"/>
      <c r="C31" s="76"/>
      <c r="D31" s="76"/>
      <c r="F31" s="70"/>
      <c r="G31" s="62"/>
      <c r="H31" s="71"/>
      <c r="I31" s="71"/>
      <c r="J31" s="71"/>
      <c r="K31" s="71"/>
      <c r="L31" s="36"/>
      <c r="M31" s="71"/>
      <c r="N31" s="36"/>
      <c r="O31" s="64"/>
    </row>
    <row r="32" spans="1:15" ht="16.149999999999999" customHeight="1">
      <c r="A32" s="76" t="s">
        <v>97</v>
      </c>
      <c r="B32" s="76"/>
      <c r="C32" s="76"/>
      <c r="D32" s="76"/>
      <c r="F32" s="70"/>
      <c r="G32" s="62"/>
      <c r="H32" s="71"/>
      <c r="I32" s="71"/>
      <c r="J32" s="71"/>
      <c r="K32" s="71"/>
      <c r="L32" s="36"/>
      <c r="M32" s="71"/>
      <c r="N32" s="36"/>
      <c r="O32" s="64"/>
    </row>
    <row r="33" spans="1:17" ht="16.149999999999999" customHeight="1">
      <c r="A33" s="69"/>
      <c r="B33" s="69" t="s">
        <v>98</v>
      </c>
      <c r="C33" s="69"/>
      <c r="D33" s="69"/>
      <c r="F33" s="70"/>
      <c r="G33" s="62"/>
      <c r="H33" s="71">
        <v>34914319</v>
      </c>
      <c r="I33" s="71"/>
      <c r="J33" s="71">
        <v>155862322</v>
      </c>
      <c r="K33" s="71"/>
      <c r="L33" s="79">
        <f>L30</f>
        <v>918070</v>
      </c>
      <c r="M33" s="71"/>
      <c r="N33" s="36">
        <f>N30</f>
        <v>30450365</v>
      </c>
      <c r="O33" s="64"/>
    </row>
    <row r="34" spans="1:17" ht="16.149999999999999" customHeight="1">
      <c r="A34" s="69"/>
      <c r="B34" s="69" t="s">
        <v>99</v>
      </c>
      <c r="C34" s="69"/>
      <c r="D34" s="69"/>
      <c r="F34" s="70"/>
      <c r="G34" s="62"/>
      <c r="H34" s="71">
        <v>10888455</v>
      </c>
      <c r="I34" s="71"/>
      <c r="J34" s="71">
        <v>5529019</v>
      </c>
      <c r="K34" s="71"/>
      <c r="L34" s="85">
        <v>0</v>
      </c>
      <c r="M34" s="71"/>
      <c r="N34" s="75">
        <v>0</v>
      </c>
      <c r="O34" s="64"/>
    </row>
    <row r="35" spans="1:17" ht="16.149999999999999" customHeight="1" thickBot="1">
      <c r="A35" s="76"/>
      <c r="B35" s="76"/>
      <c r="C35" s="76"/>
      <c r="D35" s="76"/>
      <c r="F35" s="70"/>
      <c r="G35" s="62"/>
      <c r="H35" s="86">
        <f>H30</f>
        <v>45802774</v>
      </c>
      <c r="I35" s="83"/>
      <c r="J35" s="86">
        <f>J30</f>
        <v>161391341</v>
      </c>
      <c r="K35" s="71"/>
      <c r="L35" s="87">
        <f>L30</f>
        <v>918070</v>
      </c>
      <c r="M35" s="83"/>
      <c r="N35" s="86">
        <f>N30</f>
        <v>30450365</v>
      </c>
      <c r="O35" s="64"/>
    </row>
    <row r="36" spans="1:17" ht="16.149999999999999" customHeight="1" thickTop="1">
      <c r="A36" s="69"/>
      <c r="B36" s="69"/>
      <c r="C36" s="69"/>
      <c r="D36" s="69"/>
      <c r="F36" s="68"/>
      <c r="G36" s="68"/>
      <c r="H36" s="68"/>
      <c r="I36" s="62"/>
      <c r="K36" s="68"/>
      <c r="L36" s="36"/>
      <c r="M36" s="62"/>
      <c r="N36" s="36"/>
    </row>
    <row r="37" spans="1:17" ht="16.149999999999999" customHeight="1">
      <c r="A37" s="76" t="s">
        <v>100</v>
      </c>
      <c r="B37" s="76"/>
      <c r="C37" s="76"/>
      <c r="D37" s="76"/>
      <c r="F37" s="70"/>
      <c r="G37" s="62"/>
      <c r="H37" s="71"/>
      <c r="I37" s="71"/>
      <c r="J37" s="71"/>
      <c r="K37" s="71"/>
      <c r="L37" s="36"/>
      <c r="M37" s="71"/>
      <c r="N37" s="36"/>
      <c r="O37" s="64"/>
    </row>
    <row r="38" spans="1:17" ht="16.149999999999999" customHeight="1">
      <c r="A38" s="69"/>
      <c r="B38" s="69" t="s">
        <v>98</v>
      </c>
      <c r="C38" s="69"/>
      <c r="D38" s="69"/>
      <c r="F38" s="70"/>
      <c r="G38" s="62"/>
      <c r="H38" s="71">
        <v>34914319</v>
      </c>
      <c r="I38" s="71"/>
      <c r="J38" s="71">
        <v>155862322</v>
      </c>
      <c r="K38" s="71"/>
      <c r="L38" s="36">
        <f>L35</f>
        <v>918070</v>
      </c>
      <c r="M38" s="71"/>
      <c r="N38" s="36">
        <f>N35</f>
        <v>30450365</v>
      </c>
      <c r="O38" s="64"/>
    </row>
    <row r="39" spans="1:17" ht="16.149999999999999" customHeight="1">
      <c r="A39" s="69"/>
      <c r="B39" s="69" t="s">
        <v>99</v>
      </c>
      <c r="C39" s="69"/>
      <c r="D39" s="69"/>
      <c r="F39" s="70"/>
      <c r="G39" s="62"/>
      <c r="H39" s="71">
        <v>10888455</v>
      </c>
      <c r="I39" s="71"/>
      <c r="J39" s="71">
        <v>5529019</v>
      </c>
      <c r="K39" s="71"/>
      <c r="L39" s="75">
        <v>0</v>
      </c>
      <c r="M39" s="71"/>
      <c r="N39" s="75">
        <v>0</v>
      </c>
      <c r="O39" s="64"/>
    </row>
    <row r="40" spans="1:17" ht="16.149999999999999" customHeight="1" thickBot="1">
      <c r="A40" s="76"/>
      <c r="B40" s="76"/>
      <c r="C40" s="76"/>
      <c r="D40" s="76"/>
      <c r="F40" s="70"/>
      <c r="G40" s="62"/>
      <c r="H40" s="86">
        <f>H35</f>
        <v>45802774</v>
      </c>
      <c r="I40" s="83"/>
      <c r="J40" s="86">
        <f>J35</f>
        <v>161391341</v>
      </c>
      <c r="K40" s="71"/>
      <c r="L40" s="86">
        <f>L35</f>
        <v>918070</v>
      </c>
      <c r="M40" s="83"/>
      <c r="N40" s="86">
        <f>N35</f>
        <v>30450365</v>
      </c>
      <c r="O40" s="64"/>
    </row>
    <row r="41" spans="1:17" ht="16.149999999999999" customHeight="1" thickTop="1">
      <c r="A41" s="69"/>
      <c r="B41" s="69"/>
      <c r="C41" s="69"/>
      <c r="D41" s="69"/>
      <c r="F41" s="68"/>
      <c r="G41" s="68"/>
      <c r="H41" s="68"/>
      <c r="I41" s="62"/>
      <c r="K41" s="68"/>
      <c r="L41" s="36"/>
      <c r="M41" s="62"/>
      <c r="N41" s="36"/>
    </row>
    <row r="42" spans="1:17" ht="16.149999999999999" customHeight="1">
      <c r="A42" s="76" t="s">
        <v>181</v>
      </c>
      <c r="B42" s="76"/>
      <c r="C42" s="76"/>
      <c r="D42" s="76"/>
      <c r="F42" s="70">
        <v>19</v>
      </c>
      <c r="G42" s="62"/>
      <c r="I42" s="64"/>
      <c r="J42" s="64"/>
      <c r="K42" s="62"/>
      <c r="L42" s="88"/>
      <c r="M42" s="64"/>
      <c r="N42" s="88"/>
      <c r="O42" s="64"/>
    </row>
    <row r="43" spans="1:17" ht="16.149999999999999" customHeight="1" thickBot="1">
      <c r="A43" s="69" t="s">
        <v>104</v>
      </c>
      <c r="B43" s="69"/>
      <c r="C43" s="69"/>
      <c r="D43" s="69"/>
      <c r="F43" s="70"/>
      <c r="G43" s="62"/>
      <c r="H43" s="89">
        <f>H38/H45</f>
        <v>2.2479331543181762E-2</v>
      </c>
      <c r="I43" s="90"/>
      <c r="J43" s="89">
        <v>0.1</v>
      </c>
      <c r="K43" s="90"/>
      <c r="L43" s="89">
        <f>L38/L45</f>
        <v>5.9109272358566923E-4</v>
      </c>
      <c r="M43" s="91"/>
      <c r="N43" s="89">
        <v>0.02</v>
      </c>
      <c r="O43" s="64"/>
      <c r="Q43" s="92"/>
    </row>
    <row r="44" spans="1:17" ht="16.149999999999999" customHeight="1" thickTop="1">
      <c r="A44" s="69"/>
      <c r="B44" s="69"/>
      <c r="C44" s="69"/>
      <c r="D44" s="69"/>
      <c r="F44" s="70"/>
      <c r="G44" s="62"/>
      <c r="H44" s="90"/>
      <c r="I44" s="90"/>
      <c r="J44" s="90"/>
      <c r="K44" s="62"/>
      <c r="M44" s="90"/>
      <c r="N44" s="64"/>
      <c r="O44" s="64"/>
    </row>
    <row r="45" spans="1:17" ht="16.149999999999999" customHeight="1" thickBot="1">
      <c r="A45" s="69" t="s">
        <v>142</v>
      </c>
      <c r="B45" s="69"/>
      <c r="C45" s="69"/>
      <c r="D45" s="69"/>
      <c r="F45" s="70"/>
      <c r="G45" s="62"/>
      <c r="H45" s="93">
        <v>1553174254</v>
      </c>
      <c r="I45" s="90"/>
      <c r="J45" s="93">
        <v>1553174254</v>
      </c>
      <c r="K45" s="62"/>
      <c r="L45" s="93">
        <v>1553174254</v>
      </c>
      <c r="M45" s="90"/>
      <c r="N45" s="93">
        <v>1553174254</v>
      </c>
      <c r="O45" s="64"/>
    </row>
    <row r="46" spans="1:17" ht="16.149999999999999" customHeight="1" thickTop="1"/>
  </sheetData>
  <mergeCells count="5">
    <mergeCell ref="H5:J5"/>
    <mergeCell ref="L5:N5"/>
    <mergeCell ref="H8:N8"/>
    <mergeCell ref="L6:N6"/>
    <mergeCell ref="H6:J6"/>
  </mergeCells>
  <pageMargins left="0.59055118110236227" right="0.39370078740157483" top="0.74803149606299213" bottom="0.74803149606299213" header="0.51181102362204722" footer="0.51181102362204722"/>
  <pageSetup paperSize="9" scale="75" firstPageNumber="6" orientation="portrait" useFirstPageNumber="1" r:id="rId1"/>
  <headerFooter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4"/>
  <sheetViews>
    <sheetView view="pageBreakPreview" zoomScale="90" zoomScaleNormal="100" zoomScaleSheetLayoutView="90" workbookViewId="0">
      <selection activeCell="H5" sqref="H5"/>
    </sheetView>
  </sheetViews>
  <sheetFormatPr defaultColWidth="9.42578125" defaultRowHeight="18" customHeight="1"/>
  <cols>
    <col min="1" max="1" width="2" style="3" customWidth="1"/>
    <col min="2" max="3" width="1.42578125" style="3" customWidth="1"/>
    <col min="4" max="4" width="14.5703125" style="3" customWidth="1"/>
    <col min="5" max="5" width="42.5703125" style="3" customWidth="1"/>
    <col min="6" max="6" width="10.5703125" style="3" hidden="1" customWidth="1"/>
    <col min="7" max="7" width="11.140625" style="3" customWidth="1"/>
    <col min="8" max="8" width="0.7109375" style="3" customWidth="1"/>
    <col min="9" max="9" width="17.28515625" style="3" customWidth="1"/>
    <col min="10" max="10" width="0.7109375" style="3" customWidth="1"/>
    <col min="11" max="11" width="17.5703125" style="3" customWidth="1"/>
    <col min="12" max="12" width="0.7109375" style="3" customWidth="1"/>
    <col min="13" max="13" width="17.7109375" style="3" customWidth="1"/>
    <col min="14" max="14" width="0.7109375" style="3" customWidth="1"/>
    <col min="15" max="15" width="17.140625" style="3" customWidth="1"/>
    <col min="16" max="16" width="0.7109375" style="3" customWidth="1"/>
    <col min="17" max="17" width="15.140625" style="3" customWidth="1"/>
    <col min="18" max="18" width="0.7109375" style="3" customWidth="1"/>
    <col min="19" max="19" width="16.7109375" style="3" customWidth="1"/>
    <col min="20" max="20" width="0.7109375" style="3" customWidth="1"/>
    <col min="21" max="21" width="17.5703125" style="3" customWidth="1"/>
    <col min="22" max="22" width="0.7109375" style="3" customWidth="1"/>
    <col min="23" max="23" width="17.42578125" style="3" customWidth="1"/>
    <col min="24" max="24" width="0.7109375" style="3" customWidth="1"/>
    <col min="25" max="25" width="18.28515625" style="3" customWidth="1"/>
    <col min="26" max="26" width="14.140625" style="3" bestFit="1" customWidth="1"/>
    <col min="27" max="27" width="9.5703125" style="3" bestFit="1" customWidth="1"/>
    <col min="28" max="16384" width="9.42578125" style="3"/>
  </cols>
  <sheetData>
    <row r="1" spans="1:26" ht="18" customHeight="1">
      <c r="A1" s="1" t="str">
        <f>+PL!A1</f>
        <v>Nirvana Daii Public Company Limited and its subsidiaries</v>
      </c>
      <c r="B1" s="1"/>
      <c r="C1" s="1"/>
      <c r="D1" s="1"/>
      <c r="F1" s="4"/>
    </row>
    <row r="2" spans="1:26" ht="18" customHeight="1">
      <c r="A2" s="59" t="s">
        <v>182</v>
      </c>
      <c r="B2" s="59"/>
      <c r="C2" s="59"/>
      <c r="D2" s="5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  <c r="R2" s="5"/>
      <c r="S2" s="5"/>
      <c r="T2" s="5"/>
      <c r="U2" s="5"/>
      <c r="V2" s="5"/>
      <c r="W2" s="5"/>
    </row>
    <row r="3" spans="1:26" ht="18" customHeight="1">
      <c r="A3" s="95" t="s">
        <v>80</v>
      </c>
      <c r="B3" s="95"/>
      <c r="C3" s="95"/>
      <c r="D3" s="9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6" ht="18" customHeight="1"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Y4" s="65"/>
    </row>
    <row r="5" spans="1:26" ht="18" customHeight="1">
      <c r="E5" s="98"/>
      <c r="F5" s="98"/>
      <c r="G5" s="98"/>
      <c r="H5" s="98"/>
      <c r="I5" s="180" t="s">
        <v>103</v>
      </c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</row>
    <row r="6" spans="1:26" ht="18" customHeight="1">
      <c r="E6" s="98"/>
      <c r="F6" s="98"/>
      <c r="G6" s="98"/>
      <c r="H6" s="98"/>
      <c r="I6" s="179" t="s">
        <v>105</v>
      </c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99"/>
      <c r="W6" s="99"/>
    </row>
    <row r="7" spans="1:26" ht="8.4499999999999993" customHeight="1">
      <c r="E7" s="98"/>
      <c r="F7" s="98"/>
      <c r="G7" s="98"/>
      <c r="H7" s="98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</row>
    <row r="8" spans="1:26" ht="18" customHeight="1">
      <c r="E8" s="98"/>
      <c r="F8" s="98"/>
      <c r="G8" s="98"/>
      <c r="H8" s="98"/>
      <c r="I8" s="99"/>
      <c r="J8" s="99"/>
      <c r="K8" s="11"/>
      <c r="L8" s="99"/>
      <c r="M8" s="99"/>
      <c r="N8" s="99"/>
      <c r="O8" s="99" t="s">
        <v>147</v>
      </c>
      <c r="P8" s="99"/>
      <c r="Q8" s="178" t="s">
        <v>115</v>
      </c>
      <c r="R8" s="178"/>
      <c r="S8" s="178"/>
      <c r="T8" s="99"/>
      <c r="V8" s="99"/>
    </row>
    <row r="9" spans="1:26" ht="18" customHeight="1">
      <c r="E9" s="98"/>
      <c r="F9" s="98"/>
      <c r="G9" s="98"/>
      <c r="H9" s="98"/>
      <c r="I9" s="99" t="s">
        <v>106</v>
      </c>
      <c r="J9" s="99"/>
      <c r="L9" s="99"/>
      <c r="M9" s="99" t="s">
        <v>110</v>
      </c>
      <c r="N9" s="99"/>
      <c r="O9" s="99" t="s">
        <v>148</v>
      </c>
      <c r="P9" s="99"/>
      <c r="Q9" s="11"/>
      <c r="R9" s="11"/>
      <c r="S9" s="11"/>
      <c r="T9" s="99"/>
      <c r="U9" s="11" t="s">
        <v>117</v>
      </c>
      <c r="V9" s="99"/>
      <c r="X9" s="99"/>
      <c r="Y9" s="11" t="s">
        <v>121</v>
      </c>
    </row>
    <row r="10" spans="1:26" s="11" customFormat="1" ht="18" customHeight="1">
      <c r="F10" s="10"/>
      <c r="I10" s="11" t="s">
        <v>107</v>
      </c>
      <c r="K10" s="11" t="s">
        <v>109</v>
      </c>
      <c r="M10" s="99" t="s">
        <v>111</v>
      </c>
      <c r="O10" s="11" t="s">
        <v>149</v>
      </c>
      <c r="Q10" s="100" t="s">
        <v>113</v>
      </c>
      <c r="U10" s="11" t="s">
        <v>118</v>
      </c>
      <c r="W10" s="11" t="s">
        <v>120</v>
      </c>
      <c r="Y10" s="11" t="s">
        <v>183</v>
      </c>
    </row>
    <row r="11" spans="1:26" s="11" customFormat="1" ht="18" customHeight="1">
      <c r="G11" s="153" t="s">
        <v>15</v>
      </c>
      <c r="I11" s="11" t="s">
        <v>108</v>
      </c>
      <c r="K11" s="11" t="s">
        <v>108</v>
      </c>
      <c r="M11" s="11" t="s">
        <v>112</v>
      </c>
      <c r="O11" s="11" t="s">
        <v>150</v>
      </c>
      <c r="Q11" s="100" t="s">
        <v>114</v>
      </c>
      <c r="S11" s="11" t="s">
        <v>116</v>
      </c>
      <c r="U11" s="11" t="s">
        <v>119</v>
      </c>
      <c r="W11" s="11" t="s">
        <v>122</v>
      </c>
      <c r="Y11" s="11" t="s">
        <v>123</v>
      </c>
    </row>
    <row r="12" spans="1:26" s="11" customFormat="1" ht="18" customHeight="1">
      <c r="I12" s="181" t="s">
        <v>14</v>
      </c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</row>
    <row r="13" spans="1:26" ht="18" customHeight="1">
      <c r="A13" s="2" t="s">
        <v>124</v>
      </c>
      <c r="B13" s="2"/>
      <c r="C13" s="2"/>
      <c r="D13" s="2"/>
      <c r="G13" s="11"/>
      <c r="H13" s="11"/>
      <c r="I13" s="101">
        <v>1380600017</v>
      </c>
      <c r="J13" s="35"/>
      <c r="K13" s="101">
        <v>1251361486</v>
      </c>
      <c r="L13" s="35"/>
      <c r="M13" s="35">
        <v>1589337148</v>
      </c>
      <c r="N13" s="35"/>
      <c r="O13" s="146">
        <v>0</v>
      </c>
      <c r="P13" s="35"/>
      <c r="Q13" s="101">
        <v>46648118</v>
      </c>
      <c r="R13" s="35"/>
      <c r="S13" s="101">
        <v>610693821</v>
      </c>
      <c r="T13" s="35"/>
      <c r="U13" s="101">
        <f>SUM(I13:T13)</f>
        <v>4878640590</v>
      </c>
      <c r="V13" s="35"/>
      <c r="W13" s="101">
        <v>303908825</v>
      </c>
      <c r="X13" s="35"/>
      <c r="Y13" s="101">
        <f t="shared" ref="Y13" si="0">SUM(U13:W13)</f>
        <v>5182549415</v>
      </c>
    </row>
    <row r="14" spans="1:26" ht="18" customHeight="1">
      <c r="A14" s="2"/>
      <c r="B14" s="2"/>
      <c r="C14" s="2"/>
      <c r="D14" s="2"/>
      <c r="G14" s="11"/>
      <c r="H14" s="11"/>
      <c r="I14" s="101"/>
      <c r="J14" s="35"/>
      <c r="K14" s="101"/>
      <c r="L14" s="35"/>
      <c r="M14" s="35"/>
      <c r="N14" s="35"/>
      <c r="O14" s="146"/>
      <c r="P14" s="35"/>
      <c r="Q14" s="101"/>
      <c r="R14" s="35"/>
      <c r="S14" s="101"/>
      <c r="T14" s="35"/>
      <c r="U14" s="101"/>
      <c r="V14" s="35"/>
      <c r="W14" s="101"/>
      <c r="X14" s="35"/>
      <c r="Y14" s="101"/>
    </row>
    <row r="15" spans="1:26" ht="18" customHeight="1">
      <c r="A15" s="2" t="s">
        <v>125</v>
      </c>
      <c r="B15" s="2"/>
      <c r="C15" s="2"/>
      <c r="D15" s="2"/>
      <c r="G15" s="11"/>
      <c r="H15" s="11"/>
      <c r="I15" s="101"/>
      <c r="J15" s="35"/>
      <c r="K15" s="101"/>
      <c r="L15" s="35"/>
      <c r="M15" s="35"/>
      <c r="N15" s="35"/>
      <c r="O15" s="146"/>
      <c r="P15" s="35"/>
      <c r="Q15" s="101"/>
      <c r="R15" s="35"/>
      <c r="S15" s="101"/>
      <c r="T15" s="35"/>
      <c r="U15" s="101"/>
      <c r="V15" s="35"/>
      <c r="W15" s="101"/>
      <c r="X15" s="35"/>
      <c r="Y15" s="101"/>
    </row>
    <row r="16" spans="1:26" ht="18" customHeight="1">
      <c r="A16" s="102"/>
      <c r="B16" s="4" t="s">
        <v>101</v>
      </c>
      <c r="C16" s="4"/>
      <c r="D16" s="4"/>
      <c r="G16" s="11"/>
      <c r="H16" s="11"/>
      <c r="I16" s="82">
        <v>0</v>
      </c>
      <c r="J16" s="82"/>
      <c r="K16" s="82">
        <v>0</v>
      </c>
      <c r="L16" s="82"/>
      <c r="M16" s="82">
        <v>0</v>
      </c>
      <c r="N16" s="82"/>
      <c r="O16" s="82">
        <v>0</v>
      </c>
      <c r="P16" s="82"/>
      <c r="Q16" s="82">
        <v>0</v>
      </c>
      <c r="R16" s="36"/>
      <c r="S16" s="36">
        <f>+PL!J33</f>
        <v>155862322</v>
      </c>
      <c r="T16" s="36"/>
      <c r="U16" s="36">
        <f>SUM(I16:T16)</f>
        <v>155862322</v>
      </c>
      <c r="V16" s="36"/>
      <c r="W16" s="36">
        <f>PL!J34</f>
        <v>5529019</v>
      </c>
      <c r="X16" s="36"/>
      <c r="Y16" s="36">
        <f>SUM(U16:W16)</f>
        <v>161391341</v>
      </c>
      <c r="Z16" s="3">
        <f>Y16-PL!J35</f>
        <v>0</v>
      </c>
    </row>
    <row r="17" spans="1:25" ht="18" customHeight="1" thickBot="1">
      <c r="A17" s="2" t="s">
        <v>126</v>
      </c>
      <c r="B17" s="2"/>
      <c r="C17" s="2"/>
      <c r="D17" s="2"/>
      <c r="G17" s="11"/>
      <c r="H17" s="11"/>
      <c r="I17" s="103">
        <f>I13+I16</f>
        <v>1380600017</v>
      </c>
      <c r="J17" s="35"/>
      <c r="K17" s="103">
        <f>K13+K16</f>
        <v>1251361486</v>
      </c>
      <c r="L17" s="35"/>
      <c r="M17" s="103">
        <f>M13+M16</f>
        <v>1589337148</v>
      </c>
      <c r="N17" s="35"/>
      <c r="O17" s="156">
        <f>O13+O16</f>
        <v>0</v>
      </c>
      <c r="P17" s="35"/>
      <c r="Q17" s="103">
        <f>Q13+Q16</f>
        <v>46648118</v>
      </c>
      <c r="R17" s="35"/>
      <c r="S17" s="103">
        <f>S13+S16</f>
        <v>766556143</v>
      </c>
      <c r="T17" s="35"/>
      <c r="U17" s="103">
        <f>U13+U16</f>
        <v>5034502912</v>
      </c>
      <c r="V17" s="35"/>
      <c r="W17" s="103">
        <f>W13+W16</f>
        <v>309437844</v>
      </c>
      <c r="X17" s="35"/>
      <c r="Y17" s="103">
        <f>Y13+Y16</f>
        <v>5343940756</v>
      </c>
    </row>
    <row r="18" spans="1:25" ht="18" customHeight="1" thickTop="1">
      <c r="A18" s="2"/>
      <c r="B18" s="2"/>
      <c r="C18" s="2"/>
      <c r="D18" s="2"/>
      <c r="G18" s="11"/>
      <c r="H18" s="11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</row>
    <row r="19" spans="1:25" ht="18" customHeight="1">
      <c r="A19" s="2" t="s">
        <v>127</v>
      </c>
      <c r="B19" s="2"/>
      <c r="C19" s="2"/>
      <c r="D19" s="2"/>
      <c r="G19" s="11"/>
      <c r="H19" s="11"/>
      <c r="I19" s="101">
        <v>1553174254</v>
      </c>
      <c r="J19" s="35"/>
      <c r="K19" s="101">
        <v>1251361486</v>
      </c>
      <c r="L19" s="35"/>
      <c r="M19" s="35">
        <v>1589337148</v>
      </c>
      <c r="N19" s="35"/>
      <c r="O19" s="146">
        <v>0</v>
      </c>
      <c r="P19" s="35"/>
      <c r="Q19" s="101">
        <v>57252304</v>
      </c>
      <c r="R19" s="35"/>
      <c r="S19" s="101">
        <v>614366730</v>
      </c>
      <c r="T19" s="35"/>
      <c r="U19" s="101">
        <f>SUM(I19:T19)</f>
        <v>5065491922</v>
      </c>
      <c r="V19" s="35"/>
      <c r="W19" s="104">
        <v>330074742</v>
      </c>
      <c r="X19" s="35"/>
      <c r="Y19" s="101">
        <f>SUM(U19:W19)</f>
        <v>5395566664</v>
      </c>
    </row>
    <row r="20" spans="1:25" ht="18" customHeight="1">
      <c r="A20" s="2"/>
      <c r="B20" s="2"/>
      <c r="C20" s="2"/>
      <c r="D20" s="2"/>
      <c r="G20" s="11"/>
      <c r="H20" s="11"/>
      <c r="I20" s="101"/>
      <c r="J20" s="35"/>
      <c r="K20" s="101"/>
      <c r="L20" s="35"/>
      <c r="M20" s="35"/>
      <c r="N20" s="35"/>
      <c r="O20" s="35"/>
      <c r="P20" s="35"/>
      <c r="Q20" s="101"/>
      <c r="R20" s="35"/>
      <c r="S20" s="101"/>
      <c r="T20" s="35"/>
      <c r="U20" s="101"/>
      <c r="V20" s="35"/>
      <c r="W20" s="104"/>
      <c r="X20" s="35"/>
      <c r="Y20" s="101"/>
    </row>
    <row r="21" spans="1:25" ht="18" customHeight="1">
      <c r="A21" s="2" t="s">
        <v>184</v>
      </c>
      <c r="B21" s="2"/>
      <c r="C21" s="2"/>
      <c r="D21" s="2"/>
      <c r="G21" s="11"/>
      <c r="H21" s="11"/>
      <c r="I21" s="101"/>
      <c r="J21" s="35"/>
      <c r="K21" s="101"/>
      <c r="L21" s="35"/>
      <c r="M21" s="35"/>
      <c r="N21" s="35"/>
      <c r="O21" s="35"/>
      <c r="P21" s="35"/>
      <c r="Q21" s="101"/>
      <c r="R21" s="35"/>
      <c r="S21" s="101"/>
      <c r="T21" s="35"/>
      <c r="U21" s="101"/>
      <c r="V21" s="35"/>
      <c r="W21" s="104"/>
      <c r="X21" s="35"/>
      <c r="Y21" s="101"/>
    </row>
    <row r="22" spans="1:25" ht="18" customHeight="1">
      <c r="A22" s="2"/>
      <c r="B22" s="13" t="s">
        <v>143</v>
      </c>
      <c r="C22" s="13"/>
      <c r="D22" s="13"/>
      <c r="G22" s="11"/>
      <c r="H22" s="11"/>
      <c r="I22" s="101"/>
      <c r="J22" s="35"/>
      <c r="K22" s="101"/>
      <c r="L22" s="35"/>
      <c r="M22" s="35"/>
      <c r="N22" s="35"/>
      <c r="O22" s="35"/>
      <c r="P22" s="35"/>
      <c r="Q22" s="101"/>
      <c r="R22" s="35"/>
      <c r="S22" s="101"/>
      <c r="T22" s="35"/>
      <c r="U22" s="101"/>
      <c r="V22" s="35"/>
      <c r="W22" s="104"/>
      <c r="X22" s="35"/>
      <c r="Y22" s="101"/>
    </row>
    <row r="23" spans="1:25" ht="18" customHeight="1">
      <c r="A23" s="4"/>
      <c r="B23" s="4"/>
      <c r="C23" s="4" t="s">
        <v>185</v>
      </c>
      <c r="D23" s="4"/>
      <c r="G23" s="11"/>
      <c r="H23" s="11"/>
      <c r="I23" s="79">
        <v>2</v>
      </c>
      <c r="J23" s="31"/>
      <c r="K23" s="79">
        <v>0</v>
      </c>
      <c r="L23" s="31"/>
      <c r="M23" s="31">
        <v>0</v>
      </c>
      <c r="N23" s="31"/>
      <c r="O23" s="31">
        <v>0</v>
      </c>
      <c r="P23" s="31"/>
      <c r="Q23" s="79">
        <v>0</v>
      </c>
      <c r="R23" s="31"/>
      <c r="S23" s="79">
        <v>0</v>
      </c>
      <c r="T23" s="31"/>
      <c r="U23" s="79">
        <f>SUM(I23:T23)</f>
        <v>2</v>
      </c>
      <c r="V23" s="31"/>
      <c r="W23" s="106">
        <v>0</v>
      </c>
      <c r="X23" s="31"/>
      <c r="Y23" s="79">
        <f t="shared" ref="Y23" si="1">SUM(U23:W23)</f>
        <v>2</v>
      </c>
    </row>
    <row r="24" spans="1:25" ht="18" customHeight="1">
      <c r="A24" s="2"/>
      <c r="B24" s="13" t="s">
        <v>144</v>
      </c>
      <c r="C24" s="13"/>
      <c r="D24" s="13"/>
      <c r="G24" s="11"/>
      <c r="H24" s="11"/>
      <c r="I24" s="144">
        <f>SUM(I23)</f>
        <v>2</v>
      </c>
      <c r="J24" s="147"/>
      <c r="K24" s="144">
        <f>SUM(K23)</f>
        <v>0</v>
      </c>
      <c r="L24" s="147"/>
      <c r="M24" s="144">
        <f>SUM(M23)</f>
        <v>0</v>
      </c>
      <c r="N24" s="147"/>
      <c r="O24" s="144">
        <f>SUM(O23)</f>
        <v>0</v>
      </c>
      <c r="P24" s="147"/>
      <c r="Q24" s="144">
        <f>SUM(Q23)</f>
        <v>0</v>
      </c>
      <c r="R24" s="147"/>
      <c r="S24" s="144">
        <f>SUM(S23)</f>
        <v>0</v>
      </c>
      <c r="T24" s="147"/>
      <c r="U24" s="144">
        <f>SUM(U23)</f>
        <v>2</v>
      </c>
      <c r="V24" s="147"/>
      <c r="W24" s="144">
        <f>SUM(W23)</f>
        <v>0</v>
      </c>
      <c r="X24" s="147"/>
      <c r="Y24" s="144">
        <f>SUM(Y23)</f>
        <v>2</v>
      </c>
    </row>
    <row r="25" spans="1:25" ht="18" customHeight="1">
      <c r="A25" s="2"/>
      <c r="B25" s="2"/>
      <c r="C25" s="2"/>
      <c r="D25" s="2"/>
      <c r="G25" s="11"/>
      <c r="H25" s="11"/>
      <c r="I25" s="101"/>
      <c r="J25" s="35"/>
      <c r="K25" s="101"/>
      <c r="L25" s="35"/>
      <c r="M25" s="35"/>
      <c r="N25" s="35"/>
      <c r="O25" s="35"/>
      <c r="P25" s="35"/>
      <c r="Q25" s="101"/>
      <c r="R25" s="35"/>
      <c r="S25" s="101"/>
      <c r="T25" s="35"/>
      <c r="U25" s="101"/>
      <c r="V25" s="35"/>
      <c r="W25" s="104"/>
      <c r="X25" s="35"/>
      <c r="Y25" s="101"/>
    </row>
    <row r="26" spans="1:25" ht="18" customHeight="1">
      <c r="A26" s="2"/>
      <c r="B26" s="13" t="s">
        <v>145</v>
      </c>
      <c r="C26" s="13"/>
      <c r="D26" s="13"/>
      <c r="G26" s="11"/>
      <c r="H26" s="11"/>
      <c r="I26" s="101"/>
      <c r="J26" s="35"/>
      <c r="K26" s="101"/>
      <c r="L26" s="35"/>
      <c r="M26" s="35"/>
      <c r="N26" s="35"/>
      <c r="O26" s="35"/>
      <c r="P26" s="35"/>
      <c r="Q26" s="101"/>
      <c r="R26" s="35"/>
      <c r="S26" s="101"/>
      <c r="T26" s="35"/>
      <c r="U26" s="101"/>
      <c r="V26" s="35"/>
      <c r="W26" s="104"/>
      <c r="X26" s="35"/>
      <c r="Y26" s="101"/>
    </row>
    <row r="27" spans="1:25" ht="18" customHeight="1">
      <c r="A27" s="2"/>
      <c r="C27" s="4" t="s">
        <v>168</v>
      </c>
      <c r="G27" s="11"/>
      <c r="H27" s="11"/>
      <c r="I27" s="79"/>
      <c r="J27" s="31"/>
      <c r="K27" s="79"/>
      <c r="L27" s="31"/>
      <c r="M27" s="31"/>
      <c r="N27" s="31"/>
      <c r="O27" s="31"/>
      <c r="P27" s="31"/>
      <c r="Q27" s="79"/>
      <c r="R27" s="31"/>
      <c r="S27" s="79"/>
      <c r="T27" s="31"/>
      <c r="U27" s="79"/>
      <c r="V27" s="31"/>
      <c r="W27" s="106"/>
      <c r="X27" s="31"/>
      <c r="Y27" s="79"/>
    </row>
    <row r="28" spans="1:25" ht="18" customHeight="1">
      <c r="A28" s="2"/>
      <c r="D28" s="4" t="s">
        <v>169</v>
      </c>
      <c r="G28" s="14">
        <v>7</v>
      </c>
      <c r="H28" s="11"/>
      <c r="I28" s="79">
        <v>0</v>
      </c>
      <c r="J28" s="31"/>
      <c r="K28" s="79">
        <v>0</v>
      </c>
      <c r="L28" s="31"/>
      <c r="M28" s="31">
        <v>0</v>
      </c>
      <c r="N28" s="31"/>
      <c r="O28" s="31">
        <v>-135645750</v>
      </c>
      <c r="P28" s="31"/>
      <c r="Q28" s="79">
        <v>0</v>
      </c>
      <c r="R28" s="31"/>
      <c r="S28" s="79">
        <v>0</v>
      </c>
      <c r="T28" s="31"/>
      <c r="U28" s="79">
        <f>SUM(I28:T28)</f>
        <v>-135645750</v>
      </c>
      <c r="V28" s="31"/>
      <c r="W28" s="106">
        <v>-340901407</v>
      </c>
      <c r="X28" s="31"/>
      <c r="Y28" s="79">
        <f>SUM(U28:W28)</f>
        <v>-476547157</v>
      </c>
    </row>
    <row r="29" spans="1:25" ht="18" customHeight="1">
      <c r="B29" s="13" t="s">
        <v>146</v>
      </c>
      <c r="C29" s="13"/>
      <c r="D29" s="13"/>
      <c r="G29" s="11"/>
      <c r="H29" s="11"/>
      <c r="I29" s="144">
        <f>SUM(I27:I28)</f>
        <v>0</v>
      </c>
      <c r="J29" s="147"/>
      <c r="K29" s="144">
        <f>SUM(K27:K28)</f>
        <v>0</v>
      </c>
      <c r="L29" s="147"/>
      <c r="M29" s="144">
        <f>SUM(M27:M28)</f>
        <v>0</v>
      </c>
      <c r="N29" s="147"/>
      <c r="O29" s="144">
        <f>SUM(O27:O28)</f>
        <v>-135645750</v>
      </c>
      <c r="P29" s="147"/>
      <c r="Q29" s="144">
        <f>SUM(Q27:Q28)</f>
        <v>0</v>
      </c>
      <c r="R29" s="147"/>
      <c r="S29" s="144">
        <f>SUM(S27:S28)</f>
        <v>0</v>
      </c>
      <c r="T29" s="147"/>
      <c r="U29" s="144">
        <f>SUM(U27:U28)</f>
        <v>-135645750</v>
      </c>
      <c r="V29" s="147"/>
      <c r="W29" s="144">
        <f>SUM(W27:W28)</f>
        <v>-340901407</v>
      </c>
      <c r="X29" s="147"/>
      <c r="Y29" s="144">
        <f>SUM(Y27:Y28)</f>
        <v>-476547157</v>
      </c>
    </row>
    <row r="30" spans="1:25" ht="18" customHeight="1">
      <c r="A30" s="2" t="s">
        <v>186</v>
      </c>
      <c r="B30" s="2"/>
      <c r="C30" s="2"/>
      <c r="D30" s="2"/>
      <c r="G30" s="11"/>
      <c r="H30" s="11"/>
      <c r="I30" s="144">
        <f>I24+I29</f>
        <v>2</v>
      </c>
      <c r="J30" s="147"/>
      <c r="K30" s="144">
        <f>K24+K29</f>
        <v>0</v>
      </c>
      <c r="L30" s="147"/>
      <c r="M30" s="148">
        <f>M24+M29</f>
        <v>0</v>
      </c>
      <c r="N30" s="147"/>
      <c r="O30" s="148">
        <f>O24+O29</f>
        <v>-135645750</v>
      </c>
      <c r="P30" s="147"/>
      <c r="Q30" s="144">
        <f>Q24+Q29</f>
        <v>0</v>
      </c>
      <c r="R30" s="147"/>
      <c r="S30" s="144">
        <f>S24+S29</f>
        <v>0</v>
      </c>
      <c r="T30" s="147"/>
      <c r="U30" s="144">
        <f>U24+U29</f>
        <v>-135645748</v>
      </c>
      <c r="V30" s="147"/>
      <c r="W30" s="145">
        <f>W24+W29</f>
        <v>-340901407</v>
      </c>
      <c r="X30" s="147"/>
      <c r="Y30" s="144">
        <f>Y24+Y29</f>
        <v>-476547155</v>
      </c>
    </row>
    <row r="31" spans="1:25" ht="18" customHeight="1">
      <c r="A31" s="2"/>
      <c r="B31" s="2"/>
      <c r="C31" s="2"/>
      <c r="D31" s="2"/>
      <c r="G31" s="11"/>
      <c r="H31" s="11"/>
      <c r="I31" s="101"/>
      <c r="J31" s="35"/>
      <c r="K31" s="101"/>
      <c r="L31" s="35"/>
      <c r="M31" s="35"/>
      <c r="N31" s="35"/>
      <c r="O31" s="35"/>
      <c r="P31" s="35"/>
      <c r="Q31" s="101"/>
      <c r="R31" s="35"/>
      <c r="S31" s="101"/>
      <c r="T31" s="35"/>
      <c r="U31" s="101"/>
      <c r="V31" s="35"/>
      <c r="W31" s="104"/>
      <c r="X31" s="35"/>
      <c r="Y31" s="101"/>
    </row>
    <row r="32" spans="1:25" ht="18" customHeight="1">
      <c r="A32" s="2" t="s">
        <v>125</v>
      </c>
      <c r="B32" s="2"/>
      <c r="C32" s="2"/>
      <c r="D32" s="2"/>
      <c r="G32" s="11"/>
      <c r="H32" s="11"/>
      <c r="I32" s="101"/>
      <c r="J32" s="35"/>
      <c r="K32" s="101"/>
      <c r="L32" s="35"/>
      <c r="M32" s="35"/>
      <c r="N32" s="35"/>
      <c r="O32" s="35"/>
      <c r="P32" s="35"/>
      <c r="Q32" s="101"/>
      <c r="R32" s="35"/>
      <c r="S32" s="101"/>
      <c r="T32" s="35"/>
      <c r="U32" s="101"/>
      <c r="V32" s="35"/>
      <c r="W32" s="105"/>
      <c r="X32" s="35"/>
      <c r="Y32" s="101"/>
    </row>
    <row r="33" spans="1:26" ht="18" customHeight="1">
      <c r="A33" s="102"/>
      <c r="B33" s="4" t="s">
        <v>101</v>
      </c>
      <c r="C33" s="4"/>
      <c r="D33" s="4"/>
      <c r="G33" s="11"/>
      <c r="H33" s="11"/>
      <c r="I33" s="82">
        <v>0</v>
      </c>
      <c r="J33" s="82"/>
      <c r="K33" s="82">
        <v>0</v>
      </c>
      <c r="L33" s="82"/>
      <c r="M33" s="82">
        <v>0</v>
      </c>
      <c r="N33" s="82"/>
      <c r="O33" s="82">
        <v>0</v>
      </c>
      <c r="P33" s="82"/>
      <c r="Q33" s="82">
        <v>0</v>
      </c>
      <c r="R33" s="36"/>
      <c r="S33" s="72">
        <f>+PL!H33</f>
        <v>34914319</v>
      </c>
      <c r="U33" s="106">
        <f>SUM(I33:T33)</f>
        <v>34914319</v>
      </c>
      <c r="W33" s="72">
        <f>PL!H34</f>
        <v>10888455</v>
      </c>
      <c r="X33" s="72"/>
      <c r="Y33" s="72">
        <f t="shared" ref="Y33" si="2">SUM(U33:W33)</f>
        <v>45802774</v>
      </c>
    </row>
    <row r="34" spans="1:26" ht="18" customHeight="1" thickBot="1">
      <c r="A34" s="2" t="s">
        <v>128</v>
      </c>
      <c r="B34" s="2"/>
      <c r="C34" s="2"/>
      <c r="D34" s="2"/>
      <c r="G34" s="11"/>
      <c r="H34" s="11"/>
      <c r="I34" s="103">
        <f>I19+I30+I33</f>
        <v>1553174256</v>
      </c>
      <c r="J34" s="35"/>
      <c r="K34" s="103">
        <f>K19+K30+K33</f>
        <v>1251361486</v>
      </c>
      <c r="L34" s="35"/>
      <c r="M34" s="103">
        <f>M19+M30+M33</f>
        <v>1589337148</v>
      </c>
      <c r="N34" s="35"/>
      <c r="O34" s="103">
        <f>O19+O30+O33</f>
        <v>-135645750</v>
      </c>
      <c r="P34" s="35"/>
      <c r="Q34" s="103">
        <f>Q19+Q30+Q33</f>
        <v>57252304</v>
      </c>
      <c r="R34" s="35"/>
      <c r="S34" s="103">
        <f>S19+S30+S33</f>
        <v>649281049</v>
      </c>
      <c r="T34" s="35"/>
      <c r="U34" s="103">
        <f>U19+U30+U33</f>
        <v>4964760493</v>
      </c>
      <c r="V34" s="35"/>
      <c r="W34" s="103">
        <f>W19+W30+W33</f>
        <v>61790</v>
      </c>
      <c r="X34" s="35"/>
      <c r="Y34" s="103">
        <f>Y19+Y30+Y33</f>
        <v>4964822283</v>
      </c>
      <c r="Z34" s="3">
        <f>Y34-BS!G120</f>
        <v>0</v>
      </c>
    </row>
    <row r="35" spans="1:26" ht="18" customHeight="1" thickTop="1">
      <c r="A35" s="2"/>
      <c r="B35" s="2"/>
      <c r="C35" s="2"/>
      <c r="D35" s="2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V35" s="11"/>
      <c r="W35" s="11"/>
    </row>
    <row r="36" spans="1:26" ht="18" customHeight="1">
      <c r="A36" s="4"/>
      <c r="B36" s="4"/>
      <c r="C36" s="4"/>
      <c r="D36" s="4"/>
    </row>
    <row r="94" spans="9:9" ht="18" customHeight="1">
      <c r="I94" s="3" t="e">
        <f>#REF!-I93</f>
        <v>#REF!</v>
      </c>
    </row>
  </sheetData>
  <mergeCells count="4">
    <mergeCell ref="Q8:S8"/>
    <mergeCell ref="I6:U6"/>
    <mergeCell ref="I5:Y5"/>
    <mergeCell ref="I12:Y12"/>
  </mergeCells>
  <printOptions horizontalCentered="1"/>
  <pageMargins left="0.6" right="0.4" top="0.75" bottom="0.75" header="0.5" footer="0.5"/>
  <pageSetup scale="55" firstPageNumber="7" orientation="landscape" useFirstPageNumber="1" r:id="rId1"/>
  <headerFooter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6"/>
  <sheetViews>
    <sheetView view="pageBreakPreview" zoomScaleNormal="100" zoomScaleSheetLayoutView="100" workbookViewId="0">
      <selection activeCell="L19" sqref="L19"/>
    </sheetView>
  </sheetViews>
  <sheetFormatPr defaultColWidth="9.42578125" defaultRowHeight="16.149999999999999" customHeight="1"/>
  <cols>
    <col min="1" max="1" width="1.5703125" style="3" customWidth="1"/>
    <col min="2" max="2" width="1.28515625" style="3" customWidth="1"/>
    <col min="3" max="3" width="58" style="3" customWidth="1"/>
    <col min="4" max="4" width="4.5703125" style="3" customWidth="1"/>
    <col min="5" max="5" width="1.5703125" style="3" customWidth="1"/>
    <col min="6" max="6" width="20.140625" style="3" customWidth="1"/>
    <col min="7" max="7" width="1.5703125" style="3" customWidth="1"/>
    <col min="8" max="8" width="21" style="3" customWidth="1"/>
    <col min="9" max="9" width="1.5703125" style="3" customWidth="1"/>
    <col min="10" max="10" width="20.7109375" style="3" customWidth="1"/>
    <col min="11" max="11" width="1.5703125" style="3" customWidth="1"/>
    <col min="12" max="12" width="21.5703125" style="3" customWidth="1"/>
    <col min="13" max="13" width="1.5703125" style="3" customWidth="1"/>
    <col min="14" max="14" width="17.140625" style="3" customWidth="1"/>
    <col min="15" max="15" width="1.5703125" style="3" customWidth="1"/>
    <col min="16" max="16" width="17.28515625" style="3" customWidth="1"/>
    <col min="17" max="17" width="1.5703125" style="3" customWidth="1"/>
    <col min="18" max="18" width="19.42578125" style="3" customWidth="1"/>
    <col min="19" max="19" width="0.5703125" style="3" customWidth="1"/>
    <col min="20" max="16384" width="9.42578125" style="3"/>
  </cols>
  <sheetData>
    <row r="1" spans="1:18" ht="16.149999999999999" customHeight="1">
      <c r="A1" s="1" t="str">
        <f>+'CE Consolidation '!A1</f>
        <v>Nirvana Daii Public Company Limited and its subsidiaries</v>
      </c>
      <c r="B1" s="1"/>
      <c r="C1" s="1"/>
      <c r="D1" s="4"/>
    </row>
    <row r="2" spans="1:18" ht="16.149999999999999" customHeight="1">
      <c r="A2" s="59" t="s">
        <v>251</v>
      </c>
      <c r="B2" s="59"/>
      <c r="C2" s="59"/>
      <c r="D2" s="59"/>
      <c r="E2" s="59"/>
      <c r="F2" s="59"/>
      <c r="G2" s="59"/>
      <c r="H2" s="45"/>
      <c r="I2" s="45"/>
      <c r="J2" s="45"/>
      <c r="K2" s="45"/>
      <c r="L2" s="45"/>
      <c r="M2" s="45"/>
      <c r="N2" s="5"/>
      <c r="O2" s="5"/>
      <c r="P2" s="5"/>
      <c r="Q2" s="5"/>
      <c r="R2" s="5"/>
    </row>
    <row r="3" spans="1:18" ht="16.149999999999999" customHeight="1">
      <c r="A3" s="112" t="str">
        <f>'CE Consolidation '!A3</f>
        <v>For the three-month period ended 31 March 2023 (Unaudited but reviewed)</v>
      </c>
      <c r="B3" s="112"/>
      <c r="C3" s="112"/>
      <c r="D3" s="112"/>
      <c r="E3" s="112"/>
      <c r="F3" s="112"/>
      <c r="G3" s="112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149999999999999" customHeight="1"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65"/>
    </row>
    <row r="5" spans="1:18" ht="16.149999999999999" customHeight="1">
      <c r="D5" s="98"/>
      <c r="E5" s="98"/>
      <c r="F5" s="180" t="s">
        <v>129</v>
      </c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</row>
    <row r="6" spans="1:18" ht="16.149999999999999" customHeight="1">
      <c r="D6" s="98"/>
      <c r="E6" s="9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</row>
    <row r="7" spans="1:18" ht="16.149999999999999" customHeight="1">
      <c r="D7" s="98"/>
      <c r="E7" s="98"/>
      <c r="F7" s="99"/>
      <c r="G7" s="99"/>
      <c r="H7" s="99"/>
      <c r="I7" s="99"/>
      <c r="J7" s="99"/>
      <c r="K7" s="99"/>
      <c r="L7" s="99" t="s">
        <v>133</v>
      </c>
      <c r="M7" s="99"/>
      <c r="Q7" s="99"/>
      <c r="R7" s="99"/>
    </row>
    <row r="8" spans="1:18" ht="16.149999999999999" customHeight="1">
      <c r="D8" s="98"/>
      <c r="E8" s="98"/>
      <c r="F8" s="99"/>
      <c r="G8" s="99"/>
      <c r="H8" s="99"/>
      <c r="I8" s="99"/>
      <c r="J8" s="99"/>
      <c r="K8" s="99"/>
      <c r="L8" s="99" t="s">
        <v>111</v>
      </c>
      <c r="M8" s="99"/>
      <c r="N8" s="11"/>
      <c r="O8" s="11"/>
      <c r="P8" s="11"/>
      <c r="Q8" s="99"/>
      <c r="R8" s="99"/>
    </row>
    <row r="9" spans="1:18" ht="16.149999999999999" customHeight="1">
      <c r="D9" s="98"/>
      <c r="E9" s="98"/>
      <c r="F9" s="99" t="s">
        <v>106</v>
      </c>
      <c r="G9" s="99"/>
      <c r="H9" s="99"/>
      <c r="I9" s="99"/>
      <c r="J9" s="11" t="s">
        <v>130</v>
      </c>
      <c r="K9" s="99"/>
      <c r="L9" s="11" t="s">
        <v>187</v>
      </c>
      <c r="M9" s="99"/>
      <c r="N9" s="178" t="s">
        <v>115</v>
      </c>
      <c r="O9" s="178"/>
      <c r="P9" s="178"/>
      <c r="Q9" s="99"/>
      <c r="R9" s="11" t="s">
        <v>117</v>
      </c>
    </row>
    <row r="10" spans="1:18" s="11" customFormat="1" ht="16.149999999999999" customHeight="1">
      <c r="F10" s="11" t="s">
        <v>107</v>
      </c>
      <c r="H10" s="11" t="s">
        <v>109</v>
      </c>
      <c r="J10" s="11" t="s">
        <v>131</v>
      </c>
      <c r="L10" s="11" t="s">
        <v>134</v>
      </c>
      <c r="N10" s="100" t="s">
        <v>113</v>
      </c>
      <c r="R10" s="11" t="s">
        <v>183</v>
      </c>
    </row>
    <row r="11" spans="1:18" s="11" customFormat="1" ht="16.149999999999999" customHeight="1">
      <c r="F11" s="11" t="s">
        <v>108</v>
      </c>
      <c r="H11" s="11" t="s">
        <v>108</v>
      </c>
      <c r="J11" s="11" t="s">
        <v>132</v>
      </c>
      <c r="L11" s="11" t="s">
        <v>135</v>
      </c>
      <c r="N11" s="100" t="s">
        <v>114</v>
      </c>
      <c r="P11" s="11" t="s">
        <v>116</v>
      </c>
      <c r="R11" s="11" t="s">
        <v>123</v>
      </c>
    </row>
    <row r="12" spans="1:18" s="11" customFormat="1" ht="16.149999999999999" customHeight="1">
      <c r="F12" s="181" t="s">
        <v>14</v>
      </c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18" ht="16.149999999999999" customHeight="1">
      <c r="A13" s="2" t="s">
        <v>124</v>
      </c>
      <c r="B13" s="2"/>
      <c r="C13" s="2"/>
      <c r="F13" s="109">
        <v>1380600017</v>
      </c>
      <c r="G13" s="109"/>
      <c r="H13" s="109">
        <v>5072395167</v>
      </c>
      <c r="I13" s="109"/>
      <c r="J13" s="109">
        <v>-2490187463</v>
      </c>
      <c r="K13" s="109"/>
      <c r="L13" s="109">
        <v>2588050</v>
      </c>
      <c r="M13" s="109"/>
      <c r="N13" s="109">
        <v>29632014</v>
      </c>
      <c r="O13" s="109"/>
      <c r="P13" s="109">
        <v>254732788</v>
      </c>
      <c r="Q13" s="101"/>
      <c r="R13" s="101">
        <f>SUM(F13:Q13)</f>
        <v>4249760573</v>
      </c>
    </row>
    <row r="14" spans="1:18" ht="16.149999999999999" customHeight="1">
      <c r="A14" s="2"/>
      <c r="B14" s="2"/>
      <c r="C14" s="2"/>
      <c r="F14" s="110"/>
      <c r="G14" s="110"/>
      <c r="H14" s="110"/>
      <c r="I14" s="110"/>
      <c r="J14" s="110"/>
      <c r="K14" s="110"/>
      <c r="L14" s="110"/>
      <c r="M14" s="110"/>
      <c r="N14" s="36"/>
      <c r="O14" s="110"/>
      <c r="P14" s="36"/>
      <c r="Q14" s="36"/>
      <c r="R14" s="36"/>
    </row>
    <row r="15" spans="1:18" ht="16.149999999999999" customHeight="1">
      <c r="A15" s="2" t="s">
        <v>125</v>
      </c>
      <c r="B15" s="2"/>
      <c r="C15" s="2"/>
      <c r="F15" s="110"/>
      <c r="G15" s="110"/>
      <c r="H15" s="110"/>
      <c r="I15" s="110"/>
      <c r="J15" s="110"/>
      <c r="K15" s="110"/>
      <c r="L15" s="110"/>
      <c r="M15" s="110"/>
      <c r="N15" s="36"/>
      <c r="O15" s="110"/>
      <c r="P15" s="36"/>
      <c r="Q15" s="36"/>
      <c r="R15" s="36"/>
    </row>
    <row r="16" spans="1:18" ht="16.149999999999999" customHeight="1">
      <c r="A16" s="102"/>
      <c r="B16" s="4" t="s">
        <v>101</v>
      </c>
      <c r="C16" s="4"/>
      <c r="E16" s="11"/>
      <c r="F16" s="82">
        <v>0</v>
      </c>
      <c r="G16" s="36"/>
      <c r="H16" s="82">
        <v>0</v>
      </c>
      <c r="I16" s="36"/>
      <c r="J16" s="157">
        <v>0</v>
      </c>
      <c r="K16" s="157"/>
      <c r="L16" s="157">
        <v>0</v>
      </c>
      <c r="M16" s="36"/>
      <c r="N16" s="82">
        <v>0</v>
      </c>
      <c r="O16" s="36"/>
      <c r="P16" s="72">
        <v>30450365</v>
      </c>
      <c r="R16" s="72">
        <f>SUM(F16:Q16)</f>
        <v>30450365</v>
      </c>
    </row>
    <row r="17" spans="1:20" ht="16.149999999999999" customHeight="1" thickBot="1">
      <c r="A17" s="2" t="s">
        <v>126</v>
      </c>
      <c r="B17" s="2"/>
      <c r="C17" s="2"/>
      <c r="E17" s="11"/>
      <c r="F17" s="103">
        <f>+F13+F16</f>
        <v>1380600017</v>
      </c>
      <c r="G17" s="35"/>
      <c r="H17" s="103">
        <f>+H13+H16</f>
        <v>5072395167</v>
      </c>
      <c r="I17" s="35"/>
      <c r="J17" s="103">
        <f>+J13+J16</f>
        <v>-2490187463</v>
      </c>
      <c r="K17" s="35"/>
      <c r="L17" s="103">
        <f>+L13+L16</f>
        <v>2588050</v>
      </c>
      <c r="M17" s="35"/>
      <c r="N17" s="103">
        <f>+N13+N16</f>
        <v>29632014</v>
      </c>
      <c r="O17" s="35"/>
      <c r="P17" s="103">
        <f>+P13+P16</f>
        <v>285183153</v>
      </c>
      <c r="Q17" s="35"/>
      <c r="R17" s="103">
        <f>+R13+R16</f>
        <v>4280210938</v>
      </c>
    </row>
    <row r="18" spans="1:20" ht="16.149999999999999" customHeight="1" thickTop="1">
      <c r="A18" s="2"/>
      <c r="B18" s="2"/>
      <c r="C18" s="2"/>
      <c r="E18" s="11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20" ht="16.149999999999999" customHeight="1">
      <c r="A19" s="2" t="s">
        <v>127</v>
      </c>
      <c r="B19" s="2"/>
      <c r="C19" s="2"/>
      <c r="F19" s="101">
        <v>1553174254</v>
      </c>
      <c r="G19" s="111"/>
      <c r="H19" s="101">
        <v>5072395167</v>
      </c>
      <c r="I19" s="111"/>
      <c r="J19" s="111">
        <v>2588050</v>
      </c>
      <c r="K19" s="111"/>
      <c r="L19" s="111">
        <v>-2490187463</v>
      </c>
      <c r="M19" s="111"/>
      <c r="N19" s="101">
        <v>40236200</v>
      </c>
      <c r="O19" s="111"/>
      <c r="P19" s="101">
        <v>100790189</v>
      </c>
      <c r="Q19" s="101"/>
      <c r="R19" s="101">
        <f>SUM(F19:Q19)</f>
        <v>4278996397</v>
      </c>
    </row>
    <row r="20" spans="1:20" ht="16.149999999999999" customHeight="1">
      <c r="A20" s="2"/>
      <c r="B20" s="2"/>
      <c r="C20" s="2"/>
      <c r="F20" s="101"/>
      <c r="G20" s="111"/>
      <c r="H20" s="101"/>
      <c r="I20" s="111"/>
      <c r="J20" s="111"/>
      <c r="K20" s="111"/>
      <c r="L20" s="111"/>
      <c r="M20" s="111"/>
      <c r="N20" s="101"/>
      <c r="O20" s="111"/>
      <c r="P20" s="101"/>
      <c r="Q20" s="101"/>
      <c r="R20" s="101"/>
    </row>
    <row r="21" spans="1:20" ht="16.149999999999999" customHeight="1">
      <c r="A21" s="2" t="s">
        <v>184</v>
      </c>
      <c r="B21" s="2"/>
      <c r="C21" s="2"/>
      <c r="F21" s="101"/>
      <c r="G21" s="111"/>
      <c r="H21" s="101"/>
      <c r="I21" s="111"/>
      <c r="J21" s="111"/>
      <c r="K21" s="111"/>
      <c r="L21" s="111"/>
      <c r="M21" s="111"/>
      <c r="N21" s="101"/>
      <c r="O21" s="111"/>
      <c r="P21" s="101"/>
      <c r="Q21" s="101"/>
      <c r="R21" s="101"/>
    </row>
    <row r="22" spans="1:20" ht="16.149999999999999" customHeight="1">
      <c r="A22" s="2"/>
      <c r="B22" s="13" t="s">
        <v>143</v>
      </c>
      <c r="C22" s="2"/>
      <c r="F22" s="101"/>
      <c r="G22" s="111"/>
      <c r="H22" s="101"/>
      <c r="I22" s="111"/>
      <c r="J22" s="111"/>
      <c r="K22" s="111"/>
      <c r="L22" s="111"/>
      <c r="M22" s="111"/>
      <c r="N22" s="101"/>
      <c r="O22" s="111"/>
      <c r="P22" s="101"/>
      <c r="Q22" s="101"/>
      <c r="R22" s="101"/>
    </row>
    <row r="23" spans="1:20" ht="16.149999999999999" customHeight="1">
      <c r="A23" s="2"/>
      <c r="B23" s="2"/>
      <c r="C23" s="3" t="s">
        <v>185</v>
      </c>
      <c r="F23" s="74">
        <v>2</v>
      </c>
      <c r="G23" s="72"/>
      <c r="H23" s="74">
        <v>0</v>
      </c>
      <c r="I23" s="72"/>
      <c r="J23" s="85">
        <v>0</v>
      </c>
      <c r="K23" s="72"/>
      <c r="L23" s="85">
        <v>0</v>
      </c>
      <c r="M23" s="72"/>
      <c r="N23" s="74">
        <v>0</v>
      </c>
      <c r="O23" s="72"/>
      <c r="P23" s="74">
        <v>0</v>
      </c>
      <c r="Q23" s="79"/>
      <c r="R23" s="74">
        <f>SUM(F23:Q23)</f>
        <v>2</v>
      </c>
    </row>
    <row r="24" spans="1:20" ht="16.149999999999999" customHeight="1">
      <c r="A24" s="2"/>
      <c r="B24" s="13" t="s">
        <v>144</v>
      </c>
      <c r="C24" s="2"/>
      <c r="F24" s="149">
        <f>SUM(F23)</f>
        <v>2</v>
      </c>
      <c r="G24" s="150"/>
      <c r="H24" s="149">
        <f>SUM(H23)</f>
        <v>0</v>
      </c>
      <c r="I24" s="150"/>
      <c r="J24" s="149">
        <f>SUM(J23)</f>
        <v>0</v>
      </c>
      <c r="K24" s="150"/>
      <c r="L24" s="149">
        <f>SUM(L23)</f>
        <v>0</v>
      </c>
      <c r="M24" s="150"/>
      <c r="N24" s="149">
        <f>SUM(N23)</f>
        <v>0</v>
      </c>
      <c r="O24" s="150"/>
      <c r="P24" s="149">
        <f>SUM(P23)</f>
        <v>0</v>
      </c>
      <c r="Q24" s="84"/>
      <c r="R24" s="149">
        <f>SUM(R23)</f>
        <v>2</v>
      </c>
    </row>
    <row r="25" spans="1:20" ht="16.149999999999999" customHeight="1">
      <c r="A25" s="2" t="s">
        <v>186</v>
      </c>
      <c r="B25" s="2"/>
      <c r="C25" s="2"/>
      <c r="F25" s="149">
        <f>SUM(F24)</f>
        <v>2</v>
      </c>
      <c r="G25" s="150"/>
      <c r="H25" s="149">
        <f>SUM(H24)</f>
        <v>0</v>
      </c>
      <c r="I25" s="150"/>
      <c r="J25" s="149">
        <f>SUM(J24)</f>
        <v>0</v>
      </c>
      <c r="K25" s="150"/>
      <c r="L25" s="149">
        <f>SUM(L24)</f>
        <v>0</v>
      </c>
      <c r="M25" s="150"/>
      <c r="N25" s="149">
        <f>SUM(N24)</f>
        <v>0</v>
      </c>
      <c r="O25" s="150"/>
      <c r="P25" s="149">
        <f>SUM(P24)</f>
        <v>0</v>
      </c>
      <c r="Q25" s="84"/>
      <c r="R25" s="149">
        <f>SUM(R24)</f>
        <v>2</v>
      </c>
    </row>
    <row r="26" spans="1:20" ht="16.149999999999999" customHeight="1">
      <c r="A26" s="2"/>
      <c r="B26" s="2"/>
      <c r="C26" s="2"/>
      <c r="F26" s="101"/>
      <c r="G26" s="111"/>
      <c r="H26" s="101"/>
      <c r="I26" s="111"/>
      <c r="J26" s="111"/>
      <c r="K26" s="111"/>
      <c r="L26" s="111"/>
      <c r="M26" s="111"/>
      <c r="N26" s="101"/>
      <c r="O26" s="111"/>
      <c r="P26" s="101"/>
      <c r="Q26" s="101"/>
      <c r="R26" s="101"/>
    </row>
    <row r="27" spans="1:20" ht="16.149999999999999" customHeight="1">
      <c r="A27" s="2" t="s">
        <v>125</v>
      </c>
      <c r="B27" s="2"/>
      <c r="C27" s="2"/>
      <c r="F27" s="101"/>
      <c r="G27" s="111"/>
      <c r="H27" s="101"/>
      <c r="I27" s="111"/>
      <c r="J27" s="111"/>
      <c r="K27" s="111"/>
      <c r="L27" s="111"/>
      <c r="M27" s="111"/>
      <c r="N27" s="101"/>
      <c r="O27" s="111"/>
      <c r="P27" s="101"/>
      <c r="Q27" s="101"/>
      <c r="R27" s="101"/>
    </row>
    <row r="28" spans="1:20" ht="16.149999999999999" customHeight="1">
      <c r="A28" s="102"/>
      <c r="B28" s="4" t="s">
        <v>101</v>
      </c>
      <c r="C28" s="102"/>
      <c r="E28" s="11"/>
      <c r="F28" s="97">
        <v>0</v>
      </c>
      <c r="G28" s="97"/>
      <c r="H28" s="97">
        <v>0</v>
      </c>
      <c r="I28" s="97"/>
      <c r="J28" s="97">
        <v>0</v>
      </c>
      <c r="K28" s="97"/>
      <c r="L28" s="97">
        <v>0</v>
      </c>
      <c r="M28" s="97"/>
      <c r="N28" s="97">
        <v>0</v>
      </c>
      <c r="O28" s="97"/>
      <c r="P28" s="97">
        <v>918070</v>
      </c>
      <c r="Q28" s="97"/>
      <c r="R28" s="97">
        <f>SUM(F28:Q28)</f>
        <v>918070</v>
      </c>
    </row>
    <row r="29" spans="1:20" ht="16.149999999999999" customHeight="1" thickBot="1">
      <c r="A29" s="2" t="s">
        <v>128</v>
      </c>
      <c r="B29" s="2"/>
      <c r="C29" s="2"/>
      <c r="E29" s="11"/>
      <c r="F29" s="103">
        <f>+F19+F25+F28</f>
        <v>1553174256</v>
      </c>
      <c r="G29" s="35"/>
      <c r="H29" s="103">
        <f>+H19+H25+H28</f>
        <v>5072395167</v>
      </c>
      <c r="I29" s="35"/>
      <c r="J29" s="103">
        <f>+J19+J25+J28</f>
        <v>2588050</v>
      </c>
      <c r="K29" s="35"/>
      <c r="L29" s="103">
        <f>+L19+L25+L28</f>
        <v>-2490187463</v>
      </c>
      <c r="M29" s="35"/>
      <c r="N29" s="103">
        <f>+N19+N25+N28</f>
        <v>40236200</v>
      </c>
      <c r="O29" s="35"/>
      <c r="P29" s="103">
        <f>+P19+P25+P28</f>
        <v>101708259</v>
      </c>
      <c r="Q29" s="35"/>
      <c r="R29" s="103">
        <f>+R19+R25+R28</f>
        <v>4279914469</v>
      </c>
      <c r="T29" s="3">
        <f>R29-BS!K120</f>
        <v>0</v>
      </c>
    </row>
    <row r="30" spans="1:20" ht="16.149999999999999" customHeight="1" thickTop="1">
      <c r="A30" s="4"/>
      <c r="B30" s="4"/>
      <c r="C30" s="4"/>
      <c r="E30" s="11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</row>
    <row r="31" spans="1:20" ht="16.149999999999999" customHeight="1">
      <c r="A31" s="4"/>
      <c r="B31" s="4"/>
      <c r="C31" s="4"/>
    </row>
    <row r="96" spans="7:7" ht="16.149999999999999" customHeight="1">
      <c r="G96" s="3">
        <f>G32-G95</f>
        <v>0</v>
      </c>
    </row>
  </sheetData>
  <mergeCells count="3">
    <mergeCell ref="F5:R5"/>
    <mergeCell ref="N9:P9"/>
    <mergeCell ref="F12:R12"/>
  </mergeCells>
  <printOptions horizontalCentered="1"/>
  <pageMargins left="0.6" right="0.4" top="0.75" bottom="0.75" header="0.5" footer="0.5"/>
  <pageSetup paperSize="9" scale="65" firstPageNumber="8" fitToHeight="0" orientation="landscape" useFirstPageNumber="1" r:id="rId1"/>
  <headerFooter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pageSetUpPr fitToPage="1"/>
  </sheetPr>
  <dimension ref="A1:O110"/>
  <sheetViews>
    <sheetView tabSelected="1" view="pageBreakPreview" topLeftCell="A75" zoomScale="80" zoomScaleNormal="115" zoomScaleSheetLayoutView="80" workbookViewId="0">
      <selection activeCell="Q101" sqref="Q101"/>
    </sheetView>
  </sheetViews>
  <sheetFormatPr defaultColWidth="8.5703125" defaultRowHeight="16.149999999999999" customHeight="1"/>
  <cols>
    <col min="1" max="1" width="1.7109375" style="64" customWidth="1"/>
    <col min="2" max="2" width="1.42578125" style="64" customWidth="1"/>
    <col min="3" max="3" width="43.28515625" style="64" customWidth="1"/>
    <col min="4" max="4" width="8.42578125" style="64" customWidth="1"/>
    <col min="5" max="5" width="0.5703125" style="64" customWidth="1"/>
    <col min="6" max="6" width="18.140625" style="64" customWidth="1"/>
    <col min="7" max="7" width="1.5703125" style="68" customWidth="1"/>
    <col min="8" max="8" width="20.140625" style="68" customWidth="1"/>
    <col min="9" max="9" width="1.5703125" style="64" customWidth="1"/>
    <col min="10" max="10" width="18.85546875" style="64" customWidth="1"/>
    <col min="11" max="11" width="1.5703125" style="68" customWidth="1"/>
    <col min="12" max="12" width="18.5703125" style="68" customWidth="1"/>
    <col min="13" max="13" width="0.5703125" style="68" customWidth="1"/>
    <col min="14" max="14" width="10.42578125" style="64" bestFit="1" customWidth="1"/>
    <col min="15" max="15" width="14.7109375" style="64" customWidth="1"/>
    <col min="16" max="16" width="10.42578125" style="64" bestFit="1" customWidth="1"/>
    <col min="17" max="16384" width="8.5703125" style="64"/>
  </cols>
  <sheetData>
    <row r="1" spans="1:13" s="3" customFormat="1" ht="16.149999999999999" customHeight="1">
      <c r="A1" s="1" t="str">
        <f>+'CE Separate'!A1</f>
        <v>Nirvana Daii Public Company Limited and its subsidiaries</v>
      </c>
      <c r="C1" s="4"/>
    </row>
    <row r="2" spans="1:13" s="115" customFormat="1" ht="16.149999999999999" customHeight="1">
      <c r="A2" s="94" t="s">
        <v>136</v>
      </c>
      <c r="B2" s="5"/>
      <c r="C2" s="5"/>
      <c r="D2" s="5"/>
      <c r="E2" s="5"/>
      <c r="F2" s="113"/>
      <c r="G2" s="113"/>
      <c r="H2" s="113"/>
      <c r="I2" s="114"/>
    </row>
    <row r="3" spans="1:13" s="117" customFormat="1" ht="16.149999999999999" customHeight="1">
      <c r="A3" s="134" t="s">
        <v>80</v>
      </c>
      <c r="B3" s="116"/>
      <c r="C3" s="116"/>
      <c r="D3" s="116"/>
      <c r="E3" s="116"/>
      <c r="F3" s="116"/>
      <c r="G3" s="116"/>
      <c r="H3" s="116"/>
      <c r="I3" s="114"/>
    </row>
    <row r="4" spans="1:13" s="117" customFormat="1" ht="16.149999999999999" customHeight="1">
      <c r="A4" s="118"/>
      <c r="B4" s="118"/>
      <c r="C4" s="118"/>
      <c r="D4" s="118"/>
      <c r="E4" s="118"/>
      <c r="F4" s="118"/>
      <c r="G4" s="118"/>
      <c r="H4" s="118"/>
      <c r="I4" s="114"/>
      <c r="L4" s="65"/>
      <c r="M4" s="119"/>
    </row>
    <row r="5" spans="1:13" s="136" customFormat="1" ht="15">
      <c r="A5" s="135"/>
      <c r="B5" s="135"/>
      <c r="F5" s="182" t="s">
        <v>81</v>
      </c>
      <c r="G5" s="182"/>
      <c r="H5" s="182"/>
      <c r="J5" s="182" t="s">
        <v>137</v>
      </c>
      <c r="K5" s="182"/>
      <c r="L5" s="182"/>
    </row>
    <row r="6" spans="1:13" s="136" customFormat="1" ht="15">
      <c r="A6" s="135"/>
      <c r="B6" s="135"/>
      <c r="F6" s="182" t="s">
        <v>83</v>
      </c>
      <c r="G6" s="182"/>
      <c r="H6" s="182"/>
      <c r="J6" s="182" t="s">
        <v>83</v>
      </c>
      <c r="K6" s="182"/>
      <c r="L6" s="182"/>
    </row>
    <row r="7" spans="1:13" s="63" customFormat="1" ht="16.149999999999999" customHeight="1">
      <c r="A7" s="64"/>
      <c r="B7" s="64"/>
      <c r="C7" s="66"/>
      <c r="D7" s="168" t="s">
        <v>15</v>
      </c>
      <c r="E7" s="62"/>
      <c r="F7" s="96">
        <v>2023</v>
      </c>
      <c r="G7" s="68"/>
      <c r="H7" s="96">
        <v>2022</v>
      </c>
      <c r="I7" s="62"/>
      <c r="J7" s="96">
        <v>2023</v>
      </c>
      <c r="K7" s="68"/>
      <c r="L7" s="96">
        <v>2022</v>
      </c>
    </row>
    <row r="8" spans="1:13" s="63" customFormat="1" ht="16.149999999999999" customHeight="1">
      <c r="A8" s="64"/>
      <c r="B8" s="64"/>
      <c r="C8" s="66"/>
      <c r="D8" s="169"/>
      <c r="E8" s="62"/>
      <c r="F8" s="177" t="s">
        <v>14</v>
      </c>
      <c r="G8" s="177"/>
      <c r="H8" s="177"/>
      <c r="I8" s="177"/>
      <c r="J8" s="177"/>
      <c r="K8" s="177"/>
      <c r="L8" s="177"/>
    </row>
    <row r="9" spans="1:13" s="4" customFormat="1" ht="16.149999999999999" customHeight="1">
      <c r="A9" s="45" t="s">
        <v>138</v>
      </c>
      <c r="B9" s="41"/>
      <c r="C9" s="41"/>
      <c r="D9" s="14"/>
      <c r="F9" s="36"/>
      <c r="G9" s="36"/>
      <c r="H9" s="36"/>
      <c r="I9" s="114"/>
    </row>
    <row r="10" spans="1:13" s="120" customFormat="1" ht="16.149999999999999" customHeight="1">
      <c r="A10" s="120" t="s">
        <v>252</v>
      </c>
      <c r="D10" s="14"/>
      <c r="F10" s="159">
        <v>37764187</v>
      </c>
      <c r="G10" s="79"/>
      <c r="H10" s="159">
        <v>210219878</v>
      </c>
      <c r="I10" s="31"/>
      <c r="J10" s="159">
        <v>-4448665</v>
      </c>
      <c r="K10" s="79"/>
      <c r="L10" s="159">
        <v>38545023</v>
      </c>
    </row>
    <row r="11" spans="1:13" s="120" customFormat="1" ht="16.149999999999999" customHeight="1">
      <c r="A11" s="138" t="s">
        <v>233</v>
      </c>
      <c r="B11" s="139"/>
      <c r="D11" s="14"/>
      <c r="F11" s="159"/>
      <c r="G11" s="79"/>
      <c r="H11" s="159"/>
      <c r="I11" s="31"/>
      <c r="J11" s="159"/>
      <c r="K11" s="79"/>
      <c r="L11" s="159"/>
    </row>
    <row r="12" spans="1:13" s="120" customFormat="1" ht="16.149999999999999" customHeight="1">
      <c r="A12" s="139"/>
      <c r="B12" s="138" t="s">
        <v>139</v>
      </c>
      <c r="D12" s="14"/>
      <c r="F12" s="159"/>
      <c r="G12" s="79"/>
      <c r="H12" s="159"/>
      <c r="I12" s="31"/>
      <c r="J12" s="159"/>
      <c r="K12" s="79"/>
      <c r="L12" s="159"/>
    </row>
    <row r="13" spans="1:13" s="120" customFormat="1" ht="16.149999999999999" customHeight="1">
      <c r="A13" s="121" t="s">
        <v>1</v>
      </c>
      <c r="B13" s="120" t="s">
        <v>154</v>
      </c>
      <c r="D13" s="14"/>
      <c r="F13" s="159">
        <v>15130869</v>
      </c>
      <c r="G13" s="79"/>
      <c r="H13" s="159">
        <v>19649737</v>
      </c>
      <c r="I13" s="31"/>
      <c r="J13" s="126">
        <v>3560828</v>
      </c>
      <c r="K13" s="79"/>
      <c r="L13" s="126">
        <v>4048318</v>
      </c>
    </row>
    <row r="14" spans="1:13" s="120" customFormat="1" ht="16.149999999999999" customHeight="1">
      <c r="A14" s="121"/>
      <c r="B14" s="120" t="s">
        <v>234</v>
      </c>
      <c r="D14" s="14">
        <v>4</v>
      </c>
      <c r="F14" s="159">
        <v>-2444987</v>
      </c>
      <c r="G14" s="79"/>
      <c r="H14" s="159">
        <v>0</v>
      </c>
      <c r="I14" s="31"/>
      <c r="J14" s="126">
        <v>-177987</v>
      </c>
      <c r="K14" s="79"/>
      <c r="L14" s="126">
        <v>0</v>
      </c>
    </row>
    <row r="15" spans="1:13" s="120" customFormat="1" ht="16.149999999999999" customHeight="1">
      <c r="A15" s="121" t="s">
        <v>2</v>
      </c>
      <c r="B15" s="120" t="s">
        <v>188</v>
      </c>
      <c r="D15" s="14"/>
      <c r="F15" s="159">
        <v>-110291</v>
      </c>
      <c r="G15" s="79"/>
      <c r="H15" s="23">
        <v>1993002</v>
      </c>
      <c r="I15" s="23"/>
      <c r="J15" s="23">
        <v>0</v>
      </c>
      <c r="K15" s="23"/>
      <c r="L15" s="23">
        <v>1995970</v>
      </c>
    </row>
    <row r="16" spans="1:13" s="120" customFormat="1" ht="16.149999999999999" customHeight="1">
      <c r="A16" s="122" t="s">
        <v>3</v>
      </c>
      <c r="B16" s="120" t="s">
        <v>189</v>
      </c>
      <c r="D16" s="170"/>
      <c r="F16" s="159">
        <v>0</v>
      </c>
      <c r="G16" s="79"/>
      <c r="H16" s="23">
        <v>-9905597</v>
      </c>
      <c r="I16" s="31"/>
      <c r="J16" s="23">
        <v>0</v>
      </c>
      <c r="K16" s="79"/>
      <c r="L16" s="23">
        <v>-9905597</v>
      </c>
    </row>
    <row r="17" spans="1:12" s="120" customFormat="1" ht="16.149999999999999" customHeight="1">
      <c r="A17" s="122" t="s">
        <v>0</v>
      </c>
      <c r="B17" s="120" t="s">
        <v>61</v>
      </c>
      <c r="D17" s="170">
        <v>16</v>
      </c>
      <c r="F17" s="23">
        <v>1077895</v>
      </c>
      <c r="G17" s="79"/>
      <c r="H17" s="123">
        <v>1081438</v>
      </c>
      <c r="I17" s="31"/>
      <c r="J17" s="23">
        <v>967649</v>
      </c>
      <c r="K17" s="79"/>
      <c r="L17" s="159">
        <v>913920</v>
      </c>
    </row>
    <row r="18" spans="1:12" s="120" customFormat="1" ht="16.149999999999999" customHeight="1">
      <c r="A18" s="122" t="s">
        <v>4</v>
      </c>
      <c r="B18" s="120" t="s">
        <v>156</v>
      </c>
      <c r="D18" s="170"/>
      <c r="F18" s="159">
        <v>-2805703</v>
      </c>
      <c r="G18" s="79"/>
      <c r="H18" s="126">
        <v>-4683881</v>
      </c>
      <c r="I18" s="31"/>
      <c r="J18" s="23">
        <v>-74447630</v>
      </c>
      <c r="K18" s="79"/>
      <c r="L18" s="159">
        <v>-44879164</v>
      </c>
    </row>
    <row r="19" spans="1:12" s="120" customFormat="1" ht="16.149999999999999" customHeight="1">
      <c r="A19" s="122" t="s">
        <v>5</v>
      </c>
      <c r="B19" s="120" t="s">
        <v>235</v>
      </c>
      <c r="D19" s="170"/>
      <c r="F19" s="159">
        <v>13076875</v>
      </c>
      <c r="G19" s="79"/>
      <c r="H19" s="23">
        <v>50270715</v>
      </c>
      <c r="I19" s="31"/>
      <c r="J19" s="23">
        <v>70373563</v>
      </c>
      <c r="K19" s="79"/>
      <c r="L19" s="23">
        <v>52667435</v>
      </c>
    </row>
    <row r="20" spans="1:12" s="120" customFormat="1" ht="16.149999999999999" customHeight="1">
      <c r="A20" s="122"/>
      <c r="B20" s="120" t="s">
        <v>95</v>
      </c>
      <c r="D20" s="170"/>
      <c r="F20" s="159">
        <v>730146</v>
      </c>
      <c r="G20" s="79"/>
      <c r="H20" s="23">
        <v>0</v>
      </c>
      <c r="I20" s="31"/>
      <c r="J20" s="23">
        <v>0</v>
      </c>
      <c r="K20" s="79"/>
      <c r="L20" s="23">
        <v>0</v>
      </c>
    </row>
    <row r="21" spans="1:12" s="120" customFormat="1" ht="16.149999999999999" customHeight="1">
      <c r="A21" s="122"/>
      <c r="B21" s="120" t="s">
        <v>236</v>
      </c>
      <c r="D21" s="170"/>
      <c r="F21" s="159"/>
      <c r="G21" s="79"/>
      <c r="H21" s="23"/>
      <c r="I21" s="31"/>
      <c r="J21" s="23"/>
      <c r="K21" s="79"/>
      <c r="L21" s="23"/>
    </row>
    <row r="22" spans="1:12" s="120" customFormat="1" ht="16.149999999999999" customHeight="1">
      <c r="A22" s="122"/>
      <c r="C22" s="120" t="s">
        <v>191</v>
      </c>
      <c r="D22" s="170"/>
      <c r="F22" s="159">
        <v>-3249427</v>
      </c>
      <c r="G22" s="79"/>
      <c r="H22" s="23">
        <v>0</v>
      </c>
      <c r="I22" s="31"/>
      <c r="J22" s="23">
        <v>0</v>
      </c>
      <c r="K22" s="79"/>
      <c r="L22" s="23">
        <v>0</v>
      </c>
    </row>
    <row r="23" spans="1:12" s="120" customFormat="1" ht="16.149999999999999" customHeight="1">
      <c r="A23" s="122" t="s">
        <v>6</v>
      </c>
      <c r="B23" s="120" t="s">
        <v>253</v>
      </c>
      <c r="D23" s="170">
        <v>15</v>
      </c>
      <c r="F23" s="159">
        <v>3484755</v>
      </c>
      <c r="G23" s="79"/>
      <c r="H23" s="126">
        <v>3649621</v>
      </c>
      <c r="I23" s="31"/>
      <c r="J23" s="23">
        <v>3484755</v>
      </c>
      <c r="K23" s="79"/>
      <c r="L23" s="159">
        <v>3649621</v>
      </c>
    </row>
    <row r="24" spans="1:12" s="120" customFormat="1" ht="16.149999999999999" customHeight="1">
      <c r="A24" s="122"/>
      <c r="B24" s="120" t="s">
        <v>254</v>
      </c>
      <c r="D24" s="170"/>
      <c r="F24" s="159">
        <v>5113177</v>
      </c>
      <c r="G24" s="79"/>
      <c r="H24" s="160">
        <v>1216581</v>
      </c>
      <c r="I24" s="161"/>
      <c r="J24" s="130">
        <v>4865711</v>
      </c>
      <c r="K24" s="97"/>
      <c r="L24" s="162">
        <v>198504</v>
      </c>
    </row>
    <row r="25" spans="1:12" s="120" customFormat="1" ht="16.149999999999999" customHeight="1">
      <c r="A25" s="122"/>
      <c r="B25" s="120" t="s">
        <v>155</v>
      </c>
      <c r="D25" s="170"/>
      <c r="F25" s="162">
        <v>-80000</v>
      </c>
      <c r="G25" s="97"/>
      <c r="H25" s="160">
        <v>-202008</v>
      </c>
      <c r="I25" s="161"/>
      <c r="J25" s="130">
        <v>0</v>
      </c>
      <c r="K25" s="97"/>
      <c r="L25" s="130">
        <v>0</v>
      </c>
    </row>
    <row r="26" spans="1:12" s="120" customFormat="1" ht="16.149999999999999" customHeight="1">
      <c r="A26" s="122"/>
      <c r="B26" s="120" t="s">
        <v>190</v>
      </c>
      <c r="D26" s="14"/>
      <c r="F26" s="74">
        <v>-3476273</v>
      </c>
      <c r="G26" s="79"/>
      <c r="H26" s="74">
        <v>0</v>
      </c>
      <c r="I26" s="79"/>
      <c r="J26" s="74">
        <v>-732624</v>
      </c>
      <c r="K26" s="79"/>
      <c r="L26" s="74">
        <v>0</v>
      </c>
    </row>
    <row r="27" spans="1:12" s="120" customFormat="1" ht="16.149999999999999" customHeight="1">
      <c r="A27" s="125" t="s">
        <v>237</v>
      </c>
      <c r="D27" s="14"/>
      <c r="F27" s="106">
        <f>SUM(F10:F26)</f>
        <v>64211223</v>
      </c>
      <c r="G27" s="79"/>
      <c r="H27" s="106">
        <f>SUM(H10:H26)</f>
        <v>273289486</v>
      </c>
      <c r="I27" s="31"/>
      <c r="J27" s="106">
        <f>SUM(J10:J26)</f>
        <v>3445600</v>
      </c>
      <c r="K27" s="79"/>
      <c r="L27" s="106">
        <f>SUM(L10:L26)</f>
        <v>47234030</v>
      </c>
    </row>
    <row r="28" spans="1:12" s="120" customFormat="1" ht="16.149999999999999" customHeight="1">
      <c r="A28" s="139" t="s">
        <v>238</v>
      </c>
      <c r="D28" s="14"/>
      <c r="F28" s="79"/>
      <c r="G28" s="79"/>
      <c r="H28" s="79"/>
      <c r="I28" s="31"/>
      <c r="J28" s="79"/>
      <c r="K28" s="79"/>
      <c r="L28" s="79"/>
    </row>
    <row r="29" spans="1:12" s="120" customFormat="1" ht="16.149999999999999" customHeight="1">
      <c r="A29" s="125"/>
      <c r="B29" s="120" t="s">
        <v>22</v>
      </c>
      <c r="D29" s="14"/>
      <c r="F29" s="79">
        <v>-76302205</v>
      </c>
      <c r="G29" s="79"/>
      <c r="H29" s="123">
        <v>20729606</v>
      </c>
      <c r="I29" s="31"/>
      <c r="J29" s="79">
        <v>-1290320</v>
      </c>
      <c r="K29" s="79"/>
      <c r="L29" s="126">
        <v>-4355209</v>
      </c>
    </row>
    <row r="30" spans="1:12" s="120" customFormat="1" ht="16.149999999999999" customHeight="1">
      <c r="A30" s="125"/>
      <c r="B30" s="120" t="s">
        <v>163</v>
      </c>
      <c r="D30" s="14"/>
      <c r="F30" s="79">
        <v>428000</v>
      </c>
      <c r="G30" s="79"/>
      <c r="H30" s="123">
        <v>-118750</v>
      </c>
      <c r="I30" s="31"/>
      <c r="J30" s="79">
        <v>64202346</v>
      </c>
      <c r="K30" s="79"/>
      <c r="L30" s="126">
        <v>189500589</v>
      </c>
    </row>
    <row r="31" spans="1:12" s="120" customFormat="1" ht="16.149999999999999" customHeight="1">
      <c r="A31" s="125"/>
      <c r="B31" s="120" t="s">
        <v>23</v>
      </c>
      <c r="D31" s="14"/>
      <c r="F31" s="79">
        <v>38886932</v>
      </c>
      <c r="G31" s="79"/>
      <c r="H31" s="123">
        <v>108224082</v>
      </c>
      <c r="I31" s="31"/>
      <c r="J31" s="79">
        <v>68067174</v>
      </c>
      <c r="K31" s="79"/>
      <c r="L31" s="126">
        <v>-1226350</v>
      </c>
    </row>
    <row r="32" spans="1:12" s="120" customFormat="1" ht="16.149999999999999" customHeight="1">
      <c r="A32" s="125"/>
      <c r="B32" s="120" t="s">
        <v>157</v>
      </c>
      <c r="D32" s="14"/>
      <c r="F32" s="79">
        <v>-273719606</v>
      </c>
      <c r="G32" s="79"/>
      <c r="H32" s="123">
        <v>378798163</v>
      </c>
      <c r="I32" s="31"/>
      <c r="J32" s="79">
        <v>-3980033</v>
      </c>
      <c r="K32" s="79"/>
      <c r="L32" s="126">
        <v>37132943</v>
      </c>
    </row>
    <row r="33" spans="1:12" s="120" customFormat="1" ht="16.149999999999999" customHeight="1">
      <c r="A33" s="125"/>
      <c r="B33" s="120" t="s">
        <v>239</v>
      </c>
      <c r="D33" s="14"/>
      <c r="F33" s="79">
        <v>20461502</v>
      </c>
      <c r="G33" s="79"/>
      <c r="H33" s="79">
        <v>2946165</v>
      </c>
      <c r="I33" s="31"/>
      <c r="J33" s="126">
        <v>0</v>
      </c>
      <c r="K33" s="79"/>
      <c r="L33" s="23">
        <v>0</v>
      </c>
    </row>
    <row r="34" spans="1:12" s="120" customFormat="1" ht="16.149999999999999" customHeight="1">
      <c r="A34" s="125"/>
      <c r="B34" s="120" t="s">
        <v>151</v>
      </c>
      <c r="D34" s="14"/>
      <c r="F34" s="79">
        <v>-598560</v>
      </c>
      <c r="G34" s="79"/>
      <c r="H34" s="79">
        <v>0</v>
      </c>
      <c r="I34" s="31"/>
      <c r="J34" s="126">
        <v>0</v>
      </c>
      <c r="K34" s="79"/>
      <c r="L34" s="23">
        <v>0</v>
      </c>
    </row>
    <row r="35" spans="1:12" s="120" customFormat="1" ht="16.149999999999999" customHeight="1">
      <c r="A35" s="125"/>
      <c r="B35" s="120" t="s">
        <v>158</v>
      </c>
      <c r="D35" s="14"/>
      <c r="F35" s="79">
        <v>60545</v>
      </c>
      <c r="G35" s="79"/>
      <c r="H35" s="79">
        <v>-349507</v>
      </c>
      <c r="I35" s="31"/>
      <c r="J35" s="126">
        <v>0</v>
      </c>
      <c r="K35" s="79"/>
      <c r="L35" s="23">
        <v>0</v>
      </c>
    </row>
    <row r="36" spans="1:12" s="120" customFormat="1" ht="16.149999999999999" customHeight="1">
      <c r="A36" s="125"/>
      <c r="B36" s="120" t="s">
        <v>159</v>
      </c>
      <c r="D36" s="14"/>
      <c r="F36" s="79">
        <v>-4435680</v>
      </c>
      <c r="G36" s="79"/>
      <c r="H36" s="79">
        <v>-11910250</v>
      </c>
      <c r="I36" s="31"/>
      <c r="J36" s="23">
        <v>0</v>
      </c>
      <c r="K36" s="79"/>
      <c r="L36" s="23">
        <v>-10000000</v>
      </c>
    </row>
    <row r="37" spans="1:12" s="120" customFormat="1" ht="16.149999999999999" customHeight="1">
      <c r="A37" s="125"/>
      <c r="B37" s="120" t="s">
        <v>29</v>
      </c>
      <c r="D37" s="14"/>
      <c r="F37" s="79">
        <v>-1275883</v>
      </c>
      <c r="G37" s="79"/>
      <c r="H37" s="79">
        <v>-1292738</v>
      </c>
      <c r="I37" s="31"/>
      <c r="J37" s="23">
        <v>1574</v>
      </c>
      <c r="K37" s="79"/>
      <c r="L37" s="23">
        <v>0</v>
      </c>
    </row>
    <row r="38" spans="1:12" s="120" customFormat="1" ht="16.149999999999999" customHeight="1">
      <c r="A38" s="139" t="s">
        <v>240</v>
      </c>
      <c r="D38" s="14"/>
      <c r="F38" s="79"/>
      <c r="G38" s="79"/>
      <c r="H38" s="79"/>
      <c r="I38" s="31"/>
      <c r="J38" s="23"/>
      <c r="K38" s="79"/>
      <c r="L38" s="23"/>
    </row>
    <row r="39" spans="1:12" s="120" customFormat="1" ht="16.149999999999999" customHeight="1">
      <c r="A39" s="125"/>
      <c r="B39" s="120" t="s">
        <v>45</v>
      </c>
      <c r="D39" s="14"/>
      <c r="F39" s="79">
        <v>181656552</v>
      </c>
      <c r="G39" s="79"/>
      <c r="H39" s="79">
        <v>20084049</v>
      </c>
      <c r="I39" s="31"/>
      <c r="J39" s="23">
        <v>-8136984</v>
      </c>
      <c r="K39" s="79"/>
      <c r="L39" s="23">
        <v>14101371</v>
      </c>
    </row>
    <row r="40" spans="1:12" s="120" customFormat="1" ht="16.149999999999999" customHeight="1">
      <c r="A40" s="125"/>
      <c r="B40" s="120" t="s">
        <v>164</v>
      </c>
      <c r="D40" s="14"/>
      <c r="F40" s="79">
        <v>1073451</v>
      </c>
      <c r="G40" s="79"/>
      <c r="H40" s="79">
        <v>139865</v>
      </c>
      <c r="I40" s="31"/>
      <c r="J40" s="23">
        <v>29552284</v>
      </c>
      <c r="K40" s="79"/>
      <c r="L40" s="23">
        <v>-5432327</v>
      </c>
    </row>
    <row r="41" spans="1:12" s="120" customFormat="1" ht="16.149999999999999" customHeight="1">
      <c r="A41" s="125"/>
      <c r="B41" s="120" t="s">
        <v>50</v>
      </c>
      <c r="D41" s="14"/>
      <c r="F41" s="79">
        <v>5612395</v>
      </c>
      <c r="G41" s="79"/>
      <c r="H41" s="79">
        <v>-1861165</v>
      </c>
      <c r="I41" s="31"/>
      <c r="J41" s="23">
        <v>235238</v>
      </c>
      <c r="K41" s="79"/>
      <c r="L41" s="23">
        <v>-2149242</v>
      </c>
    </row>
    <row r="42" spans="1:12" s="120" customFormat="1" ht="16.149999999999999" customHeight="1">
      <c r="A42" s="125"/>
      <c r="B42" s="120" t="s">
        <v>160</v>
      </c>
      <c r="D42" s="14"/>
      <c r="F42" s="79">
        <v>-27920206</v>
      </c>
      <c r="G42" s="79"/>
      <c r="H42" s="79">
        <v>49967668</v>
      </c>
      <c r="I42" s="31"/>
      <c r="J42" s="23">
        <v>0</v>
      </c>
      <c r="K42" s="79"/>
      <c r="L42" s="23">
        <v>1020000</v>
      </c>
    </row>
    <row r="43" spans="1:12" s="120" customFormat="1" ht="16.149999999999999" customHeight="1">
      <c r="A43" s="125"/>
      <c r="B43" s="120" t="s">
        <v>161</v>
      </c>
      <c r="D43" s="14"/>
      <c r="F43" s="79"/>
      <c r="G43" s="79"/>
      <c r="H43" s="79"/>
      <c r="I43" s="79"/>
      <c r="J43" s="79"/>
      <c r="K43" s="79"/>
      <c r="L43" s="79"/>
    </row>
    <row r="44" spans="1:12" s="120" customFormat="1" ht="16.149999999999999" customHeight="1">
      <c r="A44" s="125"/>
      <c r="C44" s="120" t="s">
        <v>162</v>
      </c>
      <c r="D44" s="14"/>
      <c r="F44" s="79">
        <v>1431227</v>
      </c>
      <c r="G44" s="79"/>
      <c r="H44" s="79">
        <v>-6949537</v>
      </c>
      <c r="I44" s="31"/>
      <c r="J44" s="23">
        <v>397510</v>
      </c>
      <c r="K44" s="79"/>
      <c r="L44" s="23">
        <v>-50570</v>
      </c>
    </row>
    <row r="45" spans="1:12" s="120" customFormat="1" ht="16.149999999999999" customHeight="1">
      <c r="A45" s="125" t="s">
        <v>7</v>
      </c>
      <c r="B45" s="120" t="s">
        <v>54</v>
      </c>
      <c r="D45" s="14"/>
      <c r="F45" s="74">
        <v>-3789334</v>
      </c>
      <c r="G45" s="79"/>
      <c r="H45" s="74">
        <v>12968442</v>
      </c>
      <c r="I45" s="31"/>
      <c r="J45" s="124">
        <v>-2327808</v>
      </c>
      <c r="K45" s="79"/>
      <c r="L45" s="124">
        <v>6015023</v>
      </c>
    </row>
    <row r="46" spans="1:12" s="120" customFormat="1" ht="16.149999999999999" customHeight="1">
      <c r="A46" s="127" t="s">
        <v>193</v>
      </c>
      <c r="D46" s="14"/>
      <c r="F46" s="130">
        <f>SUM(F27:F45)</f>
        <v>-74219647</v>
      </c>
      <c r="G46" s="79"/>
      <c r="H46" s="130">
        <f>SUM(H27:H45)</f>
        <v>844665579</v>
      </c>
      <c r="I46" s="31"/>
      <c r="J46" s="130">
        <f>SUM(J27:J45)</f>
        <v>150166581</v>
      </c>
      <c r="K46" s="79"/>
      <c r="L46" s="130">
        <f>SUM(L27:L45)</f>
        <v>271790258</v>
      </c>
    </row>
    <row r="47" spans="1:12" s="120" customFormat="1" ht="16.149999999999999" customHeight="1">
      <c r="B47" s="120" t="s">
        <v>194</v>
      </c>
      <c r="D47" s="14"/>
      <c r="F47" s="23">
        <v>-123996514</v>
      </c>
      <c r="G47" s="79"/>
      <c r="H47" s="23">
        <v>-101684816</v>
      </c>
      <c r="I47" s="31"/>
      <c r="J47" s="23">
        <v>-81387131</v>
      </c>
      <c r="K47" s="79"/>
      <c r="L47" s="23">
        <v>-51285068</v>
      </c>
    </row>
    <row r="48" spans="1:12" s="120" customFormat="1" ht="16.149999999999999" customHeight="1">
      <c r="B48" s="120" t="s">
        <v>195</v>
      </c>
      <c r="D48" s="14"/>
      <c r="F48" s="23">
        <v>-7696802</v>
      </c>
      <c r="G48" s="79"/>
      <c r="H48" s="23">
        <v>-13152184</v>
      </c>
      <c r="I48" s="31"/>
      <c r="J48" s="23">
        <v>-3182064</v>
      </c>
      <c r="K48" s="79"/>
      <c r="L48" s="23">
        <v>-1203753</v>
      </c>
    </row>
    <row r="49" spans="1:13" s="120" customFormat="1" ht="16.149999999999999" customHeight="1">
      <c r="B49" s="120" t="s">
        <v>196</v>
      </c>
      <c r="D49" s="14"/>
      <c r="F49" s="130">
        <v>88540</v>
      </c>
      <c r="G49" s="79"/>
      <c r="H49" s="130">
        <v>0</v>
      </c>
      <c r="I49" s="31"/>
      <c r="J49" s="130">
        <v>0</v>
      </c>
      <c r="K49" s="79"/>
      <c r="L49" s="130">
        <v>0</v>
      </c>
    </row>
    <row r="50" spans="1:13" s="120" customFormat="1" ht="16.149999999999999" customHeight="1">
      <c r="A50" s="127" t="s">
        <v>192</v>
      </c>
      <c r="D50" s="14"/>
      <c r="F50" s="163">
        <f>SUM(F46:F49)</f>
        <v>-205824423</v>
      </c>
      <c r="G50" s="84"/>
      <c r="H50" s="163">
        <f>SUM(H46:H49)</f>
        <v>729828579</v>
      </c>
      <c r="I50" s="147"/>
      <c r="J50" s="163">
        <f>SUM(J46:J49)</f>
        <v>65597386</v>
      </c>
      <c r="K50" s="84"/>
      <c r="L50" s="163">
        <f>SUM(L46:L49)</f>
        <v>219301437</v>
      </c>
    </row>
    <row r="51" spans="1:13" s="117" customFormat="1" ht="16.149999999999999" customHeight="1">
      <c r="A51" s="128"/>
      <c r="D51" s="129"/>
      <c r="E51" s="129"/>
      <c r="F51" s="36"/>
      <c r="G51" s="36"/>
      <c r="H51" s="36"/>
      <c r="I51" s="114"/>
    </row>
    <row r="52" spans="1:13" s="3" customFormat="1" ht="16.149999999999999" customHeight="1">
      <c r="A52" s="1" t="str">
        <f>+A1</f>
        <v>Nirvana Daii Public Company Limited and its subsidiaries</v>
      </c>
      <c r="C52" s="4"/>
    </row>
    <row r="53" spans="1:13" s="115" customFormat="1" ht="16.149999999999999" customHeight="1">
      <c r="A53" s="5" t="s">
        <v>197</v>
      </c>
      <c r="B53" s="5"/>
      <c r="C53" s="5"/>
      <c r="D53" s="5"/>
      <c r="E53" s="5"/>
      <c r="F53" s="113"/>
      <c r="G53" s="113"/>
      <c r="H53" s="113"/>
      <c r="I53" s="114"/>
    </row>
    <row r="54" spans="1:13" s="117" customFormat="1" ht="16.149999999999999" customHeight="1">
      <c r="A54" s="116" t="str">
        <f>+A3</f>
        <v>For the three-month period ended 31 March 2023 (Unaudited but reviewed)</v>
      </c>
      <c r="B54" s="116"/>
      <c r="C54" s="116"/>
      <c r="D54" s="116"/>
      <c r="E54" s="116"/>
      <c r="F54" s="116"/>
      <c r="G54" s="116"/>
      <c r="H54" s="116"/>
      <c r="I54" s="114"/>
    </row>
    <row r="55" spans="1:13" s="117" customFormat="1" ht="16.149999999999999" customHeight="1">
      <c r="A55" s="118"/>
      <c r="B55" s="118"/>
      <c r="C55" s="118"/>
      <c r="D55" s="118"/>
      <c r="E55" s="118"/>
      <c r="F55" s="118"/>
      <c r="G55" s="118"/>
      <c r="H55" s="118"/>
      <c r="I55" s="114"/>
      <c r="L55" s="65"/>
      <c r="M55" s="119"/>
    </row>
    <row r="56" spans="1:13" ht="16.149999999999999" customHeight="1">
      <c r="B56" s="65"/>
      <c r="C56" s="65"/>
      <c r="D56" s="10"/>
      <c r="E56" s="65"/>
      <c r="F56" s="182" t="s">
        <v>81</v>
      </c>
      <c r="G56" s="182"/>
      <c r="H56" s="182"/>
      <c r="I56" s="136"/>
      <c r="J56" s="182" t="s">
        <v>137</v>
      </c>
      <c r="K56" s="182"/>
      <c r="L56" s="182"/>
      <c r="M56" s="65"/>
    </row>
    <row r="57" spans="1:13" s="63" customFormat="1" ht="16.149999999999999" customHeight="1">
      <c r="A57" s="64"/>
      <c r="B57" s="64"/>
      <c r="C57" s="66"/>
      <c r="D57" s="67"/>
      <c r="E57" s="62"/>
      <c r="F57" s="182" t="s">
        <v>83</v>
      </c>
      <c r="G57" s="182"/>
      <c r="H57" s="182"/>
      <c r="I57" s="136"/>
      <c r="J57" s="182" t="s">
        <v>83</v>
      </c>
      <c r="K57" s="182"/>
      <c r="L57" s="182"/>
    </row>
    <row r="58" spans="1:13" s="63" customFormat="1" ht="16.149999999999999" customHeight="1">
      <c r="A58" s="64"/>
      <c r="B58" s="64"/>
      <c r="C58" s="66"/>
      <c r="D58" s="137" t="s">
        <v>15</v>
      </c>
      <c r="E58" s="62"/>
      <c r="F58" s="96">
        <v>2023</v>
      </c>
      <c r="G58" s="68"/>
      <c r="H58" s="96">
        <v>2022</v>
      </c>
      <c r="I58" s="62"/>
      <c r="J58" s="96">
        <v>2023</v>
      </c>
      <c r="K58" s="68"/>
      <c r="L58" s="96">
        <v>2022</v>
      </c>
    </row>
    <row r="59" spans="1:13" s="63" customFormat="1" ht="16.149999999999999" customHeight="1">
      <c r="A59" s="64"/>
      <c r="B59" s="64"/>
      <c r="C59" s="66"/>
      <c r="D59" s="67"/>
      <c r="E59" s="62"/>
      <c r="F59" s="177" t="s">
        <v>14</v>
      </c>
      <c r="G59" s="177"/>
      <c r="H59" s="177"/>
      <c r="I59" s="177"/>
      <c r="J59" s="177"/>
      <c r="K59" s="177"/>
      <c r="L59" s="177"/>
    </row>
    <row r="60" spans="1:13" s="120" customFormat="1" ht="16.149999999999999" customHeight="1">
      <c r="A60" s="127" t="s">
        <v>201</v>
      </c>
      <c r="D60" s="41"/>
      <c r="F60" s="29"/>
      <c r="G60" s="36"/>
      <c r="H60" s="29"/>
      <c r="I60" s="114"/>
    </row>
    <row r="61" spans="1:13" s="120" customFormat="1" ht="16.149999999999999" customHeight="1">
      <c r="A61" s="120" t="s">
        <v>198</v>
      </c>
      <c r="D61" s="70"/>
      <c r="F61" s="130">
        <v>-13350000</v>
      </c>
      <c r="G61" s="79"/>
      <c r="H61" s="130">
        <v>5705182</v>
      </c>
      <c r="I61" s="31"/>
      <c r="J61" s="31">
        <v>0</v>
      </c>
      <c r="K61" s="79"/>
      <c r="L61" s="130">
        <v>0</v>
      </c>
    </row>
    <row r="62" spans="1:13" s="120" customFormat="1" ht="16.149999999999999" customHeight="1">
      <c r="A62" s="120" t="s">
        <v>199</v>
      </c>
      <c r="D62" s="70"/>
      <c r="F62" s="130">
        <v>0</v>
      </c>
      <c r="G62" s="79"/>
      <c r="H62" s="130">
        <v>0</v>
      </c>
      <c r="I62" s="31"/>
      <c r="J62" s="130">
        <v>1309498000</v>
      </c>
      <c r="K62" s="79"/>
      <c r="L62" s="130">
        <v>239825144</v>
      </c>
    </row>
    <row r="63" spans="1:13" s="120" customFormat="1" ht="16.149999999999999" customHeight="1">
      <c r="A63" s="120" t="s">
        <v>200</v>
      </c>
      <c r="D63" s="70"/>
      <c r="F63" s="130">
        <v>0</v>
      </c>
      <c r="G63" s="79"/>
      <c r="H63" s="130">
        <v>0</v>
      </c>
      <c r="I63" s="31"/>
      <c r="J63" s="130">
        <v>-388650000</v>
      </c>
      <c r="K63" s="79"/>
      <c r="L63" s="130">
        <v>-484998000</v>
      </c>
    </row>
    <row r="64" spans="1:13" s="120" customFormat="1" ht="16.149999999999999" customHeight="1">
      <c r="A64" s="120" t="s">
        <v>241</v>
      </c>
      <c r="D64" s="70"/>
      <c r="F64" s="130">
        <v>0</v>
      </c>
      <c r="G64" s="79"/>
      <c r="H64" s="130">
        <v>0</v>
      </c>
      <c r="I64" s="31"/>
      <c r="J64" s="130">
        <v>-138083869</v>
      </c>
      <c r="K64" s="79"/>
      <c r="L64" s="130">
        <v>0</v>
      </c>
    </row>
    <row r="65" spans="1:12" s="120" customFormat="1" ht="16.149999999999999" customHeight="1">
      <c r="A65" s="120" t="s">
        <v>242</v>
      </c>
      <c r="D65" s="70"/>
      <c r="F65" s="130">
        <v>-138083869</v>
      </c>
      <c r="G65" s="79"/>
      <c r="H65" s="130">
        <v>0</v>
      </c>
      <c r="I65" s="31"/>
      <c r="J65" s="39">
        <v>0</v>
      </c>
      <c r="K65" s="79"/>
      <c r="L65" s="130">
        <v>0</v>
      </c>
    </row>
    <row r="66" spans="1:12" s="120" customFormat="1" ht="16.149999999999999" customHeight="1">
      <c r="A66" s="120" t="s">
        <v>202</v>
      </c>
      <c r="D66" s="70"/>
      <c r="F66" s="130">
        <v>-3212459</v>
      </c>
      <c r="G66" s="79"/>
      <c r="H66" s="130">
        <v>-1218738</v>
      </c>
      <c r="I66" s="31"/>
      <c r="J66" s="130">
        <v>-175355</v>
      </c>
      <c r="K66" s="79"/>
      <c r="L66" s="130">
        <v>0</v>
      </c>
    </row>
    <row r="67" spans="1:12" s="120" customFormat="1" ht="16.149999999999999" customHeight="1">
      <c r="A67" s="120" t="s">
        <v>203</v>
      </c>
      <c r="D67" s="131"/>
      <c r="F67" s="130">
        <v>248807</v>
      </c>
      <c r="G67" s="79"/>
      <c r="H67" s="130">
        <v>58583000</v>
      </c>
      <c r="I67" s="31"/>
      <c r="J67" s="130">
        <v>0</v>
      </c>
      <c r="K67" s="79"/>
      <c r="L67" s="130">
        <v>58500000</v>
      </c>
    </row>
    <row r="68" spans="1:12" s="120" customFormat="1" ht="16.149999999999999" customHeight="1">
      <c r="A68" s="120" t="s">
        <v>204</v>
      </c>
      <c r="D68" s="131"/>
      <c r="F68" s="130">
        <v>0</v>
      </c>
      <c r="G68" s="79"/>
      <c r="H68" s="130">
        <v>-118404</v>
      </c>
      <c r="I68" s="31"/>
      <c r="J68" s="130">
        <v>0</v>
      </c>
      <c r="K68" s="79"/>
      <c r="L68" s="130">
        <v>0</v>
      </c>
    </row>
    <row r="69" spans="1:12" s="120" customFormat="1" ht="16.149999999999999" customHeight="1">
      <c r="A69" s="120" t="s">
        <v>205</v>
      </c>
      <c r="D69" s="70"/>
      <c r="F69" s="130">
        <v>-10910</v>
      </c>
      <c r="G69" s="79"/>
      <c r="H69" s="130">
        <v>0</v>
      </c>
      <c r="I69" s="31"/>
      <c r="J69" s="130">
        <v>-10910</v>
      </c>
      <c r="K69" s="79"/>
      <c r="L69" s="130">
        <v>0</v>
      </c>
    </row>
    <row r="70" spans="1:12" s="120" customFormat="1" ht="16.149999999999999" customHeight="1">
      <c r="A70" s="120" t="s">
        <v>206</v>
      </c>
      <c r="D70" s="70"/>
      <c r="F70" s="130">
        <v>9539</v>
      </c>
      <c r="G70" s="79"/>
      <c r="H70" s="130">
        <v>5454</v>
      </c>
      <c r="I70" s="31"/>
      <c r="J70" s="130">
        <v>7573563</v>
      </c>
      <c r="K70" s="79"/>
      <c r="L70" s="130">
        <v>5454</v>
      </c>
    </row>
    <row r="71" spans="1:12" s="120" customFormat="1" ht="16.149999999999999" customHeight="1">
      <c r="A71" s="127" t="s">
        <v>243</v>
      </c>
      <c r="D71" s="70"/>
      <c r="F71" s="145">
        <f>SUM(F61:F70)</f>
        <v>-154398892</v>
      </c>
      <c r="G71" s="84"/>
      <c r="H71" s="145">
        <f>SUM(H61:H70)</f>
        <v>62956494</v>
      </c>
      <c r="I71" s="147"/>
      <c r="J71" s="145">
        <f>SUM(J61:J70)</f>
        <v>790151429</v>
      </c>
      <c r="K71" s="84"/>
      <c r="L71" s="145">
        <f>SUM(L61:L70)</f>
        <v>-186667402</v>
      </c>
    </row>
    <row r="72" spans="1:12" s="120" customFormat="1" ht="16.149999999999999" customHeight="1">
      <c r="D72" s="70"/>
      <c r="F72" s="150"/>
      <c r="G72" s="84"/>
      <c r="H72" s="150"/>
      <c r="I72" s="147"/>
      <c r="J72" s="150"/>
      <c r="K72" s="84"/>
      <c r="L72" s="150"/>
    </row>
    <row r="73" spans="1:12" s="120" customFormat="1" ht="16.149999999999999" customHeight="1">
      <c r="A73" s="127" t="s">
        <v>207</v>
      </c>
      <c r="D73" s="70"/>
      <c r="F73" s="79"/>
      <c r="G73" s="79"/>
      <c r="H73" s="79"/>
      <c r="I73" s="31"/>
      <c r="J73" s="79"/>
      <c r="K73" s="79"/>
      <c r="L73" s="79"/>
    </row>
    <row r="74" spans="1:12" s="120" customFormat="1" ht="16.149999999999999" customHeight="1">
      <c r="A74" s="125" t="s">
        <v>208</v>
      </c>
      <c r="D74" s="70"/>
      <c r="F74" s="79"/>
      <c r="G74" s="79"/>
      <c r="H74" s="79"/>
      <c r="I74" s="79"/>
      <c r="J74" s="79"/>
      <c r="K74" s="79"/>
      <c r="L74" s="79"/>
    </row>
    <row r="75" spans="1:12" s="120" customFormat="1" ht="16.149999999999999" customHeight="1">
      <c r="A75" s="125"/>
      <c r="B75" s="120" t="s">
        <v>209</v>
      </c>
      <c r="D75" s="70"/>
      <c r="F75" s="79">
        <v>368953189</v>
      </c>
      <c r="G75" s="79"/>
      <c r="H75" s="130">
        <v>-20420701</v>
      </c>
      <c r="I75" s="31"/>
      <c r="J75" s="79">
        <v>361736351</v>
      </c>
      <c r="K75" s="79"/>
      <c r="L75" s="130">
        <v>-1048502</v>
      </c>
    </row>
    <row r="76" spans="1:12" s="120" customFormat="1" ht="16.149999999999999" customHeight="1">
      <c r="A76" s="125" t="s">
        <v>210</v>
      </c>
      <c r="D76" s="70"/>
      <c r="F76" s="79"/>
      <c r="G76" s="79"/>
      <c r="H76" s="79"/>
      <c r="I76" s="79"/>
      <c r="J76" s="79"/>
      <c r="K76" s="79"/>
      <c r="L76" s="79"/>
    </row>
    <row r="77" spans="1:12" s="120" customFormat="1" ht="16.149999999999999" customHeight="1">
      <c r="A77" s="125"/>
      <c r="B77" s="120" t="s">
        <v>55</v>
      </c>
      <c r="D77" s="70"/>
      <c r="F77" s="79">
        <v>-1090977165</v>
      </c>
      <c r="G77" s="79"/>
      <c r="H77" s="79">
        <v>-129929170</v>
      </c>
      <c r="I77" s="31"/>
      <c r="J77" s="79">
        <v>-1090977165</v>
      </c>
      <c r="K77" s="79"/>
      <c r="L77" s="79">
        <v>-41400000</v>
      </c>
    </row>
    <row r="78" spans="1:12" s="120" customFormat="1" ht="16.149999999999999" customHeight="1">
      <c r="A78" s="125" t="s">
        <v>211</v>
      </c>
      <c r="D78" s="70"/>
      <c r="F78" s="79"/>
      <c r="G78" s="79"/>
      <c r="H78" s="79"/>
      <c r="I78" s="79"/>
      <c r="J78" s="79"/>
      <c r="K78" s="79"/>
      <c r="L78" s="79"/>
    </row>
    <row r="79" spans="1:12" s="120" customFormat="1" ht="16.149999999999999" customHeight="1">
      <c r="A79" s="125"/>
      <c r="B79" s="120" t="s">
        <v>215</v>
      </c>
      <c r="D79" s="70"/>
      <c r="F79" s="79">
        <v>0</v>
      </c>
      <c r="G79" s="79"/>
      <c r="H79" s="130">
        <v>0</v>
      </c>
      <c r="I79" s="31"/>
      <c r="J79" s="79">
        <v>-9700000</v>
      </c>
      <c r="K79" s="79"/>
      <c r="L79" s="79">
        <v>-740000</v>
      </c>
    </row>
    <row r="80" spans="1:12" s="120" customFormat="1" ht="16.149999999999999" customHeight="1">
      <c r="A80" s="125" t="s">
        <v>216</v>
      </c>
      <c r="D80" s="70"/>
      <c r="F80" s="79"/>
      <c r="G80" s="79"/>
      <c r="H80" s="130"/>
      <c r="I80" s="31"/>
      <c r="J80" s="79"/>
      <c r="K80" s="79"/>
      <c r="L80" s="79"/>
    </row>
    <row r="81" spans="1:15" s="120" customFormat="1" ht="16.149999999999999" customHeight="1">
      <c r="A81" s="125"/>
      <c r="B81" s="120" t="s">
        <v>215</v>
      </c>
      <c r="D81" s="70"/>
      <c r="F81" s="79">
        <v>0</v>
      </c>
      <c r="G81" s="79"/>
      <c r="H81" s="130">
        <v>0</v>
      </c>
      <c r="I81" s="31"/>
      <c r="J81" s="79">
        <v>76400000</v>
      </c>
      <c r="K81" s="79"/>
      <c r="L81" s="79">
        <v>0</v>
      </c>
    </row>
    <row r="82" spans="1:15" s="120" customFormat="1" ht="16.149999999999999" customHeight="1">
      <c r="A82" s="125" t="s">
        <v>213</v>
      </c>
      <c r="D82" s="70"/>
      <c r="F82" s="79"/>
      <c r="G82" s="79"/>
      <c r="H82" s="79"/>
      <c r="I82" s="79"/>
      <c r="J82" s="79"/>
      <c r="K82" s="79"/>
      <c r="L82" s="79"/>
    </row>
    <row r="83" spans="1:15" s="120" customFormat="1" ht="16.149999999999999" customHeight="1">
      <c r="A83" s="125"/>
      <c r="B83" s="120" t="s">
        <v>55</v>
      </c>
      <c r="D83" s="70">
        <v>14</v>
      </c>
      <c r="F83" s="79">
        <v>-137656696</v>
      </c>
      <c r="G83" s="79"/>
      <c r="H83" s="130">
        <v>-1872438</v>
      </c>
      <c r="I83" s="31"/>
      <c r="J83" s="130">
        <v>-3510000</v>
      </c>
      <c r="K83" s="79"/>
      <c r="L83" s="130">
        <v>0</v>
      </c>
    </row>
    <row r="84" spans="1:15" s="120" customFormat="1" ht="16.149999999999999" customHeight="1">
      <c r="A84" s="125" t="s">
        <v>212</v>
      </c>
      <c r="D84" s="70"/>
      <c r="F84" s="130"/>
      <c r="G84" s="79"/>
      <c r="H84" s="79"/>
      <c r="I84" s="79"/>
      <c r="J84" s="79"/>
      <c r="K84" s="79"/>
      <c r="L84" s="79"/>
    </row>
    <row r="85" spans="1:15" s="120" customFormat="1" ht="16.149999999999999" customHeight="1">
      <c r="A85" s="125"/>
      <c r="B85" s="120" t="s">
        <v>55</v>
      </c>
      <c r="D85" s="70">
        <v>14</v>
      </c>
      <c r="F85" s="130">
        <v>1360572715</v>
      </c>
      <c r="G85" s="79"/>
      <c r="H85" s="130">
        <v>10945434</v>
      </c>
      <c r="I85" s="31"/>
      <c r="J85" s="79">
        <v>0</v>
      </c>
      <c r="K85" s="79"/>
      <c r="L85" s="130">
        <v>0</v>
      </c>
    </row>
    <row r="86" spans="1:15" s="120" customFormat="1" ht="16.149999999999999" customHeight="1">
      <c r="A86" s="125" t="s">
        <v>214</v>
      </c>
      <c r="D86" s="70">
        <v>14</v>
      </c>
      <c r="F86" s="79">
        <v>-250000</v>
      </c>
      <c r="G86" s="79"/>
      <c r="H86" s="130">
        <v>0</v>
      </c>
      <c r="I86" s="31"/>
      <c r="J86" s="79">
        <v>0</v>
      </c>
      <c r="K86" s="79"/>
      <c r="L86" s="130">
        <v>0</v>
      </c>
    </row>
    <row r="87" spans="1:15" s="120" customFormat="1" ht="16.149999999999999" customHeight="1">
      <c r="A87" s="125" t="s">
        <v>218</v>
      </c>
      <c r="D87" s="70">
        <v>15</v>
      </c>
      <c r="F87" s="79">
        <v>950000000</v>
      </c>
      <c r="G87" s="79"/>
      <c r="H87" s="130">
        <v>0</v>
      </c>
      <c r="I87" s="31"/>
      <c r="J87" s="79">
        <v>950000000</v>
      </c>
      <c r="K87" s="79"/>
      <c r="L87" s="130">
        <v>0</v>
      </c>
    </row>
    <row r="88" spans="1:15" s="120" customFormat="1" ht="16.149999999999999" customHeight="1">
      <c r="A88" s="125" t="s">
        <v>219</v>
      </c>
      <c r="D88" s="70">
        <v>15</v>
      </c>
      <c r="F88" s="79">
        <v>-16372763</v>
      </c>
      <c r="G88" s="79"/>
      <c r="H88" s="130">
        <v>0</v>
      </c>
      <c r="I88" s="31"/>
      <c r="J88" s="79">
        <v>-16372763</v>
      </c>
      <c r="K88" s="79"/>
      <c r="L88" s="130">
        <v>0</v>
      </c>
    </row>
    <row r="89" spans="1:15" s="120" customFormat="1" ht="16.149999999999999" customHeight="1">
      <c r="A89" s="125" t="s">
        <v>217</v>
      </c>
      <c r="D89" s="70">
        <v>15</v>
      </c>
      <c r="F89" s="79">
        <v>-1000000000</v>
      </c>
      <c r="G89" s="79"/>
      <c r="H89" s="130">
        <v>-651778202</v>
      </c>
      <c r="I89" s="31"/>
      <c r="J89" s="79">
        <v>-1000000000</v>
      </c>
      <c r="K89" s="79"/>
      <c r="L89" s="130">
        <v>0</v>
      </c>
    </row>
    <row r="90" spans="1:15" s="120" customFormat="1" ht="16.149999999999999" customHeight="1">
      <c r="A90" s="125" t="s">
        <v>225</v>
      </c>
      <c r="D90" s="70"/>
      <c r="F90" s="79">
        <v>2</v>
      </c>
      <c r="G90" s="79"/>
      <c r="H90" s="130">
        <v>0</v>
      </c>
      <c r="I90" s="31"/>
      <c r="J90" s="79">
        <v>2</v>
      </c>
      <c r="K90" s="79"/>
      <c r="L90" s="130">
        <v>0</v>
      </c>
    </row>
    <row r="91" spans="1:15" s="120" customFormat="1" ht="16.149999999999999" customHeight="1">
      <c r="A91" s="125" t="s">
        <v>220</v>
      </c>
      <c r="D91" s="70"/>
      <c r="F91" s="79">
        <v>-1332729</v>
      </c>
      <c r="G91" s="79"/>
      <c r="H91" s="79">
        <v>-1303668</v>
      </c>
      <c r="I91" s="31"/>
      <c r="J91" s="79">
        <v>0</v>
      </c>
      <c r="K91" s="79"/>
      <c r="L91" s="130">
        <v>0</v>
      </c>
    </row>
    <row r="92" spans="1:15" s="120" customFormat="1" ht="16.149999999999999" customHeight="1">
      <c r="A92" s="132" t="s">
        <v>221</v>
      </c>
      <c r="D92" s="70"/>
      <c r="F92" s="164">
        <f>SUM(F74:F91)</f>
        <v>432936553</v>
      </c>
      <c r="G92" s="84"/>
      <c r="H92" s="164">
        <f>SUM(H75:H91)</f>
        <v>-794358745</v>
      </c>
      <c r="I92" s="147"/>
      <c r="J92" s="164">
        <f>SUM(J75:J91)</f>
        <v>-732423575</v>
      </c>
      <c r="K92" s="84"/>
      <c r="L92" s="164">
        <f>SUM(L75:L91)</f>
        <v>-43188502</v>
      </c>
    </row>
    <row r="93" spans="1:15" s="120" customFormat="1" ht="16.149999999999999" customHeight="1">
      <c r="A93" s="132" t="s">
        <v>222</v>
      </c>
      <c r="D93" s="70"/>
      <c r="F93" s="104">
        <f>F50+F71+F92</f>
        <v>72713238</v>
      </c>
      <c r="G93" s="84"/>
      <c r="H93" s="104">
        <f>H50+H71+H92</f>
        <v>-1573672</v>
      </c>
      <c r="I93" s="147"/>
      <c r="J93" s="104">
        <f>J50+J71+J92</f>
        <v>123325240</v>
      </c>
      <c r="K93" s="84"/>
      <c r="L93" s="104">
        <f>L50+L71+L92</f>
        <v>-10554467</v>
      </c>
    </row>
    <row r="94" spans="1:15" s="120" customFormat="1" ht="16.149999999999999" customHeight="1">
      <c r="A94" s="120" t="s">
        <v>244</v>
      </c>
      <c r="D94" s="70"/>
      <c r="F94" s="74">
        <v>295476661</v>
      </c>
      <c r="G94" s="79"/>
      <c r="H94" s="74">
        <v>104831967</v>
      </c>
      <c r="I94" s="31"/>
      <c r="J94" s="74">
        <v>67495681</v>
      </c>
      <c r="K94" s="79"/>
      <c r="L94" s="74">
        <v>11769894</v>
      </c>
    </row>
    <row r="95" spans="1:15" s="120" customFormat="1" ht="16.149999999999999" customHeight="1" thickBot="1">
      <c r="A95" s="127" t="s">
        <v>245</v>
      </c>
      <c r="D95" s="70"/>
      <c r="F95" s="165">
        <f>SUM(F93:F94)</f>
        <v>368189899</v>
      </c>
      <c r="G95" s="84"/>
      <c r="H95" s="165">
        <f>SUM(H93:H94)</f>
        <v>103258295</v>
      </c>
      <c r="I95" s="147"/>
      <c r="J95" s="165">
        <f>SUM(J93:J94)</f>
        <v>190820921</v>
      </c>
      <c r="K95" s="84"/>
      <c r="L95" s="165">
        <f>SUM(L93:L94)</f>
        <v>1215427</v>
      </c>
      <c r="N95" s="107"/>
      <c r="O95" s="107"/>
    </row>
    <row r="96" spans="1:15" s="117" customFormat="1" ht="16.149999999999999" customHeight="1" thickTop="1">
      <c r="A96" s="127"/>
      <c r="B96" s="120"/>
      <c r="D96" s="129"/>
      <c r="E96" s="129"/>
      <c r="F96" s="166">
        <f>F95-BS!G13</f>
        <v>0</v>
      </c>
      <c r="G96" s="166"/>
      <c r="H96" s="166"/>
      <c r="I96" s="167"/>
      <c r="J96" s="79"/>
      <c r="K96" s="166"/>
      <c r="L96" s="166"/>
    </row>
    <row r="97" spans="1:12" s="117" customFormat="1" ht="16.149999999999999" customHeight="1">
      <c r="A97" s="133" t="s">
        <v>255</v>
      </c>
      <c r="B97" s="120"/>
      <c r="D97" s="129"/>
      <c r="E97" s="129"/>
      <c r="F97" s="79"/>
      <c r="G97" s="79"/>
      <c r="H97" s="79"/>
      <c r="I97" s="31"/>
      <c r="J97" s="79"/>
      <c r="K97" s="79"/>
      <c r="L97" s="79"/>
    </row>
    <row r="98" spans="1:12" s="117" customFormat="1" ht="16.149999999999999" customHeight="1">
      <c r="A98" s="120" t="s">
        <v>246</v>
      </c>
      <c r="B98" s="120"/>
      <c r="D98" s="70"/>
      <c r="E98" s="129"/>
      <c r="F98" s="79">
        <v>281036</v>
      </c>
      <c r="G98" s="79"/>
      <c r="H98" s="79">
        <v>114390159</v>
      </c>
      <c r="I98" s="79"/>
      <c r="J98" s="79">
        <v>160607</v>
      </c>
      <c r="K98" s="79"/>
      <c r="L98" s="130">
        <v>0</v>
      </c>
    </row>
    <row r="99" spans="1:12" s="117" customFormat="1" ht="16.149999999999999" customHeight="1">
      <c r="A99" s="120" t="s">
        <v>258</v>
      </c>
      <c r="B99" s="120"/>
      <c r="D99" s="70"/>
      <c r="E99" s="129"/>
      <c r="F99" s="79">
        <v>10471500</v>
      </c>
      <c r="G99" s="79"/>
      <c r="H99" s="130">
        <v>0</v>
      </c>
      <c r="I99" s="79"/>
      <c r="J99" s="79">
        <v>0</v>
      </c>
      <c r="K99" s="79"/>
      <c r="L99" s="130">
        <v>0</v>
      </c>
    </row>
    <row r="100" spans="1:12" s="117" customFormat="1" ht="16.149999999999999" customHeight="1">
      <c r="A100" s="120" t="s">
        <v>256</v>
      </c>
      <c r="B100" s="120"/>
      <c r="D100" s="70"/>
      <c r="E100" s="129"/>
      <c r="F100" s="79"/>
      <c r="G100" s="79"/>
      <c r="H100" s="130"/>
      <c r="I100" s="79"/>
      <c r="J100" s="79"/>
      <c r="K100" s="79"/>
      <c r="L100" s="130"/>
    </row>
    <row r="101" spans="1:12" s="117" customFormat="1" ht="16.149999999999999" customHeight="1">
      <c r="B101" s="120" t="s">
        <v>257</v>
      </c>
      <c r="D101" s="70"/>
      <c r="E101" s="129"/>
      <c r="F101" s="79">
        <v>0</v>
      </c>
      <c r="G101" s="79"/>
      <c r="H101" s="130">
        <v>1491641</v>
      </c>
      <c r="I101" s="79"/>
      <c r="J101" s="79">
        <v>0</v>
      </c>
      <c r="K101" s="79"/>
      <c r="L101" s="79">
        <v>0</v>
      </c>
    </row>
    <row r="102" spans="1:12" s="117" customFormat="1" ht="16.149999999999999" customHeight="1">
      <c r="A102" s="120" t="s">
        <v>223</v>
      </c>
      <c r="B102" s="120"/>
      <c r="D102" s="70"/>
      <c r="E102" s="129"/>
    </row>
    <row r="103" spans="1:12" s="117" customFormat="1" ht="16.149999999999999" customHeight="1">
      <c r="A103" s="120"/>
      <c r="B103" s="120" t="s">
        <v>247</v>
      </c>
      <c r="D103" s="170">
        <v>7</v>
      </c>
      <c r="E103" s="129"/>
      <c r="F103" s="79">
        <v>0</v>
      </c>
      <c r="G103" s="79"/>
      <c r="H103" s="79">
        <v>0</v>
      </c>
      <c r="I103" s="79"/>
      <c r="J103" s="79">
        <v>91500000</v>
      </c>
      <c r="K103" s="79"/>
      <c r="L103" s="79">
        <v>0</v>
      </c>
    </row>
    <row r="104" spans="1:12" s="117" customFormat="1" ht="16.149999999999999" customHeight="1">
      <c r="A104" s="120" t="s">
        <v>224</v>
      </c>
      <c r="B104" s="120"/>
      <c r="D104" s="171"/>
      <c r="E104" s="129"/>
    </row>
    <row r="105" spans="1:12" s="117" customFormat="1" ht="16.149999999999999" customHeight="1">
      <c r="A105" s="120"/>
      <c r="B105" s="120" t="s">
        <v>247</v>
      </c>
      <c r="D105" s="171">
        <v>7</v>
      </c>
      <c r="E105" s="129"/>
      <c r="F105" s="79">
        <v>241500000</v>
      </c>
      <c r="G105" s="79"/>
      <c r="H105" s="79">
        <v>0</v>
      </c>
      <c r="I105" s="31"/>
      <c r="J105" s="79">
        <v>150000000</v>
      </c>
      <c r="K105" s="79"/>
      <c r="L105" s="79">
        <v>0</v>
      </c>
    </row>
    <row r="106" spans="1:12" s="117" customFormat="1" ht="16.149999999999999" customHeight="1">
      <c r="A106" s="120" t="s">
        <v>248</v>
      </c>
      <c r="B106" s="120"/>
    </row>
    <row r="107" spans="1:12" s="117" customFormat="1" ht="16.149999999999999" customHeight="1">
      <c r="B107" s="4" t="s">
        <v>249</v>
      </c>
      <c r="D107" s="171">
        <v>7</v>
      </c>
      <c r="E107" s="129"/>
      <c r="F107" s="79">
        <v>96963288</v>
      </c>
      <c r="G107" s="79"/>
      <c r="H107" s="79">
        <v>0</v>
      </c>
      <c r="I107" s="31"/>
      <c r="J107" s="79">
        <v>64400959</v>
      </c>
      <c r="K107" s="79"/>
      <c r="L107" s="79">
        <v>0</v>
      </c>
    </row>
    <row r="108" spans="1:12" s="117" customFormat="1" ht="16.149999999999999" customHeight="1">
      <c r="A108" s="120" t="s">
        <v>259</v>
      </c>
      <c r="B108" s="4"/>
    </row>
    <row r="109" spans="1:12" s="117" customFormat="1" ht="16.149999999999999" customHeight="1">
      <c r="A109" s="120"/>
      <c r="B109" s="4" t="s">
        <v>250</v>
      </c>
      <c r="D109" s="171">
        <v>7</v>
      </c>
      <c r="E109" s="129"/>
      <c r="F109" s="36">
        <v>0</v>
      </c>
      <c r="G109" s="36"/>
      <c r="H109" s="39">
        <v>0</v>
      </c>
      <c r="I109" s="114"/>
      <c r="J109" s="129">
        <v>32562329</v>
      </c>
      <c r="L109" s="39">
        <v>0</v>
      </c>
    </row>
    <row r="110" spans="1:12" ht="16.149999999999999" customHeight="1">
      <c r="F110" s="64">
        <f>F95-BS!G13</f>
        <v>0</v>
      </c>
      <c r="J110" s="36">
        <f>J95-BS!K13</f>
        <v>0</v>
      </c>
    </row>
  </sheetData>
  <mergeCells count="10">
    <mergeCell ref="F59:L59"/>
    <mergeCell ref="F5:H5"/>
    <mergeCell ref="J5:L5"/>
    <mergeCell ref="F6:H6"/>
    <mergeCell ref="J6:L6"/>
    <mergeCell ref="F8:L8"/>
    <mergeCell ref="F56:H56"/>
    <mergeCell ref="J56:L56"/>
    <mergeCell ref="F57:H57"/>
    <mergeCell ref="J57:L57"/>
  </mergeCells>
  <printOptions horizontalCentered="1"/>
  <pageMargins left="0.6" right="0.4" top="0.75" bottom="0.75" header="0.5" footer="0.5"/>
  <pageSetup paperSize="9" scale="69" firstPageNumber="9" fitToHeight="0" orientation="portrait" useFirstPageNumber="1" r:id="rId1"/>
  <headerFooter>
    <oddFooter>&amp;L&amp;"Cordia New,Regular"&amp;12The accompanying notes are an integral part of these financial statements.&amp;R&amp;"Cordia New,Regular"&amp;12&amp;P</oddFooter>
    <evenHeader>&amp;R&amp;"Arial,Italic"&amp;12For internal use only</evenHead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B1DA2D7379749BD7C338AC09B1CB6" ma:contentTypeVersion="8" ma:contentTypeDescription="Create a new document." ma:contentTypeScope="" ma:versionID="b8c4f8451b019281997848594fe5d5db">
  <xsd:schema xmlns:xsd="http://www.w3.org/2001/XMLSchema" xmlns:xs="http://www.w3.org/2001/XMLSchema" xmlns:p="http://schemas.microsoft.com/office/2006/metadata/properties" xmlns:ns2="df0cfe45-b63d-47e0-b03f-45ca46e624cb" targetNamespace="http://schemas.microsoft.com/office/2006/metadata/properties" ma:root="true" ma:fieldsID="56a1020bdabd5b7ced1dfa40a8be2531" ns2:_="">
    <xsd:import namespace="df0cfe45-b63d-47e0-b03f-45ca46e624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cfe45-b63d-47e0-b03f-45ca46e62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6EE92D-7BA7-4C12-B7EC-50DA52C2CF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cfe45-b63d-47e0-b03f-45ca46e62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F0F2FC-27FA-40AB-B1B0-7C860CC0C525}">
  <ds:schemaRefs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f0cfe45-b63d-47e0-b03f-45ca46e624c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Taewong, Achara</cp:lastModifiedBy>
  <cp:revision/>
  <cp:lastPrinted>2023-05-08T09:39:53Z</cp:lastPrinted>
  <dcterms:created xsi:type="dcterms:W3CDTF">2011-03-08T09:02:15Z</dcterms:created>
  <dcterms:modified xsi:type="dcterms:W3CDTF">2023-05-08T09:41:38Z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</Properties>
</file>