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3\Q1'2023\"/>
    </mc:Choice>
  </mc:AlternateContent>
  <xr:revisionPtr revIDLastSave="0" documentId="13_ncr:1_{B8526821-A9D8-4508-8550-E79D792E563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10" r:id="rId2"/>
    <sheet name="Conso-SE" sheetId="6" r:id="rId3"/>
    <sheet name="The Company" sheetId="5" r:id="rId4"/>
    <sheet name="cashflow" sheetId="11" r:id="rId5"/>
  </sheets>
  <definedNames>
    <definedName name="_xlnm.Print_Area" localSheetId="0">BS!$A$1:$K$113</definedName>
    <definedName name="_xlnm.Print_Area" localSheetId="4">cashflow!$A$1:$L$98</definedName>
    <definedName name="_xlnm.Print_Area" localSheetId="2">'Conso-SE'!$A$1:$AC$37</definedName>
    <definedName name="_xlnm.Print_Area" localSheetId="1">PL!$A$1:$L$80</definedName>
    <definedName name="_xlnm.Print_Area" localSheetId="3">'The Company'!$A$1:$P$29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5" l="1"/>
  <c r="I21" i="5"/>
  <c r="I19" i="5"/>
  <c r="I13" i="5"/>
  <c r="I14" i="5" s="1"/>
  <c r="K31" i="6"/>
  <c r="K27" i="6"/>
  <c r="K30" i="6" s="1"/>
  <c r="K19" i="6"/>
  <c r="K22" i="6" s="1"/>
  <c r="W29" i="6" l="1"/>
  <c r="Y29" i="6" s="1"/>
  <c r="AA25" i="6"/>
  <c r="K23" i="10"/>
  <c r="I23" i="10"/>
  <c r="G23" i="10"/>
  <c r="E23" i="10"/>
  <c r="G76" i="11" l="1"/>
  <c r="W20" i="6"/>
  <c r="Y20" i="6" s="1"/>
  <c r="AC20" i="6" s="1"/>
  <c r="O20" i="5" l="1"/>
  <c r="O18" i="5"/>
  <c r="O16" i="5"/>
  <c r="W28" i="6"/>
  <c r="Y28" i="6" s="1"/>
  <c r="AC28" i="6" s="1"/>
  <c r="E27" i="6" l="1"/>
  <c r="E30" i="6" s="1"/>
  <c r="Q25" i="6"/>
  <c r="K63" i="10"/>
  <c r="E35" i="10"/>
  <c r="W26" i="6" l="1"/>
  <c r="W25" i="6"/>
  <c r="W24" i="6"/>
  <c r="W21" i="6"/>
  <c r="W17" i="6"/>
  <c r="W18" i="6"/>
  <c r="W16" i="6"/>
  <c r="K76" i="11"/>
  <c r="I76" i="11"/>
  <c r="E76" i="11"/>
  <c r="K66" i="11"/>
  <c r="I66" i="11"/>
  <c r="G66" i="11"/>
  <c r="E66" i="11"/>
  <c r="G35" i="10" l="1"/>
  <c r="K17" i="10"/>
  <c r="I17" i="10"/>
  <c r="G17" i="10"/>
  <c r="G24" i="10" s="1"/>
  <c r="G28" i="10" s="1"/>
  <c r="G30" i="10" s="1"/>
  <c r="E17" i="10"/>
  <c r="K103" i="1"/>
  <c r="I103" i="1"/>
  <c r="G103" i="1"/>
  <c r="E103" i="1"/>
  <c r="E105" i="1" s="1"/>
  <c r="K70" i="1"/>
  <c r="I70" i="1"/>
  <c r="G70" i="1"/>
  <c r="E70" i="1"/>
  <c r="K62" i="1"/>
  <c r="I62" i="1"/>
  <c r="G62" i="1"/>
  <c r="E62" i="1"/>
  <c r="K30" i="1"/>
  <c r="I30" i="1"/>
  <c r="G30" i="1"/>
  <c r="E30" i="1"/>
  <c r="K17" i="1"/>
  <c r="I17" i="1"/>
  <c r="G17" i="1"/>
  <c r="E17" i="1"/>
  <c r="Y25" i="6"/>
  <c r="AC25" i="6" s="1"/>
  <c r="Y26" i="6"/>
  <c r="AC26" i="6" s="1"/>
  <c r="Q27" i="6"/>
  <c r="S27" i="6"/>
  <c r="U27" i="6"/>
  <c r="W27" i="6"/>
  <c r="AA27" i="6"/>
  <c r="AC29" i="6"/>
  <c r="E24" i="10" l="1"/>
  <c r="E28" i="10" s="1"/>
  <c r="E30" i="10" s="1"/>
  <c r="K24" i="10"/>
  <c r="K28" i="10" s="1"/>
  <c r="K30" i="10" s="1"/>
  <c r="K33" i="10" s="1"/>
  <c r="I24" i="10"/>
  <c r="I28" i="10" s="1"/>
  <c r="I30" i="10" s="1"/>
  <c r="I33" i="10" s="1"/>
  <c r="K71" i="1"/>
  <c r="I71" i="1"/>
  <c r="E71" i="1"/>
  <c r="E106" i="1" s="1"/>
  <c r="G71" i="1"/>
  <c r="E31" i="1"/>
  <c r="G31" i="1"/>
  <c r="K31" i="1"/>
  <c r="I31" i="1"/>
  <c r="AC27" i="6"/>
  <c r="Y27" i="6"/>
  <c r="U30" i="6"/>
  <c r="U19" i="6"/>
  <c r="U22" i="6" s="1"/>
  <c r="K65" i="10"/>
  <c r="K66" i="10" s="1"/>
  <c r="I65" i="10"/>
  <c r="I66" i="10" s="1"/>
  <c r="G73" i="10"/>
  <c r="E73" i="10"/>
  <c r="G65" i="10"/>
  <c r="G66" i="10" s="1"/>
  <c r="G68" i="10" s="1"/>
  <c r="E65" i="10"/>
  <c r="E66" i="10" s="1"/>
  <c r="K105" i="1"/>
  <c r="I105" i="1"/>
  <c r="G105" i="1"/>
  <c r="I68" i="10" l="1"/>
  <c r="I71" i="10" s="1"/>
  <c r="E68" i="10"/>
  <c r="I106" i="1"/>
  <c r="I107" i="1" s="1"/>
  <c r="K106" i="1"/>
  <c r="K107" i="1" s="1"/>
  <c r="E107" i="1"/>
  <c r="G106" i="1"/>
  <c r="G107" i="1" s="1"/>
  <c r="K68" i="10"/>
  <c r="K71" i="10" s="1"/>
  <c r="K19" i="5" l="1"/>
  <c r="G19" i="5"/>
  <c r="E19" i="5"/>
  <c r="K13" i="5"/>
  <c r="K14" i="5" s="1"/>
  <c r="G13" i="5"/>
  <c r="G14" i="5" s="1"/>
  <c r="E13" i="5"/>
  <c r="E14" i="5" s="1"/>
  <c r="M17" i="5"/>
  <c r="M11" i="5"/>
  <c r="M13" i="5" s="1"/>
  <c r="M14" i="5" s="1"/>
  <c r="Q17" i="6"/>
  <c r="K21" i="5" l="1"/>
  <c r="K23" i="5" s="1"/>
  <c r="G21" i="5"/>
  <c r="G23" i="5" s="1"/>
  <c r="E21" i="5"/>
  <c r="E23" i="5" s="1"/>
  <c r="M19" i="5"/>
  <c r="M21" i="5" s="1"/>
  <c r="M23" i="5" s="1"/>
  <c r="O17" i="5"/>
  <c r="O11" i="5"/>
  <c r="G10" i="11" l="1"/>
  <c r="G27" i="11" l="1"/>
  <c r="G37" i="11" s="1"/>
  <c r="K10" i="11"/>
  <c r="I10" i="11"/>
  <c r="I27" i="11" s="1"/>
  <c r="I37" i="11" s="1"/>
  <c r="I39" i="11" l="1"/>
  <c r="I78" i="11" s="1"/>
  <c r="I80" i="11" s="1"/>
  <c r="I81" i="11" s="1"/>
  <c r="G39" i="11"/>
  <c r="G78" i="11" s="1"/>
  <c r="G80" i="11" s="1"/>
  <c r="K27" i="11"/>
  <c r="K37" i="11" s="1"/>
  <c r="K39" i="11" l="1"/>
  <c r="K78" i="11" s="1"/>
  <c r="K80" i="11" s="1"/>
  <c r="O12" i="5"/>
  <c r="O13" i="5" s="1"/>
  <c r="O10" i="5"/>
  <c r="O14" i="5" l="1"/>
  <c r="Y24" i="6"/>
  <c r="AC24" i="6" s="1"/>
  <c r="AC30" i="6" s="1"/>
  <c r="AA19" i="6"/>
  <c r="AA22" i="6" s="1"/>
  <c r="S30" i="6"/>
  <c r="AA30" i="6"/>
  <c r="AA31" i="6" s="1"/>
  <c r="E56" i="10"/>
  <c r="Q30" i="6"/>
  <c r="Q31" i="6" s="1"/>
  <c r="Y18" i="6"/>
  <c r="AC18" i="6" s="1"/>
  <c r="Y17" i="6"/>
  <c r="Y16" i="6"/>
  <c r="AC16" i="6" s="1"/>
  <c r="M27" i="6"/>
  <c r="M30" i="6" s="1"/>
  <c r="M31" i="6" s="1"/>
  <c r="M19" i="6"/>
  <c r="M22" i="6" s="1"/>
  <c r="I27" i="6"/>
  <c r="I21" i="6"/>
  <c r="I19" i="6"/>
  <c r="I22" i="6" s="1"/>
  <c r="H21" i="5"/>
  <c r="S19" i="6"/>
  <c r="S22" i="6" s="1"/>
  <c r="O19" i="6"/>
  <c r="O22" i="6" s="1"/>
  <c r="Q19" i="6"/>
  <c r="Q22" i="6" s="1"/>
  <c r="G27" i="6"/>
  <c r="G30" i="6" s="1"/>
  <c r="G31" i="6" s="1"/>
  <c r="O27" i="6"/>
  <c r="O30" i="6" s="1"/>
  <c r="O31" i="6" s="1"/>
  <c r="G19" i="6"/>
  <c r="G22" i="6" s="1"/>
  <c r="E19" i="6"/>
  <c r="E22" i="6" s="1"/>
  <c r="E31" i="6"/>
  <c r="W19" i="6" l="1"/>
  <c r="W22" i="6" s="1"/>
  <c r="I30" i="6"/>
  <c r="I31" i="6" s="1"/>
  <c r="Y21" i="6"/>
  <c r="AC21" i="6" s="1"/>
  <c r="Y19" i="6"/>
  <c r="AC17" i="6"/>
  <c r="AC19" i="6" s="1"/>
  <c r="AC22" i="6" l="1"/>
  <c r="Y22" i="6"/>
  <c r="E10" i="11"/>
  <c r="W30" i="6"/>
  <c r="W31" i="6" s="1"/>
  <c r="E27" i="11" l="1"/>
  <c r="E37" i="11" s="1"/>
  <c r="I56" i="10"/>
  <c r="K56" i="10"/>
  <c r="Y30" i="6"/>
  <c r="Y31" i="6" s="1"/>
  <c r="AC31" i="6"/>
  <c r="E39" i="11" l="1"/>
  <c r="E78" i="11" s="1"/>
  <c r="E80" i="11" s="1"/>
  <c r="E81" i="11" s="1"/>
  <c r="G56" i="10"/>
  <c r="O19" i="5"/>
  <c r="O21" i="5" l="1"/>
  <c r="O23" i="5" s="1"/>
</calcChain>
</file>

<file path=xl/sharedStrings.xml><?xml version="1.0" encoding="utf-8"?>
<sst xmlns="http://schemas.openxmlformats.org/spreadsheetml/2006/main" count="441" uniqueCount="254">
  <si>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</si>
  <si>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</si>
  <si>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</si>
  <si>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</si>
  <si>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</si>
  <si>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</si>
  <si>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</si>
  <si>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</si>
  <si>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</si>
  <si>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</si>
  <si>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</si>
  <si>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</si>
  <si>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</si>
  <si>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</si>
  <si>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</si>
  <si>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</si>
  <si>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</si>
  <si>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</si>
  <si>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</si>
  <si>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</si>
  <si>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</si>
  <si>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</si>
  <si>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</si>
  <si>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</si>
  <si>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</si>
  <si>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</si>
  <si>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</si>
  <si>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</si>
  <si>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</si>
  <si>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</si>
  <si>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</si>
  <si>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</si>
  <si>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</si>
  <si>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</si>
  <si>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</si>
  <si>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</si>
  <si>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</si>
  <si>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</si>
  <si>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</si>
  <si>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</si>
  <si>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</si>
  <si>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</si>
  <si>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</si>
  <si>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</si>
  <si>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</si>
  <si>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</si>
  <si>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</si>
  <si>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</si>
  <si>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</si>
  <si>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</si>
  <si>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</si>
  <si>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</si>
  <si>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</si>
  <si>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</si>
  <si>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</si>
  <si>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</si>
  <si>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</si>
  <si>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</si>
  <si>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</si>
  <si>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</si>
  <si>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</si>
  <si>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</si>
  <si>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</si>
  <si>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</si>
  <si>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</si>
  <si>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</si>
  <si>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</si>
  <si>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</si>
  <si>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</si>
  <si>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</si>
  <si>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</si>
  <si>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</si>
  <si>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</si>
  <si>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</si>
  <si>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</si>
  <si>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</si>
  <si>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</si>
  <si>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</si>
  <si>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</si>
  <si>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</si>
  <si>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</si>
  <si>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</si>
  <si>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</si>
  <si>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</si>
  <si>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</si>
  <si>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</si>
  <si>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</si>
  <si>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</si>
  <si>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</si>
  <si>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</si>
  <si>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</si>
  <si>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</si>
  <si>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</si>
  <si>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</si>
  <si>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</si>
  <si>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</si>
  <si>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</si>
  <si>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</si>
  <si>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</si>
  <si>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</si>
  <si>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</si>
  <si>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</si>
  <si>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</si>
  <si>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</si>
  <si>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</si>
  <si>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</si>
  <si>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</si>
  <si>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</si>
  <si>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</si>
  <si>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</si>
  <si>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</si>
  <si>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</si>
  <si>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</si>
  <si>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</si>
  <si>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</si>
  <si>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</si>
  <si>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</si>
  <si>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</si>
  <si>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</si>
  <si>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</si>
  <si>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</si>
  <si>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</si>
  <si>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</si>
  <si>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</si>
  <si>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</si>
  <si>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</si>
  <si>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</si>
  <si>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Property, building and equipment</t>
  </si>
  <si>
    <t xml:space="preserve">   Appropriated - statutory reserve</t>
  </si>
  <si>
    <t>Non-controlling interests of the subsidiaries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</si>
  <si>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</si>
  <si>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</si>
  <si>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</si>
  <si>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</si>
  <si>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</si>
  <si>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</si>
  <si>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</si>
  <si>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</si>
  <si>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</si>
  <si>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</si>
  <si>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</si>
  <si>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</si>
  <si>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 xml:space="preserve"> ……………………………………………………….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</si>
  <si>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</si>
  <si>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</si>
  <si>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</si>
  <si>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</si>
  <si>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</si>
  <si>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</si>
  <si>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</si>
  <si>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Surplus (deficit) on 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</si>
  <si>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</si>
  <si>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</si>
  <si>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</si>
  <si>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</si>
  <si>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</si>
  <si>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Net increase (decrease) in cash and cash equivalents</t>
  </si>
  <si>
    <t>Financial income</t>
  </si>
  <si>
    <t xml:space="preserve">   current portion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</si>
  <si>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</si>
  <si>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</si>
  <si>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</si>
  <si>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</si>
  <si>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</si>
  <si>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</si>
  <si>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</si>
  <si>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 xml:space="preserve">   Payable for purchase of equipment</t>
  </si>
  <si>
    <t xml:space="preserve">   Dividend payables</t>
  </si>
  <si>
    <t xml:space="preserve">   Loss (gain) on valuation of derivative</t>
  </si>
  <si>
    <t>Interest received</t>
  </si>
  <si>
    <t>Interest paid</t>
  </si>
  <si>
    <t>2, 4</t>
  </si>
  <si>
    <t>Cash paid for purchases of debentures</t>
  </si>
  <si>
    <t>Statement of financial position (continued)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</si>
  <si>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</si>
  <si>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</si>
  <si>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</si>
  <si>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</si>
  <si>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Net cash flows used in investing activities</t>
  </si>
  <si>
    <t>Supplements cash flows information</t>
  </si>
  <si>
    <t xml:space="preserve">Dividends paid </t>
  </si>
  <si>
    <t>Short-term loans from financial institutions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</si>
  <si>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</si>
  <si>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</si>
  <si>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</si>
  <si>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 ……………………………………………………………….</t>
  </si>
  <si>
    <t>Dividends received</t>
  </si>
  <si>
    <t>Non-cash items consist of:</t>
  </si>
  <si>
    <t>Payable for business acquisition</t>
  </si>
  <si>
    <t>2022</t>
  </si>
  <si>
    <t>Balance as at 1 January 2022</t>
  </si>
  <si>
    <t>Balance as at 31 March 2022</t>
  </si>
  <si>
    <t>2, 3</t>
  </si>
  <si>
    <t>Cash and cash equivalents at end of period</t>
  </si>
  <si>
    <t>Share of other</t>
  </si>
  <si>
    <t>from investment</t>
  </si>
  <si>
    <t>in an associate</t>
  </si>
  <si>
    <t>comprehensive</t>
  </si>
  <si>
    <t>income</t>
  </si>
  <si>
    <t>Increase in long-term loan to related party</t>
  </si>
  <si>
    <t>Cash received from long-term loan to related party</t>
  </si>
  <si>
    <t>Cash received from disposal equipment</t>
  </si>
  <si>
    <t>Additional investment in subsidiary</t>
  </si>
  <si>
    <t>Share of other comprehensive income</t>
  </si>
  <si>
    <t xml:space="preserve">   from investment in an associate</t>
  </si>
  <si>
    <t xml:space="preserve">   Transfer from right-of-use assets to property </t>
  </si>
  <si>
    <t xml:space="preserve">      building and equipment</t>
  </si>
  <si>
    <t>Increase in share capital in subsidiary</t>
  </si>
  <si>
    <t xml:space="preserve">   Gain on write-off right-of-use</t>
  </si>
  <si>
    <t>Dividends paid</t>
  </si>
  <si>
    <t xml:space="preserve">   Increase in right-of-use assets and lease liabilities</t>
  </si>
  <si>
    <t>The accompanying notes to interim financial statements are an integral part of the financial statements.</t>
  </si>
  <si>
    <t xml:space="preserve">                             -</t>
  </si>
  <si>
    <t>Payable for purchase of investment in subsidiaries</t>
  </si>
  <si>
    <t xml:space="preserve">Long-term loan to unrelated party </t>
  </si>
  <si>
    <t>As at 31 March 2023</t>
  </si>
  <si>
    <t>31 March 2023</t>
  </si>
  <si>
    <t>31 December 2022</t>
  </si>
  <si>
    <t>For the three-month period ended 31 March 2023</t>
  </si>
  <si>
    <t>2023</t>
  </si>
  <si>
    <t>Balance as at 1 January 2023</t>
  </si>
  <si>
    <t>Balance as at 31 March 2023</t>
  </si>
  <si>
    <t>WICE Logistics Public Company Limited and its subsidiaries</t>
  </si>
  <si>
    <t>Treasury shares</t>
  </si>
  <si>
    <t>Increase in treasury shares (Note 8)</t>
  </si>
  <si>
    <t>Cash paid for treasury shares</t>
  </si>
  <si>
    <t>Cash flow statement (continued)</t>
  </si>
  <si>
    <t>Current portion of long-term loan to related party</t>
  </si>
  <si>
    <t>Long-term loan to related party - net of current portion</t>
  </si>
  <si>
    <t>Gain on measurement of derivatives</t>
  </si>
  <si>
    <t xml:space="preserve">Gain on sale and changes in value of </t>
  </si>
  <si>
    <t xml:space="preserve">    investments in debentures</t>
  </si>
  <si>
    <t>Loss on measurement of derivatives</t>
  </si>
  <si>
    <t>Share of profit (loss) from investment in an associate</t>
  </si>
  <si>
    <t>Other comprehensive income</t>
  </si>
  <si>
    <t xml:space="preserve">   Share of (profit) loss from investment in associate</t>
  </si>
  <si>
    <t xml:space="preserve">   Unrealised gain on exchange</t>
  </si>
  <si>
    <t xml:space="preserve">   Other current financial assets</t>
  </si>
  <si>
    <t>Cash received from short-term loans from bank</t>
  </si>
  <si>
    <t>Repayments on short-term loans from bank</t>
  </si>
  <si>
    <t>Repayments on long-term loans from banks</t>
  </si>
  <si>
    <t>Repayments on long-term loans from related paries</t>
  </si>
  <si>
    <t>Payment of principal portion of lease liabilities</t>
  </si>
  <si>
    <t>Decrease in translation adjustments</t>
  </si>
  <si>
    <t xml:space="preserve">   Dividend receivable - subsidiary</t>
  </si>
  <si>
    <t xml:space="preserve">   Payables for finance cost</t>
  </si>
  <si>
    <t xml:space="preserve">   Payable for increase in share capital in subsidiary</t>
  </si>
  <si>
    <t xml:space="preserve">   Loss on expected credit losses (reversal)</t>
  </si>
  <si>
    <t xml:space="preserve">   Loss (gain) on disposal/written off equipment</t>
  </si>
  <si>
    <t xml:space="preserve">   Receivable for disposal equipment</t>
  </si>
  <si>
    <t>Net cash flows used in financing activities</t>
  </si>
  <si>
    <t>Less: Treasury shares - ordinary shares</t>
  </si>
  <si>
    <t xml:space="preserve">   Gain from disposal of financial assets</t>
  </si>
  <si>
    <t xml:space="preserve">   Decrease (increase)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</si>
</sst>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61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278" xfId="2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54669" applyNumberFormat="1" applyFont="1" applyAlignment="1">
      <alignment horizontal="right" vertical="center"/>
    </xf>
    <xf numFmtId="41" fontId="3" fillId="0" borderId="296" xfId="54669" applyNumberFormat="1" applyFont="1" applyBorder="1" applyAlignment="1">
      <alignment horizontal="right" vertical="center"/>
    </xf>
    <xf numFmtId="41" fontId="3" fillId="0" borderId="302" xfId="54669" applyNumberFormat="1" applyFont="1" applyBorder="1" applyAlignment="1">
      <alignment horizontal="right" vertical="center"/>
    </xf>
    <xf numFmtId="41" fontId="3" fillId="0" borderId="3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horizontal="center" vertical="center"/>
    </xf>
    <xf numFmtId="164" fontId="3" fillId="0" borderId="302" xfId="54669" applyNumberFormat="1" applyFont="1" applyBorder="1" applyAlignment="1">
      <alignment horizontal="center" vertical="center"/>
    </xf>
    <xf numFmtId="164" fontId="3" fillId="0" borderId="0" xfId="54669" applyNumberFormat="1" applyFont="1" applyAlignment="1">
      <alignment horizontal="right" vertical="center"/>
    </xf>
    <xf numFmtId="164" fontId="3" fillId="0" borderId="302" xfId="54669" applyNumberFormat="1" applyFont="1" applyBorder="1" applyAlignment="1">
      <alignment horizontal="right" vertical="center"/>
    </xf>
    <xf numFmtId="41" fontId="3" fillId="0" borderId="4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vertical="center"/>
    </xf>
    <xf numFmtId="0" fontId="3" fillId="0" borderId="0" xfId="54669" applyFont="1" applyAlignment="1">
      <alignment vertical="center"/>
    </xf>
    <xf numFmtId="41" fontId="3" fillId="0" borderId="0" xfId="54669" applyNumberFormat="1" applyFont="1" applyAlignment="1">
      <alignment vertical="center"/>
    </xf>
    <xf numFmtId="164" fontId="3" fillId="0" borderId="302" xfId="54669" applyNumberFormat="1" applyFont="1" applyBorder="1" applyAlignment="1">
      <alignment vertical="center"/>
    </xf>
    <xf numFmtId="41" fontId="3" fillId="0" borderId="302" xfId="54669" applyNumberFormat="1" applyFont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54669" applyNumberFormat="1" applyFont="1" applyFill="1" applyAlignment="1">
      <alignment vertical="center"/>
    </xf>
    <xf numFmtId="41" fontId="3" fillId="2" borderId="0" xfId="54669" applyNumberFormat="1" applyFont="1" applyFill="1" applyAlignment="1">
      <alignment vertical="center"/>
    </xf>
    <xf numFmtId="164" fontId="3" fillId="2" borderId="302" xfId="54669" applyNumberFormat="1" applyFont="1" applyFill="1" applyBorder="1" applyAlignment="1">
      <alignment vertical="center"/>
    </xf>
    <xf numFmtId="41" fontId="3" fillId="0" borderId="302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54669" quotePrefix="1" applyNumberFormat="1" applyFont="1" applyAlignment="1">
      <alignment horizontal="left" vertical="center"/>
    </xf>
    <xf numFmtId="164" fontId="3" fillId="0" borderId="0" xfId="54669" applyNumberFormat="1" applyFont="1" applyAlignment="1">
      <alignment horizontal="left" vertical="center"/>
    </xf>
    <xf numFmtId="0" fontId="345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302" xfId="0" applyFont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46" xfId="2" applyNumberFormat="1" applyFont="1" applyFill="1" applyBorder="1" applyAlignment="1">
      <alignment horizontal="right" vertical="center"/>
    </xf>
    <xf numFmtId="41" fontId="3" fillId="0" borderId="0" xfId="54669" applyNumberFormat="1" applyFont="1" applyBorder="1" applyAlignment="1">
      <alignment horizontal="right" vertical="center"/>
    </xf>
    <xf numFmtId="164" fontId="3" fillId="0" borderId="0" xfId="54669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0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302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view="pageBreakPreview" topLeftCell="A79" zoomScale="71" zoomScaleNormal="100" zoomScaleSheetLayoutView="71" workbookViewId="0">
      <selection activeCell="E105" sqref="E105"/>
    </sheetView>
  </sheetViews>
  <sheetFormatPr defaultColWidth="10.7109375" defaultRowHeight="21" customHeight="1"/>
  <cols>
    <col min="1" max="1" width="44.28515625" style="11" customWidth="1"/>
    <col min="2" max="2" width="6.85546875" style="1" customWidth="1"/>
    <col min="3" max="3" width="7.140625" style="41" customWidth="1"/>
    <col min="4" max="4" width="1.85546875" style="41" customWidth="1"/>
    <col min="5" max="5" width="17.28515625" style="41" customWidth="1"/>
    <col min="6" max="6" width="1.85546875" style="1" customWidth="1"/>
    <col min="7" max="7" width="19.140625" style="1" customWidth="1"/>
    <col min="8" max="8" width="1.85546875" style="1" customWidth="1"/>
    <col min="9" max="9" width="19.140625" style="1" customWidth="1"/>
    <col min="10" max="10" width="1.85546875" style="1" customWidth="1"/>
    <col min="11" max="11" width="19.140625" style="1" customWidth="1"/>
    <col min="12" max="16384" width="10.7109375" style="1"/>
  </cols>
  <sheetData>
    <row r="1" spans="1:11" s="9" customFormat="1" ht="21" customHeight="1">
      <c r="A1" s="46" t="s">
        <v>222</v>
      </c>
      <c r="B1" s="6"/>
      <c r="C1" s="41"/>
      <c r="D1" s="41"/>
      <c r="E1" s="41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10" t="s">
        <v>215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1"/>
      <c r="D4" s="41"/>
      <c r="E4" s="41"/>
      <c r="F4" s="7"/>
      <c r="G4" s="7"/>
      <c r="H4" s="7"/>
      <c r="I4" s="7"/>
      <c r="J4" s="7"/>
      <c r="K4" s="28" t="s">
        <v>112</v>
      </c>
    </row>
    <row r="5" spans="1:11" s="9" customFormat="1" ht="21" customHeight="1">
      <c r="B5" s="7"/>
      <c r="C5" s="41"/>
      <c r="D5" s="41"/>
      <c r="E5" s="147" t="s">
        <v>82</v>
      </c>
      <c r="F5" s="147"/>
      <c r="G5" s="147"/>
      <c r="H5" s="7"/>
      <c r="I5" s="147" t="s">
        <v>84</v>
      </c>
      <c r="J5" s="147"/>
      <c r="K5" s="147"/>
    </row>
    <row r="6" spans="1:11" s="30" customFormat="1" ht="21" customHeight="1">
      <c r="A6" s="21"/>
      <c r="D6" s="42"/>
      <c r="E6" s="148" t="s">
        <v>83</v>
      </c>
      <c r="F6" s="148"/>
      <c r="G6" s="148"/>
      <c r="H6" s="43"/>
      <c r="I6" s="148" t="s">
        <v>83</v>
      </c>
      <c r="J6" s="148"/>
      <c r="K6" s="148"/>
    </row>
    <row r="7" spans="1:11" ht="21" customHeight="1">
      <c r="C7" s="110" t="s">
        <v>0</v>
      </c>
      <c r="D7" s="18"/>
      <c r="E7" s="74" t="s">
        <v>216</v>
      </c>
      <c r="F7" s="2"/>
      <c r="G7" s="74" t="s">
        <v>217</v>
      </c>
      <c r="H7" s="40"/>
      <c r="I7" s="74" t="s">
        <v>216</v>
      </c>
      <c r="J7" s="2"/>
      <c r="K7" s="74" t="s">
        <v>217</v>
      </c>
    </row>
    <row r="8" spans="1:11" ht="21" customHeight="1">
      <c r="C8" s="18"/>
      <c r="D8" s="18"/>
      <c r="E8" s="68" t="s">
        <v>113</v>
      </c>
      <c r="F8" s="2"/>
      <c r="G8" s="68" t="s">
        <v>115</v>
      </c>
      <c r="H8" s="40"/>
      <c r="I8" s="68" t="s">
        <v>113</v>
      </c>
      <c r="J8" s="2"/>
      <c r="K8" s="68" t="s">
        <v>115</v>
      </c>
    </row>
    <row r="9" spans="1:11" ht="21" customHeight="1">
      <c r="C9" s="18"/>
      <c r="D9" s="18"/>
      <c r="E9" s="68" t="s">
        <v>114</v>
      </c>
      <c r="F9" s="2"/>
      <c r="G9" s="39"/>
      <c r="H9" s="40"/>
      <c r="I9" s="68" t="s">
        <v>114</v>
      </c>
      <c r="J9" s="2"/>
      <c r="K9" s="3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/>
      <c r="D12" s="12"/>
      <c r="E12" s="111">
        <v>733520</v>
      </c>
      <c r="F12" s="94"/>
      <c r="G12" s="95">
        <v>852468</v>
      </c>
      <c r="H12" s="95"/>
      <c r="I12" s="95">
        <v>422279</v>
      </c>
      <c r="J12" s="95"/>
      <c r="K12" s="95">
        <v>446438</v>
      </c>
    </row>
    <row r="13" spans="1:11" ht="21" customHeight="1">
      <c r="A13" s="13" t="s">
        <v>35</v>
      </c>
      <c r="B13" s="5"/>
      <c r="C13" s="12" t="s">
        <v>192</v>
      </c>
      <c r="D13" s="12"/>
      <c r="E13" s="111">
        <v>927723</v>
      </c>
      <c r="F13" s="94"/>
      <c r="G13" s="95">
        <v>1069397</v>
      </c>
      <c r="H13" s="95"/>
      <c r="I13" s="95">
        <v>388979</v>
      </c>
      <c r="J13" s="95"/>
      <c r="K13" s="95">
        <v>345150</v>
      </c>
    </row>
    <row r="14" spans="1:11" ht="21" customHeight="1">
      <c r="A14" s="13" t="s">
        <v>227</v>
      </c>
      <c r="B14" s="5"/>
      <c r="C14" s="12">
        <v>2</v>
      </c>
      <c r="D14" s="12"/>
      <c r="E14" s="111">
        <v>0</v>
      </c>
      <c r="F14" s="94"/>
      <c r="G14" s="95">
        <v>0</v>
      </c>
      <c r="H14" s="95"/>
      <c r="I14" s="95">
        <v>10000</v>
      </c>
      <c r="J14" s="95"/>
      <c r="K14" s="95">
        <v>10150</v>
      </c>
    </row>
    <row r="15" spans="1:11" ht="21" customHeight="1">
      <c r="A15" s="13" t="s">
        <v>135</v>
      </c>
      <c r="B15" s="5"/>
      <c r="C15" s="12"/>
      <c r="D15" s="12"/>
      <c r="E15" s="111">
        <v>426097</v>
      </c>
      <c r="F15" s="94"/>
      <c r="G15" s="95">
        <v>353221</v>
      </c>
      <c r="H15" s="95"/>
      <c r="I15" s="95">
        <v>412781</v>
      </c>
      <c r="J15" s="95"/>
      <c r="K15" s="95">
        <v>338632</v>
      </c>
    </row>
    <row r="16" spans="1:11" ht="21" customHeight="1">
      <c r="A16" s="13" t="s">
        <v>4</v>
      </c>
      <c r="C16" s="12"/>
      <c r="D16" s="12"/>
      <c r="E16" s="111">
        <v>99800</v>
      </c>
      <c r="F16" s="94"/>
      <c r="G16" s="95">
        <v>64105</v>
      </c>
      <c r="H16" s="95"/>
      <c r="I16" s="95">
        <v>18347</v>
      </c>
      <c r="J16" s="95"/>
      <c r="K16" s="95">
        <v>18012</v>
      </c>
    </row>
    <row r="17" spans="1:11" ht="21" customHeight="1">
      <c r="A17" s="4" t="s">
        <v>5</v>
      </c>
      <c r="C17" s="12"/>
      <c r="D17" s="12"/>
      <c r="E17" s="112">
        <f>SUM(E12:E16)</f>
        <v>2187140</v>
      </c>
      <c r="F17" s="94"/>
      <c r="G17" s="112">
        <f>SUM(G12:G16)</f>
        <v>2339191</v>
      </c>
      <c r="H17" s="95"/>
      <c r="I17" s="112">
        <f>SUM(I12:I16)</f>
        <v>1252386</v>
      </c>
      <c r="J17" s="95"/>
      <c r="K17" s="112">
        <f>SUM(K12:K16)</f>
        <v>1158382</v>
      </c>
    </row>
    <row r="18" spans="1:11" ht="21" customHeight="1">
      <c r="A18" s="4" t="s">
        <v>6</v>
      </c>
      <c r="C18" s="12"/>
      <c r="D18" s="12"/>
      <c r="E18" s="111"/>
      <c r="F18" s="94"/>
      <c r="G18" s="95"/>
      <c r="H18" s="95"/>
      <c r="I18" s="95"/>
      <c r="J18" s="95"/>
      <c r="K18" s="95"/>
    </row>
    <row r="19" spans="1:11" ht="21" customHeight="1">
      <c r="A19" s="13" t="s">
        <v>42</v>
      </c>
      <c r="C19" s="12"/>
      <c r="D19" s="12"/>
      <c r="E19" s="111">
        <v>2882</v>
      </c>
      <c r="F19" s="94"/>
      <c r="G19" s="95">
        <v>2882</v>
      </c>
      <c r="H19" s="95"/>
      <c r="I19" s="95">
        <v>2000</v>
      </c>
      <c r="J19" s="95"/>
      <c r="K19" s="95">
        <v>2000</v>
      </c>
    </row>
    <row r="20" spans="1:11" ht="21" customHeight="1">
      <c r="A20" s="13" t="s">
        <v>228</v>
      </c>
      <c r="C20" s="12">
        <v>2</v>
      </c>
      <c r="D20" s="12"/>
      <c r="E20" s="111">
        <v>0</v>
      </c>
      <c r="F20" s="94"/>
      <c r="G20" s="95">
        <v>0</v>
      </c>
      <c r="H20" s="95"/>
      <c r="I20" s="95">
        <v>3611</v>
      </c>
      <c r="J20" s="95"/>
      <c r="K20" s="95">
        <v>6111</v>
      </c>
    </row>
    <row r="21" spans="1:11" ht="21" customHeight="1">
      <c r="A21" s="13" t="s">
        <v>214</v>
      </c>
      <c r="C21" s="12"/>
      <c r="D21" s="12"/>
      <c r="E21" s="111">
        <v>25000</v>
      </c>
      <c r="F21" s="94"/>
      <c r="G21" s="95">
        <v>25000</v>
      </c>
      <c r="H21" s="95"/>
      <c r="I21" s="95">
        <v>25000</v>
      </c>
      <c r="J21" s="95"/>
      <c r="K21" s="95">
        <v>25000</v>
      </c>
    </row>
    <row r="22" spans="1:11" ht="21" customHeight="1">
      <c r="A22" s="13" t="s">
        <v>123</v>
      </c>
      <c r="C22" s="12">
        <v>4</v>
      </c>
      <c r="D22" s="12"/>
      <c r="E22" s="111">
        <v>0</v>
      </c>
      <c r="F22" s="94"/>
      <c r="G22" s="95">
        <v>0</v>
      </c>
      <c r="H22" s="95"/>
      <c r="I22" s="95">
        <v>812582</v>
      </c>
      <c r="J22" s="95"/>
      <c r="K22" s="95">
        <v>812582</v>
      </c>
    </row>
    <row r="23" spans="1:11" ht="21" customHeight="1">
      <c r="A23" s="13" t="s">
        <v>140</v>
      </c>
      <c r="C23" s="12">
        <v>5</v>
      </c>
      <c r="D23" s="12"/>
      <c r="E23" s="111">
        <v>785</v>
      </c>
      <c r="F23" s="94"/>
      <c r="G23" s="95">
        <v>1398</v>
      </c>
      <c r="H23" s="95"/>
      <c r="I23" s="95">
        <v>0</v>
      </c>
      <c r="J23" s="95"/>
      <c r="K23" s="95">
        <v>0</v>
      </c>
    </row>
    <row r="24" spans="1:11" ht="21" customHeight="1">
      <c r="A24" s="13" t="s">
        <v>127</v>
      </c>
      <c r="B24" s="9"/>
      <c r="C24" s="12">
        <v>6</v>
      </c>
      <c r="D24" s="12"/>
      <c r="E24" s="111">
        <v>322561</v>
      </c>
      <c r="F24" s="94"/>
      <c r="G24" s="95">
        <v>334942</v>
      </c>
      <c r="H24" s="95"/>
      <c r="I24" s="95">
        <v>106411</v>
      </c>
      <c r="J24" s="95"/>
      <c r="K24" s="95">
        <v>108888</v>
      </c>
    </row>
    <row r="25" spans="1:11" ht="21" customHeight="1">
      <c r="A25" s="13" t="s">
        <v>136</v>
      </c>
      <c r="B25" s="9"/>
      <c r="C25" s="12"/>
      <c r="D25" s="12"/>
      <c r="E25" s="111">
        <v>174495</v>
      </c>
      <c r="F25" s="94"/>
      <c r="G25" s="95">
        <v>167493</v>
      </c>
      <c r="H25" s="95"/>
      <c r="I25" s="95">
        <v>29748</v>
      </c>
      <c r="J25" s="95"/>
      <c r="K25" s="95">
        <v>30594</v>
      </c>
    </row>
    <row r="26" spans="1:11" ht="21" customHeight="1">
      <c r="A26" s="13" t="s">
        <v>133</v>
      </c>
      <c r="B26" s="9"/>
      <c r="C26" s="12"/>
      <c r="D26" s="12"/>
      <c r="E26" s="111">
        <v>225496</v>
      </c>
      <c r="F26" s="95"/>
      <c r="G26" s="95">
        <v>225496</v>
      </c>
      <c r="H26" s="95"/>
      <c r="I26" s="95">
        <v>0</v>
      </c>
      <c r="J26" s="95"/>
      <c r="K26" s="95">
        <v>0</v>
      </c>
    </row>
    <row r="27" spans="1:11" ht="21" customHeight="1">
      <c r="A27" s="13" t="s">
        <v>41</v>
      </c>
      <c r="B27" s="9"/>
      <c r="C27" s="12"/>
      <c r="D27" s="12"/>
      <c r="E27" s="111">
        <v>218601</v>
      </c>
      <c r="F27" s="94"/>
      <c r="G27" s="95">
        <v>223253</v>
      </c>
      <c r="H27" s="95"/>
      <c r="I27" s="95">
        <v>2871</v>
      </c>
      <c r="J27" s="95"/>
      <c r="K27" s="95">
        <v>3351</v>
      </c>
    </row>
    <row r="28" spans="1:11" ht="21" customHeight="1">
      <c r="A28" s="13" t="s">
        <v>72</v>
      </c>
      <c r="B28" s="9"/>
      <c r="C28" s="12"/>
      <c r="D28" s="12"/>
      <c r="E28" s="111">
        <v>2506</v>
      </c>
      <c r="F28" s="94"/>
      <c r="G28" s="95">
        <v>2897</v>
      </c>
      <c r="H28" s="95"/>
      <c r="I28" s="95">
        <v>1758</v>
      </c>
      <c r="J28" s="95"/>
      <c r="K28" s="95">
        <v>1957</v>
      </c>
    </row>
    <row r="29" spans="1:11" ht="21" customHeight="1">
      <c r="A29" s="13" t="s">
        <v>7</v>
      </c>
      <c r="B29" s="9"/>
      <c r="C29" s="12"/>
      <c r="D29" s="12"/>
      <c r="E29" s="113">
        <v>9775</v>
      </c>
      <c r="F29" s="94"/>
      <c r="G29" s="97">
        <v>9824</v>
      </c>
      <c r="H29" s="95"/>
      <c r="I29" s="97">
        <v>1456</v>
      </c>
      <c r="J29" s="95"/>
      <c r="K29" s="97">
        <v>1561</v>
      </c>
    </row>
    <row r="30" spans="1:11" ht="21" customHeight="1">
      <c r="A30" s="4" t="s">
        <v>8</v>
      </c>
      <c r="C30" s="12"/>
      <c r="D30" s="12"/>
      <c r="E30" s="111">
        <f>SUM(E19:E29)</f>
        <v>982101</v>
      </c>
      <c r="F30" s="94"/>
      <c r="G30" s="111">
        <f>SUM(G19:G29)</f>
        <v>993185</v>
      </c>
      <c r="H30" s="95"/>
      <c r="I30" s="111">
        <f>SUM(I19:I29)</f>
        <v>985437</v>
      </c>
      <c r="J30" s="95"/>
      <c r="K30" s="111">
        <f>SUM(K19:K29)</f>
        <v>992044</v>
      </c>
    </row>
    <row r="31" spans="1:11" ht="21" customHeight="1" thickBot="1">
      <c r="A31" s="4" t="s">
        <v>9</v>
      </c>
      <c r="E31" s="114">
        <f>SUM(E30,E17)</f>
        <v>3169241</v>
      </c>
      <c r="F31" s="94"/>
      <c r="G31" s="114">
        <f>SUM(G30,G17)</f>
        <v>3332376</v>
      </c>
      <c r="H31" s="95"/>
      <c r="I31" s="114">
        <f>SUM(I30,I17)</f>
        <v>2237823</v>
      </c>
      <c r="J31" s="95"/>
      <c r="K31" s="114">
        <f>SUM(K30,K17)</f>
        <v>2150426</v>
      </c>
    </row>
    <row r="32" spans="1:11" ht="21" customHeight="1" thickTop="1">
      <c r="G32" s="14"/>
      <c r="H32" s="14"/>
      <c r="I32" s="14"/>
      <c r="J32" s="14"/>
      <c r="K32" s="14"/>
    </row>
    <row r="33" spans="1:11" ht="21" customHeight="1">
      <c r="A33" s="15" t="s">
        <v>211</v>
      </c>
      <c r="B33" s="5"/>
      <c r="G33" s="14"/>
      <c r="H33" s="14"/>
      <c r="I33" s="14"/>
      <c r="J33" s="14"/>
      <c r="K33" s="14"/>
    </row>
    <row r="34" spans="1:11" ht="21" customHeight="1">
      <c r="A34" s="15"/>
      <c r="B34" s="5"/>
      <c r="G34" s="14"/>
      <c r="H34" s="14"/>
      <c r="I34" s="14"/>
      <c r="J34" s="14"/>
      <c r="K34" s="14"/>
    </row>
    <row r="35" spans="1:11" ht="21" customHeight="1">
      <c r="A35" s="15"/>
      <c r="B35" s="5"/>
      <c r="G35" s="14"/>
      <c r="H35" s="14"/>
      <c r="I35" s="14"/>
      <c r="J35" s="14"/>
      <c r="K35" s="14"/>
    </row>
    <row r="36" spans="1:11" ht="21" customHeight="1">
      <c r="A36" s="15"/>
      <c r="B36" s="5"/>
      <c r="G36" s="14"/>
      <c r="H36" s="14"/>
      <c r="I36" s="14"/>
      <c r="J36" s="14"/>
      <c r="K36" s="14"/>
    </row>
    <row r="37" spans="1:11" ht="21" customHeight="1">
      <c r="A37" s="51" t="s">
        <v>185</v>
      </c>
      <c r="B37" s="51"/>
      <c r="C37" s="51"/>
      <c r="D37" s="108"/>
      <c r="E37" s="108"/>
      <c r="F37" s="51" t="s">
        <v>185</v>
      </c>
      <c r="G37" s="51"/>
      <c r="H37" s="51"/>
      <c r="I37" s="51"/>
      <c r="J37" s="51"/>
      <c r="K37" s="51"/>
    </row>
    <row r="38" spans="1:11" ht="21" customHeight="1">
      <c r="A38" s="149" t="s">
        <v>78</v>
      </c>
      <c r="B38" s="149"/>
      <c r="C38" s="149"/>
      <c r="D38" s="108"/>
      <c r="E38" s="108"/>
      <c r="F38" s="150" t="s">
        <v>80</v>
      </c>
      <c r="G38" s="150"/>
      <c r="H38" s="150"/>
      <c r="I38" s="150"/>
      <c r="J38" s="150"/>
      <c r="K38" s="150"/>
    </row>
    <row r="39" spans="1:11" ht="21" customHeight="1">
      <c r="A39" s="151" t="s">
        <v>79</v>
      </c>
      <c r="B39" s="151"/>
      <c r="C39" s="151"/>
      <c r="D39" s="109"/>
      <c r="E39" s="109"/>
      <c r="F39" s="152" t="s">
        <v>79</v>
      </c>
      <c r="G39" s="152"/>
      <c r="H39" s="152"/>
      <c r="I39" s="152"/>
      <c r="J39" s="152"/>
      <c r="K39" s="152"/>
    </row>
    <row r="40" spans="1:11" s="9" customFormat="1" ht="21" customHeight="1">
      <c r="A40" s="46" t="s">
        <v>222</v>
      </c>
      <c r="B40" s="6"/>
      <c r="C40" s="41"/>
      <c r="D40" s="41"/>
      <c r="E40" s="41"/>
      <c r="F40" s="7"/>
      <c r="G40" s="7"/>
      <c r="H40" s="7"/>
      <c r="I40" s="7"/>
      <c r="J40" s="7"/>
      <c r="K40" s="7"/>
    </row>
    <row r="41" spans="1:11" s="9" customFormat="1" ht="21" customHeight="1">
      <c r="A41" s="4" t="s">
        <v>173</v>
      </c>
      <c r="B41" s="7"/>
      <c r="C41" s="41"/>
      <c r="D41" s="41"/>
      <c r="E41" s="41"/>
      <c r="F41" s="7"/>
      <c r="G41" s="7"/>
      <c r="H41" s="7"/>
      <c r="I41" s="7"/>
      <c r="J41" s="7"/>
      <c r="K41" s="7"/>
    </row>
    <row r="42" spans="1:11" s="9" customFormat="1" ht="21" customHeight="1">
      <c r="A42" s="10" t="s">
        <v>215</v>
      </c>
      <c r="B42" s="7"/>
      <c r="C42" s="41"/>
      <c r="D42" s="41"/>
      <c r="E42" s="41"/>
      <c r="F42" s="7"/>
      <c r="G42" s="7"/>
      <c r="H42" s="7"/>
      <c r="I42" s="7"/>
      <c r="J42" s="7"/>
      <c r="K42" s="7"/>
    </row>
    <row r="43" spans="1:11" s="9" customFormat="1" ht="21" customHeight="1">
      <c r="B43" s="7"/>
      <c r="C43" s="41"/>
      <c r="D43" s="41"/>
      <c r="E43" s="41"/>
      <c r="F43" s="7"/>
      <c r="G43" s="7"/>
      <c r="H43" s="7"/>
      <c r="I43" s="7"/>
      <c r="J43" s="7"/>
      <c r="K43" s="28" t="s">
        <v>112</v>
      </c>
    </row>
    <row r="44" spans="1:11" s="9" customFormat="1" ht="21" customHeight="1">
      <c r="B44" s="7"/>
      <c r="C44" s="41"/>
      <c r="D44" s="41"/>
      <c r="E44" s="147" t="s">
        <v>82</v>
      </c>
      <c r="F44" s="147"/>
      <c r="G44" s="147"/>
      <c r="H44" s="7"/>
      <c r="I44" s="147" t="s">
        <v>84</v>
      </c>
      <c r="J44" s="147"/>
      <c r="K44" s="147"/>
    </row>
    <row r="45" spans="1:11" s="30" customFormat="1" ht="21" customHeight="1">
      <c r="A45" s="21"/>
      <c r="D45" s="42"/>
      <c r="E45" s="148" t="s">
        <v>83</v>
      </c>
      <c r="F45" s="148"/>
      <c r="G45" s="148"/>
      <c r="H45" s="43"/>
      <c r="I45" s="148" t="s">
        <v>83</v>
      </c>
      <c r="J45" s="148"/>
      <c r="K45" s="148"/>
    </row>
    <row r="46" spans="1:11" ht="21" customHeight="1">
      <c r="C46" s="110" t="s">
        <v>0</v>
      </c>
      <c r="D46" s="18"/>
      <c r="E46" s="74" t="s">
        <v>216</v>
      </c>
      <c r="F46" s="2"/>
      <c r="G46" s="74" t="s">
        <v>217</v>
      </c>
      <c r="H46" s="40"/>
      <c r="I46" s="74" t="s">
        <v>216</v>
      </c>
      <c r="J46" s="2"/>
      <c r="K46" s="74" t="s">
        <v>217</v>
      </c>
    </row>
    <row r="47" spans="1:11" ht="21" customHeight="1">
      <c r="C47" s="18"/>
      <c r="D47" s="18"/>
      <c r="E47" s="68" t="s">
        <v>113</v>
      </c>
      <c r="F47" s="2"/>
      <c r="G47" s="68" t="s">
        <v>115</v>
      </c>
      <c r="H47" s="40"/>
      <c r="I47" s="68" t="s">
        <v>113</v>
      </c>
      <c r="J47" s="2"/>
      <c r="K47" s="68" t="s">
        <v>115</v>
      </c>
    </row>
    <row r="48" spans="1:11" ht="21" customHeight="1">
      <c r="C48" s="18"/>
      <c r="D48" s="18"/>
      <c r="E48" s="68" t="s">
        <v>114</v>
      </c>
      <c r="F48" s="2"/>
      <c r="G48" s="39"/>
      <c r="H48" s="40"/>
      <c r="I48" s="68" t="s">
        <v>114</v>
      </c>
      <c r="J48" s="2"/>
      <c r="K48" s="39"/>
    </row>
    <row r="49" spans="1:11" ht="21" customHeight="1">
      <c r="A49" s="4" t="s">
        <v>10</v>
      </c>
      <c r="C49" s="12"/>
      <c r="D49" s="12"/>
      <c r="E49" s="12"/>
    </row>
    <row r="50" spans="1:11" ht="21" customHeight="1">
      <c r="A50" s="4" t="s">
        <v>11</v>
      </c>
      <c r="C50" s="12"/>
      <c r="D50" s="12"/>
      <c r="E50" s="12"/>
    </row>
    <row r="51" spans="1:11" ht="21" customHeight="1">
      <c r="A51" s="13" t="s">
        <v>181</v>
      </c>
      <c r="C51" s="12"/>
      <c r="D51" s="12"/>
      <c r="E51" s="115">
        <v>49758</v>
      </c>
      <c r="F51" s="94"/>
      <c r="G51" s="93">
        <v>49664</v>
      </c>
      <c r="H51" s="94"/>
      <c r="I51" s="95">
        <v>0</v>
      </c>
      <c r="J51" s="95"/>
      <c r="K51" s="95">
        <v>0</v>
      </c>
    </row>
    <row r="52" spans="1:11" ht="21" customHeight="1">
      <c r="A52" s="13" t="s">
        <v>36</v>
      </c>
      <c r="C52" s="12">
        <v>2</v>
      </c>
      <c r="D52" s="12"/>
      <c r="E52" s="115">
        <v>659292</v>
      </c>
      <c r="F52" s="94"/>
      <c r="G52" s="93">
        <v>813426</v>
      </c>
      <c r="H52" s="93"/>
      <c r="I52" s="93">
        <v>188075</v>
      </c>
      <c r="J52" s="95"/>
      <c r="K52" s="93">
        <v>240943</v>
      </c>
    </row>
    <row r="53" spans="1:11" ht="21" customHeight="1">
      <c r="A53" s="13" t="s">
        <v>183</v>
      </c>
      <c r="C53" s="1"/>
      <c r="D53" s="1"/>
      <c r="E53" s="115"/>
      <c r="F53" s="94"/>
      <c r="G53" s="93"/>
      <c r="H53" s="95"/>
      <c r="I53" s="95"/>
      <c r="J53" s="95"/>
      <c r="K53" s="95"/>
    </row>
    <row r="54" spans="1:11" ht="21" customHeight="1">
      <c r="A54" s="13" t="s">
        <v>182</v>
      </c>
      <c r="C54" s="12">
        <v>2</v>
      </c>
      <c r="D54" s="12"/>
      <c r="E54" s="95">
        <v>0</v>
      </c>
      <c r="F54" s="94"/>
      <c r="G54" s="100">
        <v>327</v>
      </c>
      <c r="H54" s="95"/>
      <c r="I54" s="95">
        <v>0</v>
      </c>
      <c r="J54" s="95"/>
      <c r="K54" s="95">
        <v>0</v>
      </c>
    </row>
    <row r="55" spans="1:11" ht="21" customHeight="1">
      <c r="A55" s="13" t="s">
        <v>149</v>
      </c>
      <c r="C55" s="12">
        <v>7</v>
      </c>
      <c r="D55" s="12"/>
      <c r="E55" s="115">
        <v>81992</v>
      </c>
      <c r="F55" s="94"/>
      <c r="G55" s="93">
        <v>82002</v>
      </c>
      <c r="H55" s="93"/>
      <c r="I55" s="93">
        <v>45012</v>
      </c>
      <c r="J55" s="95"/>
      <c r="K55" s="93">
        <v>45012</v>
      </c>
    </row>
    <row r="56" spans="1:11" ht="21" customHeight="1">
      <c r="A56" s="13" t="s">
        <v>213</v>
      </c>
      <c r="C56" s="12"/>
      <c r="D56" s="12"/>
      <c r="E56" s="95">
        <v>0</v>
      </c>
      <c r="F56" s="94"/>
      <c r="G56" s="95">
        <v>0</v>
      </c>
      <c r="H56" s="93"/>
      <c r="I56" s="93">
        <v>33248</v>
      </c>
      <c r="J56" s="95"/>
      <c r="K56" s="93">
        <v>33248</v>
      </c>
    </row>
    <row r="57" spans="1:11" ht="21" customHeight="1">
      <c r="A57" s="13" t="s">
        <v>138</v>
      </c>
      <c r="B57" s="9"/>
      <c r="C57" s="12"/>
      <c r="D57" s="12"/>
      <c r="E57" s="115">
        <v>64196</v>
      </c>
      <c r="F57" s="94"/>
      <c r="G57" s="93">
        <v>59065</v>
      </c>
      <c r="H57" s="93"/>
      <c r="I57" s="93">
        <v>5314</v>
      </c>
      <c r="J57" s="95"/>
      <c r="K57" s="93">
        <v>5370</v>
      </c>
    </row>
    <row r="58" spans="1:11" ht="21" customHeight="1">
      <c r="A58" s="13" t="s">
        <v>188</v>
      </c>
      <c r="B58" s="9"/>
      <c r="C58" s="12"/>
      <c r="D58" s="12"/>
      <c r="E58" s="115">
        <v>49971</v>
      </c>
      <c r="F58" s="94"/>
      <c r="G58" s="95">
        <v>49971</v>
      </c>
      <c r="H58" s="93"/>
      <c r="I58" s="95">
        <v>0</v>
      </c>
      <c r="J58" s="95"/>
      <c r="K58" s="95">
        <v>0</v>
      </c>
    </row>
    <row r="59" spans="1:11" ht="21" customHeight="1">
      <c r="A59" s="13" t="s">
        <v>12</v>
      </c>
      <c r="B59" s="9"/>
      <c r="C59" s="12"/>
      <c r="D59" s="12"/>
      <c r="E59" s="115">
        <v>97800</v>
      </c>
      <c r="F59" s="94"/>
      <c r="G59" s="93">
        <v>91795</v>
      </c>
      <c r="H59" s="93"/>
      <c r="I59" s="95">
        <v>53949</v>
      </c>
      <c r="J59" s="95"/>
      <c r="K59" s="95">
        <v>48080</v>
      </c>
    </row>
    <row r="60" spans="1:11" ht="21" customHeight="1">
      <c r="A60" s="13" t="s">
        <v>137</v>
      </c>
      <c r="B60" s="9"/>
      <c r="C60" s="12"/>
      <c r="D60" s="12"/>
      <c r="E60" s="95">
        <v>64</v>
      </c>
      <c r="F60" s="94"/>
      <c r="G60" s="95">
        <v>42</v>
      </c>
      <c r="H60" s="93"/>
      <c r="I60" s="95">
        <v>64</v>
      </c>
      <c r="J60" s="95"/>
      <c r="K60" s="95">
        <v>42</v>
      </c>
    </row>
    <row r="61" spans="1:11" ht="21" customHeight="1">
      <c r="A61" s="13" t="s">
        <v>13</v>
      </c>
      <c r="C61" s="12"/>
      <c r="D61" s="12"/>
      <c r="E61" s="113">
        <v>17604</v>
      </c>
      <c r="F61" s="94"/>
      <c r="G61" s="96">
        <v>26528</v>
      </c>
      <c r="H61" s="93"/>
      <c r="I61" s="96">
        <v>18384</v>
      </c>
      <c r="J61" s="95"/>
      <c r="K61" s="96">
        <v>21493</v>
      </c>
    </row>
    <row r="62" spans="1:11" ht="21" customHeight="1">
      <c r="A62" s="4" t="s">
        <v>14</v>
      </c>
      <c r="C62" s="12"/>
      <c r="D62" s="12"/>
      <c r="E62" s="116">
        <f>SUM(E51:E61)</f>
        <v>1020677</v>
      </c>
      <c r="F62" s="94"/>
      <c r="G62" s="116">
        <f>SUM(G51:G61)</f>
        <v>1172820</v>
      </c>
      <c r="H62" s="95"/>
      <c r="I62" s="116">
        <f>SUM(I51:I61)</f>
        <v>344046</v>
      </c>
      <c r="J62" s="93"/>
      <c r="K62" s="116">
        <f>SUM(K51:K61)</f>
        <v>394188</v>
      </c>
    </row>
    <row r="63" spans="1:11" ht="21" customHeight="1">
      <c r="A63" s="4" t="s">
        <v>15</v>
      </c>
      <c r="C63" s="12"/>
      <c r="D63" s="12"/>
      <c r="G63" s="23"/>
      <c r="H63" s="23"/>
      <c r="I63" s="23"/>
      <c r="J63" s="107"/>
      <c r="K63" s="23"/>
    </row>
    <row r="64" spans="1:11" ht="21" customHeight="1">
      <c r="A64" s="13" t="s">
        <v>184</v>
      </c>
      <c r="C64" s="1"/>
      <c r="D64" s="1"/>
      <c r="E64" s="1"/>
    </row>
    <row r="65" spans="1:11" ht="21" customHeight="1">
      <c r="A65" s="13" t="s">
        <v>158</v>
      </c>
      <c r="C65" s="12">
        <v>7</v>
      </c>
      <c r="D65" s="12"/>
      <c r="E65" s="115">
        <v>98661</v>
      </c>
      <c r="F65" s="94"/>
      <c r="G65" s="93">
        <v>119156</v>
      </c>
      <c r="H65" s="95"/>
      <c r="I65" s="95">
        <v>36630</v>
      </c>
      <c r="J65" s="95"/>
      <c r="K65" s="95">
        <v>47883</v>
      </c>
    </row>
    <row r="66" spans="1:11" ht="21" customHeight="1">
      <c r="A66" s="13" t="s">
        <v>139</v>
      </c>
      <c r="C66" s="12"/>
      <c r="D66" s="12"/>
      <c r="E66" s="115">
        <v>99698</v>
      </c>
      <c r="F66" s="94"/>
      <c r="G66" s="93">
        <v>100772</v>
      </c>
      <c r="H66" s="95"/>
      <c r="I66" s="95">
        <v>22493</v>
      </c>
      <c r="J66" s="95"/>
      <c r="K66" s="95">
        <v>23763</v>
      </c>
    </row>
    <row r="67" spans="1:11" ht="21" customHeight="1">
      <c r="A67" s="13" t="s">
        <v>34</v>
      </c>
      <c r="C67" s="12"/>
      <c r="D67" s="12"/>
      <c r="E67" s="115">
        <v>32745</v>
      </c>
      <c r="F67" s="94"/>
      <c r="G67" s="93">
        <v>31602</v>
      </c>
      <c r="H67" s="95"/>
      <c r="I67" s="95">
        <v>27454</v>
      </c>
      <c r="J67" s="95"/>
      <c r="K67" s="95">
        <v>26687</v>
      </c>
    </row>
    <row r="68" spans="1:11" ht="21" customHeight="1">
      <c r="A68" s="13" t="s">
        <v>90</v>
      </c>
      <c r="C68" s="12"/>
      <c r="D68" s="12"/>
      <c r="E68" s="115">
        <v>33592</v>
      </c>
      <c r="F68" s="94"/>
      <c r="G68" s="93">
        <v>33937</v>
      </c>
      <c r="H68" s="95"/>
      <c r="I68" s="95">
        <v>0</v>
      </c>
      <c r="J68" s="95"/>
      <c r="K68" s="95">
        <v>0</v>
      </c>
    </row>
    <row r="69" spans="1:11" ht="21" customHeight="1">
      <c r="A69" s="13" t="s">
        <v>85</v>
      </c>
      <c r="C69" s="12"/>
      <c r="D69" s="12"/>
      <c r="E69" s="113">
        <v>2535</v>
      </c>
      <c r="F69" s="94"/>
      <c r="G69" s="97">
        <v>2448</v>
      </c>
      <c r="H69" s="95"/>
      <c r="I69" s="97">
        <v>0</v>
      </c>
      <c r="J69" s="95"/>
      <c r="K69" s="97">
        <v>0</v>
      </c>
    </row>
    <row r="70" spans="1:11" ht="21" customHeight="1">
      <c r="A70" s="4" t="s">
        <v>16</v>
      </c>
      <c r="C70" s="12"/>
      <c r="D70" s="12"/>
      <c r="E70" s="113">
        <f>SUM(E65:E69)</f>
        <v>267231</v>
      </c>
      <c r="F70" s="94"/>
      <c r="G70" s="113">
        <f>SUM(G65:G69)</f>
        <v>287915</v>
      </c>
      <c r="H70" s="95"/>
      <c r="I70" s="113">
        <f>SUM(I65:I69)</f>
        <v>86577</v>
      </c>
      <c r="J70" s="93"/>
      <c r="K70" s="113">
        <f>SUM(K65:K69)</f>
        <v>98333</v>
      </c>
    </row>
    <row r="71" spans="1:11" ht="21" customHeight="1">
      <c r="A71" s="4" t="s">
        <v>17</v>
      </c>
      <c r="E71" s="113">
        <f>SUM(E70,E62)</f>
        <v>1287908</v>
      </c>
      <c r="F71" s="94"/>
      <c r="G71" s="113">
        <f>SUM(G70,G62)</f>
        <v>1460735</v>
      </c>
      <c r="H71" s="95"/>
      <c r="I71" s="113">
        <f>SUM(I70,I62)</f>
        <v>430623</v>
      </c>
      <c r="J71" s="93"/>
      <c r="K71" s="113">
        <f>SUM(K70,K62)</f>
        <v>492521</v>
      </c>
    </row>
    <row r="72" spans="1:11" ht="21" customHeight="1">
      <c r="G72" s="14"/>
      <c r="H72" s="14"/>
      <c r="I72" s="14"/>
      <c r="J72" s="14"/>
      <c r="K72" s="14"/>
    </row>
    <row r="73" spans="1:11" ht="21" customHeight="1">
      <c r="A73" s="15" t="s">
        <v>211</v>
      </c>
      <c r="B73" s="5"/>
      <c r="G73" s="14"/>
      <c r="H73" s="14"/>
      <c r="I73" s="14"/>
      <c r="J73" s="14"/>
      <c r="K73" s="14"/>
    </row>
    <row r="74" spans="1:11" ht="21" customHeight="1">
      <c r="A74" s="15"/>
      <c r="B74" s="5"/>
      <c r="G74" s="14"/>
      <c r="H74" s="14"/>
      <c r="I74" s="14"/>
      <c r="J74" s="14"/>
      <c r="K74" s="14"/>
    </row>
    <row r="75" spans="1:11" ht="21" customHeight="1">
      <c r="A75" s="15"/>
      <c r="B75" s="5"/>
      <c r="G75" s="14"/>
      <c r="H75" s="14"/>
      <c r="I75" s="14"/>
      <c r="J75" s="14"/>
      <c r="K75" s="14"/>
    </row>
    <row r="76" spans="1:11" ht="21" customHeight="1">
      <c r="A76" s="51" t="s">
        <v>185</v>
      </c>
      <c r="B76" s="51"/>
      <c r="C76" s="51"/>
      <c r="D76" s="108"/>
      <c r="E76" s="108"/>
      <c r="F76" s="51" t="s">
        <v>185</v>
      </c>
      <c r="G76" s="51"/>
      <c r="H76" s="51"/>
      <c r="I76" s="51"/>
      <c r="J76" s="51"/>
      <c r="K76" s="51"/>
    </row>
    <row r="77" spans="1:11" ht="21" customHeight="1">
      <c r="A77" s="149" t="s">
        <v>78</v>
      </c>
      <c r="B77" s="149"/>
      <c r="C77" s="149"/>
      <c r="D77" s="108"/>
      <c r="E77" s="108"/>
      <c r="F77" s="150" t="s">
        <v>80</v>
      </c>
      <c r="G77" s="150"/>
      <c r="H77" s="150"/>
      <c r="I77" s="150"/>
      <c r="J77" s="150"/>
      <c r="K77" s="150"/>
    </row>
    <row r="78" spans="1:11" ht="21" customHeight="1">
      <c r="A78" s="151" t="s">
        <v>79</v>
      </c>
      <c r="B78" s="151"/>
      <c r="C78" s="151"/>
      <c r="D78" s="109"/>
      <c r="E78" s="109"/>
      <c r="F78" s="152" t="s">
        <v>79</v>
      </c>
      <c r="G78" s="152"/>
      <c r="H78" s="152"/>
      <c r="I78" s="152"/>
      <c r="J78" s="152"/>
      <c r="K78" s="152"/>
    </row>
    <row r="79" spans="1:11" s="9" customFormat="1" ht="21" customHeight="1">
      <c r="A79" s="46" t="s">
        <v>222</v>
      </c>
      <c r="B79" s="6"/>
      <c r="C79" s="41"/>
      <c r="D79" s="41"/>
      <c r="E79" s="41"/>
      <c r="F79" s="7"/>
      <c r="G79" s="7"/>
      <c r="H79" s="7"/>
      <c r="I79" s="7"/>
      <c r="J79" s="7"/>
      <c r="K79" s="7"/>
    </row>
    <row r="80" spans="1:11" s="9" customFormat="1" ht="21" customHeight="1">
      <c r="A80" s="4" t="s">
        <v>173</v>
      </c>
      <c r="B80" s="7"/>
      <c r="C80" s="41"/>
      <c r="D80" s="41"/>
      <c r="E80" s="41"/>
      <c r="F80" s="7"/>
      <c r="G80" s="7"/>
      <c r="H80" s="7"/>
      <c r="I80" s="7"/>
      <c r="J80" s="7"/>
      <c r="K80" s="7"/>
    </row>
    <row r="81" spans="1:11" s="9" customFormat="1" ht="21" customHeight="1">
      <c r="A81" s="10" t="s">
        <v>215</v>
      </c>
      <c r="B81" s="7"/>
      <c r="C81" s="41"/>
      <c r="D81" s="41"/>
      <c r="E81" s="41"/>
      <c r="F81" s="7"/>
      <c r="G81" s="7"/>
      <c r="H81" s="7"/>
      <c r="I81" s="7"/>
      <c r="J81" s="7"/>
      <c r="K81" s="7"/>
    </row>
    <row r="82" spans="1:11" s="9" customFormat="1" ht="21" customHeight="1">
      <c r="B82" s="7"/>
      <c r="C82" s="41"/>
      <c r="D82" s="41"/>
      <c r="E82" s="41"/>
      <c r="F82" s="7"/>
      <c r="G82" s="7"/>
      <c r="H82" s="7"/>
      <c r="I82" s="7"/>
      <c r="J82" s="7"/>
      <c r="K82" s="28" t="s">
        <v>112</v>
      </c>
    </row>
    <row r="83" spans="1:11" s="9" customFormat="1" ht="21" customHeight="1">
      <c r="B83" s="7"/>
      <c r="C83" s="41"/>
      <c r="D83" s="41"/>
      <c r="E83" s="147" t="s">
        <v>82</v>
      </c>
      <c r="F83" s="147"/>
      <c r="G83" s="147"/>
      <c r="H83" s="7"/>
      <c r="I83" s="147" t="s">
        <v>84</v>
      </c>
      <c r="J83" s="147"/>
      <c r="K83" s="147"/>
    </row>
    <row r="84" spans="1:11" s="30" customFormat="1" ht="21" customHeight="1">
      <c r="A84" s="21"/>
      <c r="D84" s="42"/>
      <c r="E84" s="148" t="s">
        <v>83</v>
      </c>
      <c r="F84" s="148"/>
      <c r="G84" s="148"/>
      <c r="H84" s="43"/>
      <c r="I84" s="148" t="s">
        <v>83</v>
      </c>
      <c r="J84" s="148"/>
      <c r="K84" s="148"/>
    </row>
    <row r="85" spans="1:11" ht="21" customHeight="1">
      <c r="C85" s="138" t="s">
        <v>0</v>
      </c>
      <c r="D85" s="18"/>
      <c r="E85" s="74" t="s">
        <v>216</v>
      </c>
      <c r="F85" s="2"/>
      <c r="G85" s="74" t="s">
        <v>217</v>
      </c>
      <c r="H85" s="40"/>
      <c r="I85" s="74" t="s">
        <v>216</v>
      </c>
      <c r="J85" s="2"/>
      <c r="K85" s="74" t="s">
        <v>217</v>
      </c>
    </row>
    <row r="86" spans="1:11" ht="21" customHeight="1">
      <c r="C86" s="18"/>
      <c r="D86" s="18"/>
      <c r="E86" s="68" t="s">
        <v>113</v>
      </c>
      <c r="F86" s="2"/>
      <c r="G86" s="68" t="s">
        <v>115</v>
      </c>
      <c r="H86" s="40"/>
      <c r="I86" s="68" t="s">
        <v>113</v>
      </c>
      <c r="J86" s="2"/>
      <c r="K86" s="68" t="s">
        <v>115</v>
      </c>
    </row>
    <row r="87" spans="1:11" ht="21" customHeight="1">
      <c r="C87" s="18"/>
      <c r="D87" s="18"/>
      <c r="E87" s="68" t="s">
        <v>114</v>
      </c>
      <c r="F87" s="2"/>
      <c r="G87" s="39"/>
      <c r="H87" s="40"/>
      <c r="I87" s="68" t="s">
        <v>114</v>
      </c>
      <c r="J87" s="2"/>
      <c r="K87" s="39"/>
    </row>
    <row r="88" spans="1:11" ht="21" customHeight="1">
      <c r="A88" s="4" t="s">
        <v>18</v>
      </c>
      <c r="E88" s="14"/>
      <c r="G88" s="14"/>
      <c r="H88" s="14"/>
      <c r="I88" s="14"/>
      <c r="J88" s="3"/>
      <c r="K88" s="14"/>
    </row>
    <row r="89" spans="1:11" ht="21" customHeight="1">
      <c r="A89" s="13" t="s">
        <v>19</v>
      </c>
      <c r="C89" s="12"/>
      <c r="D89" s="12"/>
      <c r="E89" s="14"/>
      <c r="G89" s="14"/>
      <c r="H89" s="14"/>
      <c r="I89" s="14"/>
      <c r="J89" s="3"/>
      <c r="K89" s="14"/>
    </row>
    <row r="90" spans="1:11" ht="21" customHeight="1">
      <c r="A90" s="13" t="s">
        <v>20</v>
      </c>
      <c r="B90" s="5"/>
      <c r="C90" s="12"/>
      <c r="D90" s="12"/>
      <c r="E90" s="14"/>
      <c r="G90" s="14"/>
      <c r="H90" s="14"/>
      <c r="I90" s="14"/>
      <c r="J90" s="3"/>
      <c r="K90" s="14"/>
    </row>
    <row r="91" spans="1:11" ht="21" customHeight="1" thickBot="1">
      <c r="A91" s="13" t="s">
        <v>91</v>
      </c>
      <c r="B91" s="9"/>
      <c r="C91" s="12"/>
      <c r="D91" s="12"/>
      <c r="E91" s="101">
        <v>325950</v>
      </c>
      <c r="F91" s="94"/>
      <c r="G91" s="101">
        <v>325950</v>
      </c>
      <c r="H91" s="102"/>
      <c r="I91" s="101">
        <v>325950</v>
      </c>
      <c r="J91" s="102"/>
      <c r="K91" s="101">
        <v>325950</v>
      </c>
    </row>
    <row r="92" spans="1:11" ht="21" customHeight="1" thickTop="1">
      <c r="A92" s="13" t="s">
        <v>151</v>
      </c>
      <c r="B92" s="5"/>
      <c r="C92" s="12"/>
      <c r="D92" s="12"/>
      <c r="E92" s="102"/>
      <c r="F92" s="94"/>
      <c r="G92" s="102"/>
      <c r="H92" s="102"/>
      <c r="I92" s="102"/>
      <c r="J92" s="102"/>
      <c r="K92" s="102"/>
    </row>
    <row r="93" spans="1:11" ht="21" customHeight="1">
      <c r="A93" s="13" t="s">
        <v>91</v>
      </c>
      <c r="B93" s="9"/>
      <c r="C93" s="12"/>
      <c r="D93" s="12"/>
      <c r="E93" s="117">
        <v>325950</v>
      </c>
      <c r="F93" s="94"/>
      <c r="G93" s="102">
        <v>325950</v>
      </c>
      <c r="H93" s="102"/>
      <c r="I93" s="102">
        <v>325950</v>
      </c>
      <c r="J93" s="95"/>
      <c r="K93" s="102">
        <v>325950</v>
      </c>
    </row>
    <row r="94" spans="1:11" ht="21" customHeight="1">
      <c r="A94" s="13" t="s">
        <v>87</v>
      </c>
      <c r="B94" s="9"/>
      <c r="C94" s="12"/>
      <c r="D94" s="12"/>
      <c r="E94" s="111">
        <v>347779</v>
      </c>
      <c r="F94" s="94"/>
      <c r="G94" s="95">
        <v>347779</v>
      </c>
      <c r="H94" s="102"/>
      <c r="I94" s="95">
        <v>347779</v>
      </c>
      <c r="J94" s="95"/>
      <c r="K94" s="95">
        <v>347779</v>
      </c>
    </row>
    <row r="95" spans="1:11" ht="21" customHeight="1">
      <c r="A95" s="13" t="s">
        <v>134</v>
      </c>
      <c r="B95" s="9"/>
      <c r="C95" s="12"/>
      <c r="D95" s="12"/>
      <c r="E95" s="111">
        <v>5598</v>
      </c>
      <c r="F95" s="94"/>
      <c r="G95" s="95">
        <v>5598</v>
      </c>
      <c r="H95" s="102"/>
      <c r="I95" s="95">
        <v>0</v>
      </c>
      <c r="J95" s="95"/>
      <c r="K95" s="95">
        <v>0</v>
      </c>
    </row>
    <row r="96" spans="1:11" ht="21" customHeight="1">
      <c r="A96" s="13" t="s">
        <v>251</v>
      </c>
      <c r="B96" s="5"/>
      <c r="C96" s="12">
        <v>8</v>
      </c>
      <c r="D96" s="12"/>
      <c r="E96" s="117">
        <v>-28295</v>
      </c>
      <c r="F96" s="94"/>
      <c r="G96" s="95">
        <v>0</v>
      </c>
      <c r="H96" s="102"/>
      <c r="I96" s="102">
        <v>-28295</v>
      </c>
      <c r="J96" s="95"/>
      <c r="K96" s="95">
        <v>0</v>
      </c>
    </row>
    <row r="97" spans="1:11" ht="21" customHeight="1">
      <c r="A97" s="13" t="s">
        <v>174</v>
      </c>
      <c r="B97" s="9"/>
      <c r="C97" s="12"/>
      <c r="D97" s="12"/>
    </row>
    <row r="98" spans="1:11" ht="21" customHeight="1">
      <c r="A98" s="13" t="s">
        <v>146</v>
      </c>
      <c r="B98" s="9"/>
      <c r="C98" s="12"/>
      <c r="D98" s="12"/>
      <c r="E98" s="111">
        <v>-131670</v>
      </c>
      <c r="F98" s="94"/>
      <c r="G98" s="95">
        <v>-131670</v>
      </c>
      <c r="H98" s="102"/>
      <c r="I98" s="95">
        <v>0</v>
      </c>
      <c r="J98" s="95"/>
      <c r="K98" s="95">
        <v>0</v>
      </c>
    </row>
    <row r="99" spans="1:11" ht="21" customHeight="1">
      <c r="A99" s="13" t="s">
        <v>89</v>
      </c>
      <c r="B99" s="5"/>
      <c r="C99" s="12"/>
      <c r="D99" s="12"/>
      <c r="E99" s="117"/>
    </row>
    <row r="100" spans="1:11" ht="21" customHeight="1">
      <c r="A100" s="13" t="s">
        <v>128</v>
      </c>
      <c r="B100" s="5"/>
      <c r="C100" s="12"/>
      <c r="D100" s="12"/>
      <c r="E100" s="117">
        <v>32595</v>
      </c>
      <c r="F100" s="94"/>
      <c r="G100" s="102">
        <v>32595</v>
      </c>
      <c r="H100" s="102"/>
      <c r="I100" s="102">
        <v>32595</v>
      </c>
      <c r="J100" s="95"/>
      <c r="K100" s="102">
        <v>32595</v>
      </c>
    </row>
    <row r="101" spans="1:11" ht="21" customHeight="1">
      <c r="A101" s="13" t="s">
        <v>44</v>
      </c>
      <c r="B101" s="5"/>
      <c r="C101" s="12"/>
      <c r="D101" s="12"/>
      <c r="E101" s="117">
        <v>1139545</v>
      </c>
      <c r="F101" s="94"/>
      <c r="G101" s="102">
        <v>1084202</v>
      </c>
      <c r="H101" s="102"/>
      <c r="I101" s="102">
        <v>1129171</v>
      </c>
      <c r="J101" s="95"/>
      <c r="K101" s="102">
        <v>951581</v>
      </c>
    </row>
    <row r="102" spans="1:11" ht="21" customHeight="1">
      <c r="A102" s="13" t="s">
        <v>43</v>
      </c>
      <c r="B102" s="5"/>
      <c r="C102" s="12"/>
      <c r="D102" s="12"/>
      <c r="E102" s="118">
        <v>-35344</v>
      </c>
      <c r="F102" s="94"/>
      <c r="G102" s="103">
        <v>-25033</v>
      </c>
      <c r="H102" s="102"/>
      <c r="I102" s="97">
        <v>0</v>
      </c>
      <c r="J102" s="95"/>
      <c r="K102" s="97">
        <v>0</v>
      </c>
    </row>
    <row r="103" spans="1:11" ht="21" customHeight="1">
      <c r="A103" s="13" t="s">
        <v>92</v>
      </c>
      <c r="E103" s="111">
        <f>SUM(E93:E102)</f>
        <v>1656158</v>
      </c>
      <c r="F103" s="94"/>
      <c r="G103" s="111">
        <f>SUM(G93:G102)</f>
        <v>1639421</v>
      </c>
      <c r="H103" s="95"/>
      <c r="I103" s="111">
        <f>SUM(I93:I102)</f>
        <v>1807200</v>
      </c>
      <c r="J103" s="102"/>
      <c r="K103" s="111">
        <f>SUM(K93:K102)</f>
        <v>1657905</v>
      </c>
    </row>
    <row r="104" spans="1:11" ht="21" customHeight="1">
      <c r="A104" s="13" t="s">
        <v>129</v>
      </c>
      <c r="E104" s="113">
        <v>225175</v>
      </c>
      <c r="F104" s="94"/>
      <c r="G104" s="97">
        <v>232220</v>
      </c>
      <c r="H104" s="95"/>
      <c r="I104" s="97">
        <v>0</v>
      </c>
      <c r="J104" s="102"/>
      <c r="K104" s="97">
        <v>0</v>
      </c>
    </row>
    <row r="105" spans="1:11" ht="21" customHeight="1">
      <c r="A105" s="4" t="s">
        <v>21</v>
      </c>
      <c r="E105" s="113">
        <f>SUM(E103:E104)</f>
        <v>1881333</v>
      </c>
      <c r="F105" s="94"/>
      <c r="G105" s="97">
        <f>SUM(G103:G104)</f>
        <v>1871641</v>
      </c>
      <c r="H105" s="95"/>
      <c r="I105" s="97">
        <f>SUM(I103:I104)</f>
        <v>1807200</v>
      </c>
      <c r="J105" s="102"/>
      <c r="K105" s="97">
        <f>SUM(K103:K104)</f>
        <v>1657905</v>
      </c>
    </row>
    <row r="106" spans="1:11" ht="21" customHeight="1" thickBot="1">
      <c r="A106" s="4" t="s">
        <v>22</v>
      </c>
      <c r="B106" s="5"/>
      <c r="C106" s="108"/>
      <c r="D106" s="108"/>
      <c r="E106" s="119">
        <f>SUM(E105,E71)</f>
        <v>3169241</v>
      </c>
      <c r="F106" s="94"/>
      <c r="G106" s="99">
        <f>SUM(G71,G105)</f>
        <v>3332376</v>
      </c>
      <c r="H106" s="95"/>
      <c r="I106" s="99">
        <f>SUM(I71,I105)</f>
        <v>2237823</v>
      </c>
      <c r="J106" s="102"/>
      <c r="K106" s="99">
        <f>SUM(K71,K105)</f>
        <v>2150426</v>
      </c>
    </row>
    <row r="107" spans="1:11" ht="17.100000000000001" customHeight="1" thickTop="1">
      <c r="A107" s="15"/>
      <c r="B107" s="5"/>
      <c r="C107" s="108"/>
      <c r="D107" s="108"/>
      <c r="E107" s="95">
        <f>E106-E31</f>
        <v>0</v>
      </c>
      <c r="F107" s="94"/>
      <c r="G107" s="95">
        <f>G106-G31</f>
        <v>0</v>
      </c>
      <c r="H107" s="95"/>
      <c r="I107" s="95">
        <f>I106-I31</f>
        <v>0</v>
      </c>
      <c r="J107" s="94"/>
      <c r="K107" s="95">
        <f>K106-K31</f>
        <v>0</v>
      </c>
    </row>
    <row r="108" spans="1:11" ht="21" customHeight="1">
      <c r="A108" s="15" t="s">
        <v>211</v>
      </c>
      <c r="B108" s="5"/>
      <c r="C108" s="108"/>
      <c r="D108" s="108"/>
      <c r="E108" s="23"/>
      <c r="G108" s="23"/>
      <c r="H108" s="23"/>
      <c r="I108" s="23"/>
      <c r="K108" s="23"/>
    </row>
    <row r="109" spans="1:11" ht="21" customHeight="1">
      <c r="A109" s="15"/>
      <c r="B109" s="5"/>
      <c r="C109" s="108"/>
      <c r="D109" s="108"/>
      <c r="E109" s="23"/>
      <c r="G109" s="23"/>
      <c r="H109" s="23"/>
      <c r="I109" s="23"/>
      <c r="K109" s="23"/>
    </row>
    <row r="110" spans="1:11" ht="21" customHeight="1">
      <c r="A110" s="15"/>
      <c r="B110" s="5"/>
      <c r="C110" s="108"/>
      <c r="D110" s="108"/>
      <c r="E110" s="23"/>
      <c r="G110" s="23"/>
      <c r="H110" s="23"/>
      <c r="I110" s="23"/>
      <c r="K110" s="23"/>
    </row>
    <row r="111" spans="1:11" ht="21" customHeight="1">
      <c r="A111" s="51" t="s">
        <v>185</v>
      </c>
      <c r="B111" s="51"/>
      <c r="C111" s="51"/>
      <c r="D111" s="108"/>
      <c r="E111" s="108"/>
      <c r="F111" s="51" t="s">
        <v>185</v>
      </c>
      <c r="G111" s="51"/>
      <c r="H111" s="51"/>
      <c r="I111" s="51"/>
      <c r="J111" s="51"/>
      <c r="K111" s="51"/>
    </row>
    <row r="112" spans="1:11" ht="21" customHeight="1">
      <c r="A112" s="149" t="s">
        <v>78</v>
      </c>
      <c r="B112" s="149"/>
      <c r="C112" s="149"/>
      <c r="D112" s="108"/>
      <c r="E112" s="108"/>
      <c r="F112" s="150" t="s">
        <v>80</v>
      </c>
      <c r="G112" s="150"/>
      <c r="H112" s="150"/>
      <c r="I112" s="150"/>
      <c r="J112" s="150"/>
      <c r="K112" s="150"/>
    </row>
    <row r="113" spans="1:11" ht="21" customHeight="1">
      <c r="A113" s="151" t="s">
        <v>79</v>
      </c>
      <c r="B113" s="151"/>
      <c r="C113" s="151"/>
      <c r="D113" s="109"/>
      <c r="E113" s="109"/>
      <c r="F113" s="152" t="s">
        <v>79</v>
      </c>
      <c r="G113" s="152"/>
      <c r="H113" s="152"/>
      <c r="I113" s="152"/>
      <c r="J113" s="152"/>
      <c r="K113" s="152"/>
    </row>
  </sheetData>
  <mergeCells count="24">
    <mergeCell ref="A38:C38"/>
    <mergeCell ref="F38:K38"/>
    <mergeCell ref="A39:C39"/>
    <mergeCell ref="F39:K39"/>
    <mergeCell ref="A113:C113"/>
    <mergeCell ref="A112:C112"/>
    <mergeCell ref="A77:C77"/>
    <mergeCell ref="A78:C78"/>
    <mergeCell ref="E84:G84"/>
    <mergeCell ref="I84:K84"/>
    <mergeCell ref="F112:K112"/>
    <mergeCell ref="F113:K113"/>
    <mergeCell ref="E83:G83"/>
    <mergeCell ref="I83:K83"/>
    <mergeCell ref="F77:K77"/>
    <mergeCell ref="F78:K78"/>
    <mergeCell ref="E5:G5"/>
    <mergeCell ref="I5:K5"/>
    <mergeCell ref="E44:G44"/>
    <mergeCell ref="I44:K44"/>
    <mergeCell ref="E45:G45"/>
    <mergeCell ref="I45:K45"/>
    <mergeCell ref="E6:G6"/>
    <mergeCell ref="I6:K6"/>
  </mergeCells>
  <pageMargins left="0.78740157480314965" right="0.39370078740157483" top="0.78740157480314965" bottom="0.39370078740157483" header="0.31496062992125984" footer="0.31496062992125984"/>
  <pageSetup paperSize="9" scale="65" fitToHeight="7" orientation="portrait" horizontalDpi="300" verticalDpi="300" r:id="rId1"/>
  <rowBreaks count="2" manualBreakCount="2">
    <brk id="39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K80"/>
  <sheetViews>
    <sheetView showGridLines="0" view="pageBreakPreview" topLeftCell="A48" zoomScale="85" zoomScaleNormal="85" zoomScaleSheetLayoutView="85" workbookViewId="0">
      <selection activeCell="E76" sqref="E76"/>
    </sheetView>
  </sheetViews>
  <sheetFormatPr defaultColWidth="10.7109375" defaultRowHeight="21.75" customHeight="1"/>
  <cols>
    <col min="1" max="1" width="50.8554687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.75" customHeight="1">
      <c r="B1" s="6"/>
      <c r="C1" s="41"/>
      <c r="D1" s="41"/>
      <c r="E1" s="41"/>
      <c r="F1" s="7"/>
      <c r="G1" s="7"/>
      <c r="H1" s="7"/>
      <c r="I1" s="7"/>
      <c r="J1" s="7"/>
      <c r="K1" s="28" t="s">
        <v>116</v>
      </c>
    </row>
    <row r="2" spans="1:11" s="9" customFormat="1" ht="21.75" customHeight="1">
      <c r="A2" s="46" t="s">
        <v>222</v>
      </c>
      <c r="B2" s="6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.75" customHeight="1">
      <c r="A3" s="4" t="s">
        <v>111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.75" customHeight="1">
      <c r="A4" s="4" t="s">
        <v>218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.75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.75" customHeight="1">
      <c r="B6" s="7"/>
      <c r="C6" s="41"/>
      <c r="D6" s="41"/>
      <c r="E6" s="147" t="s">
        <v>82</v>
      </c>
      <c r="F6" s="147"/>
      <c r="G6" s="147"/>
      <c r="H6" s="7"/>
      <c r="I6" s="147" t="s">
        <v>84</v>
      </c>
      <c r="J6" s="147"/>
      <c r="K6" s="147"/>
    </row>
    <row r="7" spans="1:11" s="30" customFormat="1" ht="21.75" customHeight="1">
      <c r="A7" s="21"/>
      <c r="D7" s="42"/>
      <c r="E7" s="148" t="s">
        <v>83</v>
      </c>
      <c r="F7" s="148"/>
      <c r="G7" s="148"/>
      <c r="H7" s="43"/>
      <c r="I7" s="148" t="s">
        <v>83</v>
      </c>
      <c r="J7" s="148"/>
      <c r="K7" s="148"/>
    </row>
    <row r="8" spans="1:11" ht="21.75" customHeight="1">
      <c r="C8" s="74" t="s">
        <v>0</v>
      </c>
      <c r="D8" s="18"/>
      <c r="E8" s="74" t="s">
        <v>219</v>
      </c>
      <c r="F8" s="2"/>
      <c r="G8" s="74" t="s">
        <v>189</v>
      </c>
      <c r="H8" s="40"/>
      <c r="I8" s="74" t="s">
        <v>219</v>
      </c>
      <c r="J8" s="2"/>
      <c r="K8" s="74" t="s">
        <v>189</v>
      </c>
    </row>
    <row r="9" spans="1:11" ht="21.75" customHeight="1">
      <c r="A9" s="4" t="s">
        <v>45</v>
      </c>
      <c r="C9" s="1"/>
      <c r="D9" s="1"/>
      <c r="E9" s="1"/>
    </row>
    <row r="10" spans="1:11" ht="21.75" customHeight="1">
      <c r="A10" s="4" t="s">
        <v>23</v>
      </c>
    </row>
    <row r="11" spans="1:11" ht="21.75" customHeight="1">
      <c r="A11" s="13" t="s">
        <v>37</v>
      </c>
      <c r="B11" s="9"/>
      <c r="C11" s="12">
        <v>2</v>
      </c>
      <c r="D11" s="12"/>
      <c r="E11" s="115">
        <v>1030645</v>
      </c>
      <c r="F11" s="120"/>
      <c r="G11" s="115">
        <v>2154961</v>
      </c>
      <c r="H11" s="120"/>
      <c r="I11" s="115">
        <v>351965</v>
      </c>
      <c r="J11" s="134"/>
      <c r="K11" s="115">
        <v>1188117</v>
      </c>
    </row>
    <row r="12" spans="1:11" ht="21.75" customHeight="1">
      <c r="A12" s="13" t="s">
        <v>81</v>
      </c>
      <c r="B12" s="9"/>
      <c r="C12" s="12" t="s">
        <v>171</v>
      </c>
      <c r="D12" s="12"/>
      <c r="E12" s="111">
        <v>0</v>
      </c>
      <c r="F12" s="120"/>
      <c r="G12" s="111">
        <v>0</v>
      </c>
      <c r="H12" s="120"/>
      <c r="I12" s="111">
        <v>150283</v>
      </c>
      <c r="J12" s="134"/>
      <c r="K12" s="111">
        <v>174502</v>
      </c>
    </row>
    <row r="13" spans="1:11" ht="21.75" customHeight="1">
      <c r="A13" s="13" t="s">
        <v>229</v>
      </c>
      <c r="B13" s="9"/>
      <c r="C13" s="12"/>
      <c r="D13" s="12"/>
      <c r="E13" s="111">
        <v>0</v>
      </c>
      <c r="F13" s="120"/>
      <c r="G13" s="111">
        <v>239</v>
      </c>
      <c r="H13" s="120"/>
      <c r="I13" s="111">
        <v>0</v>
      </c>
      <c r="J13" s="134"/>
      <c r="K13" s="111">
        <v>239</v>
      </c>
    </row>
    <row r="14" spans="1:11" ht="21.75" customHeight="1">
      <c r="A14" s="13" t="s">
        <v>230</v>
      </c>
      <c r="B14" s="9"/>
      <c r="C14" s="12"/>
      <c r="D14" s="12"/>
      <c r="E14" s="111"/>
      <c r="F14" s="120"/>
      <c r="G14" s="111"/>
      <c r="H14" s="120"/>
      <c r="I14" s="111"/>
      <c r="J14" s="134"/>
      <c r="K14" s="111"/>
    </row>
    <row r="15" spans="1:11" ht="21.75" customHeight="1">
      <c r="A15" s="13" t="s">
        <v>231</v>
      </c>
      <c r="B15" s="9"/>
      <c r="C15" s="12"/>
      <c r="D15" s="12"/>
      <c r="E15" s="111">
        <v>1147</v>
      </c>
      <c r="F15" s="120"/>
      <c r="G15" s="111">
        <v>307</v>
      </c>
      <c r="H15" s="120"/>
      <c r="I15" s="111">
        <v>1146</v>
      </c>
      <c r="J15" s="134"/>
      <c r="K15" s="111">
        <v>307</v>
      </c>
    </row>
    <row r="16" spans="1:11" ht="21.75" customHeight="1">
      <c r="A16" s="13" t="s">
        <v>24</v>
      </c>
      <c r="B16" s="9"/>
      <c r="C16" s="12"/>
      <c r="D16" s="12"/>
      <c r="E16" s="116">
        <v>3075</v>
      </c>
      <c r="F16" s="120"/>
      <c r="G16" s="116">
        <v>10888</v>
      </c>
      <c r="H16" s="120"/>
      <c r="I16" s="116">
        <v>5145</v>
      </c>
      <c r="J16" s="134"/>
      <c r="K16" s="116">
        <v>7269</v>
      </c>
    </row>
    <row r="17" spans="1:11" ht="21.75" customHeight="1">
      <c r="A17" s="4" t="s">
        <v>25</v>
      </c>
      <c r="E17" s="113">
        <f>SUM(E11:E16)</f>
        <v>1034867</v>
      </c>
      <c r="F17" s="120"/>
      <c r="G17" s="113">
        <f>SUM(G11:G16)</f>
        <v>2166395</v>
      </c>
      <c r="H17" s="120"/>
      <c r="I17" s="113">
        <f>SUM(I11:I16)</f>
        <v>508539</v>
      </c>
      <c r="J17" s="111"/>
      <c r="K17" s="113">
        <f>SUM(K11:K16)</f>
        <v>1370434</v>
      </c>
    </row>
    <row r="18" spans="1:11" ht="21.75" customHeight="1">
      <c r="A18" s="4" t="s">
        <v>26</v>
      </c>
      <c r="E18" s="121"/>
      <c r="F18" s="120"/>
      <c r="G18" s="121"/>
      <c r="H18" s="120"/>
      <c r="I18" s="121"/>
      <c r="J18" s="111"/>
      <c r="K18" s="111"/>
    </row>
    <row r="19" spans="1:11" ht="21.75" customHeight="1">
      <c r="A19" s="13" t="s">
        <v>38</v>
      </c>
      <c r="B19" s="9"/>
      <c r="C19" s="12">
        <v>2</v>
      </c>
      <c r="D19" s="12"/>
      <c r="E19" s="111">
        <v>819379</v>
      </c>
      <c r="F19" s="120"/>
      <c r="G19" s="111">
        <v>1812132</v>
      </c>
      <c r="H19" s="120"/>
      <c r="I19" s="111">
        <v>285331</v>
      </c>
      <c r="J19" s="134"/>
      <c r="K19" s="115">
        <v>992526</v>
      </c>
    </row>
    <row r="20" spans="1:11" ht="21.75" customHeight="1">
      <c r="A20" s="13" t="s">
        <v>27</v>
      </c>
      <c r="B20" s="5"/>
      <c r="C20" s="12"/>
      <c r="D20" s="12"/>
      <c r="E20" s="111">
        <v>21275</v>
      </c>
      <c r="F20" s="120"/>
      <c r="G20" s="111">
        <v>37387</v>
      </c>
      <c r="H20" s="120"/>
      <c r="I20" s="111">
        <v>14906</v>
      </c>
      <c r="J20" s="134"/>
      <c r="K20" s="115">
        <v>31016</v>
      </c>
    </row>
    <row r="21" spans="1:11" ht="21.75" customHeight="1">
      <c r="A21" s="13" t="s">
        <v>28</v>
      </c>
      <c r="B21" s="5"/>
      <c r="C21" s="12"/>
      <c r="D21" s="12"/>
      <c r="E21" s="142">
        <v>105057</v>
      </c>
      <c r="F21" s="120"/>
      <c r="G21" s="142">
        <v>117016</v>
      </c>
      <c r="H21" s="120"/>
      <c r="I21" s="142">
        <v>22108</v>
      </c>
      <c r="J21" s="134"/>
      <c r="K21" s="143">
        <v>24294</v>
      </c>
    </row>
    <row r="22" spans="1:11" ht="21.75" customHeight="1">
      <c r="A22" s="13" t="s">
        <v>232</v>
      </c>
      <c r="B22" s="5"/>
      <c r="C22" s="12"/>
      <c r="D22" s="12"/>
      <c r="E22" s="113">
        <v>22</v>
      </c>
      <c r="F22" s="120"/>
      <c r="G22" s="113">
        <v>0</v>
      </c>
      <c r="H22" s="120"/>
      <c r="I22" s="113">
        <v>22</v>
      </c>
      <c r="J22" s="134"/>
      <c r="K22" s="113">
        <v>0</v>
      </c>
    </row>
    <row r="23" spans="1:11" ht="21.75" customHeight="1">
      <c r="A23" s="4" t="s">
        <v>29</v>
      </c>
      <c r="E23" s="113">
        <f>SUM(E19:E22)</f>
        <v>945733</v>
      </c>
      <c r="F23" s="120"/>
      <c r="G23" s="113">
        <f>SUM(G19:G22)</f>
        <v>1966535</v>
      </c>
      <c r="H23" s="120"/>
      <c r="I23" s="113">
        <f>SUM(I19:I22)</f>
        <v>322367</v>
      </c>
      <c r="J23" s="111"/>
      <c r="K23" s="113">
        <f>SUM(K19:K22)</f>
        <v>1047836</v>
      </c>
    </row>
    <row r="24" spans="1:11" ht="21.75" customHeight="1">
      <c r="A24" s="4" t="s">
        <v>175</v>
      </c>
      <c r="E24" s="111">
        <f>SUM(E17-E23)</f>
        <v>89134</v>
      </c>
      <c r="F24" s="120"/>
      <c r="G24" s="111">
        <f>SUM(G17-G23)</f>
        <v>199860</v>
      </c>
      <c r="H24" s="120"/>
      <c r="I24" s="111">
        <f>SUM(I17-I23)</f>
        <v>186172</v>
      </c>
      <c r="J24" s="111"/>
      <c r="K24" s="111">
        <f>SUM(K17-K23)</f>
        <v>322598</v>
      </c>
    </row>
    <row r="25" spans="1:11" ht="21.75" customHeight="1">
      <c r="A25" s="13" t="s">
        <v>233</v>
      </c>
      <c r="C25" s="12"/>
      <c r="E25" s="111">
        <v>-597</v>
      </c>
      <c r="F25" s="120"/>
      <c r="G25" s="111">
        <v>312</v>
      </c>
      <c r="H25" s="120"/>
      <c r="I25" s="111">
        <v>0</v>
      </c>
      <c r="J25" s="111"/>
      <c r="K25" s="111">
        <v>0</v>
      </c>
    </row>
    <row r="26" spans="1:11" ht="21.75" customHeight="1">
      <c r="A26" s="13" t="s">
        <v>157</v>
      </c>
      <c r="E26" s="111">
        <v>1355</v>
      </c>
      <c r="F26" s="120"/>
      <c r="G26" s="111">
        <v>544</v>
      </c>
      <c r="H26" s="120"/>
      <c r="I26" s="111">
        <v>776</v>
      </c>
      <c r="J26" s="111"/>
      <c r="K26" s="111">
        <v>236</v>
      </c>
    </row>
    <row r="27" spans="1:11" ht="21.75" customHeight="1">
      <c r="A27" s="13" t="s">
        <v>30</v>
      </c>
      <c r="E27" s="113">
        <v>-5164</v>
      </c>
      <c r="F27" s="120"/>
      <c r="G27" s="113">
        <v>-6319</v>
      </c>
      <c r="H27" s="120"/>
      <c r="I27" s="113">
        <v>-1014</v>
      </c>
      <c r="J27" s="135"/>
      <c r="K27" s="116">
        <v>-1775</v>
      </c>
    </row>
    <row r="28" spans="1:11" ht="21.75" customHeight="1">
      <c r="A28" s="4" t="s">
        <v>153</v>
      </c>
      <c r="E28" s="111">
        <f>SUM(E24:E27)</f>
        <v>84728</v>
      </c>
      <c r="F28" s="120"/>
      <c r="G28" s="111">
        <f>SUM(G24:G27)</f>
        <v>194397</v>
      </c>
      <c r="H28" s="120"/>
      <c r="I28" s="111">
        <f>SUM(I24:I27)</f>
        <v>185934</v>
      </c>
      <c r="J28" s="111"/>
      <c r="K28" s="111">
        <f>SUM(K24:K27)</f>
        <v>321059</v>
      </c>
    </row>
    <row r="29" spans="1:11" ht="21.75" customHeight="1">
      <c r="A29" s="13" t="s">
        <v>176</v>
      </c>
      <c r="C29" s="12">
        <v>9</v>
      </c>
      <c r="D29" s="12"/>
      <c r="E29" s="113">
        <v>-19468</v>
      </c>
      <c r="F29" s="120"/>
      <c r="G29" s="113">
        <v>-30380</v>
      </c>
      <c r="H29" s="120"/>
      <c r="I29" s="113">
        <v>-8344</v>
      </c>
      <c r="J29" s="135"/>
      <c r="K29" s="116">
        <v>-26441</v>
      </c>
    </row>
    <row r="30" spans="1:11" ht="21.75" customHeight="1" thickBot="1">
      <c r="A30" s="4" t="s">
        <v>118</v>
      </c>
      <c r="B30" s="9"/>
      <c r="C30" s="12"/>
      <c r="D30" s="12"/>
      <c r="E30" s="114">
        <f>SUM(E28:E29)</f>
        <v>65260</v>
      </c>
      <c r="F30" s="120"/>
      <c r="G30" s="114">
        <f>SUM(G28:G29)</f>
        <v>164017</v>
      </c>
      <c r="H30" s="120"/>
      <c r="I30" s="114">
        <f>SUM(I28:I29)</f>
        <v>177590</v>
      </c>
      <c r="J30" s="111"/>
      <c r="K30" s="114">
        <f>SUM(K28:K29)</f>
        <v>294618</v>
      </c>
    </row>
    <row r="31" spans="1:11" ht="21.75" customHeight="1" thickTop="1">
      <c r="A31" s="13"/>
      <c r="C31" s="12"/>
      <c r="D31" s="12"/>
      <c r="E31" s="111"/>
      <c r="F31" s="120"/>
      <c r="G31" s="111"/>
      <c r="H31" s="111"/>
      <c r="I31" s="111"/>
      <c r="J31" s="115"/>
      <c r="K31" s="111"/>
    </row>
    <row r="32" spans="1:11" ht="21.75" customHeight="1">
      <c r="A32" s="4" t="s">
        <v>93</v>
      </c>
      <c r="C32" s="12"/>
      <c r="D32" s="12"/>
      <c r="E32" s="111"/>
      <c r="F32" s="120"/>
      <c r="G32" s="111"/>
      <c r="H32" s="111"/>
      <c r="I32" s="111"/>
      <c r="J32" s="115"/>
      <c r="K32" s="111"/>
    </row>
    <row r="33" spans="1:11" ht="21.75" customHeight="1" thickBot="1">
      <c r="A33" s="13" t="s">
        <v>94</v>
      </c>
      <c r="C33" s="12"/>
      <c r="D33" s="12"/>
      <c r="E33" s="111">
        <v>55343</v>
      </c>
      <c r="F33" s="120"/>
      <c r="G33" s="111">
        <v>157732</v>
      </c>
      <c r="H33" s="111"/>
      <c r="I33" s="119">
        <f>SUM(I30)</f>
        <v>177590</v>
      </c>
      <c r="J33" s="115"/>
      <c r="K33" s="119">
        <f>SUM(K30)</f>
        <v>294618</v>
      </c>
    </row>
    <row r="34" spans="1:11" ht="21.75" customHeight="1" thickTop="1">
      <c r="A34" s="13" t="s">
        <v>144</v>
      </c>
      <c r="C34" s="12"/>
      <c r="D34" s="12"/>
      <c r="E34" s="113">
        <v>9917</v>
      </c>
      <c r="F34" s="120"/>
      <c r="G34" s="113">
        <v>6285</v>
      </c>
      <c r="H34" s="111"/>
      <c r="I34" s="111"/>
      <c r="J34" s="115"/>
      <c r="K34" s="111"/>
    </row>
    <row r="35" spans="1:11" ht="21.75" customHeight="1" thickBot="1">
      <c r="A35" s="13"/>
      <c r="C35" s="12"/>
      <c r="D35" s="12"/>
      <c r="E35" s="114">
        <f>SUM(E33:E34)</f>
        <v>65260</v>
      </c>
      <c r="F35" s="120"/>
      <c r="G35" s="114">
        <f>SUM(G33:G34)</f>
        <v>164017</v>
      </c>
      <c r="H35" s="111"/>
      <c r="I35" s="111"/>
      <c r="J35" s="115"/>
      <c r="K35" s="111"/>
    </row>
    <row r="36" spans="1:11" ht="21.75" customHeight="1" thickTop="1">
      <c r="A36" s="13"/>
      <c r="C36" s="12"/>
      <c r="D36" s="12"/>
      <c r="E36" s="1"/>
      <c r="K36" s="3" t="s">
        <v>145</v>
      </c>
    </row>
    <row r="37" spans="1:11" ht="21.75" customHeight="1">
      <c r="A37" s="4" t="s">
        <v>47</v>
      </c>
      <c r="C37" s="12">
        <v>10</v>
      </c>
      <c r="D37" s="12"/>
      <c r="E37" s="1"/>
    </row>
    <row r="38" spans="1:11" ht="21.75" customHeight="1">
      <c r="A38" s="13" t="s">
        <v>48</v>
      </c>
      <c r="C38" s="12"/>
      <c r="D38" s="12"/>
      <c r="E38" s="1"/>
    </row>
    <row r="39" spans="1:11" ht="21.75" customHeight="1" thickBot="1">
      <c r="A39" s="13" t="s">
        <v>122</v>
      </c>
      <c r="C39" s="132"/>
      <c r="D39" s="132"/>
      <c r="E39" s="87">
        <v>0.09</v>
      </c>
      <c r="F39" s="136"/>
      <c r="G39" s="87">
        <v>0.24</v>
      </c>
      <c r="H39" s="136"/>
      <c r="I39" s="87">
        <v>0.27</v>
      </c>
      <c r="J39" s="136"/>
      <c r="K39" s="88">
        <v>0.45</v>
      </c>
    </row>
    <row r="40" spans="1:11" ht="21.75" customHeight="1" thickTop="1">
      <c r="A40" s="13"/>
      <c r="C40" s="12"/>
      <c r="D40" s="12"/>
      <c r="E40" s="23"/>
      <c r="G40" s="23"/>
      <c r="H40" s="23"/>
      <c r="I40" s="23"/>
      <c r="J40" s="131"/>
      <c r="K40" s="23"/>
    </row>
    <row r="41" spans="1:11" ht="21.75" customHeight="1">
      <c r="A41" s="15" t="s">
        <v>211</v>
      </c>
      <c r="B41" s="5"/>
      <c r="C41" s="132"/>
      <c r="D41" s="132"/>
      <c r="E41" s="23"/>
      <c r="G41" s="23"/>
      <c r="H41" s="23"/>
      <c r="I41" s="23"/>
      <c r="J41" s="2"/>
      <c r="K41" s="23"/>
    </row>
    <row r="42" spans="1:11" ht="21.75" customHeight="1">
      <c r="B42" s="5"/>
      <c r="C42" s="132"/>
      <c r="D42" s="132"/>
      <c r="E42" s="23"/>
      <c r="G42" s="23"/>
      <c r="H42" s="23"/>
      <c r="I42" s="23"/>
      <c r="J42" s="2"/>
      <c r="K42" s="23"/>
    </row>
    <row r="43" spans="1:11" ht="21.75" customHeight="1">
      <c r="A43" s="15"/>
      <c r="B43" s="5"/>
      <c r="C43" s="132"/>
      <c r="D43" s="132"/>
      <c r="E43" s="1"/>
    </row>
    <row r="44" spans="1:11" ht="21.75" customHeight="1">
      <c r="A44" s="15" t="s">
        <v>164</v>
      </c>
      <c r="B44" s="5"/>
      <c r="C44" s="132"/>
      <c r="D44" s="132"/>
      <c r="E44" s="23"/>
      <c r="F44" s="2"/>
      <c r="G44" s="83" t="s">
        <v>142</v>
      </c>
      <c r="H44" s="23"/>
      <c r="I44" s="23"/>
      <c r="J44" s="2"/>
      <c r="K44" s="23"/>
    </row>
    <row r="45" spans="1:11" ht="21.75" customHeight="1">
      <c r="A45" s="132" t="s">
        <v>78</v>
      </c>
      <c r="B45" s="5"/>
      <c r="C45" s="132"/>
      <c r="D45" s="132"/>
      <c r="E45" s="132"/>
      <c r="F45" s="150" t="s">
        <v>80</v>
      </c>
      <c r="G45" s="150"/>
      <c r="H45" s="150"/>
      <c r="I45" s="150"/>
      <c r="J45" s="150"/>
      <c r="K45" s="150"/>
    </row>
    <row r="46" spans="1:11" ht="21.75" customHeight="1">
      <c r="A46" s="132" t="s">
        <v>79</v>
      </c>
      <c r="B46" s="17"/>
      <c r="C46" s="133"/>
      <c r="D46" s="133"/>
      <c r="E46" s="133"/>
      <c r="F46" s="152" t="s">
        <v>79</v>
      </c>
      <c r="G46" s="152"/>
      <c r="H46" s="152"/>
      <c r="I46" s="152"/>
      <c r="J46" s="152"/>
      <c r="K46" s="152"/>
    </row>
    <row r="47" spans="1:11" s="9" customFormat="1" ht="21.75" customHeight="1">
      <c r="B47" s="6"/>
      <c r="C47" s="41"/>
      <c r="D47" s="41"/>
      <c r="E47" s="41"/>
      <c r="F47" s="7"/>
      <c r="G47" s="7"/>
      <c r="H47" s="7"/>
      <c r="I47" s="7"/>
      <c r="J47" s="7"/>
      <c r="K47" s="28" t="s">
        <v>116</v>
      </c>
    </row>
    <row r="48" spans="1:11" s="9" customFormat="1" ht="21.75" customHeight="1">
      <c r="A48" s="46" t="s">
        <v>222</v>
      </c>
      <c r="B48" s="6"/>
      <c r="C48" s="41"/>
      <c r="D48" s="41"/>
      <c r="E48" s="41"/>
      <c r="F48" s="7"/>
      <c r="G48" s="7"/>
      <c r="H48" s="7"/>
      <c r="I48" s="7"/>
      <c r="J48" s="7"/>
      <c r="K48" s="7"/>
    </row>
    <row r="49" spans="1:11" s="9" customFormat="1" ht="21.75" customHeight="1">
      <c r="A49" s="4" t="s">
        <v>117</v>
      </c>
      <c r="B49" s="7"/>
      <c r="C49" s="41"/>
      <c r="D49" s="41"/>
      <c r="E49" s="41"/>
      <c r="F49" s="7"/>
      <c r="G49" s="7"/>
      <c r="H49" s="7"/>
      <c r="I49" s="7"/>
      <c r="J49" s="7"/>
      <c r="K49" s="7"/>
    </row>
    <row r="50" spans="1:11" s="9" customFormat="1" ht="21.75" customHeight="1">
      <c r="A50" s="4" t="s">
        <v>218</v>
      </c>
      <c r="B50" s="7"/>
      <c r="C50" s="41"/>
      <c r="D50" s="41"/>
      <c r="E50" s="41"/>
      <c r="F50" s="7"/>
      <c r="G50" s="7"/>
      <c r="H50" s="7"/>
      <c r="I50" s="7"/>
      <c r="J50" s="7"/>
      <c r="K50" s="7"/>
    </row>
    <row r="51" spans="1:11" s="9" customFormat="1" ht="21.75" customHeight="1">
      <c r="B51" s="7"/>
      <c r="C51" s="41"/>
      <c r="D51" s="41"/>
      <c r="E51" s="41"/>
      <c r="F51" s="7"/>
      <c r="G51" s="7"/>
      <c r="H51" s="7"/>
      <c r="I51" s="7"/>
      <c r="J51" s="7"/>
      <c r="K51" s="28" t="s">
        <v>112</v>
      </c>
    </row>
    <row r="52" spans="1:11" s="9" customFormat="1" ht="21.75" customHeight="1">
      <c r="B52" s="7"/>
      <c r="C52" s="41"/>
      <c r="D52" s="41"/>
      <c r="E52" s="147" t="s">
        <v>82</v>
      </c>
      <c r="F52" s="147"/>
      <c r="G52" s="147"/>
      <c r="H52" s="7"/>
      <c r="I52" s="147" t="s">
        <v>84</v>
      </c>
      <c r="J52" s="147"/>
      <c r="K52" s="147"/>
    </row>
    <row r="53" spans="1:11" s="30" customFormat="1" ht="21.75" customHeight="1">
      <c r="A53" s="21"/>
      <c r="D53" s="42"/>
      <c r="E53" s="148" t="s">
        <v>83</v>
      </c>
      <c r="F53" s="148"/>
      <c r="G53" s="148"/>
      <c r="H53" s="43"/>
      <c r="I53" s="148" t="s">
        <v>83</v>
      </c>
      <c r="J53" s="148"/>
      <c r="K53" s="148"/>
    </row>
    <row r="54" spans="1:11" ht="21.75" customHeight="1">
      <c r="C54" s="68"/>
      <c r="D54" s="18"/>
      <c r="E54" s="74" t="s">
        <v>219</v>
      </c>
      <c r="F54" s="2"/>
      <c r="G54" s="74" t="s">
        <v>189</v>
      </c>
      <c r="H54" s="40"/>
      <c r="I54" s="74" t="s">
        <v>219</v>
      </c>
      <c r="J54" s="2"/>
      <c r="K54" s="74" t="s">
        <v>189</v>
      </c>
    </row>
    <row r="55" spans="1:11" ht="21.75" customHeight="1">
      <c r="C55" s="39"/>
      <c r="D55" s="18"/>
      <c r="E55" s="39"/>
      <c r="F55" s="2"/>
      <c r="G55" s="39"/>
      <c r="H55" s="40"/>
      <c r="I55" s="39"/>
      <c r="J55" s="2"/>
      <c r="K55" s="39"/>
    </row>
    <row r="56" spans="1:11" ht="21.75" customHeight="1">
      <c r="A56" s="4" t="s">
        <v>118</v>
      </c>
      <c r="C56" s="12"/>
      <c r="D56" s="12"/>
      <c r="E56" s="57">
        <f>SUM(E35)</f>
        <v>65260</v>
      </c>
      <c r="F56" s="47"/>
      <c r="G56" s="57">
        <f>SUM(G30)</f>
        <v>164017</v>
      </c>
      <c r="H56" s="47"/>
      <c r="I56" s="57">
        <f>SUM(I30)</f>
        <v>177590</v>
      </c>
      <c r="J56" s="47"/>
      <c r="K56" s="57">
        <f>SUM(K30)</f>
        <v>294618</v>
      </c>
    </row>
    <row r="57" spans="1:11" ht="21.75" customHeight="1">
      <c r="A57" s="19" t="s">
        <v>46</v>
      </c>
      <c r="C57" s="12"/>
      <c r="D57" s="12"/>
      <c r="E57" s="23"/>
      <c r="G57" s="23"/>
      <c r="H57" s="23"/>
      <c r="I57" s="23"/>
      <c r="J57" s="131"/>
      <c r="K57" s="23"/>
    </row>
    <row r="58" spans="1:11" ht="21.75" customHeight="1">
      <c r="A58" s="20" t="s">
        <v>88</v>
      </c>
      <c r="C58" s="12"/>
      <c r="D58" s="12"/>
      <c r="E58" s="23"/>
      <c r="G58" s="23"/>
      <c r="H58" s="23"/>
      <c r="I58" s="23"/>
      <c r="J58" s="131"/>
      <c r="K58" s="23"/>
    </row>
    <row r="59" spans="1:11" ht="21.75" customHeight="1">
      <c r="A59" s="20" t="s">
        <v>154</v>
      </c>
      <c r="C59" s="12"/>
      <c r="D59" s="12"/>
      <c r="E59" s="23"/>
      <c r="G59" s="23"/>
      <c r="H59" s="23"/>
      <c r="I59" s="23"/>
      <c r="J59" s="131"/>
      <c r="K59" s="23"/>
    </row>
    <row r="60" spans="1:11" ht="21.75" customHeight="1">
      <c r="A60" s="20" t="s">
        <v>97</v>
      </c>
      <c r="C60" s="12"/>
      <c r="D60" s="12"/>
      <c r="E60" s="1"/>
    </row>
    <row r="61" spans="1:11" ht="21.75" customHeight="1">
      <c r="A61" s="20" t="s">
        <v>96</v>
      </c>
      <c r="C61" s="12"/>
      <c r="D61" s="12"/>
      <c r="E61" s="95">
        <v>-10002</v>
      </c>
      <c r="F61" s="94"/>
      <c r="G61" s="95">
        <v>-3260</v>
      </c>
      <c r="H61" s="94"/>
      <c r="I61" s="95">
        <v>0</v>
      </c>
      <c r="J61" s="94"/>
      <c r="K61" s="95">
        <v>0</v>
      </c>
    </row>
    <row r="62" spans="1:11" ht="21.75" customHeight="1">
      <c r="A62" s="20" t="s">
        <v>203</v>
      </c>
      <c r="C62" s="12"/>
      <c r="D62" s="12"/>
      <c r="E62" s="95"/>
      <c r="F62" s="94"/>
      <c r="G62" s="95"/>
      <c r="H62" s="94"/>
      <c r="I62" s="95"/>
      <c r="J62" s="94"/>
      <c r="K62" s="95"/>
    </row>
    <row r="63" spans="1:11" ht="21.75" customHeight="1">
      <c r="A63" s="1" t="s">
        <v>204</v>
      </c>
      <c r="C63" s="12"/>
      <c r="D63" s="12"/>
      <c r="E63" s="97">
        <v>-15</v>
      </c>
      <c r="F63" s="94"/>
      <c r="G63" s="97">
        <v>-62</v>
      </c>
      <c r="H63" s="94"/>
      <c r="I63" s="97">
        <v>0</v>
      </c>
      <c r="J63" s="94"/>
      <c r="K63" s="97">
        <f>SUM(K59:K61)</f>
        <v>0</v>
      </c>
    </row>
    <row r="64" spans="1:11" ht="21.75" customHeight="1">
      <c r="A64" s="20" t="s">
        <v>88</v>
      </c>
      <c r="C64" s="12"/>
      <c r="D64" s="12"/>
      <c r="E64" s="1"/>
    </row>
    <row r="65" spans="1:11" ht="21.75" customHeight="1">
      <c r="A65" s="20" t="s">
        <v>177</v>
      </c>
      <c r="C65" s="12"/>
      <c r="D65" s="12"/>
      <c r="E65" s="97">
        <f>SUM(E61:E63)</f>
        <v>-10017</v>
      </c>
      <c r="F65" s="94"/>
      <c r="G65" s="97">
        <f>SUM(G61:G63)</f>
        <v>-3322</v>
      </c>
      <c r="H65" s="95"/>
      <c r="I65" s="97">
        <f>SUM(I61:I63)</f>
        <v>0</v>
      </c>
      <c r="J65" s="93"/>
      <c r="K65" s="97">
        <f>SUM(K61:K63)</f>
        <v>0</v>
      </c>
    </row>
    <row r="66" spans="1:11" ht="21.75" customHeight="1">
      <c r="A66" s="19" t="s">
        <v>119</v>
      </c>
      <c r="C66" s="12"/>
      <c r="D66" s="12"/>
      <c r="E66" s="97">
        <f>SUM(E65)</f>
        <v>-10017</v>
      </c>
      <c r="F66" s="94"/>
      <c r="G66" s="97">
        <f>SUM(G65)</f>
        <v>-3322</v>
      </c>
      <c r="H66" s="95"/>
      <c r="I66" s="97">
        <f>SUM(I65)</f>
        <v>0</v>
      </c>
      <c r="J66" s="93"/>
      <c r="K66" s="97">
        <f>SUM(K65)</f>
        <v>0</v>
      </c>
    </row>
    <row r="67" spans="1:11" ht="21.75" customHeight="1">
      <c r="A67" s="19"/>
      <c r="C67" s="12"/>
      <c r="D67" s="12"/>
      <c r="E67" s="1"/>
    </row>
    <row r="68" spans="1:11" ht="21.75" customHeight="1" thickBot="1">
      <c r="A68" s="19" t="s">
        <v>120</v>
      </c>
      <c r="C68" s="12"/>
      <c r="D68" s="12"/>
      <c r="E68" s="99">
        <f>SUM(E30,E66)</f>
        <v>55243</v>
      </c>
      <c r="F68" s="94"/>
      <c r="G68" s="99">
        <f>SUM(G30,G66)</f>
        <v>160695</v>
      </c>
      <c r="H68" s="95"/>
      <c r="I68" s="99">
        <f>SUM(I30,I66)</f>
        <v>177590</v>
      </c>
      <c r="J68" s="93"/>
      <c r="K68" s="99">
        <f>SUM(K30,K66)</f>
        <v>294618</v>
      </c>
    </row>
    <row r="69" spans="1:11" ht="21.75" customHeight="1" thickTop="1">
      <c r="A69" s="1"/>
      <c r="C69" s="12"/>
      <c r="D69" s="12"/>
      <c r="E69" s="95"/>
      <c r="F69" s="94"/>
      <c r="G69" s="95"/>
      <c r="H69" s="95"/>
      <c r="I69" s="95"/>
      <c r="J69" s="93"/>
      <c r="K69" s="95"/>
    </row>
    <row r="70" spans="1:11" ht="21.75" customHeight="1">
      <c r="A70" s="19" t="s">
        <v>108</v>
      </c>
      <c r="C70" s="12"/>
      <c r="D70" s="12"/>
      <c r="E70" s="95"/>
      <c r="F70" s="94"/>
      <c r="G70" s="95"/>
      <c r="H70" s="95"/>
      <c r="I70" s="95"/>
      <c r="J70" s="93"/>
      <c r="K70" s="95"/>
    </row>
    <row r="71" spans="1:11" ht="21.75" customHeight="1" thickBot="1">
      <c r="A71" s="20" t="s">
        <v>94</v>
      </c>
      <c r="C71" s="12"/>
      <c r="D71" s="12"/>
      <c r="E71" s="95">
        <v>45032</v>
      </c>
      <c r="F71" s="94"/>
      <c r="G71" s="95">
        <v>154629</v>
      </c>
      <c r="H71" s="95"/>
      <c r="I71" s="99">
        <f>SUM(I68)</f>
        <v>177590</v>
      </c>
      <c r="J71" s="93"/>
      <c r="K71" s="99">
        <f>SUM(K68)</f>
        <v>294618</v>
      </c>
    </row>
    <row r="72" spans="1:11" ht="21.75" customHeight="1" thickTop="1">
      <c r="A72" s="13" t="s">
        <v>144</v>
      </c>
      <c r="B72" s="5"/>
      <c r="C72" s="132"/>
      <c r="D72" s="132"/>
      <c r="E72" s="97">
        <v>10211</v>
      </c>
      <c r="F72" s="94"/>
      <c r="G72" s="97">
        <v>6066</v>
      </c>
      <c r="H72" s="95"/>
      <c r="I72" s="95"/>
      <c r="J72" s="93"/>
      <c r="K72" s="95"/>
    </row>
    <row r="73" spans="1:11" ht="21.75" customHeight="1" thickBot="1">
      <c r="A73" s="15"/>
      <c r="B73" s="5"/>
      <c r="C73" s="132"/>
      <c r="D73" s="132"/>
      <c r="E73" s="98">
        <f>SUM(E71:E72)</f>
        <v>55243</v>
      </c>
      <c r="F73" s="94"/>
      <c r="G73" s="98">
        <f>SUM(G71:G72)</f>
        <v>160695</v>
      </c>
      <c r="H73" s="95"/>
      <c r="I73" s="95"/>
      <c r="J73" s="93"/>
      <c r="K73" s="95"/>
    </row>
    <row r="74" spans="1:11" ht="21.75" customHeight="1" thickTop="1">
      <c r="A74" s="15"/>
      <c r="B74" s="5"/>
      <c r="C74" s="132"/>
      <c r="D74" s="132"/>
      <c r="E74" s="23"/>
      <c r="G74" s="23"/>
      <c r="H74" s="23"/>
      <c r="I74" s="23"/>
      <c r="J74" s="131"/>
      <c r="K74" s="23"/>
    </row>
    <row r="75" spans="1:11" ht="21.75" customHeight="1">
      <c r="A75" s="15" t="s">
        <v>211</v>
      </c>
      <c r="B75" s="5"/>
      <c r="C75" s="132"/>
      <c r="D75" s="132"/>
      <c r="E75" s="23"/>
      <c r="G75" s="23"/>
      <c r="H75" s="23"/>
      <c r="I75" s="23"/>
      <c r="J75" s="131"/>
      <c r="K75" s="23"/>
    </row>
    <row r="76" spans="1:11" ht="21.75" customHeight="1">
      <c r="B76" s="5"/>
      <c r="C76" s="132"/>
      <c r="D76" s="132"/>
      <c r="E76" s="23"/>
      <c r="G76" s="23"/>
      <c r="H76" s="23"/>
      <c r="I76" s="23"/>
      <c r="J76" s="131"/>
      <c r="K76" s="23"/>
    </row>
    <row r="77" spans="1:11" ht="21.75" customHeight="1">
      <c r="B77" s="5"/>
      <c r="C77" s="132"/>
      <c r="D77" s="132"/>
      <c r="E77" s="23"/>
      <c r="G77" s="23"/>
      <c r="H77" s="23"/>
      <c r="I77" s="23"/>
      <c r="J77" s="131"/>
      <c r="K77" s="23"/>
    </row>
    <row r="78" spans="1:11" ht="21.75" customHeight="1">
      <c r="A78" s="15" t="s">
        <v>163</v>
      </c>
      <c r="B78" s="5"/>
      <c r="C78" s="132"/>
      <c r="D78" s="132"/>
      <c r="E78" s="23"/>
      <c r="F78" s="2"/>
      <c r="G78" s="83" t="s">
        <v>142</v>
      </c>
      <c r="H78" s="23"/>
      <c r="I78" s="23"/>
      <c r="J78" s="2"/>
      <c r="K78" s="23"/>
    </row>
    <row r="79" spans="1:11" ht="21.75" customHeight="1">
      <c r="A79" s="132" t="s">
        <v>78</v>
      </c>
      <c r="B79" s="5"/>
      <c r="C79" s="132"/>
      <c r="D79" s="132"/>
      <c r="E79" s="132"/>
      <c r="F79" s="150" t="s">
        <v>80</v>
      </c>
      <c r="G79" s="150"/>
      <c r="H79" s="150"/>
      <c r="I79" s="150"/>
      <c r="J79" s="150"/>
      <c r="K79" s="150"/>
    </row>
    <row r="80" spans="1:11" ht="21.75" customHeight="1">
      <c r="A80" s="132" t="s">
        <v>79</v>
      </c>
      <c r="B80" s="17"/>
      <c r="C80" s="133"/>
      <c r="D80" s="133"/>
      <c r="E80" s="133"/>
      <c r="F80" s="152" t="s">
        <v>79</v>
      </c>
      <c r="G80" s="152"/>
      <c r="H80" s="152"/>
      <c r="I80" s="152"/>
      <c r="J80" s="152"/>
      <c r="K80" s="152"/>
    </row>
  </sheetData>
  <mergeCells count="12">
    <mergeCell ref="F80:K80"/>
    <mergeCell ref="E6:G6"/>
    <mergeCell ref="I6:K6"/>
    <mergeCell ref="E7:G7"/>
    <mergeCell ref="I7:K7"/>
    <mergeCell ref="F45:K45"/>
    <mergeCell ref="F46:K46"/>
    <mergeCell ref="E52:G52"/>
    <mergeCell ref="I52:K52"/>
    <mergeCell ref="E53:G53"/>
    <mergeCell ref="I53:K53"/>
    <mergeCell ref="F79:K79"/>
  </mergeCells>
  <pageMargins left="0.78740157480314965" right="0.19685039370078741" top="0.78740157480314965" bottom="0.39370078740157483" header="0.19685039370078741" footer="0.19685039370078741"/>
  <pageSetup paperSize="9" scale="74" fitToHeight="7" orientation="portrait" horizontalDpi="300" verticalDpi="300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9"/>
  <sheetViews>
    <sheetView showGridLines="0" topLeftCell="F6" zoomScale="55" zoomScaleNormal="55" workbookViewId="0">
      <selection activeCell="S27" sqref="S27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17.85546875" style="1" customWidth="1"/>
    <col min="12" max="12" width="1.7109375" style="1" customWidth="1"/>
    <col min="13" max="13" width="20.570312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7.7109375" style="1" customWidth="1"/>
    <col min="18" max="18" width="1.7109375" style="1" customWidth="1"/>
    <col min="19" max="19" width="19.42578125" style="1" customWidth="1"/>
    <col min="20" max="20" width="1.7109375" style="1" customWidth="1"/>
    <col min="21" max="21" width="17.28515625" style="1" customWidth="1"/>
    <col min="22" max="22" width="1.7109375" style="1" customWidth="1"/>
    <col min="23" max="23" width="17.42578125" style="1" customWidth="1"/>
    <col min="24" max="24" width="1.7109375" style="1" customWidth="1"/>
    <col min="25" max="25" width="17.7109375" style="1" customWidth="1"/>
    <col min="26" max="26" width="1.7109375" style="1" customWidth="1"/>
    <col min="27" max="27" width="17.140625" style="1" customWidth="1"/>
    <col min="28" max="28" width="1.7109375" style="1" customWidth="1"/>
    <col min="29" max="29" width="18" style="1" customWidth="1"/>
    <col min="30" max="30" width="0.85546875" style="1" customWidth="1"/>
    <col min="31" max="16384" width="9.140625" style="1"/>
  </cols>
  <sheetData>
    <row r="1" spans="1:29" ht="24" customHeight="1"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28" t="s">
        <v>116</v>
      </c>
    </row>
    <row r="2" spans="1:29" ht="24" customHeight="1">
      <c r="A2" s="46" t="s">
        <v>222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24" customHeight="1">
      <c r="A3" s="4" t="s">
        <v>39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4" customHeight="1">
      <c r="A4" s="4" t="s">
        <v>218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29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8"/>
      <c r="X5" s="28"/>
      <c r="AC5" s="28" t="s">
        <v>112</v>
      </c>
    </row>
    <row r="6" spans="1:29" s="30" customFormat="1" ht="21.95" customHeight="1">
      <c r="A6" s="63"/>
      <c r="B6" s="63"/>
      <c r="C6" s="63"/>
      <c r="D6" s="29"/>
      <c r="E6" s="153" t="s">
        <v>65</v>
      </c>
      <c r="F6" s="153"/>
      <c r="G6" s="153"/>
      <c r="H6" s="153"/>
      <c r="I6" s="153"/>
      <c r="J6" s="153"/>
      <c r="K6" s="154"/>
      <c r="L6" s="154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</row>
    <row r="7" spans="1:29" s="30" customFormat="1" ht="21.95" customHeight="1">
      <c r="A7" s="63"/>
      <c r="B7" s="63"/>
      <c r="C7" s="63"/>
      <c r="D7" s="29"/>
      <c r="E7" s="157" t="s">
        <v>92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56"/>
      <c r="AA7" s="56"/>
      <c r="AB7" s="56"/>
      <c r="AC7" s="56"/>
    </row>
    <row r="8" spans="1:29" ht="24" customHeight="1">
      <c r="B8" s="26"/>
      <c r="C8" s="26"/>
      <c r="D8" s="27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54"/>
      <c r="R8" s="26"/>
      <c r="S8" s="158" t="s">
        <v>43</v>
      </c>
      <c r="T8" s="158"/>
      <c r="U8" s="158"/>
      <c r="V8" s="158"/>
      <c r="W8" s="158"/>
      <c r="X8" s="26"/>
      <c r="Y8" s="26"/>
      <c r="Z8" s="26"/>
      <c r="AA8" s="26"/>
      <c r="AB8" s="26"/>
      <c r="AC8" s="54"/>
    </row>
    <row r="9" spans="1:29" ht="24" customHeight="1">
      <c r="B9" s="26"/>
      <c r="C9" s="26"/>
      <c r="D9" s="2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4"/>
      <c r="R9" s="26"/>
      <c r="S9" s="159" t="s">
        <v>234</v>
      </c>
      <c r="T9" s="159"/>
      <c r="U9" s="159"/>
      <c r="V9" s="26"/>
      <c r="W9" s="54"/>
      <c r="X9" s="26"/>
      <c r="Y9" s="54"/>
      <c r="Z9" s="26"/>
      <c r="AA9" s="54"/>
      <c r="AB9" s="26"/>
      <c r="AC9" s="54"/>
    </row>
    <row r="10" spans="1:29" ht="24" customHeight="1"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4"/>
      <c r="R10" s="26"/>
      <c r="S10" s="55" t="s">
        <v>98</v>
      </c>
      <c r="T10" s="26"/>
      <c r="U10" s="26"/>
      <c r="V10" s="26"/>
      <c r="W10" s="54"/>
      <c r="X10" s="26"/>
      <c r="Y10" s="54"/>
      <c r="Z10" s="26"/>
      <c r="AA10" s="54"/>
      <c r="AB10" s="26"/>
      <c r="AC10" s="54"/>
    </row>
    <row r="11" spans="1:29" ht="24" customHeight="1"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54"/>
      <c r="R11" s="26"/>
      <c r="S11" s="26" t="s">
        <v>99</v>
      </c>
      <c r="T11" s="64"/>
      <c r="U11" s="26" t="s">
        <v>194</v>
      </c>
      <c r="V11" s="105"/>
      <c r="W11" s="64"/>
      <c r="X11" s="64"/>
      <c r="Y11" s="64"/>
      <c r="Z11" s="26"/>
      <c r="AA11" s="54"/>
      <c r="AB11" s="26"/>
      <c r="AC11" s="54"/>
    </row>
    <row r="12" spans="1:29" ht="24" customHeight="1">
      <c r="B12" s="26"/>
      <c r="C12" s="26"/>
      <c r="D12" s="27"/>
      <c r="E12" s="26"/>
      <c r="F12" s="26"/>
      <c r="G12" s="26"/>
      <c r="H12" s="26"/>
      <c r="I12" s="26"/>
      <c r="J12" s="26"/>
      <c r="K12" s="145"/>
      <c r="L12" s="26"/>
      <c r="M12" s="80" t="s">
        <v>150</v>
      </c>
      <c r="N12" s="26"/>
      <c r="O12" s="26"/>
      <c r="P12" s="26"/>
      <c r="Q12" s="64"/>
      <c r="R12" s="26"/>
      <c r="S12" s="64" t="s">
        <v>100</v>
      </c>
      <c r="T12" s="64"/>
      <c r="U12" s="26" t="s">
        <v>197</v>
      </c>
      <c r="V12" s="105"/>
      <c r="W12" s="64" t="s">
        <v>66</v>
      </c>
      <c r="X12" s="64"/>
      <c r="Y12" s="64" t="s">
        <v>102</v>
      </c>
      <c r="Z12" s="26"/>
      <c r="AA12" s="54" t="s">
        <v>106</v>
      </c>
      <c r="AB12" s="26"/>
      <c r="AC12" s="54"/>
    </row>
    <row r="13" spans="1:29" ht="24" customHeight="1">
      <c r="B13" s="26"/>
      <c r="C13" s="26"/>
      <c r="D13" s="67"/>
      <c r="E13" s="67" t="s">
        <v>32</v>
      </c>
      <c r="F13" s="64"/>
      <c r="G13" s="67"/>
      <c r="H13" s="82"/>
      <c r="I13" s="80" t="s">
        <v>73</v>
      </c>
      <c r="J13" s="82"/>
      <c r="K13" s="145"/>
      <c r="L13" s="144"/>
      <c r="M13" s="80" t="s">
        <v>148</v>
      </c>
      <c r="N13" s="64"/>
      <c r="O13" s="155" t="s">
        <v>89</v>
      </c>
      <c r="P13" s="155"/>
      <c r="Q13" s="155"/>
      <c r="R13" s="67"/>
      <c r="S13" s="64" t="s">
        <v>109</v>
      </c>
      <c r="T13" s="64"/>
      <c r="U13" s="104" t="s">
        <v>198</v>
      </c>
      <c r="V13" s="105"/>
      <c r="W13" s="64" t="s">
        <v>67</v>
      </c>
      <c r="X13" s="64"/>
      <c r="Y13" s="64" t="s">
        <v>103</v>
      </c>
      <c r="Z13" s="26"/>
      <c r="AA13" s="64" t="s">
        <v>107</v>
      </c>
      <c r="AB13" s="26"/>
      <c r="AC13" s="64"/>
    </row>
    <row r="14" spans="1:29" s="64" customFormat="1" ht="24" customHeight="1">
      <c r="D14" s="67"/>
      <c r="E14" s="67" t="s">
        <v>130</v>
      </c>
      <c r="G14" s="67"/>
      <c r="H14" s="82"/>
      <c r="I14" s="80" t="s">
        <v>74</v>
      </c>
      <c r="J14" s="82"/>
      <c r="K14" s="145"/>
      <c r="L14" s="144"/>
      <c r="M14" s="80" t="s">
        <v>152</v>
      </c>
      <c r="O14" s="64" t="s">
        <v>125</v>
      </c>
      <c r="R14" s="67"/>
      <c r="S14" s="64" t="s">
        <v>110</v>
      </c>
      <c r="U14" s="104" t="s">
        <v>195</v>
      </c>
      <c r="V14" s="105"/>
      <c r="W14" s="64" t="s">
        <v>68</v>
      </c>
      <c r="Y14" s="64" t="s">
        <v>104</v>
      </c>
      <c r="Z14" s="67"/>
      <c r="AA14" s="64" t="s">
        <v>131</v>
      </c>
      <c r="AB14" s="67"/>
      <c r="AC14" s="64" t="s">
        <v>31</v>
      </c>
    </row>
    <row r="15" spans="1:29" s="64" customFormat="1" ht="24" customHeight="1">
      <c r="D15" s="67"/>
      <c r="E15" s="66" t="s">
        <v>33</v>
      </c>
      <c r="G15" s="66" t="s">
        <v>87</v>
      </c>
      <c r="H15" s="82"/>
      <c r="I15" s="81" t="s">
        <v>75</v>
      </c>
      <c r="J15" s="82"/>
      <c r="K15" s="139" t="s">
        <v>223</v>
      </c>
      <c r="L15" s="144"/>
      <c r="M15" s="81" t="s">
        <v>77</v>
      </c>
      <c r="O15" s="66" t="s">
        <v>126</v>
      </c>
      <c r="Q15" s="66" t="s">
        <v>69</v>
      </c>
      <c r="R15" s="67"/>
      <c r="S15" s="48" t="s">
        <v>101</v>
      </c>
      <c r="U15" s="106" t="s">
        <v>196</v>
      </c>
      <c r="V15" s="105"/>
      <c r="W15" s="66" t="s">
        <v>70</v>
      </c>
      <c r="X15" s="67"/>
      <c r="Y15" s="66" t="s">
        <v>105</v>
      </c>
      <c r="AA15" s="66" t="s">
        <v>124</v>
      </c>
      <c r="AC15" s="66" t="s">
        <v>95</v>
      </c>
    </row>
    <row r="16" spans="1:29" s="64" customFormat="1" ht="24" customHeight="1">
      <c r="A16" s="4" t="s">
        <v>190</v>
      </c>
      <c r="B16" s="1"/>
      <c r="C16" s="49"/>
      <c r="D16" s="32"/>
      <c r="E16" s="31">
        <v>325950</v>
      </c>
      <c r="F16" s="32"/>
      <c r="G16" s="31">
        <v>347779</v>
      </c>
      <c r="H16" s="31"/>
      <c r="I16" s="31">
        <v>5598</v>
      </c>
      <c r="J16" s="31"/>
      <c r="K16" s="31">
        <v>0</v>
      </c>
      <c r="L16" s="31"/>
      <c r="M16" s="31">
        <v>-90077</v>
      </c>
      <c r="N16" s="32"/>
      <c r="O16" s="31">
        <v>32595</v>
      </c>
      <c r="P16" s="32"/>
      <c r="Q16" s="31">
        <v>680060</v>
      </c>
      <c r="R16" s="32"/>
      <c r="S16" s="31">
        <v>-4187</v>
      </c>
      <c r="T16" s="32"/>
      <c r="U16" s="31">
        <v>31</v>
      </c>
      <c r="V16" s="32"/>
      <c r="W16" s="31">
        <f>SUM(S16:U16)</f>
        <v>-4156</v>
      </c>
      <c r="X16" s="32"/>
      <c r="Y16" s="31">
        <f>SUM(E16:Q16,W16)</f>
        <v>1297749</v>
      </c>
      <c r="Z16" s="32"/>
      <c r="AA16" s="31">
        <v>204330</v>
      </c>
      <c r="AB16" s="32"/>
      <c r="AC16" s="31">
        <f>SUM(Y16:AA16)</f>
        <v>1502079</v>
      </c>
    </row>
    <row r="17" spans="1:37" s="64" customFormat="1" ht="24" customHeight="1">
      <c r="A17" s="13" t="s">
        <v>118</v>
      </c>
      <c r="B17" s="1"/>
      <c r="C17" s="1"/>
      <c r="D17" s="67"/>
      <c r="E17" s="31">
        <v>0</v>
      </c>
      <c r="F17" s="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1"/>
      <c r="O17" s="31">
        <v>0</v>
      </c>
      <c r="P17" s="1"/>
      <c r="Q17" s="31">
        <f>SUM(PL!G33)</f>
        <v>157732</v>
      </c>
      <c r="R17" s="1"/>
      <c r="S17" s="31" t="s">
        <v>212</v>
      </c>
      <c r="T17" s="1"/>
      <c r="U17" s="31">
        <v>0</v>
      </c>
      <c r="V17" s="1"/>
      <c r="W17" s="31">
        <f t="shared" ref="W17:W18" si="0">SUM(S17:U17)</f>
        <v>0</v>
      </c>
      <c r="X17" s="1"/>
      <c r="Y17" s="31">
        <f>SUM(E17:Q17,W17)</f>
        <v>157732</v>
      </c>
      <c r="Z17" s="32"/>
      <c r="AA17" s="31">
        <v>6285</v>
      </c>
      <c r="AB17" s="32"/>
      <c r="AC17" s="31">
        <f t="shared" ref="AC17:AC18" si="1">SUM(Y17:AA17)</f>
        <v>164017</v>
      </c>
    </row>
    <row r="18" spans="1:37" s="64" customFormat="1" ht="24" customHeight="1">
      <c r="A18" s="13" t="s">
        <v>119</v>
      </c>
      <c r="B18" s="1"/>
      <c r="C18" s="1"/>
      <c r="D18" s="67"/>
      <c r="E18" s="33">
        <v>0</v>
      </c>
      <c r="F18" s="1"/>
      <c r="G18" s="33">
        <v>0</v>
      </c>
      <c r="H18" s="31"/>
      <c r="I18" s="33">
        <v>0</v>
      </c>
      <c r="J18" s="31"/>
      <c r="K18" s="33">
        <v>0</v>
      </c>
      <c r="L18" s="31"/>
      <c r="M18" s="33">
        <v>0</v>
      </c>
      <c r="N18" s="1"/>
      <c r="O18" s="33">
        <v>0</v>
      </c>
      <c r="P18" s="1"/>
      <c r="Q18" s="33">
        <v>0</v>
      </c>
      <c r="R18" s="1"/>
      <c r="S18" s="33">
        <v>-3041</v>
      </c>
      <c r="T18" s="1"/>
      <c r="U18" s="33">
        <v>-62</v>
      </c>
      <c r="V18" s="1"/>
      <c r="W18" s="130">
        <f t="shared" si="0"/>
        <v>-3103</v>
      </c>
      <c r="X18" s="1"/>
      <c r="Y18" s="33">
        <f>SUM(E18:Q18,W18)</f>
        <v>-3103</v>
      </c>
      <c r="Z18" s="32"/>
      <c r="AA18" s="33">
        <v>-219</v>
      </c>
      <c r="AB18" s="32"/>
      <c r="AC18" s="33">
        <f t="shared" si="1"/>
        <v>-3322</v>
      </c>
    </row>
    <row r="19" spans="1:37" s="64" customFormat="1" ht="24" customHeight="1">
      <c r="A19" s="13" t="s">
        <v>120</v>
      </c>
      <c r="B19" s="1"/>
      <c r="C19" s="1"/>
      <c r="D19" s="67"/>
      <c r="E19" s="71">
        <f>SUM(E17:E18)</f>
        <v>0</v>
      </c>
      <c r="F19" s="2"/>
      <c r="G19" s="71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31"/>
      <c r="M19" s="31">
        <f>SUM(M17:M18)</f>
        <v>0</v>
      </c>
      <c r="N19" s="2"/>
      <c r="O19" s="31">
        <f>SUM(O17:O18)</f>
        <v>0</v>
      </c>
      <c r="P19" s="2"/>
      <c r="Q19" s="31">
        <f>SUM(Q17:Q18)</f>
        <v>157732</v>
      </c>
      <c r="R19" s="2"/>
      <c r="S19" s="31">
        <f>SUM(S17:S18)</f>
        <v>-3041</v>
      </c>
      <c r="T19" s="2"/>
      <c r="U19" s="71">
        <f>SUM(U17:U18)</f>
        <v>-62</v>
      </c>
      <c r="V19" s="2"/>
      <c r="W19" s="31">
        <f>SUM(W17:W18)</f>
        <v>-3103</v>
      </c>
      <c r="X19" s="2"/>
      <c r="Y19" s="31">
        <f>SUM(Y17:Y18)</f>
        <v>154629</v>
      </c>
      <c r="Z19" s="32"/>
      <c r="AA19" s="31">
        <f>SUM(AA17:AA18)</f>
        <v>6066</v>
      </c>
      <c r="AB19" s="32"/>
      <c r="AC19" s="31">
        <f>SUM(AC17:AC18)</f>
        <v>160695</v>
      </c>
    </row>
    <row r="20" spans="1:37" s="133" customFormat="1" ht="24" customHeight="1">
      <c r="A20" s="13" t="s">
        <v>207</v>
      </c>
      <c r="B20" s="1"/>
      <c r="C20" s="1"/>
      <c r="D20" s="131"/>
      <c r="E20" s="31">
        <v>0</v>
      </c>
      <c r="F20" s="1"/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N20" s="1"/>
      <c r="O20" s="31">
        <v>0</v>
      </c>
      <c r="P20" s="2"/>
      <c r="Q20" s="31">
        <v>0</v>
      </c>
      <c r="R20" s="2"/>
      <c r="S20" s="31">
        <v>0</v>
      </c>
      <c r="T20" s="2"/>
      <c r="U20" s="31">
        <v>0</v>
      </c>
      <c r="V20" s="2"/>
      <c r="W20" s="31">
        <f>SUM(S20:U20)</f>
        <v>0</v>
      </c>
      <c r="X20" s="1"/>
      <c r="Y20" s="31">
        <f>SUM(E20:Q20,W20)</f>
        <v>0</v>
      </c>
      <c r="Z20" s="32"/>
      <c r="AA20" s="31">
        <v>2</v>
      </c>
      <c r="AB20" s="32"/>
      <c r="AC20" s="31">
        <f>SUM(Y20:AA20)</f>
        <v>2</v>
      </c>
    </row>
    <row r="21" spans="1:37" s="69" customFormat="1" ht="24" customHeight="1">
      <c r="A21" s="13" t="s">
        <v>180</v>
      </c>
      <c r="B21" s="1"/>
      <c r="C21" s="1"/>
      <c r="D21" s="70"/>
      <c r="E21" s="33">
        <v>0</v>
      </c>
      <c r="F21" s="2"/>
      <c r="G21" s="33">
        <v>0</v>
      </c>
      <c r="H21" s="31"/>
      <c r="I21" s="33">
        <f>SUM(A21:B21)</f>
        <v>0</v>
      </c>
      <c r="J21" s="31"/>
      <c r="K21" s="33">
        <v>0</v>
      </c>
      <c r="L21" s="31"/>
      <c r="M21" s="33">
        <v>0</v>
      </c>
      <c r="N21" s="2"/>
      <c r="O21" s="33">
        <v>0</v>
      </c>
      <c r="P21" s="1"/>
      <c r="Q21" s="33">
        <v>0</v>
      </c>
      <c r="R21" s="1"/>
      <c r="S21" s="33">
        <v>0</v>
      </c>
      <c r="T21" s="1"/>
      <c r="U21" s="33">
        <v>0</v>
      </c>
      <c r="V21" s="1"/>
      <c r="W21" s="33">
        <f>SUM(S21:U21)</f>
        <v>0</v>
      </c>
      <c r="X21" s="1"/>
      <c r="Y21" s="33">
        <f>SUM(E21:Q21,W21)</f>
        <v>0</v>
      </c>
      <c r="Z21" s="32"/>
      <c r="AA21" s="31">
        <v>-18108</v>
      </c>
      <c r="AB21" s="32"/>
      <c r="AC21" s="31">
        <f>SUM(Y21:AA21)</f>
        <v>-18108</v>
      </c>
    </row>
    <row r="22" spans="1:37" s="64" customFormat="1" ht="24" customHeight="1" thickBot="1">
      <c r="A22" s="4" t="s">
        <v>191</v>
      </c>
      <c r="B22" s="1"/>
      <c r="C22" s="1"/>
      <c r="D22" s="67"/>
      <c r="E22" s="44">
        <f>SUM(E16,E19:E21)</f>
        <v>325950</v>
      </c>
      <c r="F22" s="67"/>
      <c r="G22" s="44">
        <f>SUM(G16,G19:G21)</f>
        <v>347779</v>
      </c>
      <c r="H22" s="82"/>
      <c r="I22" s="44">
        <f>SUM(I16,I19:I21)</f>
        <v>5598</v>
      </c>
      <c r="J22" s="82"/>
      <c r="K22" s="140">
        <f>SUM(K16,K19:K21)</f>
        <v>0</v>
      </c>
      <c r="L22" s="144"/>
      <c r="M22" s="44">
        <f>SUM(M16,M19:M21)</f>
        <v>-90077</v>
      </c>
      <c r="N22" s="67"/>
      <c r="O22" s="44">
        <f>SUM(O16,O19:O21)</f>
        <v>32595</v>
      </c>
      <c r="P22" s="75"/>
      <c r="Q22" s="44">
        <f>SUM(Q16,Q19:Q21)</f>
        <v>837792</v>
      </c>
      <c r="R22" s="75"/>
      <c r="S22" s="44">
        <f>SUM(S16,S19:S21)</f>
        <v>-7228</v>
      </c>
      <c r="T22" s="75"/>
      <c r="U22" s="44">
        <f>SUM(U16,U19:U21)</f>
        <v>-31</v>
      </c>
      <c r="V22" s="105"/>
      <c r="W22" s="44">
        <f>SUM(W16,W19:W21)</f>
        <v>-7259</v>
      </c>
      <c r="X22" s="75"/>
      <c r="Y22" s="44">
        <f>SUM(Y16,Y19:Y21)</f>
        <v>1452378</v>
      </c>
      <c r="Z22" s="75"/>
      <c r="AA22" s="34">
        <f>SUM(AA16,AA19:AA21)</f>
        <v>192290</v>
      </c>
      <c r="AB22" s="75"/>
      <c r="AC22" s="34">
        <f>SUM(AC16,AC19:AC21)</f>
        <v>1644668</v>
      </c>
    </row>
    <row r="23" spans="1:37" s="64" customFormat="1" ht="24" customHeight="1" thickTop="1">
      <c r="A23" s="30"/>
      <c r="B23" s="1"/>
      <c r="C23" s="1"/>
      <c r="D23" s="67"/>
      <c r="E23" s="67"/>
      <c r="F23" s="67"/>
      <c r="G23" s="67"/>
      <c r="H23" s="82"/>
      <c r="I23" s="31"/>
      <c r="J23" s="82"/>
      <c r="K23" s="31"/>
      <c r="L23" s="144"/>
      <c r="M23" s="31"/>
      <c r="N23" s="67"/>
      <c r="O23" s="67"/>
      <c r="Q23" s="67"/>
      <c r="S23" s="67"/>
      <c r="U23" s="104"/>
      <c r="V23" s="105"/>
      <c r="W23" s="31"/>
      <c r="Y23" s="31"/>
      <c r="AA23" s="31"/>
      <c r="AC23" s="31"/>
    </row>
    <row r="24" spans="1:37" s="49" customFormat="1" ht="25.5" customHeight="1">
      <c r="A24" s="4" t="s">
        <v>220</v>
      </c>
      <c r="B24" s="1"/>
      <c r="D24" s="32"/>
      <c r="E24" s="31">
        <v>325950</v>
      </c>
      <c r="F24" s="32"/>
      <c r="G24" s="31">
        <v>347779</v>
      </c>
      <c r="H24" s="31"/>
      <c r="I24" s="31">
        <v>5598</v>
      </c>
      <c r="J24" s="31"/>
      <c r="K24" s="31">
        <v>0</v>
      </c>
      <c r="L24" s="31"/>
      <c r="M24" s="31">
        <v>-131670</v>
      </c>
      <c r="N24" s="32"/>
      <c r="O24" s="31">
        <v>32595</v>
      </c>
      <c r="P24" s="32"/>
      <c r="Q24" s="31">
        <v>1084202</v>
      </c>
      <c r="R24" s="32"/>
      <c r="S24" s="31">
        <v>-25044</v>
      </c>
      <c r="T24" s="32"/>
      <c r="U24" s="31">
        <v>11</v>
      </c>
      <c r="V24" s="32"/>
      <c r="W24" s="31">
        <f>SUM(S24:U24)</f>
        <v>-25033</v>
      </c>
      <c r="X24" s="32"/>
      <c r="Y24" s="31">
        <f>SUM(E24:Q24,W24)</f>
        <v>1639421</v>
      </c>
      <c r="Z24" s="32"/>
      <c r="AA24" s="31">
        <v>232220</v>
      </c>
      <c r="AB24" s="32"/>
      <c r="AC24" s="31">
        <f>SUM(Y24:AA24)</f>
        <v>1871641</v>
      </c>
      <c r="AD24" s="23"/>
      <c r="AE24" s="50"/>
      <c r="AF24" s="79"/>
      <c r="AG24" s="79"/>
      <c r="AH24" s="23"/>
      <c r="AI24" s="50"/>
      <c r="AJ24" s="23"/>
      <c r="AK24" s="50"/>
    </row>
    <row r="25" spans="1:37" s="64" customFormat="1" ht="24" customHeight="1">
      <c r="A25" s="13" t="s">
        <v>118</v>
      </c>
      <c r="B25" s="1"/>
      <c r="C25" s="1"/>
      <c r="D25" s="67"/>
      <c r="E25" s="31">
        <v>0</v>
      </c>
      <c r="F25" s="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1"/>
      <c r="O25" s="31">
        <v>0</v>
      </c>
      <c r="P25" s="1"/>
      <c r="Q25" s="31">
        <f>SUM(PL!E33)</f>
        <v>55343</v>
      </c>
      <c r="R25" s="1"/>
      <c r="S25" s="31">
        <v>0</v>
      </c>
      <c r="T25" s="1"/>
      <c r="U25" s="31">
        <v>0</v>
      </c>
      <c r="V25" s="1"/>
      <c r="W25" s="31">
        <f>SUM(S25:U25)</f>
        <v>0</v>
      </c>
      <c r="X25" s="1"/>
      <c r="Y25" s="31">
        <f>SUM(E25:Q25,W25)</f>
        <v>55343</v>
      </c>
      <c r="Z25" s="32"/>
      <c r="AA25" s="31">
        <f>SUM(PL!E34)</f>
        <v>9917</v>
      </c>
      <c r="AB25" s="32"/>
      <c r="AC25" s="31">
        <f t="shared" ref="AC25:AC26" si="2">SUM(Y25:AA25)</f>
        <v>65260</v>
      </c>
    </row>
    <row r="26" spans="1:37" s="64" customFormat="1" ht="24" customHeight="1">
      <c r="A26" s="13" t="s">
        <v>119</v>
      </c>
      <c r="B26" s="1"/>
      <c r="C26" s="1"/>
      <c r="D26" s="67"/>
      <c r="E26" s="33">
        <v>0</v>
      </c>
      <c r="F26" s="1"/>
      <c r="G26" s="33">
        <v>0</v>
      </c>
      <c r="H26" s="31"/>
      <c r="I26" s="33">
        <v>0</v>
      </c>
      <c r="J26" s="31"/>
      <c r="K26" s="33">
        <v>0</v>
      </c>
      <c r="L26" s="31"/>
      <c r="M26" s="33">
        <v>0</v>
      </c>
      <c r="N26" s="1"/>
      <c r="O26" s="33">
        <v>0</v>
      </c>
      <c r="P26" s="1"/>
      <c r="Q26" s="33">
        <v>0</v>
      </c>
      <c r="R26" s="1"/>
      <c r="S26" s="33">
        <v>-10296</v>
      </c>
      <c r="T26" s="1"/>
      <c r="U26" s="33">
        <v>-15</v>
      </c>
      <c r="V26" s="1"/>
      <c r="W26" s="130">
        <f>SUM(S26:U26)</f>
        <v>-10311</v>
      </c>
      <c r="X26" s="1"/>
      <c r="Y26" s="33">
        <f>SUM(E26:Q26,W26)</f>
        <v>-10311</v>
      </c>
      <c r="Z26" s="32"/>
      <c r="AA26" s="33">
        <v>294</v>
      </c>
      <c r="AB26" s="32"/>
      <c r="AC26" s="33">
        <f t="shared" si="2"/>
        <v>-10017</v>
      </c>
    </row>
    <row r="27" spans="1:37" ht="25.5" customHeight="1">
      <c r="A27" s="13" t="s">
        <v>120</v>
      </c>
      <c r="D27" s="67"/>
      <c r="E27" s="31">
        <f>SUM(E25:E26)</f>
        <v>0</v>
      </c>
      <c r="F27" s="2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31"/>
      <c r="M27" s="31">
        <f>SUM(M25:M26)</f>
        <v>0</v>
      </c>
      <c r="N27" s="2"/>
      <c r="O27" s="31">
        <f>SUM(O25:O26)</f>
        <v>0</v>
      </c>
      <c r="P27" s="2"/>
      <c r="Q27" s="31">
        <f>SUM(Q25:Q26)</f>
        <v>55343</v>
      </c>
      <c r="R27" s="2"/>
      <c r="S27" s="31">
        <f>SUM(S25:S26)</f>
        <v>-10296</v>
      </c>
      <c r="T27" s="2"/>
      <c r="U27" s="31">
        <f>SUM(U25:U26)</f>
        <v>-15</v>
      </c>
      <c r="V27" s="2"/>
      <c r="W27" s="31">
        <f>SUM(W25:W26)</f>
        <v>-10311</v>
      </c>
      <c r="X27" s="2"/>
      <c r="Y27" s="31">
        <f>SUM(Y25:Y26)</f>
        <v>45032</v>
      </c>
      <c r="Z27" s="32"/>
      <c r="AA27" s="31">
        <f>SUM(AA25:AA26)</f>
        <v>10211</v>
      </c>
      <c r="AB27" s="32"/>
      <c r="AC27" s="31">
        <f>SUM(AC25:AC26)</f>
        <v>55243</v>
      </c>
    </row>
    <row r="28" spans="1:37" ht="25.5" customHeight="1">
      <c r="A28" s="13" t="s">
        <v>180</v>
      </c>
      <c r="D28" s="137"/>
      <c r="E28" s="31">
        <v>0</v>
      </c>
      <c r="F28" s="2"/>
      <c r="G28" s="31">
        <v>0</v>
      </c>
      <c r="H28" s="31"/>
      <c r="I28" s="31">
        <v>0</v>
      </c>
      <c r="J28" s="31"/>
      <c r="K28" s="31">
        <v>0</v>
      </c>
      <c r="L28" s="31"/>
      <c r="M28" s="31">
        <v>0</v>
      </c>
      <c r="N28" s="2"/>
      <c r="O28" s="31">
        <v>0</v>
      </c>
      <c r="P28" s="2"/>
      <c r="Q28" s="31">
        <v>0</v>
      </c>
      <c r="R28" s="2"/>
      <c r="S28" s="31">
        <v>0</v>
      </c>
      <c r="T28" s="2"/>
      <c r="U28" s="31">
        <v>0</v>
      </c>
      <c r="V28" s="2"/>
      <c r="W28" s="31">
        <f>SUM(S28:U28)</f>
        <v>0</v>
      </c>
      <c r="X28" s="2"/>
      <c r="Y28" s="31">
        <f>SUM(E28:Q28,W28)</f>
        <v>0</v>
      </c>
      <c r="Z28" s="32"/>
      <c r="AA28" s="31">
        <v>-17256</v>
      </c>
      <c r="AB28" s="32"/>
      <c r="AC28" s="31">
        <f t="shared" ref="AC28" si="3">SUM(Y28:AA28)</f>
        <v>-17256</v>
      </c>
    </row>
    <row r="29" spans="1:37" ht="25.5" customHeight="1">
      <c r="A29" s="13" t="s">
        <v>224</v>
      </c>
      <c r="D29" s="67"/>
      <c r="E29" s="31">
        <v>0</v>
      </c>
      <c r="F29" s="2"/>
      <c r="G29" s="31">
        <v>0</v>
      </c>
      <c r="H29" s="31"/>
      <c r="I29" s="31">
        <v>0</v>
      </c>
      <c r="J29" s="31"/>
      <c r="K29" s="31">
        <v>-28295</v>
      </c>
      <c r="L29" s="31"/>
      <c r="M29" s="31">
        <v>0</v>
      </c>
      <c r="N29" s="2"/>
      <c r="O29" s="31">
        <v>0</v>
      </c>
      <c r="P29" s="2"/>
      <c r="Q29" s="31">
        <v>0</v>
      </c>
      <c r="R29" s="2"/>
      <c r="S29" s="31">
        <v>0</v>
      </c>
      <c r="T29" s="2"/>
      <c r="U29" s="31">
        <v>0</v>
      </c>
      <c r="V29" s="2"/>
      <c r="W29" s="31">
        <f>SUM(S29:U29)</f>
        <v>0</v>
      </c>
      <c r="X29" s="2"/>
      <c r="Y29" s="31">
        <f>SUM(E29:R29,W29)</f>
        <v>-28295</v>
      </c>
      <c r="Z29" s="32"/>
      <c r="AA29" s="31">
        <v>0</v>
      </c>
      <c r="AB29" s="32"/>
      <c r="AC29" s="31">
        <f>SUM(Y29:AA29)</f>
        <v>-28295</v>
      </c>
    </row>
    <row r="30" spans="1:37" ht="24" customHeight="1" thickBot="1">
      <c r="A30" s="4" t="s">
        <v>221</v>
      </c>
      <c r="D30" s="67"/>
      <c r="E30" s="34">
        <f>SUM(E24,E27:E29)</f>
        <v>325950</v>
      </c>
      <c r="F30" s="67"/>
      <c r="G30" s="34">
        <f>SUM(G24,G27:G29)</f>
        <v>347779</v>
      </c>
      <c r="H30" s="31"/>
      <c r="I30" s="34">
        <f>SUM(I24,I27:I29)</f>
        <v>5598</v>
      </c>
      <c r="J30" s="31"/>
      <c r="K30" s="34">
        <f>SUM(K24,K27:K29)</f>
        <v>-28295</v>
      </c>
      <c r="L30" s="31"/>
      <c r="M30" s="34">
        <f>SUM(M24,M27:M29)</f>
        <v>-131670</v>
      </c>
      <c r="N30" s="67"/>
      <c r="O30" s="34">
        <f>SUM(O24,O27:O29)</f>
        <v>32595</v>
      </c>
      <c r="P30" s="64"/>
      <c r="Q30" s="34">
        <f>SUM(Q24,Q27:Q29)</f>
        <v>1139545</v>
      </c>
      <c r="R30" s="64"/>
      <c r="S30" s="34">
        <f>SUM(S24,S27:S29)</f>
        <v>-35340</v>
      </c>
      <c r="T30" s="64"/>
      <c r="U30" s="34">
        <f>SUM(U24,U27:U29)</f>
        <v>-4</v>
      </c>
      <c r="V30" s="105"/>
      <c r="W30" s="34">
        <f>SUM(W24,W27:W29)</f>
        <v>-35344</v>
      </c>
      <c r="X30" s="64"/>
      <c r="Y30" s="34">
        <f>SUM(Y24,Y27:Y29)</f>
        <v>1656158</v>
      </c>
      <c r="Z30" s="64"/>
      <c r="AA30" s="34">
        <f>SUM(AA24,AA27:AA29)</f>
        <v>225175</v>
      </c>
      <c r="AB30" s="64"/>
      <c r="AC30" s="34">
        <f>SUM(AC24,AC27:AC29)</f>
        <v>1881333</v>
      </c>
    </row>
    <row r="31" spans="1:37" ht="24" customHeight="1" thickTop="1">
      <c r="A31" s="30"/>
      <c r="E31" s="1">
        <f>SUM(E30-BS!$E93)</f>
        <v>0</v>
      </c>
      <c r="G31" s="1">
        <f>SUM(G30-BS!$E94)</f>
        <v>0</v>
      </c>
      <c r="I31" s="1">
        <f>SUM(I30-BS!$E95)</f>
        <v>0</v>
      </c>
      <c r="K31" s="1">
        <f>K30-BS!I96</f>
        <v>0</v>
      </c>
      <c r="M31" s="1">
        <f>M30-BS!E98</f>
        <v>0</v>
      </c>
      <c r="O31" s="1">
        <f>O30-BS!E100</f>
        <v>0</v>
      </c>
      <c r="Q31" s="1">
        <f>Q30-BS!E101</f>
        <v>0</v>
      </c>
      <c r="W31" s="1">
        <f>W30-BS!E102</f>
        <v>0</v>
      </c>
      <c r="Y31" s="1">
        <f>Y30-BS!E103</f>
        <v>0</v>
      </c>
      <c r="AA31" s="1">
        <f>AA30-BS!E104</f>
        <v>0</v>
      </c>
      <c r="AC31" s="1">
        <f>AC30-BS!E105</f>
        <v>0</v>
      </c>
    </row>
    <row r="32" spans="1:37" ht="20.25" customHeight="1">
      <c r="A32" s="30"/>
    </row>
    <row r="33" spans="1:35" ht="24" customHeight="1">
      <c r="A33" s="15" t="s">
        <v>211</v>
      </c>
    </row>
    <row r="34" spans="1:35" ht="18" customHeight="1">
      <c r="A34" s="11"/>
      <c r="C34" s="65"/>
      <c r="D34" s="1"/>
      <c r="F34" s="23"/>
      <c r="N34" s="23"/>
    </row>
    <row r="35" spans="1:35" ht="21.75" customHeight="1">
      <c r="A35" s="35"/>
      <c r="B35" s="35"/>
      <c r="C35" s="35"/>
      <c r="D35" s="35"/>
      <c r="E35" s="35"/>
      <c r="G35" s="2"/>
      <c r="H35" s="2"/>
      <c r="I35" s="2"/>
      <c r="J35" s="2"/>
      <c r="K35" s="2"/>
      <c r="L35" s="2"/>
      <c r="M35" s="2"/>
      <c r="O35" s="2"/>
      <c r="S35" s="2"/>
      <c r="T35" s="2"/>
      <c r="U35" s="2"/>
      <c r="V35" s="2"/>
      <c r="W35" s="2"/>
      <c r="X35" s="35"/>
      <c r="Y35" s="35"/>
      <c r="Z35" s="35"/>
      <c r="AA35" s="35"/>
      <c r="AB35" s="35"/>
      <c r="AC35" s="35"/>
      <c r="AG35" s="51"/>
      <c r="AH35" s="2"/>
      <c r="AI35" s="2"/>
    </row>
    <row r="36" spans="1:35" ht="23.45" customHeight="1">
      <c r="A36" s="156" t="s">
        <v>78</v>
      </c>
      <c r="B36" s="156"/>
      <c r="C36" s="156"/>
      <c r="D36" s="156"/>
      <c r="E36" s="156"/>
      <c r="F36" s="37"/>
      <c r="G36" s="37"/>
      <c r="H36" s="37"/>
      <c r="I36" s="37"/>
      <c r="J36" s="37"/>
      <c r="K36" s="37"/>
      <c r="L36" s="37"/>
      <c r="M36" s="37"/>
      <c r="N36" s="37"/>
      <c r="O36" s="37"/>
      <c r="T36" s="37"/>
      <c r="U36" s="37"/>
      <c r="V36" s="37"/>
      <c r="W36" s="37"/>
      <c r="X36" s="156" t="s">
        <v>80</v>
      </c>
      <c r="Y36" s="156"/>
      <c r="Z36" s="156"/>
      <c r="AA36" s="156"/>
      <c r="AB36" s="156"/>
      <c r="AC36" s="156"/>
    </row>
    <row r="37" spans="1:35" ht="23.45" customHeight="1">
      <c r="A37" s="151" t="s">
        <v>79</v>
      </c>
      <c r="B37" s="151"/>
      <c r="C37" s="151"/>
      <c r="D37" s="151"/>
      <c r="E37" s="151"/>
      <c r="F37" s="38"/>
      <c r="G37" s="38"/>
      <c r="H37" s="38"/>
      <c r="I37" s="38"/>
      <c r="J37" s="38"/>
      <c r="K37" s="38"/>
      <c r="L37" s="38"/>
      <c r="M37" s="38"/>
      <c r="N37" s="38"/>
      <c r="O37" s="38"/>
      <c r="T37" s="38"/>
      <c r="U37" s="38"/>
      <c r="V37" s="38"/>
      <c r="W37" s="38"/>
      <c r="X37" s="151" t="s">
        <v>79</v>
      </c>
      <c r="Y37" s="151"/>
      <c r="Z37" s="151"/>
      <c r="AA37" s="151"/>
      <c r="AB37" s="151"/>
      <c r="AC37" s="151"/>
    </row>
    <row r="38" spans="1:35" ht="21.75" customHeight="1">
      <c r="A38" s="11"/>
      <c r="C38" s="65"/>
      <c r="D38" s="1"/>
      <c r="F38" s="23"/>
      <c r="N38" s="23"/>
    </row>
    <row r="39" spans="1:35" ht="21.75" customHeight="1">
      <c r="B39" s="2"/>
      <c r="D39" s="1"/>
    </row>
  </sheetData>
  <mergeCells count="9">
    <mergeCell ref="A37:E37"/>
    <mergeCell ref="E6:AC6"/>
    <mergeCell ref="O13:Q13"/>
    <mergeCell ref="A36:E36"/>
    <mergeCell ref="E7:Y7"/>
    <mergeCell ref="S8:W8"/>
    <mergeCell ref="X36:AC36"/>
    <mergeCell ref="X37:AC37"/>
    <mergeCell ref="S9:U9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9"/>
  <sheetViews>
    <sheetView showGridLines="0" view="pageBreakPreview" zoomScale="70" zoomScaleNormal="85" zoomScaleSheetLayoutView="70" workbookViewId="0">
      <selection activeCell="I10" sqref="I10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19.855468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5" width="20.7109375" style="1" customWidth="1"/>
    <col min="16" max="16" width="1.140625" style="1" customWidth="1"/>
    <col min="17" max="16384" width="9.140625" style="1"/>
  </cols>
  <sheetData>
    <row r="1" spans="1:25" ht="21.95" customHeight="1"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4"/>
      <c r="N1" s="24"/>
      <c r="O1" s="28" t="s">
        <v>116</v>
      </c>
    </row>
    <row r="2" spans="1:25" ht="21.95" customHeight="1">
      <c r="A2" s="46" t="s">
        <v>222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25" ht="21.95" customHeight="1">
      <c r="A3" s="4" t="s">
        <v>141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25" ht="21.95" customHeight="1">
      <c r="A4" s="4" t="s">
        <v>218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112</v>
      </c>
    </row>
    <row r="6" spans="1:25" s="30" customFormat="1" ht="21.95" customHeight="1">
      <c r="A6" s="58"/>
      <c r="B6" s="58"/>
      <c r="C6" s="58"/>
      <c r="D6" s="29"/>
      <c r="E6" s="153" t="s">
        <v>71</v>
      </c>
      <c r="F6" s="153"/>
      <c r="G6" s="153"/>
      <c r="H6" s="153"/>
      <c r="I6" s="154"/>
      <c r="J6" s="154"/>
      <c r="K6" s="153"/>
      <c r="L6" s="153"/>
      <c r="M6" s="153"/>
      <c r="N6" s="153"/>
      <c r="O6" s="153"/>
    </row>
    <row r="7" spans="1:25" s="59" customFormat="1" ht="21.95" customHeight="1">
      <c r="D7" s="62"/>
      <c r="E7" s="62" t="s">
        <v>32</v>
      </c>
      <c r="G7" s="62"/>
      <c r="I7" s="144"/>
      <c r="J7" s="145"/>
      <c r="K7" s="155" t="s">
        <v>89</v>
      </c>
      <c r="L7" s="155"/>
      <c r="M7" s="155"/>
      <c r="N7" s="62"/>
      <c r="O7" s="59" t="s">
        <v>31</v>
      </c>
    </row>
    <row r="8" spans="1:25" s="59" customFormat="1" ht="21.95" customHeight="1">
      <c r="D8" s="62"/>
      <c r="E8" s="62" t="s">
        <v>130</v>
      </c>
      <c r="G8" s="62"/>
      <c r="I8" s="144"/>
      <c r="J8" s="145"/>
      <c r="K8" s="72" t="s">
        <v>125</v>
      </c>
      <c r="N8" s="62"/>
      <c r="O8" s="59" t="s">
        <v>68</v>
      </c>
    </row>
    <row r="9" spans="1:25" s="59" customFormat="1" ht="21.95" customHeight="1">
      <c r="D9" s="62"/>
      <c r="E9" s="61" t="s">
        <v>33</v>
      </c>
      <c r="G9" s="61" t="s">
        <v>87</v>
      </c>
      <c r="I9" s="146" t="s">
        <v>223</v>
      </c>
      <c r="J9" s="145"/>
      <c r="K9" s="73" t="s">
        <v>126</v>
      </c>
      <c r="M9" s="61" t="s">
        <v>69</v>
      </c>
      <c r="N9" s="62"/>
      <c r="O9" s="61" t="s">
        <v>70</v>
      </c>
    </row>
    <row r="10" spans="1:25" s="2" customFormat="1" ht="21.95" customHeight="1">
      <c r="A10" s="4" t="s">
        <v>190</v>
      </c>
      <c r="D10" s="62"/>
      <c r="E10" s="90">
        <v>325950</v>
      </c>
      <c r="F10" s="91"/>
      <c r="G10" s="90">
        <v>347779</v>
      </c>
      <c r="H10" s="92"/>
      <c r="I10" s="90">
        <v>0</v>
      </c>
      <c r="J10" s="92"/>
      <c r="K10" s="91">
        <v>32595</v>
      </c>
      <c r="L10" s="92"/>
      <c r="M10" s="91">
        <v>531415</v>
      </c>
      <c r="N10" s="92"/>
      <c r="O10" s="31">
        <f>SUM(E10:M10)</f>
        <v>1237739</v>
      </c>
      <c r="P10" s="62"/>
      <c r="Q10" s="62"/>
      <c r="R10" s="62"/>
      <c r="S10" s="62"/>
    </row>
    <row r="11" spans="1:25" s="2" customFormat="1" ht="21.95" customHeight="1">
      <c r="A11" s="13" t="s">
        <v>118</v>
      </c>
      <c r="D11" s="89"/>
      <c r="E11" s="31">
        <v>0</v>
      </c>
      <c r="F11" s="32"/>
      <c r="G11" s="31">
        <v>0</v>
      </c>
      <c r="H11" s="32"/>
      <c r="I11" s="31">
        <v>0</v>
      </c>
      <c r="J11" s="32"/>
      <c r="K11" s="31">
        <v>0</v>
      </c>
      <c r="L11" s="92"/>
      <c r="M11" s="31">
        <f>SUM(PL!K30)</f>
        <v>294618</v>
      </c>
      <c r="N11" s="92"/>
      <c r="O11" s="31">
        <f>SUM(E11:M11)</f>
        <v>294618</v>
      </c>
      <c r="P11" s="89"/>
      <c r="Q11" s="89"/>
      <c r="R11" s="89"/>
      <c r="S11" s="89"/>
    </row>
    <row r="12" spans="1:25" s="2" customFormat="1" ht="21.95" customHeight="1">
      <c r="A12" s="13" t="s">
        <v>119</v>
      </c>
      <c r="D12" s="62"/>
      <c r="E12" s="31">
        <v>0</v>
      </c>
      <c r="F12" s="32"/>
      <c r="G12" s="31">
        <v>0</v>
      </c>
      <c r="H12" s="32"/>
      <c r="I12" s="31">
        <v>0</v>
      </c>
      <c r="J12" s="32"/>
      <c r="K12" s="31">
        <v>0</v>
      </c>
      <c r="L12" s="32"/>
      <c r="M12" s="31">
        <v>0</v>
      </c>
      <c r="N12" s="32"/>
      <c r="O12" s="31">
        <f>SUM(E12:M12)</f>
        <v>0</v>
      </c>
      <c r="P12" s="62"/>
      <c r="Q12" s="62"/>
      <c r="R12" s="62"/>
      <c r="S12" s="62"/>
    </row>
    <row r="13" spans="1:25" ht="21.95" customHeight="1">
      <c r="A13" s="13" t="s">
        <v>120</v>
      </c>
      <c r="D13" s="62"/>
      <c r="E13" s="85">
        <f>SUM(E11:E12)</f>
        <v>0</v>
      </c>
      <c r="F13" s="76"/>
      <c r="G13" s="85">
        <f>SUM(G11:G12)</f>
        <v>0</v>
      </c>
      <c r="H13" s="76"/>
      <c r="I13" s="85">
        <f>SUM(I11:I12)</f>
        <v>0</v>
      </c>
      <c r="J13" s="76"/>
      <c r="K13" s="85">
        <f>SUM(K11:K12)</f>
        <v>0</v>
      </c>
      <c r="L13" s="76"/>
      <c r="M13" s="85">
        <f>SUM(M11:M12)</f>
        <v>294618</v>
      </c>
      <c r="N13" s="76"/>
      <c r="O13" s="85">
        <f>SUM(O11:O12)</f>
        <v>294618</v>
      </c>
    </row>
    <row r="14" spans="1:25" ht="21.95" customHeight="1" thickBot="1">
      <c r="A14" s="4" t="s">
        <v>191</v>
      </c>
      <c r="D14" s="62"/>
      <c r="E14" s="45">
        <f>SUM(E10,E13)</f>
        <v>325950</v>
      </c>
      <c r="F14" s="23"/>
      <c r="G14" s="45">
        <f>SUM(G10,G13)</f>
        <v>347779</v>
      </c>
      <c r="H14" s="23"/>
      <c r="I14" s="45">
        <f>SUM(I10,I13)</f>
        <v>0</v>
      </c>
      <c r="J14" s="23"/>
      <c r="K14" s="45">
        <f>SUM(K10,K13)</f>
        <v>32595</v>
      </c>
      <c r="L14" s="23"/>
      <c r="M14" s="45">
        <f>SUM(M10,M13)</f>
        <v>826033</v>
      </c>
      <c r="N14" s="23"/>
      <c r="O14" s="45">
        <f>SUM(O10,O13)</f>
        <v>1532357</v>
      </c>
    </row>
    <row r="15" spans="1:25" ht="21.95" customHeight="1" thickTop="1">
      <c r="A15" s="30"/>
      <c r="D15" s="62"/>
      <c r="E15" s="76"/>
      <c r="F15" s="76"/>
      <c r="G15" s="31"/>
      <c r="H15" s="76"/>
      <c r="I15" s="31"/>
      <c r="J15" s="76"/>
      <c r="K15" s="76"/>
      <c r="L15" s="76"/>
      <c r="M15" s="76"/>
      <c r="N15" s="76"/>
      <c r="O15" s="76"/>
    </row>
    <row r="16" spans="1:25" s="2" customFormat="1" ht="21.95" customHeight="1">
      <c r="A16" s="4" t="s">
        <v>220</v>
      </c>
      <c r="D16" s="79"/>
      <c r="E16" s="31">
        <v>325950</v>
      </c>
      <c r="F16" s="32"/>
      <c r="G16" s="31">
        <v>347779</v>
      </c>
      <c r="H16" s="32"/>
      <c r="I16" s="31">
        <v>0</v>
      </c>
      <c r="J16" s="32"/>
      <c r="K16" s="31">
        <v>32595</v>
      </c>
      <c r="L16" s="31"/>
      <c r="M16" s="31">
        <v>951581</v>
      </c>
      <c r="N16" s="31"/>
      <c r="O16" s="31">
        <f>SUM(E16:N16)</f>
        <v>1657905</v>
      </c>
      <c r="P16" s="79"/>
      <c r="Q16" s="79"/>
      <c r="R16" s="79"/>
      <c r="S16" s="79"/>
    </row>
    <row r="17" spans="1:25" s="2" customFormat="1" ht="21.95" customHeight="1">
      <c r="A17" s="13" t="s">
        <v>118</v>
      </c>
      <c r="D17" s="89"/>
      <c r="E17" s="31">
        <v>0</v>
      </c>
      <c r="F17" s="32"/>
      <c r="G17" s="31">
        <v>0</v>
      </c>
      <c r="H17" s="32"/>
      <c r="I17" s="31">
        <v>0</v>
      </c>
      <c r="J17" s="32"/>
      <c r="K17" s="31">
        <v>0</v>
      </c>
      <c r="L17" s="31"/>
      <c r="M17" s="31">
        <f>SUM(PL!I30)</f>
        <v>177590</v>
      </c>
      <c r="N17" s="31"/>
      <c r="O17" s="31">
        <f>SUM(E17:N17)</f>
        <v>177590</v>
      </c>
      <c r="P17" s="89"/>
      <c r="Q17" s="89"/>
      <c r="R17" s="89"/>
      <c r="S17" s="89"/>
    </row>
    <row r="18" spans="1:25" s="2" customFormat="1" ht="21.95" customHeight="1">
      <c r="A18" s="13" t="s">
        <v>119</v>
      </c>
      <c r="D18" s="62"/>
      <c r="E18" s="33">
        <v>0</v>
      </c>
      <c r="F18" s="32"/>
      <c r="G18" s="33">
        <v>0</v>
      </c>
      <c r="H18" s="32"/>
      <c r="I18" s="33">
        <v>0</v>
      </c>
      <c r="J18" s="32"/>
      <c r="K18" s="33">
        <v>0</v>
      </c>
      <c r="L18" s="32"/>
      <c r="M18" s="33">
        <v>0</v>
      </c>
      <c r="N18" s="32"/>
      <c r="O18" s="31">
        <f>SUM(E18:N18)</f>
        <v>0</v>
      </c>
      <c r="P18" s="62"/>
      <c r="Q18" s="62"/>
      <c r="R18" s="62"/>
      <c r="S18" s="62"/>
    </row>
    <row r="19" spans="1:25" ht="21.95" customHeight="1">
      <c r="A19" s="13" t="s">
        <v>120</v>
      </c>
      <c r="D19" s="62"/>
      <c r="E19" s="141">
        <f>SUM(E17:E18)</f>
        <v>0</v>
      </c>
      <c r="F19" s="32"/>
      <c r="G19" s="141">
        <f>SUM(G17:G18)</f>
        <v>0</v>
      </c>
      <c r="H19" s="32"/>
      <c r="I19" s="141">
        <f>SUM(I17:I18)</f>
        <v>0</v>
      </c>
      <c r="J19" s="32"/>
      <c r="K19" s="141">
        <f>SUM(K17:K18)</f>
        <v>0</v>
      </c>
      <c r="L19" s="76"/>
      <c r="M19" s="141">
        <f>SUM(M17:M18)</f>
        <v>177590</v>
      </c>
      <c r="N19" s="76"/>
      <c r="O19" s="141">
        <f>SUM(O17:O18)</f>
        <v>177590</v>
      </c>
    </row>
    <row r="20" spans="1:25" ht="21.95" customHeight="1">
      <c r="A20" s="13" t="s">
        <v>224</v>
      </c>
      <c r="D20" s="137"/>
      <c r="E20" s="130">
        <v>0</v>
      </c>
      <c r="F20" s="32"/>
      <c r="G20" s="130">
        <v>0</v>
      </c>
      <c r="H20" s="32"/>
      <c r="I20" s="130">
        <v>-28295</v>
      </c>
      <c r="J20" s="32"/>
      <c r="K20" s="130">
        <v>0</v>
      </c>
      <c r="L20" s="76"/>
      <c r="M20" s="130">
        <v>0</v>
      </c>
      <c r="N20" s="76"/>
      <c r="O20" s="130">
        <f>SUM(E20:N20)</f>
        <v>-28295</v>
      </c>
    </row>
    <row r="21" spans="1:25" ht="21.95" customHeight="1" thickBot="1">
      <c r="A21" s="4" t="s">
        <v>221</v>
      </c>
      <c r="D21" s="62"/>
      <c r="E21" s="45">
        <f>SUM(E16,E19,E20)</f>
        <v>325950</v>
      </c>
      <c r="F21" s="23"/>
      <c r="G21" s="45">
        <f>SUM(G16,G19,G20)</f>
        <v>347779</v>
      </c>
      <c r="H21" s="23">
        <f>SUM(H16,H19:H19)</f>
        <v>0</v>
      </c>
      <c r="I21" s="45">
        <f>SUM(I16,I19,I20)</f>
        <v>-28295</v>
      </c>
      <c r="J21" s="23"/>
      <c r="K21" s="45">
        <f>SUM(K16,K19,K20)</f>
        <v>32595</v>
      </c>
      <c r="L21" s="23"/>
      <c r="M21" s="45">
        <f>SUM(M16,M19,M20)</f>
        <v>1129171</v>
      </c>
      <c r="N21" s="23"/>
      <c r="O21" s="45">
        <f>SUM(O16,O19,O20)</f>
        <v>1807200</v>
      </c>
    </row>
    <row r="22" spans="1:25" ht="8.25" customHeight="1" thickTop="1">
      <c r="A22" s="4"/>
      <c r="D22" s="84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</row>
    <row r="23" spans="1:25" ht="15.95" customHeight="1">
      <c r="A23" s="30"/>
      <c r="D23" s="62"/>
      <c r="E23" s="89">
        <f>E21-BS!I93</f>
        <v>0</v>
      </c>
      <c r="F23" s="62"/>
      <c r="G23" s="89">
        <f>G21-BS!I94</f>
        <v>0</v>
      </c>
      <c r="H23" s="62"/>
      <c r="I23" s="144">
        <f>I21-BS!E96</f>
        <v>0</v>
      </c>
      <c r="J23" s="144"/>
      <c r="K23" s="89">
        <f>K21-BS!I100</f>
        <v>0</v>
      </c>
      <c r="L23" s="62"/>
      <c r="M23" s="89">
        <f>M21-BS!I101</f>
        <v>0</v>
      </c>
      <c r="N23" s="62"/>
      <c r="O23" s="62">
        <f>O21-BS!I103</f>
        <v>0</v>
      </c>
    </row>
    <row r="24" spans="1:25" ht="15.95" customHeight="1">
      <c r="A24" s="30"/>
      <c r="D24" s="78"/>
      <c r="E24" s="78"/>
      <c r="F24" s="78"/>
      <c r="G24" s="78"/>
      <c r="H24" s="78"/>
      <c r="I24" s="144"/>
      <c r="J24" s="144"/>
      <c r="K24" s="78"/>
      <c r="L24" s="78"/>
      <c r="M24" s="78"/>
      <c r="N24" s="78"/>
      <c r="O24" s="78"/>
    </row>
    <row r="25" spans="1:25" ht="21.95" customHeight="1">
      <c r="A25" s="15" t="s">
        <v>211</v>
      </c>
    </row>
    <row r="26" spans="1:25" ht="13.5" customHeight="1">
      <c r="A26" s="15"/>
      <c r="B26" s="5"/>
      <c r="C26" s="60"/>
      <c r="D26" s="3"/>
      <c r="F26" s="3"/>
    </row>
    <row r="27" spans="1:25" ht="23.45" customHeight="1">
      <c r="A27" s="16"/>
      <c r="B27" s="36"/>
      <c r="C27" s="35"/>
      <c r="D27" s="35"/>
      <c r="E27" s="35"/>
      <c r="F27" s="2"/>
      <c r="G27" s="2"/>
      <c r="H27" s="2"/>
      <c r="I27" s="2"/>
      <c r="J27" s="2"/>
      <c r="K27" s="2"/>
      <c r="L27" s="2"/>
      <c r="M27" s="16"/>
      <c r="N27" s="16"/>
      <c r="O27" s="16"/>
      <c r="Q27" s="2"/>
      <c r="R27" s="2"/>
      <c r="S27" s="2"/>
      <c r="T27" s="2"/>
      <c r="U27" s="2"/>
      <c r="V27" s="2"/>
      <c r="W27" s="2"/>
      <c r="X27" s="2"/>
      <c r="Y27" s="2"/>
    </row>
    <row r="28" spans="1:25" ht="23.45" customHeight="1">
      <c r="A28" s="156" t="s">
        <v>78</v>
      </c>
      <c r="B28" s="156"/>
      <c r="C28" s="156"/>
      <c r="D28" s="156"/>
      <c r="E28" s="156"/>
      <c r="F28" s="37"/>
      <c r="G28" s="37"/>
      <c r="H28" s="2"/>
      <c r="I28" s="2"/>
      <c r="J28" s="2"/>
      <c r="K28" s="37"/>
      <c r="L28" s="37"/>
      <c r="M28" s="160" t="s">
        <v>80</v>
      </c>
      <c r="N28" s="160"/>
      <c r="O28" s="160"/>
    </row>
    <row r="29" spans="1:25" ht="23.45" customHeight="1">
      <c r="A29" s="151" t="s">
        <v>79</v>
      </c>
      <c r="B29" s="151"/>
      <c r="C29" s="151"/>
      <c r="D29" s="151"/>
      <c r="E29" s="151"/>
      <c r="F29" s="38"/>
      <c r="G29" s="38"/>
      <c r="M29" s="152" t="s">
        <v>79</v>
      </c>
      <c r="N29" s="152"/>
      <c r="O29" s="152"/>
    </row>
  </sheetData>
  <mergeCells count="6">
    <mergeCell ref="E6:O6"/>
    <mergeCell ref="A28:E28"/>
    <mergeCell ref="A29:E29"/>
    <mergeCell ref="K7:M7"/>
    <mergeCell ref="M28:O28"/>
    <mergeCell ref="M29:O29"/>
  </mergeCells>
  <phoneticPr fontId="71" type="noConversion"/>
  <pageMargins left="1.01" right="0.31496062992126" top="0.55000000000000004" bottom="0.24" header="0.28999999999999998" footer="0.31496062992126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FCD-DBCC-4E5A-82EE-2CABD7F68F49}">
  <dimension ref="A1:L98"/>
  <sheetViews>
    <sheetView showGridLines="0" tabSelected="1" view="pageBreakPreview" topLeftCell="A65" zoomScale="78" zoomScaleNormal="100" zoomScaleSheetLayoutView="78" workbookViewId="0">
      <selection activeCell="E78" sqref="E78"/>
    </sheetView>
  </sheetViews>
  <sheetFormatPr defaultColWidth="10.7109375" defaultRowHeight="21" customHeight="1"/>
  <cols>
    <col min="1" max="1" width="56.4257812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ht="21" customHeight="1">
      <c r="A1" s="1"/>
      <c r="K1" s="28" t="s">
        <v>116</v>
      </c>
    </row>
    <row r="2" spans="1:11" ht="21" customHeight="1">
      <c r="A2" s="46" t="s">
        <v>222</v>
      </c>
    </row>
    <row r="3" spans="1:11" ht="21" customHeight="1">
      <c r="A3" s="4" t="s">
        <v>143</v>
      </c>
    </row>
    <row r="4" spans="1:11" s="9" customFormat="1" ht="21" customHeight="1">
      <c r="A4" s="4" t="s">
        <v>218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" customHeight="1">
      <c r="B6" s="7"/>
      <c r="C6" s="41"/>
      <c r="D6" s="41"/>
      <c r="E6" s="147" t="s">
        <v>82</v>
      </c>
      <c r="F6" s="147"/>
      <c r="G6" s="147"/>
      <c r="H6" s="7"/>
      <c r="I6" s="147" t="s">
        <v>84</v>
      </c>
      <c r="J6" s="147"/>
      <c r="K6" s="147"/>
    </row>
    <row r="7" spans="1:11" s="30" customFormat="1" ht="21" customHeight="1">
      <c r="A7" s="21"/>
      <c r="D7" s="42"/>
      <c r="E7" s="148" t="s">
        <v>83</v>
      </c>
      <c r="F7" s="148"/>
      <c r="G7" s="148"/>
      <c r="H7" s="43"/>
      <c r="I7" s="148" t="s">
        <v>83</v>
      </c>
      <c r="J7" s="148"/>
      <c r="K7" s="148"/>
    </row>
    <row r="8" spans="1:11" ht="21" customHeight="1">
      <c r="C8" s="1"/>
      <c r="D8" s="18"/>
      <c r="E8" s="74" t="s">
        <v>219</v>
      </c>
      <c r="F8" s="2"/>
      <c r="G8" s="74" t="s">
        <v>189</v>
      </c>
      <c r="H8" s="40"/>
      <c r="I8" s="74" t="s">
        <v>219</v>
      </c>
      <c r="J8" s="2"/>
      <c r="K8" s="74" t="s">
        <v>189</v>
      </c>
    </row>
    <row r="9" spans="1:11" ht="21" customHeight="1">
      <c r="A9" s="21" t="s">
        <v>49</v>
      </c>
    </row>
    <row r="10" spans="1:11" ht="21" customHeight="1">
      <c r="A10" s="11" t="s">
        <v>50</v>
      </c>
      <c r="E10" s="23">
        <f>PL!E28</f>
        <v>84728</v>
      </c>
      <c r="G10" s="23">
        <f>PL!G28</f>
        <v>194397</v>
      </c>
      <c r="I10" s="23">
        <f>PL!I28</f>
        <v>185934</v>
      </c>
      <c r="K10" s="23">
        <f>PL!K28</f>
        <v>321059</v>
      </c>
    </row>
    <row r="11" spans="1:11" ht="21" customHeight="1">
      <c r="A11" s="11" t="s">
        <v>51</v>
      </c>
      <c r="E11" s="1"/>
    </row>
    <row r="12" spans="1:11" ht="21" customHeight="1">
      <c r="A12" s="11" t="s">
        <v>52</v>
      </c>
      <c r="E12" s="1"/>
    </row>
    <row r="13" spans="1:11" ht="21" customHeight="1">
      <c r="A13" s="17" t="s">
        <v>53</v>
      </c>
      <c r="E13" s="120">
        <v>30143</v>
      </c>
      <c r="F13" s="120"/>
      <c r="G13" s="120">
        <v>25906</v>
      </c>
      <c r="H13" s="120"/>
      <c r="I13" s="120">
        <v>4309</v>
      </c>
      <c r="J13" s="127"/>
      <c r="K13" s="127">
        <v>3744</v>
      </c>
    </row>
    <row r="14" spans="1:11" ht="21" customHeight="1">
      <c r="A14" s="17" t="s">
        <v>247</v>
      </c>
      <c r="E14" s="120">
        <v>-3390</v>
      </c>
      <c r="F14" s="120"/>
      <c r="G14" s="120">
        <v>1567</v>
      </c>
      <c r="H14" s="120"/>
      <c r="I14" s="120">
        <v>390</v>
      </c>
      <c r="J14" s="127"/>
      <c r="K14" s="127">
        <v>-11</v>
      </c>
    </row>
    <row r="15" spans="1:11" ht="21" customHeight="1">
      <c r="A15" s="11" t="s">
        <v>248</v>
      </c>
      <c r="E15" s="128">
        <v>-993</v>
      </c>
      <c r="F15" s="120"/>
      <c r="G15" s="128">
        <v>6111</v>
      </c>
      <c r="H15" s="120"/>
      <c r="I15" s="111">
        <v>0</v>
      </c>
      <c r="J15" s="127"/>
      <c r="K15" s="128">
        <v>3505</v>
      </c>
    </row>
    <row r="16" spans="1:11" ht="21" customHeight="1">
      <c r="A16" s="11" t="s">
        <v>208</v>
      </c>
      <c r="E16" s="128">
        <v>0</v>
      </c>
      <c r="F16" s="120"/>
      <c r="G16" s="128">
        <v>-36</v>
      </c>
      <c r="H16" s="120"/>
      <c r="I16" s="111">
        <v>0</v>
      </c>
      <c r="J16" s="127"/>
      <c r="K16" s="128">
        <v>0</v>
      </c>
    </row>
    <row r="17" spans="1:11" ht="21" customHeight="1">
      <c r="A17" s="13" t="s">
        <v>252</v>
      </c>
      <c r="E17" s="120">
        <v>-59</v>
      </c>
      <c r="F17" s="120"/>
      <c r="G17" s="120">
        <v>-330</v>
      </c>
      <c r="H17" s="120"/>
      <c r="I17" s="128">
        <v>-59</v>
      </c>
      <c r="J17" s="127"/>
      <c r="K17" s="128">
        <v>-330</v>
      </c>
    </row>
    <row r="18" spans="1:11" ht="21" customHeight="1">
      <c r="A18" s="13" t="s">
        <v>253</v>
      </c>
      <c r="E18" s="120">
        <v>-1088</v>
      </c>
      <c r="F18" s="120"/>
      <c r="G18" s="120">
        <v>23</v>
      </c>
      <c r="H18" s="120"/>
      <c r="I18" s="128">
        <v>-1088</v>
      </c>
      <c r="J18" s="127"/>
      <c r="K18" s="128">
        <v>23</v>
      </c>
    </row>
    <row r="19" spans="1:11" ht="21" customHeight="1">
      <c r="A19" s="13" t="s">
        <v>235</v>
      </c>
      <c r="E19" s="120">
        <v>597</v>
      </c>
      <c r="F19" s="120"/>
      <c r="G19" s="120">
        <v>-312</v>
      </c>
      <c r="H19" s="120"/>
      <c r="I19" s="128">
        <v>0</v>
      </c>
      <c r="J19" s="127"/>
      <c r="K19" s="128">
        <v>0</v>
      </c>
    </row>
    <row r="20" spans="1:11" ht="21" customHeight="1">
      <c r="A20" s="13" t="s">
        <v>147</v>
      </c>
      <c r="E20" s="120">
        <v>1144</v>
      </c>
      <c r="F20" s="120"/>
      <c r="G20" s="120">
        <v>1130</v>
      </c>
      <c r="H20" s="120"/>
      <c r="I20" s="120">
        <v>767</v>
      </c>
      <c r="J20" s="127"/>
      <c r="K20" s="127">
        <v>764</v>
      </c>
    </row>
    <row r="21" spans="1:11" ht="21" customHeight="1">
      <c r="A21" s="13" t="s">
        <v>236</v>
      </c>
      <c r="E21" s="128">
        <v>-1138</v>
      </c>
      <c r="F21" s="120"/>
      <c r="G21" s="128">
        <v>-1158</v>
      </c>
      <c r="H21" s="120"/>
      <c r="I21" s="122">
        <v>-387</v>
      </c>
      <c r="J21" s="127"/>
      <c r="K21" s="127">
        <v>-2735</v>
      </c>
    </row>
    <row r="22" spans="1:11" ht="21" customHeight="1">
      <c r="A22" s="13" t="s">
        <v>168</v>
      </c>
      <c r="E22" s="120">
        <v>22</v>
      </c>
      <c r="F22" s="120"/>
      <c r="G22" s="120">
        <v>-239</v>
      </c>
      <c r="H22" s="120"/>
      <c r="I22" s="120">
        <v>22</v>
      </c>
      <c r="J22" s="127"/>
      <c r="K22" s="120">
        <v>-239</v>
      </c>
    </row>
    <row r="23" spans="1:11" ht="21" customHeight="1">
      <c r="A23" s="11" t="s">
        <v>159</v>
      </c>
      <c r="E23" s="120">
        <v>-1355</v>
      </c>
      <c r="F23" s="120"/>
      <c r="G23" s="120">
        <v>-544</v>
      </c>
      <c r="H23" s="120"/>
      <c r="I23" s="120">
        <v>-776</v>
      </c>
      <c r="J23" s="127"/>
      <c r="K23" s="127">
        <v>-236</v>
      </c>
    </row>
    <row r="24" spans="1:11" ht="21" customHeight="1">
      <c r="A24" s="11" t="s">
        <v>132</v>
      </c>
      <c r="E24" s="128">
        <v>0</v>
      </c>
      <c r="F24" s="120"/>
      <c r="G24" s="128">
        <v>0</v>
      </c>
      <c r="H24" s="120"/>
      <c r="I24" s="111">
        <v>-150283</v>
      </c>
      <c r="J24" s="127"/>
      <c r="K24" s="128">
        <v>-174502</v>
      </c>
    </row>
    <row r="25" spans="1:11" ht="21" customHeight="1">
      <c r="A25" s="11" t="s">
        <v>165</v>
      </c>
      <c r="E25" s="123">
        <v>5164</v>
      </c>
      <c r="F25" s="120"/>
      <c r="G25" s="123">
        <v>6319</v>
      </c>
      <c r="H25" s="120"/>
      <c r="I25" s="123">
        <v>1014</v>
      </c>
      <c r="J25" s="127"/>
      <c r="K25" s="129">
        <v>1775</v>
      </c>
    </row>
    <row r="26" spans="1:11" ht="21" customHeight="1">
      <c r="A26" s="17" t="s">
        <v>54</v>
      </c>
      <c r="E26" s="120"/>
      <c r="F26" s="120"/>
      <c r="G26" s="120"/>
      <c r="H26" s="120"/>
      <c r="I26" s="120"/>
      <c r="J26" s="120"/>
      <c r="K26" s="120"/>
    </row>
    <row r="27" spans="1:11" ht="21" customHeight="1">
      <c r="A27" s="11" t="s">
        <v>55</v>
      </c>
      <c r="E27" s="111">
        <f>SUM(E10:E25)</f>
        <v>113775</v>
      </c>
      <c r="F27" s="120"/>
      <c r="G27" s="111">
        <f>SUM(G10:G25)</f>
        <v>232834</v>
      </c>
      <c r="H27" s="111"/>
      <c r="I27" s="111">
        <f>SUM(I10:I25)</f>
        <v>39843</v>
      </c>
      <c r="J27" s="120"/>
      <c r="K27" s="111">
        <f>SUM(K10:K25)</f>
        <v>152817</v>
      </c>
    </row>
    <row r="28" spans="1:11" ht="21" customHeight="1">
      <c r="A28" s="11" t="s">
        <v>56</v>
      </c>
      <c r="E28" s="120"/>
      <c r="F28" s="120"/>
      <c r="G28" s="120"/>
      <c r="H28" s="120"/>
      <c r="I28" s="120"/>
      <c r="J28" s="120"/>
      <c r="K28" s="120"/>
    </row>
    <row r="29" spans="1:11" ht="21" customHeight="1">
      <c r="A29" s="11" t="s">
        <v>57</v>
      </c>
      <c r="E29" s="128">
        <v>147965</v>
      </c>
      <c r="F29" s="128"/>
      <c r="G29" s="128">
        <v>179765</v>
      </c>
      <c r="H29" s="128"/>
      <c r="I29" s="128">
        <v>69231</v>
      </c>
      <c r="J29" s="127"/>
      <c r="K29" s="127">
        <v>50837</v>
      </c>
    </row>
    <row r="30" spans="1:11" ht="21" customHeight="1">
      <c r="A30" s="11" t="s">
        <v>237</v>
      </c>
      <c r="E30" s="128">
        <v>1270</v>
      </c>
      <c r="F30" s="128"/>
      <c r="G30" s="128">
        <v>0</v>
      </c>
      <c r="H30" s="128"/>
      <c r="I30" s="128">
        <v>-3</v>
      </c>
      <c r="J30" s="127"/>
      <c r="K30" s="128">
        <v>0</v>
      </c>
    </row>
    <row r="31" spans="1:11" ht="21" customHeight="1">
      <c r="A31" s="17" t="s">
        <v>58</v>
      </c>
      <c r="E31" s="128">
        <v>-35328</v>
      </c>
      <c r="F31" s="128"/>
      <c r="G31" s="128">
        <v>-13740</v>
      </c>
      <c r="H31" s="128"/>
      <c r="I31" s="128">
        <v>32</v>
      </c>
      <c r="J31" s="127"/>
      <c r="K31" s="127">
        <v>-4038</v>
      </c>
    </row>
    <row r="32" spans="1:11" ht="21" customHeight="1">
      <c r="A32" s="11" t="s">
        <v>76</v>
      </c>
      <c r="E32" s="128">
        <v>49</v>
      </c>
      <c r="F32" s="128"/>
      <c r="G32" s="128">
        <v>-1636</v>
      </c>
      <c r="H32" s="128"/>
      <c r="I32" s="111">
        <v>105</v>
      </c>
      <c r="J32" s="127"/>
      <c r="K32" s="122">
        <v>104</v>
      </c>
    </row>
    <row r="33" spans="1:11" ht="21" customHeight="1">
      <c r="A33" s="11" t="s">
        <v>59</v>
      </c>
      <c r="E33" s="128"/>
      <c r="F33" s="128"/>
      <c r="G33" s="128"/>
      <c r="H33" s="128"/>
      <c r="I33" s="111"/>
      <c r="J33" s="127"/>
      <c r="K33" s="127"/>
    </row>
    <row r="34" spans="1:11" ht="21" customHeight="1">
      <c r="A34" s="17" t="s">
        <v>60</v>
      </c>
      <c r="E34" s="128">
        <v>-152684</v>
      </c>
      <c r="F34" s="128"/>
      <c r="G34" s="128">
        <v>-189945</v>
      </c>
      <c r="H34" s="128"/>
      <c r="I34" s="128">
        <v>-53102</v>
      </c>
      <c r="J34" s="127"/>
      <c r="K34" s="127">
        <v>-48271</v>
      </c>
    </row>
    <row r="35" spans="1:11" ht="21" customHeight="1">
      <c r="A35" s="11" t="s">
        <v>61</v>
      </c>
      <c r="E35" s="128">
        <v>-8923</v>
      </c>
      <c r="F35" s="128"/>
      <c r="G35" s="128">
        <v>-5423</v>
      </c>
      <c r="H35" s="128"/>
      <c r="I35" s="128">
        <v>-3109</v>
      </c>
      <c r="J35" s="127"/>
      <c r="K35" s="127">
        <v>4386</v>
      </c>
    </row>
    <row r="36" spans="1:11" ht="21" customHeight="1">
      <c r="A36" s="17" t="s">
        <v>86</v>
      </c>
      <c r="E36" s="113">
        <v>87</v>
      </c>
      <c r="F36" s="120"/>
      <c r="G36" s="113">
        <v>25</v>
      </c>
      <c r="H36" s="120"/>
      <c r="I36" s="113">
        <v>0</v>
      </c>
      <c r="J36" s="127"/>
      <c r="K36" s="124">
        <v>0</v>
      </c>
    </row>
    <row r="37" spans="1:11" ht="21" customHeight="1">
      <c r="A37" s="11" t="s">
        <v>49</v>
      </c>
      <c r="E37" s="111">
        <f>SUM(E27:E36)</f>
        <v>66211</v>
      </c>
      <c r="F37" s="120"/>
      <c r="G37" s="111">
        <f>SUM(G27:G36)</f>
        <v>201880</v>
      </c>
      <c r="H37" s="111"/>
      <c r="I37" s="111">
        <f>SUM(I27:I36)</f>
        <v>52997</v>
      </c>
      <c r="J37" s="120"/>
      <c r="K37" s="111">
        <f>SUM(K27:K36)</f>
        <v>155835</v>
      </c>
    </row>
    <row r="38" spans="1:11" ht="21" customHeight="1">
      <c r="A38" s="11" t="s">
        <v>62</v>
      </c>
      <c r="E38" s="113">
        <v>-13418</v>
      </c>
      <c r="F38" s="120"/>
      <c r="G38" s="113">
        <v>-14524</v>
      </c>
      <c r="H38" s="120"/>
      <c r="I38" s="113">
        <v>-2277</v>
      </c>
      <c r="J38" s="127"/>
      <c r="K38" s="129">
        <v>-5103</v>
      </c>
    </row>
    <row r="39" spans="1:11" ht="21" customHeight="1">
      <c r="A39" s="22" t="s">
        <v>155</v>
      </c>
      <c r="E39" s="113">
        <f>SUM(E37:E38)</f>
        <v>52793</v>
      </c>
      <c r="F39" s="120"/>
      <c r="G39" s="113">
        <f>SUM(G37:G38)</f>
        <v>187356</v>
      </c>
      <c r="H39" s="111"/>
      <c r="I39" s="113">
        <f>SUM(I37:I38)</f>
        <v>50720</v>
      </c>
      <c r="J39" s="120"/>
      <c r="K39" s="113">
        <f>SUM(K37:K38)</f>
        <v>150732</v>
      </c>
    </row>
    <row r="40" spans="1:11" ht="21" customHeight="1">
      <c r="A40" s="22"/>
      <c r="E40" s="23"/>
      <c r="G40" s="23"/>
      <c r="H40" s="23"/>
      <c r="I40" s="23"/>
      <c r="K40" s="23"/>
    </row>
    <row r="41" spans="1:11" ht="21" customHeight="1">
      <c r="A41" s="22"/>
      <c r="E41" s="23"/>
      <c r="G41" s="23"/>
      <c r="H41" s="23"/>
      <c r="I41" s="23"/>
      <c r="K41" s="2"/>
    </row>
    <row r="42" spans="1:11" ht="21" customHeight="1">
      <c r="A42" s="15" t="s">
        <v>211</v>
      </c>
      <c r="B42" s="5"/>
      <c r="C42" s="125"/>
      <c r="D42" s="125"/>
      <c r="E42" s="125"/>
    </row>
    <row r="43" spans="1:11" ht="21" customHeight="1">
      <c r="A43" s="15"/>
      <c r="B43" s="5"/>
      <c r="C43" s="125"/>
      <c r="D43" s="125"/>
      <c r="E43" s="125"/>
      <c r="G43" s="3"/>
      <c r="H43" s="3"/>
      <c r="I43" s="3"/>
      <c r="K43" s="3"/>
    </row>
    <row r="44" spans="1:11" ht="21" customHeight="1">
      <c r="A44" s="15" t="s">
        <v>163</v>
      </c>
      <c r="B44" s="5"/>
      <c r="C44" s="125"/>
      <c r="D44" s="125"/>
      <c r="E44" s="23"/>
      <c r="F44" s="2"/>
      <c r="G44" s="83" t="s">
        <v>142</v>
      </c>
      <c r="H44" s="23"/>
      <c r="I44" s="23"/>
      <c r="J44" s="2"/>
      <c r="K44" s="23"/>
    </row>
    <row r="45" spans="1:11" ht="21" customHeight="1">
      <c r="A45" s="125" t="s">
        <v>78</v>
      </c>
      <c r="B45" s="5"/>
      <c r="C45" s="125"/>
      <c r="D45" s="125"/>
      <c r="E45" s="125"/>
      <c r="F45" s="150" t="s">
        <v>80</v>
      </c>
      <c r="G45" s="150"/>
      <c r="H45" s="150"/>
      <c r="I45" s="150"/>
      <c r="J45" s="150"/>
      <c r="K45" s="150"/>
    </row>
    <row r="46" spans="1:11" ht="21" customHeight="1">
      <c r="A46" s="125" t="s">
        <v>79</v>
      </c>
      <c r="B46" s="17"/>
      <c r="C46" s="126"/>
      <c r="D46" s="126"/>
      <c r="E46" s="126"/>
      <c r="F46" s="152" t="s">
        <v>79</v>
      </c>
      <c r="G46" s="152"/>
      <c r="H46" s="152"/>
      <c r="I46" s="152"/>
      <c r="J46" s="152"/>
      <c r="K46" s="152"/>
    </row>
    <row r="47" spans="1:11" ht="21" customHeight="1">
      <c r="A47" s="1"/>
      <c r="K47" s="28" t="s">
        <v>116</v>
      </c>
    </row>
    <row r="48" spans="1:11" ht="21" customHeight="1">
      <c r="A48" s="46" t="s">
        <v>222</v>
      </c>
    </row>
    <row r="49" spans="1:11" ht="21" customHeight="1">
      <c r="A49" s="4" t="s">
        <v>226</v>
      </c>
    </row>
    <row r="50" spans="1:11" s="9" customFormat="1" ht="21" customHeight="1">
      <c r="A50" s="4" t="s">
        <v>218</v>
      </c>
      <c r="B50" s="7"/>
      <c r="C50" s="41"/>
      <c r="D50" s="41"/>
      <c r="E50" s="41"/>
      <c r="F50" s="7"/>
      <c r="G50" s="7"/>
      <c r="H50" s="7"/>
      <c r="I50" s="7"/>
      <c r="J50" s="7"/>
      <c r="K50" s="7"/>
    </row>
    <row r="51" spans="1:11" s="9" customFormat="1" ht="21" customHeight="1">
      <c r="B51" s="7"/>
      <c r="C51" s="41"/>
      <c r="D51" s="41"/>
      <c r="E51" s="41"/>
      <c r="F51" s="7"/>
      <c r="G51" s="7"/>
      <c r="H51" s="7"/>
      <c r="I51" s="7"/>
      <c r="J51" s="7"/>
      <c r="K51" s="28" t="s">
        <v>112</v>
      </c>
    </row>
    <row r="52" spans="1:11" s="9" customFormat="1" ht="21" customHeight="1">
      <c r="B52" s="7"/>
      <c r="C52" s="41"/>
      <c r="D52" s="41"/>
      <c r="E52" s="147" t="s">
        <v>82</v>
      </c>
      <c r="F52" s="147"/>
      <c r="G52" s="147"/>
      <c r="H52" s="7"/>
      <c r="I52" s="147" t="s">
        <v>84</v>
      </c>
      <c r="J52" s="147"/>
      <c r="K52" s="147"/>
    </row>
    <row r="53" spans="1:11" s="30" customFormat="1" ht="21" customHeight="1">
      <c r="A53" s="21"/>
      <c r="D53" s="42"/>
      <c r="E53" s="148" t="s">
        <v>83</v>
      </c>
      <c r="F53" s="148"/>
      <c r="G53" s="148"/>
      <c r="H53" s="43"/>
      <c r="I53" s="148" t="s">
        <v>83</v>
      </c>
      <c r="J53" s="148"/>
      <c r="K53" s="148"/>
    </row>
    <row r="54" spans="1:11" ht="21" customHeight="1">
      <c r="D54" s="18"/>
      <c r="E54" s="74" t="s">
        <v>219</v>
      </c>
      <c r="F54" s="2"/>
      <c r="G54" s="74" t="s">
        <v>189</v>
      </c>
      <c r="H54" s="40"/>
      <c r="I54" s="74" t="s">
        <v>219</v>
      </c>
      <c r="J54" s="2"/>
      <c r="K54" s="74" t="s">
        <v>189</v>
      </c>
    </row>
    <row r="55" spans="1:11" ht="21" customHeight="1">
      <c r="A55" s="21" t="s">
        <v>63</v>
      </c>
    </row>
    <row r="56" spans="1:11" ht="21" customHeight="1">
      <c r="A56" s="11" t="s">
        <v>199</v>
      </c>
      <c r="E56" s="128">
        <v>0</v>
      </c>
      <c r="F56" s="128"/>
      <c r="G56" s="128">
        <v>0</v>
      </c>
      <c r="H56" s="128"/>
      <c r="I56" s="128">
        <v>0</v>
      </c>
      <c r="J56" s="128"/>
      <c r="K56" s="128">
        <v>-10000</v>
      </c>
    </row>
    <row r="57" spans="1:11" ht="21" customHeight="1">
      <c r="A57" s="11" t="s">
        <v>200</v>
      </c>
      <c r="E57" s="128">
        <v>0</v>
      </c>
      <c r="F57" s="128"/>
      <c r="G57" s="128">
        <v>0</v>
      </c>
      <c r="H57" s="128"/>
      <c r="I57" s="128">
        <v>2650</v>
      </c>
      <c r="J57" s="128"/>
      <c r="K57" s="128">
        <v>2396</v>
      </c>
    </row>
    <row r="58" spans="1:11" ht="21" customHeight="1">
      <c r="A58" s="11" t="s">
        <v>160</v>
      </c>
      <c r="E58" s="128">
        <v>-2992</v>
      </c>
      <c r="F58" s="128"/>
      <c r="G58" s="128">
        <v>-9627</v>
      </c>
      <c r="H58" s="128"/>
      <c r="I58" s="128">
        <v>-456</v>
      </c>
      <c r="J58" s="128"/>
      <c r="K58" s="128">
        <v>-1992</v>
      </c>
    </row>
    <row r="59" spans="1:11" ht="21" customHeight="1">
      <c r="A59" s="11" t="s">
        <v>161</v>
      </c>
      <c r="E59" s="128">
        <v>0</v>
      </c>
      <c r="F59" s="128"/>
      <c r="G59" s="128">
        <v>-735</v>
      </c>
      <c r="H59" s="128"/>
      <c r="I59" s="128">
        <v>0</v>
      </c>
      <c r="J59" s="128"/>
      <c r="K59" s="128">
        <v>-561</v>
      </c>
    </row>
    <row r="60" spans="1:11" ht="21" customHeight="1">
      <c r="A60" s="11" t="s">
        <v>201</v>
      </c>
      <c r="E60" s="128">
        <v>0</v>
      </c>
      <c r="F60" s="128"/>
      <c r="G60" s="128">
        <v>706</v>
      </c>
      <c r="H60" s="128"/>
      <c r="I60" s="128">
        <v>0</v>
      </c>
      <c r="J60" s="128"/>
      <c r="K60" s="128">
        <v>701</v>
      </c>
    </row>
    <row r="61" spans="1:11" ht="21" customHeight="1">
      <c r="A61" s="11" t="s">
        <v>202</v>
      </c>
      <c r="E61" s="128">
        <v>0</v>
      </c>
      <c r="F61" s="128"/>
      <c r="G61" s="128">
        <v>0</v>
      </c>
      <c r="H61" s="128"/>
      <c r="I61" s="128">
        <v>0</v>
      </c>
      <c r="J61" s="128"/>
      <c r="K61" s="128">
        <v>-33250</v>
      </c>
    </row>
    <row r="62" spans="1:11" ht="21" customHeight="1">
      <c r="A62" s="11" t="s">
        <v>172</v>
      </c>
      <c r="E62" s="128">
        <v>-86000</v>
      </c>
      <c r="F62" s="128"/>
      <c r="G62" s="128">
        <v>-372842</v>
      </c>
      <c r="H62" s="128"/>
      <c r="I62" s="128">
        <v>-86000</v>
      </c>
      <c r="J62" s="128"/>
      <c r="K62" s="128">
        <v>-372842</v>
      </c>
    </row>
    <row r="63" spans="1:11" ht="21" customHeight="1">
      <c r="A63" s="11" t="s">
        <v>162</v>
      </c>
      <c r="E63" s="111">
        <v>13000</v>
      </c>
      <c r="F63" s="120"/>
      <c r="G63" s="111">
        <v>262953</v>
      </c>
      <c r="H63" s="120"/>
      <c r="I63" s="111">
        <v>13000</v>
      </c>
      <c r="J63" s="127"/>
      <c r="K63" s="128">
        <v>259838</v>
      </c>
    </row>
    <row r="64" spans="1:11" ht="21" customHeight="1">
      <c r="A64" s="86" t="s">
        <v>169</v>
      </c>
      <c r="E64" s="120">
        <v>713</v>
      </c>
      <c r="F64" s="120"/>
      <c r="G64" s="120">
        <v>544</v>
      </c>
      <c r="H64" s="120"/>
      <c r="I64" s="128">
        <v>134</v>
      </c>
      <c r="J64" s="120"/>
      <c r="K64" s="120">
        <v>236</v>
      </c>
    </row>
    <row r="65" spans="1:12" ht="21" customHeight="1">
      <c r="A65" s="86" t="s">
        <v>186</v>
      </c>
      <c r="E65" s="113">
        <v>0</v>
      </c>
      <c r="F65" s="120"/>
      <c r="G65" s="113">
        <v>0</v>
      </c>
      <c r="H65" s="120"/>
      <c r="I65" s="113">
        <v>37681</v>
      </c>
      <c r="J65" s="111"/>
      <c r="K65" s="113">
        <v>65097</v>
      </c>
    </row>
    <row r="66" spans="1:12" ht="21" customHeight="1">
      <c r="A66" s="21" t="s">
        <v>178</v>
      </c>
      <c r="E66" s="113">
        <f>SUM(E56:E65)</f>
        <v>-75279</v>
      </c>
      <c r="F66" s="120"/>
      <c r="G66" s="113">
        <f>SUM(G56:G65)</f>
        <v>-119001</v>
      </c>
      <c r="H66" s="111"/>
      <c r="I66" s="113">
        <f>SUM(I56:I65)</f>
        <v>-32991</v>
      </c>
      <c r="J66" s="111"/>
      <c r="K66" s="113">
        <f>SUM(K56:K65)</f>
        <v>-90377</v>
      </c>
    </row>
    <row r="67" spans="1:12" ht="21" customHeight="1">
      <c r="A67" s="21" t="s">
        <v>64</v>
      </c>
      <c r="E67" s="120"/>
      <c r="F67" s="120"/>
      <c r="G67" s="120"/>
      <c r="H67" s="120"/>
      <c r="I67" s="120"/>
      <c r="J67" s="120"/>
      <c r="K67" s="120"/>
    </row>
    <row r="68" spans="1:12" ht="21" customHeight="1">
      <c r="A68" s="11" t="s">
        <v>238</v>
      </c>
      <c r="E68" s="122">
        <v>49655</v>
      </c>
      <c r="F68" s="120"/>
      <c r="G68" s="122">
        <v>52304</v>
      </c>
      <c r="H68" s="120"/>
      <c r="I68" s="128">
        <v>0</v>
      </c>
      <c r="J68" s="120"/>
      <c r="K68" s="122">
        <v>0</v>
      </c>
    </row>
    <row r="69" spans="1:12" ht="21" customHeight="1">
      <c r="A69" s="11" t="s">
        <v>239</v>
      </c>
      <c r="E69" s="122">
        <v>-49655</v>
      </c>
      <c r="F69" s="120"/>
      <c r="G69" s="122">
        <v>-7846</v>
      </c>
      <c r="H69" s="120"/>
      <c r="I69" s="128">
        <v>0</v>
      </c>
      <c r="J69" s="120"/>
      <c r="K69" s="122">
        <v>0</v>
      </c>
    </row>
    <row r="70" spans="1:12" ht="21" customHeight="1">
      <c r="A70" s="11" t="s">
        <v>240</v>
      </c>
      <c r="E70" s="122">
        <v>-20504</v>
      </c>
      <c r="F70" s="120"/>
      <c r="G70" s="122">
        <v>-20481</v>
      </c>
      <c r="H70" s="120"/>
      <c r="I70" s="128">
        <v>-11253</v>
      </c>
      <c r="J70" s="120"/>
      <c r="K70" s="122">
        <v>-11253</v>
      </c>
    </row>
    <row r="71" spans="1:12" ht="21" customHeight="1">
      <c r="A71" s="11" t="s">
        <v>241</v>
      </c>
      <c r="E71" s="122">
        <v>-324</v>
      </c>
      <c r="F71" s="120"/>
      <c r="G71" s="122">
        <v>-493</v>
      </c>
      <c r="H71" s="120"/>
      <c r="I71" s="122">
        <v>0</v>
      </c>
      <c r="J71" s="120"/>
      <c r="K71" s="122">
        <v>0</v>
      </c>
    </row>
    <row r="72" spans="1:12" ht="21" customHeight="1">
      <c r="A72" s="86" t="s">
        <v>242</v>
      </c>
      <c r="E72" s="120">
        <v>-21231</v>
      </c>
      <c r="F72" s="120"/>
      <c r="G72" s="120">
        <v>-10120</v>
      </c>
      <c r="H72" s="120"/>
      <c r="I72" s="122">
        <v>-1540</v>
      </c>
      <c r="J72" s="127"/>
      <c r="K72" s="120">
        <v>-311</v>
      </c>
    </row>
    <row r="73" spans="1:12" ht="21" customHeight="1">
      <c r="A73" s="86" t="s">
        <v>170</v>
      </c>
      <c r="E73" s="111">
        <v>-1</v>
      </c>
      <c r="F73" s="120"/>
      <c r="G73" s="111">
        <v>-4883</v>
      </c>
      <c r="H73" s="120"/>
      <c r="I73" s="122">
        <v>-800</v>
      </c>
      <c r="J73" s="127"/>
      <c r="K73" s="127">
        <v>-993</v>
      </c>
      <c r="L73" s="2"/>
    </row>
    <row r="74" spans="1:12" ht="21" customHeight="1">
      <c r="A74" s="86" t="s">
        <v>209</v>
      </c>
      <c r="E74" s="111">
        <v>-17256</v>
      </c>
      <c r="F74" s="120"/>
      <c r="G74" s="142">
        <v>-18108</v>
      </c>
      <c r="H74" s="120"/>
      <c r="I74" s="122">
        <v>0</v>
      </c>
      <c r="J74" s="127"/>
      <c r="K74" s="122">
        <v>0</v>
      </c>
      <c r="L74" s="2"/>
    </row>
    <row r="75" spans="1:12" ht="21" customHeight="1">
      <c r="A75" s="86" t="s">
        <v>225</v>
      </c>
      <c r="E75" s="113">
        <v>-28295</v>
      </c>
      <c r="F75" s="120"/>
      <c r="G75" s="113">
        <v>0</v>
      </c>
      <c r="H75" s="123"/>
      <c r="I75" s="124">
        <v>-28295</v>
      </c>
      <c r="J75" s="127"/>
      <c r="K75" s="124">
        <v>0</v>
      </c>
      <c r="L75" s="2"/>
    </row>
    <row r="76" spans="1:12" ht="21" customHeight="1">
      <c r="A76" s="21" t="s">
        <v>250</v>
      </c>
      <c r="E76" s="111">
        <f>SUM(E68:E75)</f>
        <v>-87611</v>
      </c>
      <c r="F76" s="120"/>
      <c r="G76" s="111">
        <f>SUM(G68:G75)</f>
        <v>-9627</v>
      </c>
      <c r="H76" s="111"/>
      <c r="I76" s="111">
        <f>SUM(I68:I75)</f>
        <v>-41888</v>
      </c>
      <c r="J76" s="111"/>
      <c r="K76" s="111">
        <f>SUM(K68:K75)</f>
        <v>-12557</v>
      </c>
    </row>
    <row r="77" spans="1:12" ht="21" customHeight="1">
      <c r="A77" s="11" t="s">
        <v>243</v>
      </c>
      <c r="E77" s="113">
        <v>-8851</v>
      </c>
      <c r="F77" s="120"/>
      <c r="G77" s="113">
        <v>-2641</v>
      </c>
      <c r="H77" s="120"/>
      <c r="I77" s="113">
        <v>0</v>
      </c>
      <c r="J77" s="111"/>
      <c r="K77" s="113">
        <v>0</v>
      </c>
    </row>
    <row r="78" spans="1:12" ht="21" customHeight="1">
      <c r="A78" s="21" t="s">
        <v>156</v>
      </c>
      <c r="E78" s="111">
        <f>SUM(E39,E66,E76,E77)</f>
        <v>-118948</v>
      </c>
      <c r="F78" s="120"/>
      <c r="G78" s="111">
        <f>SUM(G39,G66,G76,G77)</f>
        <v>56087</v>
      </c>
      <c r="H78" s="111"/>
      <c r="I78" s="111">
        <f>SUM(I39,I66,I76)</f>
        <v>-24159</v>
      </c>
      <c r="J78" s="120"/>
      <c r="K78" s="111">
        <f>SUM(K39,K66,K76)</f>
        <v>47798</v>
      </c>
    </row>
    <row r="79" spans="1:12" ht="21" customHeight="1">
      <c r="A79" s="17" t="s">
        <v>121</v>
      </c>
      <c r="E79" s="111">
        <v>852468</v>
      </c>
      <c r="F79" s="120"/>
      <c r="G79" s="111">
        <v>428548</v>
      </c>
      <c r="H79" s="120"/>
      <c r="I79" s="111">
        <v>446438</v>
      </c>
      <c r="J79" s="127"/>
      <c r="K79" s="127">
        <v>126343</v>
      </c>
    </row>
    <row r="80" spans="1:12" ht="21" customHeight="1" thickBot="1">
      <c r="A80" s="22" t="s">
        <v>193</v>
      </c>
      <c r="E80" s="114">
        <f>SUM(E78:E79)</f>
        <v>733520</v>
      </c>
      <c r="F80" s="120"/>
      <c r="G80" s="114">
        <f>SUM(G78:G79)</f>
        <v>484635</v>
      </c>
      <c r="H80" s="111"/>
      <c r="I80" s="114">
        <f>SUM(I78:I79,I77)</f>
        <v>422279</v>
      </c>
      <c r="J80" s="120"/>
      <c r="K80" s="114">
        <f>SUM(K78:K79,K77)</f>
        <v>174141</v>
      </c>
    </row>
    <row r="81" spans="1:11" ht="15.75" customHeight="1" thickTop="1">
      <c r="A81" s="22"/>
      <c r="E81" s="111">
        <f>E80-BS!E12</f>
        <v>0</v>
      </c>
      <c r="F81" s="120"/>
      <c r="G81" s="111"/>
      <c r="H81" s="111"/>
      <c r="I81" s="111">
        <f>I80-BS!I12</f>
        <v>0</v>
      </c>
      <c r="J81" s="120"/>
      <c r="K81" s="111"/>
    </row>
    <row r="82" spans="1:11" ht="21" customHeight="1">
      <c r="A82" s="22" t="s">
        <v>179</v>
      </c>
      <c r="E82" s="23"/>
      <c r="G82" s="23"/>
      <c r="H82" s="23"/>
      <c r="I82" s="23"/>
      <c r="K82" s="23"/>
    </row>
    <row r="83" spans="1:11" ht="21" customHeight="1">
      <c r="A83" s="17" t="s">
        <v>187</v>
      </c>
      <c r="E83" s="23"/>
      <c r="G83" s="23"/>
      <c r="H83" s="23"/>
      <c r="I83" s="23"/>
      <c r="K83" s="23"/>
    </row>
    <row r="84" spans="1:11" ht="21" customHeight="1">
      <c r="A84" s="17" t="s">
        <v>166</v>
      </c>
      <c r="E84" s="23">
        <v>135114</v>
      </c>
      <c r="G84" s="23">
        <v>1784</v>
      </c>
      <c r="H84" s="23"/>
      <c r="I84" s="23">
        <v>135</v>
      </c>
      <c r="K84" s="23">
        <v>373</v>
      </c>
    </row>
    <row r="85" spans="1:11" ht="21" customHeight="1">
      <c r="A85" s="17" t="s">
        <v>210</v>
      </c>
      <c r="E85" s="23">
        <v>20374</v>
      </c>
      <c r="G85" s="23">
        <v>29505</v>
      </c>
      <c r="I85" s="23">
        <v>0</v>
      </c>
      <c r="J85" s="23"/>
      <c r="K85" s="23">
        <v>0</v>
      </c>
    </row>
    <row r="86" spans="1:11" ht="21" customHeight="1">
      <c r="A86" s="17" t="s">
        <v>205</v>
      </c>
      <c r="E86" s="23"/>
      <c r="G86" s="23"/>
      <c r="I86" s="23"/>
      <c r="J86" s="23"/>
      <c r="K86" s="23"/>
    </row>
    <row r="87" spans="1:11" ht="21" customHeight="1">
      <c r="A87" s="17" t="s">
        <v>206</v>
      </c>
      <c r="E87" s="23">
        <v>0</v>
      </c>
      <c r="G87" s="23">
        <v>13317</v>
      </c>
      <c r="H87" s="23"/>
      <c r="I87" s="23">
        <v>0</v>
      </c>
      <c r="K87" s="23">
        <v>13317</v>
      </c>
    </row>
    <row r="88" spans="1:11" ht="21" customHeight="1">
      <c r="A88" s="17" t="s">
        <v>244</v>
      </c>
      <c r="E88" s="23">
        <v>0</v>
      </c>
      <c r="G88" s="23">
        <v>0</v>
      </c>
      <c r="H88" s="23"/>
      <c r="I88" s="23">
        <v>119260</v>
      </c>
      <c r="K88" s="23">
        <v>128634</v>
      </c>
    </row>
    <row r="89" spans="1:11" ht="21" customHeight="1">
      <c r="A89" s="17" t="s">
        <v>167</v>
      </c>
      <c r="E89" s="23">
        <v>332</v>
      </c>
      <c r="G89" s="23">
        <v>0</v>
      </c>
      <c r="I89" s="23">
        <v>332</v>
      </c>
      <c r="J89" s="23"/>
      <c r="K89" s="23">
        <v>305</v>
      </c>
    </row>
    <row r="90" spans="1:11" ht="21" customHeight="1">
      <c r="A90" s="17" t="s">
        <v>245</v>
      </c>
      <c r="E90" s="23">
        <v>5163</v>
      </c>
      <c r="G90" s="23">
        <v>1401</v>
      </c>
      <c r="I90" s="23">
        <v>214</v>
      </c>
      <c r="J90" s="23"/>
      <c r="K90" s="23">
        <v>782</v>
      </c>
    </row>
    <row r="91" spans="1:11" ht="21" customHeight="1">
      <c r="A91" s="17" t="s">
        <v>246</v>
      </c>
      <c r="E91" s="23">
        <v>0</v>
      </c>
      <c r="G91" s="23">
        <v>0</v>
      </c>
      <c r="H91" s="23"/>
      <c r="I91" s="23">
        <v>33248</v>
      </c>
      <c r="K91" s="23">
        <v>33248</v>
      </c>
    </row>
    <row r="92" spans="1:11" ht="21" customHeight="1">
      <c r="A92" s="17" t="s">
        <v>249</v>
      </c>
      <c r="E92" s="23">
        <v>2365</v>
      </c>
      <c r="G92" s="23">
        <v>0</v>
      </c>
      <c r="H92" s="23"/>
      <c r="I92" s="23">
        <v>0</v>
      </c>
      <c r="K92" s="23">
        <v>0</v>
      </c>
    </row>
    <row r="93" spans="1:11" ht="15" customHeight="1">
      <c r="A93" s="22"/>
      <c r="E93" s="23"/>
      <c r="G93" s="23"/>
      <c r="H93" s="23"/>
      <c r="I93" s="23"/>
      <c r="K93" s="23"/>
    </row>
    <row r="94" spans="1:11" ht="21" customHeight="1">
      <c r="A94" s="15" t="s">
        <v>211</v>
      </c>
    </row>
    <row r="95" spans="1:11" ht="26.25" customHeight="1">
      <c r="A95" s="15"/>
      <c r="B95" s="5"/>
      <c r="C95" s="125"/>
      <c r="D95" s="125"/>
      <c r="E95" s="125"/>
      <c r="G95" s="3"/>
      <c r="H95" s="3"/>
      <c r="I95" s="3"/>
      <c r="K95" s="3"/>
    </row>
    <row r="96" spans="1:11" ht="16.7" customHeight="1">
      <c r="A96" s="15" t="s">
        <v>164</v>
      </c>
      <c r="B96" s="5"/>
      <c r="C96" s="125"/>
      <c r="D96" s="125"/>
      <c r="E96" s="23"/>
      <c r="F96" s="2"/>
      <c r="G96" s="83" t="s">
        <v>142</v>
      </c>
      <c r="H96" s="23"/>
      <c r="I96" s="23"/>
      <c r="J96" s="2"/>
      <c r="K96" s="23"/>
    </row>
    <row r="97" spans="1:11" ht="18.75" customHeight="1">
      <c r="A97" s="125" t="s">
        <v>78</v>
      </c>
      <c r="B97" s="5"/>
      <c r="C97" s="125"/>
      <c r="D97" s="125"/>
      <c r="E97" s="125"/>
      <c r="F97" s="150" t="s">
        <v>80</v>
      </c>
      <c r="G97" s="150"/>
      <c r="H97" s="150"/>
      <c r="I97" s="150"/>
      <c r="J97" s="150"/>
      <c r="K97" s="150"/>
    </row>
    <row r="98" spans="1:11" ht="21" customHeight="1">
      <c r="A98" s="125" t="s">
        <v>79</v>
      </c>
      <c r="B98" s="17"/>
      <c r="C98" s="126"/>
      <c r="D98" s="126"/>
      <c r="E98" s="126"/>
      <c r="F98" s="152" t="s">
        <v>79</v>
      </c>
      <c r="G98" s="152"/>
      <c r="H98" s="152"/>
      <c r="I98" s="152"/>
      <c r="J98" s="152"/>
      <c r="K98" s="152"/>
    </row>
  </sheetData>
  <mergeCells count="12">
    <mergeCell ref="F98:K98"/>
    <mergeCell ref="E6:G6"/>
    <mergeCell ref="I6:K6"/>
    <mergeCell ref="E7:G7"/>
    <mergeCell ref="I7:K7"/>
    <mergeCell ref="F45:K45"/>
    <mergeCell ref="F46:K46"/>
    <mergeCell ref="E52:G52"/>
    <mergeCell ref="I52:K52"/>
    <mergeCell ref="E53:G53"/>
    <mergeCell ref="I53:K53"/>
    <mergeCell ref="F97:K97"/>
  </mergeCells>
  <pageMargins left="0.78740157480314965" right="0.19685039370078741" top="0.78740157480314965" bottom="0.39370078740157483" header="0.19685039370078741" footer="0.19685039370078741"/>
  <pageSetup paperSize="9" scale="70" fitToHeight="7" orientation="portrait" horizontalDpi="300" verticalDpi="300" r:id="rId1"/>
  <rowBreaks count="1" manualBreakCount="1">
    <brk id="4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1942664</vt:lpwstr>
  </property>
  <property fmtid="{D5CDD505-2E9C-101B-9397-08002B2CF9AE}" pid="4" name="OptimizationTime">
    <vt:lpwstr>20230512_1403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2023-05-08T14:01:14Z</cp:lastPrinted>
  <dcterms:created xsi:type="dcterms:W3CDTF">2011-03-15T03:50:46Z</dcterms:created>
  <dcterms:modified xsi:type="dcterms:W3CDTF">2023-05-08T14:01:15Z</dcterms:modified>
</cp:coreProperties>
</file>