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Mar23 (Q1)\"/>
    </mc:Choice>
  </mc:AlternateContent>
  <xr:revisionPtr revIDLastSave="0" documentId="13_ncr:1_{FD01B9AE-5962-42FF-BB9E-F86C4B5C3E4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2-4" sheetId="1" r:id="rId1"/>
    <sheet name="5" sheetId="2" r:id="rId2"/>
    <sheet name="6" sheetId="3" r:id="rId3"/>
    <sheet name="7" sheetId="4" r:id="rId4"/>
    <sheet name="8-9" sheetId="5" r:id="rId5"/>
  </sheets>
  <definedNames>
    <definedName name="_Toc249339933" localSheetId="0">'2-4'!#REF!</definedName>
    <definedName name="_Toc249339933" localSheetId="1">'5'!$A$33</definedName>
    <definedName name="_Toc249339934" localSheetId="0">'2-4'!#REF!</definedName>
    <definedName name="_Toc249339934" localSheetId="1">'5'!$A$49</definedName>
    <definedName name="_Toc311548368" localSheetId="0">'2-4'!#REF!</definedName>
    <definedName name="_Toc311548369" localSheetId="0">'2-4'!#REF!</definedName>
    <definedName name="_Toc311548370" localSheetId="0">'2-4'!#REF!</definedName>
    <definedName name="_Toc311548371" localSheetId="0">'2-4'!#REF!</definedName>
    <definedName name="_Toc311548372" localSheetId="0">'2-4'!#REF!</definedName>
    <definedName name="_Toc311548373" localSheetId="0">'2-4'!#REF!</definedName>
    <definedName name="_Toc311548374" localSheetId="0">'2-4'!#REF!</definedName>
    <definedName name="_Toc311548375" localSheetId="0">'2-4'!#REF!</definedName>
    <definedName name="_Toc311548376" localSheetId="4">'8-9'!$E$9</definedName>
    <definedName name="_Toc311548377" localSheetId="4">'8-9'!$G$9</definedName>
    <definedName name="_Toc311548378" localSheetId="4">'8-9'!$I$9</definedName>
    <definedName name="_Toc311548379" localSheetId="4">'8-9'!$K$9</definedName>
    <definedName name="_Toc311548380" localSheetId="4">'8-9'!#REF!</definedName>
    <definedName name="_Toc311548381" localSheetId="4">'8-9'!#REF!</definedName>
    <definedName name="_Toc311548382" localSheetId="4">'8-9'!#REF!</definedName>
    <definedName name="_Toc311548383" localSheetId="4">'8-9'!#REF!</definedName>
    <definedName name="_Toc311790755" localSheetId="4">'8-9'!#REF!</definedName>
    <definedName name="_xlnm.Print_Area" localSheetId="0">'2-4'!$A$1:$K$157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6" i="4" l="1"/>
  <c r="U32" i="3"/>
  <c r="W32" i="3" s="1"/>
  <c r="AA32" i="3" s="1"/>
  <c r="U28" i="3"/>
  <c r="W28" i="3" s="1"/>
  <c r="AA28" i="3" s="1"/>
  <c r="K45" i="2" l="1"/>
  <c r="I45" i="2"/>
  <c r="G45" i="2"/>
  <c r="E45" i="2"/>
  <c r="Q17" i="4"/>
  <c r="K39" i="5" l="1"/>
  <c r="I39" i="5"/>
  <c r="G39" i="5"/>
  <c r="E39" i="5"/>
  <c r="K137" i="1"/>
  <c r="I137" i="1"/>
  <c r="G137" i="1"/>
  <c r="E137" i="1"/>
  <c r="Q29" i="4" l="1"/>
  <c r="Q25" i="4"/>
  <c r="Q14" i="4"/>
  <c r="O19" i="4"/>
  <c r="O31" i="4" s="1"/>
  <c r="M19" i="4"/>
  <c r="M31" i="4" s="1"/>
  <c r="U34" i="3"/>
  <c r="W34" i="3" s="1"/>
  <c r="AA34" i="3" s="1"/>
  <c r="U27" i="3"/>
  <c r="W27" i="3" s="1"/>
  <c r="AA27" i="3" s="1"/>
  <c r="U19" i="3"/>
  <c r="W19" i="3" s="1"/>
  <c r="AA19" i="3" s="1"/>
  <c r="U18" i="3"/>
  <c r="W18" i="3" s="1"/>
  <c r="AA18" i="3" s="1"/>
  <c r="U15" i="3"/>
  <c r="W15" i="3" s="1"/>
  <c r="AA15" i="3" s="1"/>
  <c r="S21" i="3"/>
  <c r="Q21" i="3"/>
  <c r="M21" i="3"/>
  <c r="U21" i="3" l="1"/>
  <c r="W21" i="3"/>
  <c r="S36" i="3" l="1"/>
  <c r="Q36" i="3"/>
  <c r="M36" i="3"/>
  <c r="G140" i="1" l="1"/>
  <c r="G86" i="1"/>
  <c r="G77" i="1"/>
  <c r="G45" i="1"/>
  <c r="G28" i="1"/>
  <c r="K140" i="1"/>
  <c r="K86" i="1"/>
  <c r="K77" i="1"/>
  <c r="K45" i="1"/>
  <c r="K28" i="1"/>
  <c r="G62" i="2"/>
  <c r="G27" i="2"/>
  <c r="G16" i="2"/>
  <c r="K62" i="2"/>
  <c r="K54" i="2"/>
  <c r="K27" i="2"/>
  <c r="K16" i="2"/>
  <c r="G94" i="5"/>
  <c r="G82" i="5"/>
  <c r="G43" i="5"/>
  <c r="K94" i="5"/>
  <c r="K82" i="5"/>
  <c r="K43" i="5"/>
  <c r="G29" i="2" l="1"/>
  <c r="G32" i="2" s="1"/>
  <c r="G35" i="2" s="1"/>
  <c r="G54" i="2" s="1"/>
  <c r="G96" i="5"/>
  <c r="G99" i="5" s="1"/>
  <c r="K96" i="5"/>
  <c r="K99" i="5" s="1"/>
  <c r="K29" i="2"/>
  <c r="K32" i="2" s="1"/>
  <c r="K35" i="2" s="1"/>
  <c r="K47" i="2" s="1"/>
  <c r="G47" i="1"/>
  <c r="K47" i="1"/>
  <c r="G88" i="1"/>
  <c r="G142" i="1" s="1"/>
  <c r="K88" i="1"/>
  <c r="K142" i="1" s="1"/>
  <c r="G47" i="2" l="1"/>
  <c r="E19" i="4"/>
  <c r="G19" i="4"/>
  <c r="G31" i="4" s="1"/>
  <c r="I19" i="4"/>
  <c r="I31" i="4" s="1"/>
  <c r="E21" i="3"/>
  <c r="G21" i="3"/>
  <c r="G36" i="3" s="1"/>
  <c r="I21" i="3"/>
  <c r="I36" i="3" s="1"/>
  <c r="E36" i="3" l="1"/>
  <c r="E31" i="4"/>
  <c r="O21" i="3"/>
  <c r="U24" i="3" l="1"/>
  <c r="U36" i="3" s="1"/>
  <c r="O36" i="3"/>
  <c r="I77" i="1" l="1"/>
  <c r="E77" i="1"/>
  <c r="I94" i="5" l="1"/>
  <c r="E94" i="5"/>
  <c r="I82" i="5"/>
  <c r="E82" i="5"/>
  <c r="I43" i="5"/>
  <c r="E43" i="5"/>
  <c r="A60" i="5"/>
  <c r="I16" i="2"/>
  <c r="I27" i="2"/>
  <c r="I140" i="1"/>
  <c r="I86" i="1"/>
  <c r="I28" i="1"/>
  <c r="I45" i="1"/>
  <c r="E45" i="1"/>
  <c r="K19" i="4"/>
  <c r="Q19" i="4" s="1"/>
  <c r="E28" i="1"/>
  <c r="Y21" i="3"/>
  <c r="Y36" i="3" s="1"/>
  <c r="E140" i="1"/>
  <c r="E27" i="2"/>
  <c r="E16" i="2"/>
  <c r="A36" i="4"/>
  <c r="A59" i="5" s="1"/>
  <c r="A117" i="5" s="1"/>
  <c r="A71" i="2"/>
  <c r="A43" i="3"/>
  <c r="A157" i="1"/>
  <c r="A107" i="1"/>
  <c r="A105" i="1"/>
  <c r="A104" i="1"/>
  <c r="E86" i="1"/>
  <c r="E88" i="1" s="1"/>
  <c r="A55" i="1"/>
  <c r="A53" i="1"/>
  <c r="K21" i="3"/>
  <c r="A3" i="4"/>
  <c r="A3" i="5" s="1"/>
  <c r="A1" i="4"/>
  <c r="A3" i="3"/>
  <c r="A1" i="3"/>
  <c r="A1" i="2"/>
  <c r="E62" i="2"/>
  <c r="K36" i="3" l="1"/>
  <c r="W24" i="3"/>
  <c r="K31" i="4"/>
  <c r="Q31" i="4" s="1"/>
  <c r="Q22" i="4"/>
  <c r="E29" i="2"/>
  <c r="E32" i="2" s="1"/>
  <c r="E35" i="2" s="1"/>
  <c r="E54" i="2" s="1"/>
  <c r="I29" i="2"/>
  <c r="I32" i="2" s="1"/>
  <c r="I35" i="2" s="1"/>
  <c r="AA21" i="3"/>
  <c r="E96" i="5"/>
  <c r="E99" i="5" s="1"/>
  <c r="I96" i="5"/>
  <c r="I99" i="5" s="1"/>
  <c r="A62" i="5"/>
  <c r="E47" i="1"/>
  <c r="E142" i="1"/>
  <c r="I88" i="1"/>
  <c r="I142" i="1" s="1"/>
  <c r="I47" i="1"/>
  <c r="AA24" i="3" l="1"/>
  <c r="AA36" i="3" s="1"/>
  <c r="W36" i="3"/>
  <c r="I47" i="2"/>
  <c r="I62" i="2" s="1"/>
  <c r="E47" i="2"/>
  <c r="I54" i="2" l="1"/>
</calcChain>
</file>

<file path=xl/sharedStrings.xml><?xml version="1.0" encoding="utf-8"?>
<sst xmlns="http://schemas.openxmlformats.org/spreadsheetml/2006/main" count="385" uniqueCount="226">
  <si>
    <t>Com7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</si>
  <si>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</si>
  <si>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</si>
  <si>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</si>
  <si>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</si>
  <si>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</si>
  <si>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</si>
  <si>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</si>
  <si>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</si>
  <si>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</si>
  <si>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</si>
  <si>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</si>
  <si>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</t>
  </si>
  <si>
    <t>Intangible assets, net</t>
  </si>
  <si>
    <t>Total non-current assets</t>
  </si>
  <si>
    <t>Total assets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</si>
  <si>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</si>
  <si>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</si>
  <si>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</si>
  <si>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</si>
  <si>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</si>
  <si>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</si>
  <si>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</si>
  <si>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</si>
  <si>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</si>
  <si>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</si>
  <si>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</si>
  <si>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</si>
  <si>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</si>
  <si>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</si>
  <si>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</si>
  <si>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</si>
  <si>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>Revenues</t>
  </si>
  <si>
    <t>Revenues from sales and services</t>
  </si>
  <si>
    <t>Interest income</t>
  </si>
  <si>
    <t>Total revenues</t>
  </si>
  <si>
    <t>Expenses</t>
  </si>
  <si>
    <t>Selling expenses</t>
  </si>
  <si>
    <t>Administrative expenses</t>
  </si>
  <si>
    <t>Total expenses</t>
  </si>
  <si>
    <t xml:space="preserve">Finance costs </t>
  </si>
  <si>
    <t>Owners of the parent</t>
  </si>
  <si>
    <t xml:space="preserve">   </t>
  </si>
  <si>
    <t>Basic earnings per share (Baht)</t>
  </si>
  <si>
    <t>Attributable to owners of the parent</t>
  </si>
  <si>
    <t>Issued and</t>
  </si>
  <si>
    <t>Total</t>
  </si>
  <si>
    <t xml:space="preserve"> paid-up</t>
  </si>
  <si>
    <t>Appropriated</t>
  </si>
  <si>
    <t xml:space="preserve"> share capital</t>
  </si>
  <si>
    <t>- legal reserve</t>
  </si>
  <si>
    <t xml:space="preserve"> interests</t>
  </si>
  <si>
    <t xml:space="preserve"> equity</t>
  </si>
  <si>
    <t>Cash flows from operating activities</t>
  </si>
  <si>
    <t>Depreciation</t>
  </si>
  <si>
    <t>Employee benefit expenses</t>
  </si>
  <si>
    <t>Changes in working capital</t>
  </si>
  <si>
    <t>Trade and other receivables</t>
  </si>
  <si>
    <t>Inventories</t>
  </si>
  <si>
    <t>Income tax paid</t>
  </si>
  <si>
    <t>Cash flows from investing activities</t>
  </si>
  <si>
    <t>Restricted deposits at financial institutions</t>
  </si>
  <si>
    <t>Cash flows from financing activities</t>
  </si>
  <si>
    <t>Non-cash transactions</t>
  </si>
  <si>
    <t>Cost of sales and services</t>
  </si>
  <si>
    <t>Premium on ordinary shares</t>
  </si>
  <si>
    <t>shares</t>
  </si>
  <si>
    <t>on ordinary</t>
  </si>
  <si>
    <t>Premium</t>
  </si>
  <si>
    <t>Premium on</t>
  </si>
  <si>
    <t>Equity attributable to owners</t>
  </si>
  <si>
    <t>of the parent</t>
  </si>
  <si>
    <t xml:space="preserve">   at par value of Baht 0.25 each</t>
  </si>
  <si>
    <t>Goodwill, net</t>
  </si>
  <si>
    <t>Finance costs</t>
  </si>
  <si>
    <t>Finance costs paid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</si>
  <si>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</si>
  <si>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</si>
  <si>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</si>
  <si>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</si>
  <si>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</si>
  <si>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 xml:space="preserve"> Total equity</t>
  </si>
  <si>
    <t xml:space="preserve"> shares</t>
  </si>
  <si>
    <t>ordinary</t>
  </si>
  <si>
    <t>Consolidated</t>
  </si>
  <si>
    <t>Separate</t>
  </si>
  <si>
    <t>Finance lease receivable</t>
  </si>
  <si>
    <t>Payments for decommissioning liabilities</t>
  </si>
  <si>
    <t>Other non-current assets</t>
  </si>
  <si>
    <t>Short-term loans to related parties</t>
  </si>
  <si>
    <t>Right-of-use assets, net</t>
  </si>
  <si>
    <t>Other components of equity</t>
  </si>
  <si>
    <t>Items that will not be reclassified to profit and loss</t>
  </si>
  <si>
    <t>Share of other</t>
  </si>
  <si>
    <t xml:space="preserve"> comprehensive income</t>
  </si>
  <si>
    <t>Acquisitions of right-of-use assets under lease contracts</t>
  </si>
  <si>
    <t>Director...............................................................................              Director.................................................................................</t>
  </si>
  <si>
    <t>Current portion of finance lease</t>
  </si>
  <si>
    <t xml:space="preserve">Bank overdrafts and short-term loans  </t>
  </si>
  <si>
    <t>from financial institutions</t>
  </si>
  <si>
    <t>2022</t>
  </si>
  <si>
    <t>Short-term investments</t>
  </si>
  <si>
    <t>receivables, net</t>
  </si>
  <si>
    <t>Finance lease receivables, net</t>
  </si>
  <si>
    <t>Financial assets measured at fair value</t>
  </si>
  <si>
    <t>Derivatives - Warrants</t>
  </si>
  <si>
    <t>Deferred tax assets, net</t>
  </si>
  <si>
    <t>Property and equipment, net</t>
  </si>
  <si>
    <t>Current portion of lease liabilities, net</t>
  </si>
  <si>
    <t>Lease liabilities, net</t>
  </si>
  <si>
    <t>Provision for decommissioning liabilities</t>
  </si>
  <si>
    <r>
      <t>Less</t>
    </r>
    <r>
      <rPr>
        <sz val="9"/>
        <rFont val="Arial"/>
        <family val="2"/>
      </rPr>
      <t>: Treasury shares</t>
    </r>
  </si>
  <si>
    <t xml:space="preserve">   2,400,000,000 ordinary shares</t>
  </si>
  <si>
    <t xml:space="preserve">   2,399,998,265 ordinary shares</t>
  </si>
  <si>
    <t>Other income</t>
  </si>
  <si>
    <t>Share of profit from investments in associates</t>
  </si>
  <si>
    <t>Other gains (losses), net</t>
  </si>
  <si>
    <t>Profit before finance costs and income tax</t>
  </si>
  <si>
    <t>Income tax</t>
  </si>
  <si>
    <t>Profit before income tax</t>
  </si>
  <si>
    <t xml:space="preserve">   net of income tax</t>
  </si>
  <si>
    <t>Other comprehensive income (expenses):</t>
  </si>
  <si>
    <t>Earnings per share for profit attributable to</t>
  </si>
  <si>
    <t>the owners of the Parent</t>
  </si>
  <si>
    <t>Treasury</t>
  </si>
  <si>
    <t>equity</t>
  </si>
  <si>
    <t>financial assets</t>
  </si>
  <si>
    <t>Change in</t>
  </si>
  <si>
    <t>ownership</t>
  </si>
  <si>
    <t>interest in</t>
  </si>
  <si>
    <t>subsidiaries</t>
  </si>
  <si>
    <t>of equity</t>
  </si>
  <si>
    <t>Total other</t>
  </si>
  <si>
    <t>components</t>
  </si>
  <si>
    <t>fair value of</t>
  </si>
  <si>
    <t>financial</t>
  </si>
  <si>
    <t>assets</t>
  </si>
  <si>
    <t>attributable</t>
  </si>
  <si>
    <t>to owners of</t>
  </si>
  <si>
    <t>the parent</t>
  </si>
  <si>
    <t>Non-</t>
  </si>
  <si>
    <t>controlling</t>
  </si>
  <si>
    <t>in associates</t>
  </si>
  <si>
    <t>from investments</t>
  </si>
  <si>
    <t>Other components</t>
  </si>
  <si>
    <t>Amortisation</t>
  </si>
  <si>
    <t>equipment, right-of-use assets and intangible assets, net</t>
  </si>
  <si>
    <t xml:space="preserve">(Gain) Loss from disposals and write-offs of property and </t>
  </si>
  <si>
    <t>(Gain) Loss from fair value of financial assets measured at FVPL</t>
  </si>
  <si>
    <t>Receipts from disposals of property and equipment</t>
  </si>
  <si>
    <t>Payments for purchases of property and equipment,</t>
  </si>
  <si>
    <t>intangible assets and right-of-use assets</t>
  </si>
  <si>
    <t>Interest received</t>
  </si>
  <si>
    <t>Payments for lease liabilities</t>
  </si>
  <si>
    <t>Dividend paid to the owners of the parent</t>
  </si>
  <si>
    <t>Payable balances from purchase of property and equipment</t>
  </si>
  <si>
    <t>Decommissioning liabilities balance</t>
  </si>
  <si>
    <t>Investments in associates</t>
  </si>
  <si>
    <t>Short-term loans from subsidiaries</t>
  </si>
  <si>
    <t>Issued and paid-up share capital</t>
  </si>
  <si>
    <t xml:space="preserve">Reversal of (Loss) from impairment of </t>
  </si>
  <si>
    <t>financial asset, net</t>
  </si>
  <si>
    <t>Share of other comprehensive income from</t>
  </si>
  <si>
    <t xml:space="preserve">   investments in associates, net of income tax</t>
  </si>
  <si>
    <t>Change in fair value of financial assets,</t>
  </si>
  <si>
    <t>Amortisation of gain from sale and lease back</t>
  </si>
  <si>
    <t>Net receipts from (payments for) debt instruments measured at FVPL</t>
  </si>
  <si>
    <t>Receipts from sales of equity instruments measured at FVOCI</t>
  </si>
  <si>
    <t>Profit (Loss) attributable to:</t>
  </si>
  <si>
    <t>As at 31 March 2023</t>
  </si>
  <si>
    <t>Unaudited</t>
  </si>
  <si>
    <t>Audited</t>
  </si>
  <si>
    <t>31 March</t>
  </si>
  <si>
    <t>31 December</t>
  </si>
  <si>
    <t>2023</t>
  </si>
  <si>
    <t>Restricted deposits with financial institutions</t>
  </si>
  <si>
    <t>For the three-month period ended 31 March 2023</t>
  </si>
  <si>
    <t>Change in equity for the period</t>
  </si>
  <si>
    <t>Closing balance as at 31 March 2022</t>
  </si>
  <si>
    <t>Closing balance as at 31 March 2023</t>
  </si>
  <si>
    <t>Note</t>
  </si>
  <si>
    <t>Opening balance as at 1 January 2022</t>
  </si>
  <si>
    <t>Opening balance as at 1 January 2023</t>
  </si>
  <si>
    <t>Profit for the period</t>
  </si>
  <si>
    <t>financial information</t>
  </si>
  <si>
    <t>The accompanying notes are an integral part of these interim consolidated and separate financial information.</t>
  </si>
  <si>
    <t xml:space="preserve"> financial information</t>
  </si>
  <si>
    <t xml:space="preserve">Other comprehensive income </t>
  </si>
  <si>
    <t>Profit (Loss) for the period</t>
  </si>
  <si>
    <t>Other comprehensive income for the period</t>
  </si>
  <si>
    <t>Transfer of loss on disposal of equity</t>
  </si>
  <si>
    <t>investments measured at fair value</t>
  </si>
  <si>
    <t>through other comprehensive income</t>
  </si>
  <si>
    <t>(net of income tax) to retained earnings</t>
  </si>
  <si>
    <t>Change in non-controlling interests from</t>
  </si>
  <si>
    <t>change in invesments in subsidiaries</t>
  </si>
  <si>
    <t>for the period, net of income tax</t>
  </si>
  <si>
    <t>Total comprehensive income for the period</t>
  </si>
  <si>
    <t>Transfer of loss on disposal of equity investments</t>
  </si>
  <si>
    <t>measured at fair value through other comprehensive</t>
  </si>
  <si>
    <t>income (net of income tax) to retained earnings</t>
  </si>
  <si>
    <r>
      <t xml:space="preserve">Statement of Comprehensive Income </t>
    </r>
    <r>
      <rPr>
        <sz val="9"/>
        <rFont val="Arial"/>
        <family val="2"/>
      </rPr>
      <t>(Unaudited)</t>
    </r>
  </si>
  <si>
    <r>
      <t>Statement of Changes in Equity</t>
    </r>
    <r>
      <rPr>
        <sz val="9"/>
        <rFont val="Arial"/>
        <family val="2"/>
      </rPr>
      <t xml:space="preserve"> (Unaudited)</t>
    </r>
  </si>
  <si>
    <t>Consolidated financial information</t>
  </si>
  <si>
    <t>Separate financial information</t>
  </si>
  <si>
    <r>
      <t>Statement of Cash Flows</t>
    </r>
    <r>
      <rPr>
        <sz val="9"/>
        <color theme="1"/>
        <rFont val="Arial"/>
        <family val="2"/>
      </rPr>
      <t xml:space="preserve"> (Unaudited)</t>
    </r>
  </si>
  <si>
    <t xml:space="preserve">(Reversal of) Allowance for impairment loss on </t>
  </si>
  <si>
    <t>trade and other receivables</t>
  </si>
  <si>
    <t>(Reversal of) Allowance for diminution in value of inventories</t>
  </si>
  <si>
    <t>equipment and intangible assets</t>
  </si>
  <si>
    <t xml:space="preserve">Reversal of allowance for impairment on property and </t>
  </si>
  <si>
    <t>Net receipts from (payments for) short-term loans to subsidiaries</t>
  </si>
  <si>
    <t>Net receipts from (payments for) short-term loans to associates</t>
  </si>
  <si>
    <t>Cash generated from (used in) operations</t>
  </si>
  <si>
    <t>Net cash generated from (used in) operating activities</t>
  </si>
  <si>
    <t>Net cash generated from (used in) investing activities</t>
  </si>
  <si>
    <t>Net cash generated from financing activities</t>
  </si>
  <si>
    <t>Net decrease in cash and cash equivalents</t>
  </si>
  <si>
    <t>Total comprehensive income (expenses)</t>
  </si>
  <si>
    <t>attributatble to:</t>
  </si>
  <si>
    <t xml:space="preserve">Net cash receipts from (payments for) short-term loans </t>
  </si>
  <si>
    <t>from subsidiaries</t>
  </si>
  <si>
    <t xml:space="preserve">Cash receipts from non-controlling interests </t>
  </si>
  <si>
    <t>from change in interest in subsidiaries</t>
  </si>
  <si>
    <t>Cash and cash equivalents at the beginning of 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</si>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</sst>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;\(#,##0\);&quot;-&quot;;@"/>
    <numFmt numFmtId="168" formatCode="#,##0.0;\(#,##0.0\)"/>
    <numFmt numFmtId="169" formatCode="_-* #,##0_-;\-* #,##0_-;_-* &quot;-&quot;??_-;_-@_-"/>
  </numFmts>
  <fonts count="32"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 tint="4.9989318521683403E-2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0"/>
      </top>
      <bottom/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</cellStyleXfs>
  <cellXfs count="319">
    <xf numFmtId="0" fontId="0" fillId="0" borderId="0" xfId="0"/>
    <xf numFmtId="164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0" fontId="4" fillId="0" borderId="0" xfId="39" applyFont="1" applyFill="1" applyAlignment="1">
      <alignment vertical="center" wrapText="1"/>
    </xf>
    <xf numFmtId="0" fontId="4" fillId="0" borderId="0" xfId="39" applyFont="1" applyFill="1" applyAlignment="1">
      <alignment horizontal="center" vertical="center" wrapText="1"/>
    </xf>
    <xf numFmtId="0" fontId="4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horizontal="center" vertical="center" wrapText="1"/>
    </xf>
    <xf numFmtId="0" fontId="4" fillId="0" borderId="0" xfId="39" applyFont="1" applyFill="1" applyAlignment="1">
      <alignment vertical="center"/>
    </xf>
    <xf numFmtId="0" fontId="3" fillId="0" borderId="0" xfId="39" applyFont="1" applyFill="1" applyBorder="1" applyAlignment="1">
      <alignment vertical="center"/>
    </xf>
    <xf numFmtId="0" fontId="4" fillId="0" borderId="1" xfId="39" applyFont="1" applyFill="1" applyBorder="1" applyAlignment="1">
      <alignment vertical="center"/>
    </xf>
    <xf numFmtId="0" fontId="3" fillId="0" borderId="1" xfId="39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2" xfId="39" applyFont="1" applyFill="1" applyBorder="1" applyAlignment="1">
      <alignment vertical="center"/>
    </xf>
    <xf numFmtId="0" fontId="4" fillId="0" borderId="0" xfId="39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Fill="1" applyAlignment="1">
      <alignment vertical="center" wrapText="1"/>
    </xf>
    <xf numFmtId="167" fontId="3" fillId="0" borderId="2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7" fontId="3" fillId="0" borderId="3" xfId="0" applyNumberFormat="1" applyFont="1" applyFill="1" applyBorder="1" applyAlignment="1">
      <alignment horizontal="right" vertical="center" wrapText="1"/>
    </xf>
    <xf numFmtId="167" fontId="3" fillId="0" borderId="4" xfId="0" applyNumberFormat="1" applyFont="1" applyFill="1" applyBorder="1" applyAlignment="1">
      <alignment horizontal="right" vertical="center" wrapText="1"/>
    </xf>
    <xf numFmtId="167" fontId="3" fillId="0" borderId="0" xfId="39" applyNumberFormat="1" applyFont="1" applyFill="1" applyAlignment="1">
      <alignment vertical="center"/>
    </xf>
    <xf numFmtId="167" fontId="3" fillId="0" borderId="1" xfId="39" applyNumberFormat="1" applyFont="1" applyFill="1" applyBorder="1" applyAlignment="1">
      <alignment vertical="center"/>
    </xf>
    <xf numFmtId="167" fontId="3" fillId="0" borderId="0" xfId="39" applyNumberFormat="1" applyFont="1" applyFill="1" applyBorder="1" applyAlignment="1">
      <alignment vertical="center"/>
    </xf>
    <xf numFmtId="167" fontId="4" fillId="0" borderId="0" xfId="39" applyNumberFormat="1" applyFont="1" applyFill="1" applyAlignment="1">
      <alignment horizontal="right" vertical="center"/>
    </xf>
    <xf numFmtId="167" fontId="3" fillId="0" borderId="0" xfId="39" applyNumberFormat="1" applyFont="1" applyFill="1" applyBorder="1" applyAlignment="1">
      <alignment horizontal="right" vertical="center" wrapText="1"/>
    </xf>
    <xf numFmtId="167" fontId="3" fillId="0" borderId="2" xfId="0" applyNumberFormat="1" applyFont="1" applyFill="1" applyBorder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7" fontId="4" fillId="0" borderId="0" xfId="0" quotePrefix="1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horizontal="right" vertical="center" wrapText="1"/>
    </xf>
    <xf numFmtId="167" fontId="3" fillId="33" borderId="2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horizontal="right" vertical="center"/>
    </xf>
    <xf numFmtId="167" fontId="3" fillId="33" borderId="1" xfId="0" applyNumberFormat="1" applyFont="1" applyFill="1" applyBorder="1" applyAlignment="1">
      <alignment horizontal="right" vertical="center" wrapText="1"/>
    </xf>
    <xf numFmtId="167" fontId="3" fillId="33" borderId="3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vertical="center" wrapText="1"/>
    </xf>
    <xf numFmtId="164" fontId="3" fillId="33" borderId="0" xfId="0" applyNumberFormat="1" applyFont="1" applyFill="1" applyAlignment="1">
      <alignment horizontal="center" vertical="center"/>
    </xf>
    <xf numFmtId="167" fontId="3" fillId="33" borderId="0" xfId="0" applyNumberFormat="1" applyFont="1" applyFill="1" applyAlignment="1">
      <alignment horizontal="center" vertical="center"/>
    </xf>
    <xf numFmtId="167" fontId="3" fillId="33" borderId="0" xfId="0" applyNumberFormat="1" applyFont="1" applyFill="1" applyBorder="1" applyAlignment="1">
      <alignment vertical="center" wrapText="1"/>
    </xf>
    <xf numFmtId="167" fontId="4" fillId="33" borderId="0" xfId="0" applyNumberFormat="1" applyFont="1" applyFill="1" applyBorder="1" applyAlignment="1">
      <alignment horizontal="right" vertical="center" wrapText="1"/>
    </xf>
    <xf numFmtId="167" fontId="3" fillId="33" borderId="4" xfId="0" applyNumberFormat="1" applyFont="1" applyFill="1" applyBorder="1" applyAlignment="1">
      <alignment horizontal="right" vertical="center" wrapText="1"/>
    </xf>
    <xf numFmtId="0" fontId="23" fillId="0" borderId="0" xfId="39" applyFont="1" applyFill="1" applyAlignment="1">
      <alignment vertical="center"/>
    </xf>
    <xf numFmtId="0" fontId="24" fillId="0" borderId="0" xfId="39" applyFont="1" applyFill="1" applyAlignment="1">
      <alignment vertical="center"/>
    </xf>
    <xf numFmtId="0" fontId="24" fillId="0" borderId="0" xfId="39" applyFont="1" applyFill="1" applyAlignment="1">
      <alignment horizontal="center" vertical="center"/>
    </xf>
    <xf numFmtId="167" fontId="24" fillId="0" borderId="0" xfId="39" applyNumberFormat="1" applyFont="1" applyFill="1" applyAlignment="1">
      <alignment vertical="center"/>
    </xf>
    <xf numFmtId="167" fontId="24" fillId="0" borderId="0" xfId="39" applyNumberFormat="1" applyFont="1" applyFill="1" applyBorder="1" applyAlignment="1">
      <alignment vertical="center"/>
    </xf>
    <xf numFmtId="0" fontId="23" fillId="0" borderId="1" xfId="39" applyFont="1" applyFill="1" applyBorder="1" applyAlignment="1">
      <alignment vertical="center"/>
    </xf>
    <xf numFmtId="0" fontId="24" fillId="0" borderId="1" xfId="39" applyFont="1" applyFill="1" applyBorder="1" applyAlignment="1">
      <alignment vertical="center"/>
    </xf>
    <xf numFmtId="0" fontId="24" fillId="0" borderId="1" xfId="39" applyFont="1" applyFill="1" applyBorder="1" applyAlignment="1">
      <alignment horizontal="center" vertical="center"/>
    </xf>
    <xf numFmtId="167" fontId="24" fillId="0" borderId="1" xfId="39" applyNumberFormat="1" applyFont="1" applyFill="1" applyBorder="1" applyAlignment="1">
      <alignment vertical="center"/>
    </xf>
    <xf numFmtId="164" fontId="24" fillId="0" borderId="0" xfId="0" applyNumberFormat="1" applyFont="1" applyFill="1" applyAlignment="1">
      <alignment horizontal="center" vertical="center"/>
    </xf>
    <xf numFmtId="0" fontId="24" fillId="0" borderId="0" xfId="39" applyFont="1" applyFill="1" applyAlignment="1">
      <alignment horizontal="left" vertical="center"/>
    </xf>
    <xf numFmtId="0" fontId="24" fillId="0" borderId="0" xfId="39" applyFont="1" applyFill="1" applyAlignment="1">
      <alignment horizontal="center" vertical="center" wrapText="1"/>
    </xf>
    <xf numFmtId="0" fontId="23" fillId="0" borderId="0" xfId="39" applyFont="1" applyFill="1" applyAlignment="1">
      <alignment horizontal="center" vertical="center"/>
    </xf>
    <xf numFmtId="0" fontId="23" fillId="0" borderId="0" xfId="39" applyFont="1" applyFill="1" applyAlignment="1">
      <alignment horizontal="left" vertical="center"/>
    </xf>
    <xf numFmtId="167" fontId="24" fillId="0" borderId="0" xfId="39" applyNumberFormat="1" applyFont="1" applyFill="1" applyBorder="1" applyAlignment="1">
      <alignment horizontal="right" vertical="center"/>
    </xf>
    <xf numFmtId="0" fontId="24" fillId="0" borderId="1" xfId="39" applyFont="1" applyFill="1" applyBorder="1" applyAlignment="1">
      <alignment horizontal="center" vertical="center" wrapText="1"/>
    </xf>
    <xf numFmtId="167" fontId="24" fillId="0" borderId="1" xfId="39" applyNumberFormat="1" applyFont="1" applyFill="1" applyBorder="1" applyAlignment="1">
      <alignment horizontal="right" vertical="center" wrapText="1"/>
    </xf>
    <xf numFmtId="0" fontId="24" fillId="0" borderId="2" xfId="39" applyFont="1" applyFill="1" applyBorder="1" applyAlignment="1">
      <alignment vertical="center"/>
    </xf>
    <xf numFmtId="0" fontId="24" fillId="0" borderId="2" xfId="39" applyFont="1" applyFill="1" applyBorder="1" applyAlignment="1">
      <alignment horizontal="center" vertical="center"/>
    </xf>
    <xf numFmtId="167" fontId="24" fillId="0" borderId="2" xfId="39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 wrapText="1"/>
    </xf>
    <xf numFmtId="164" fontId="3" fillId="33" borderId="0" xfId="0" applyNumberFormat="1" applyFont="1" applyFill="1" applyAlignment="1">
      <alignment horizontal="right" vertical="center"/>
    </xf>
    <xf numFmtId="164" fontId="3" fillId="33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164" fontId="3" fillId="33" borderId="2" xfId="0" applyNumberFormat="1" applyFont="1" applyFill="1" applyBorder="1" applyAlignment="1">
      <alignment horizontal="right" vertical="center" wrapText="1"/>
    </xf>
    <xf numFmtId="165" fontId="3" fillId="33" borderId="2" xfId="0" applyNumberFormat="1" applyFont="1" applyFill="1" applyBorder="1" applyAlignment="1">
      <alignment horizontal="right" vertical="center" wrapText="1"/>
    </xf>
    <xf numFmtId="164" fontId="3" fillId="33" borderId="0" xfId="0" applyNumberFormat="1" applyFont="1" applyFill="1" applyBorder="1" applyAlignment="1">
      <alignment horizontal="right" vertical="center"/>
    </xf>
    <xf numFmtId="165" fontId="3" fillId="33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33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33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6" fontId="3" fillId="33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5" fontId="3" fillId="33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5" fontId="25" fillId="33" borderId="2" xfId="0" applyNumberFormat="1" applyFont="1" applyFill="1" applyBorder="1" applyAlignment="1">
      <alignment horizontal="right" vertical="center" wrapText="1"/>
    </xf>
    <xf numFmtId="165" fontId="25" fillId="0" borderId="0" xfId="0" applyNumberFormat="1" applyFont="1" applyAlignment="1">
      <alignment horizontal="center" vertical="center"/>
    </xf>
    <xf numFmtId="169" fontId="3" fillId="33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9" fontId="3" fillId="33" borderId="0" xfId="28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vertical="center" wrapText="1"/>
    </xf>
    <xf numFmtId="169" fontId="3" fillId="0" borderId="0" xfId="28" applyNumberFormat="1" applyFont="1" applyFill="1" applyBorder="1" applyAlignment="1">
      <alignment horizontal="right" vertical="center" wrapText="1"/>
    </xf>
    <xf numFmtId="169" fontId="3" fillId="33" borderId="0" xfId="28" quotePrefix="1" applyNumberFormat="1" applyFont="1" applyFill="1" applyBorder="1" applyAlignment="1">
      <alignment horizontal="right" vertical="center" wrapText="1"/>
    </xf>
    <xf numFmtId="169" fontId="3" fillId="0" borderId="0" xfId="28" quotePrefix="1" applyNumberFormat="1" applyFont="1" applyFill="1" applyBorder="1" applyAlignment="1">
      <alignment horizontal="right" vertical="center" wrapText="1"/>
    </xf>
    <xf numFmtId="167" fontId="3" fillId="0" borderId="0" xfId="0" applyNumberFormat="1" applyFont="1" applyAlignment="1">
      <alignment vertical="center" wrapText="1"/>
    </xf>
    <xf numFmtId="165" fontId="3" fillId="33" borderId="2" xfId="28" applyNumberFormat="1" applyFont="1" applyFill="1" applyBorder="1" applyAlignment="1">
      <alignment horizontal="right" vertical="center" wrapText="1"/>
    </xf>
    <xf numFmtId="165" fontId="3" fillId="0" borderId="2" xfId="28" applyNumberFormat="1" applyFont="1" applyFill="1" applyBorder="1" applyAlignment="1">
      <alignment horizontal="right" vertical="center" wrapText="1"/>
    </xf>
    <xf numFmtId="169" fontId="3" fillId="33" borderId="2" xfId="28" applyNumberFormat="1" applyFont="1" applyFill="1" applyBorder="1" applyAlignment="1">
      <alignment horizontal="right" vertical="center" wrapText="1"/>
    </xf>
    <xf numFmtId="169" fontId="3" fillId="0" borderId="2" xfId="28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5" fontId="3" fillId="33" borderId="0" xfId="28" quotePrefix="1" applyNumberFormat="1" applyFont="1" applyFill="1" applyBorder="1" applyAlignment="1">
      <alignment horizontal="right" vertical="center" wrapText="1"/>
    </xf>
    <xf numFmtId="165" fontId="3" fillId="0" borderId="0" xfId="28" applyNumberFormat="1" applyFont="1" applyFill="1" applyBorder="1" applyAlignment="1">
      <alignment horizontal="right" vertical="center" wrapText="1"/>
    </xf>
    <xf numFmtId="165" fontId="3" fillId="0" borderId="0" xfId="28" quotePrefix="1" applyNumberFormat="1" applyFont="1" applyFill="1" applyBorder="1" applyAlignment="1">
      <alignment horizontal="right" vertical="center" wrapText="1"/>
    </xf>
    <xf numFmtId="165" fontId="3" fillId="33" borderId="0" xfId="0" quotePrefix="1" applyNumberFormat="1" applyFont="1" applyFill="1" applyAlignment="1">
      <alignment horizontal="right" vertical="center" wrapText="1"/>
    </xf>
    <xf numFmtId="169" fontId="3" fillId="33" borderId="0" xfId="0" quotePrefix="1" applyNumberFormat="1" applyFont="1" applyFill="1" applyAlignment="1">
      <alignment horizontal="right" vertical="center" wrapText="1"/>
    </xf>
    <xf numFmtId="165" fontId="3" fillId="33" borderId="1" xfId="0" applyNumberFormat="1" applyFont="1" applyFill="1" applyBorder="1" applyAlignment="1">
      <alignment horizontal="right" vertical="center" wrapText="1"/>
    </xf>
    <xf numFmtId="169" fontId="3" fillId="33" borderId="1" xfId="0" applyNumberFormat="1" applyFont="1" applyFill="1" applyBorder="1" applyAlignment="1">
      <alignment horizontal="right" vertical="center" wrapText="1"/>
    </xf>
    <xf numFmtId="169" fontId="3" fillId="33" borderId="2" xfId="0" applyNumberFormat="1" applyFont="1" applyFill="1" applyBorder="1" applyAlignment="1">
      <alignment horizontal="right" vertical="center" wrapText="1"/>
    </xf>
    <xf numFmtId="165" fontId="3" fillId="0" borderId="0" xfId="28" applyNumberFormat="1" applyFont="1" applyFill="1" applyBorder="1" applyAlignment="1">
      <alignment horizontal="right" vertical="center"/>
    </xf>
    <xf numFmtId="169" fontId="3" fillId="33" borderId="1" xfId="28" quotePrefix="1" applyNumberFormat="1" applyFont="1" applyFill="1" applyBorder="1" applyAlignment="1">
      <alignment horizontal="right" vertical="center"/>
    </xf>
    <xf numFmtId="165" fontId="3" fillId="33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center" vertical="center"/>
    </xf>
    <xf numFmtId="165" fontId="3" fillId="33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9" fontId="3" fillId="33" borderId="0" xfId="0" applyNumberFormat="1" applyFont="1" applyFill="1" applyBorder="1" applyAlignment="1">
      <alignment horizontal="right" vertical="center" wrapText="1"/>
    </xf>
    <xf numFmtId="169" fontId="3" fillId="0" borderId="0" xfId="0" applyNumberFormat="1" applyFont="1" applyFill="1" applyBorder="1" applyAlignment="1">
      <alignment horizontal="right" vertical="center" wrapText="1"/>
    </xf>
    <xf numFmtId="164" fontId="24" fillId="0" borderId="0" xfId="39" applyNumberFormat="1" applyFont="1" applyFill="1" applyAlignment="1">
      <alignment vertical="center"/>
    </xf>
    <xf numFmtId="169" fontId="24" fillId="0" borderId="0" xfId="39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5" fontId="3" fillId="0" borderId="2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5" fontId="25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 wrapText="1"/>
    </xf>
    <xf numFmtId="169" fontId="3" fillId="0" borderId="0" xfId="0" quotePrefix="1" applyNumberFormat="1" applyFont="1" applyFill="1" applyAlignment="1">
      <alignment horizontal="right" vertical="center" wrapText="1"/>
    </xf>
    <xf numFmtId="169" fontId="3" fillId="0" borderId="1" xfId="0" applyNumberFormat="1" applyFont="1" applyFill="1" applyBorder="1" applyAlignment="1">
      <alignment horizontal="right"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165" fontId="3" fillId="0" borderId="0" xfId="0" quotePrefix="1" applyNumberFormat="1" applyFont="1" applyFill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26" fillId="0" borderId="0" xfId="0" applyFont="1" applyFill="1" applyAlignment="1">
      <alignment horizontal="left" vertical="center"/>
    </xf>
    <xf numFmtId="165" fontId="3" fillId="33" borderId="15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64" fontId="2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28" fillId="0" borderId="0" xfId="39" applyFont="1" applyFill="1" applyAlignment="1">
      <alignment vertical="center"/>
    </xf>
    <xf numFmtId="0" fontId="29" fillId="0" borderId="0" xfId="39" applyFont="1" applyFill="1" applyAlignment="1">
      <alignment vertical="center" wrapText="1"/>
    </xf>
    <xf numFmtId="0" fontId="29" fillId="0" borderId="0" xfId="39" applyFont="1" applyFill="1" applyAlignment="1">
      <alignment horizontal="center" vertical="center" wrapText="1"/>
    </xf>
    <xf numFmtId="167" fontId="29" fillId="0" borderId="0" xfId="39" applyNumberFormat="1" applyFont="1" applyFill="1" applyBorder="1" applyAlignment="1">
      <alignment horizontal="center" vertical="center" wrapText="1"/>
    </xf>
    <xf numFmtId="167" fontId="29" fillId="0" borderId="0" xfId="39" applyNumberFormat="1" applyFont="1" applyFill="1" applyBorder="1" applyAlignment="1">
      <alignment vertical="center" wrapText="1"/>
    </xf>
    <xf numFmtId="167" fontId="28" fillId="0" borderId="0" xfId="39" applyNumberFormat="1" applyFont="1" applyFill="1" applyAlignment="1">
      <alignment vertical="center"/>
    </xf>
    <xf numFmtId="167" fontId="29" fillId="0" borderId="0" xfId="39" applyNumberFormat="1" applyFont="1" applyFill="1" applyAlignment="1">
      <alignment horizontal="right" vertical="center"/>
    </xf>
    <xf numFmtId="167" fontId="29" fillId="0" borderId="0" xfId="39" applyNumberFormat="1" applyFont="1" applyFill="1" applyBorder="1" applyAlignment="1">
      <alignment horizontal="right" vertical="center" wrapText="1"/>
    </xf>
    <xf numFmtId="167" fontId="29" fillId="0" borderId="0" xfId="39" applyNumberFormat="1" applyFont="1" applyFill="1" applyBorder="1" applyAlignment="1">
      <alignment horizontal="right" vertical="center"/>
    </xf>
    <xf numFmtId="167" fontId="29" fillId="0" borderId="0" xfId="0" applyNumberFormat="1" applyFont="1" applyFill="1" applyAlignment="1">
      <alignment horizontal="right" vertical="center"/>
    </xf>
    <xf numFmtId="167" fontId="29" fillId="0" borderId="0" xfId="39" quotePrefix="1" applyNumberFormat="1" applyFont="1" applyFill="1" applyAlignment="1">
      <alignment horizontal="right" vertical="center"/>
    </xf>
    <xf numFmtId="0" fontId="29" fillId="0" borderId="1" xfId="39" applyFont="1" applyFill="1" applyBorder="1" applyAlignment="1">
      <alignment horizontal="center" vertical="center"/>
    </xf>
    <xf numFmtId="167" fontId="29" fillId="0" borderId="1" xfId="39" applyNumberFormat="1" applyFont="1" applyFill="1" applyBorder="1" applyAlignment="1">
      <alignment horizontal="right" vertical="center" wrapText="1"/>
    </xf>
    <xf numFmtId="167" fontId="29" fillId="0" borderId="0" xfId="39" applyNumberFormat="1" applyFont="1" applyFill="1" applyAlignment="1">
      <alignment horizontal="right" vertical="center" wrapText="1"/>
    </xf>
    <xf numFmtId="164" fontId="29" fillId="0" borderId="0" xfId="45" applyNumberFormat="1" applyFont="1" applyAlignment="1">
      <alignment vertical="center"/>
    </xf>
    <xf numFmtId="0" fontId="28" fillId="0" borderId="0" xfId="39" applyFont="1" applyFill="1" applyAlignment="1">
      <alignment horizontal="center" vertical="center" wrapText="1"/>
    </xf>
    <xf numFmtId="165" fontId="28" fillId="0" borderId="0" xfId="39" applyNumberFormat="1" applyFont="1" applyFill="1" applyBorder="1" applyAlignment="1">
      <alignment horizontal="right" vertical="center" wrapText="1"/>
    </xf>
    <xf numFmtId="165" fontId="28" fillId="0" borderId="0" xfId="0" applyNumberFormat="1" applyFont="1" applyFill="1" applyBorder="1" applyAlignment="1">
      <alignment horizontal="right" vertical="center" wrapText="1"/>
    </xf>
    <xf numFmtId="167" fontId="28" fillId="0" borderId="0" xfId="39" applyNumberFormat="1" applyFont="1" applyFill="1" applyBorder="1" applyAlignment="1">
      <alignment horizontal="right" vertical="center" wrapText="1"/>
    </xf>
    <xf numFmtId="167" fontId="28" fillId="0" borderId="0" xfId="0" applyNumberFormat="1" applyFont="1" applyFill="1" applyBorder="1" applyAlignment="1">
      <alignment horizontal="right" vertical="center" wrapText="1"/>
    </xf>
    <xf numFmtId="0" fontId="29" fillId="0" borderId="0" xfId="39" applyFont="1" applyFill="1" applyAlignment="1">
      <alignment horizontal="left" vertical="center"/>
    </xf>
    <xf numFmtId="0" fontId="28" fillId="0" borderId="0" xfId="39" applyFont="1" applyFill="1" applyAlignment="1">
      <alignment horizontal="left" vertical="center"/>
    </xf>
    <xf numFmtId="167" fontId="28" fillId="0" borderId="2" xfId="39" applyNumberFormat="1" applyFont="1" applyFill="1" applyBorder="1" applyAlignment="1">
      <alignment horizontal="right" vertical="center" wrapText="1"/>
    </xf>
    <xf numFmtId="165" fontId="28" fillId="0" borderId="2" xfId="39" applyNumberFormat="1" applyFont="1" applyFill="1" applyBorder="1" applyAlignment="1">
      <alignment horizontal="right" vertical="center" wrapText="1"/>
    </xf>
    <xf numFmtId="165" fontId="28" fillId="0" borderId="2" xfId="0" applyNumberFormat="1" applyFont="1" applyFill="1" applyBorder="1" applyAlignment="1">
      <alignment horizontal="right" vertical="center" wrapText="1"/>
    </xf>
    <xf numFmtId="167" fontId="28" fillId="0" borderId="4" xfId="39" applyNumberFormat="1" applyFont="1" applyFill="1" applyBorder="1" applyAlignment="1">
      <alignment horizontal="right" vertical="center" wrapText="1"/>
    </xf>
    <xf numFmtId="165" fontId="28" fillId="33" borderId="0" xfId="39" applyNumberFormat="1" applyFont="1" applyFill="1" applyBorder="1" applyAlignment="1">
      <alignment horizontal="right" vertical="center" wrapText="1"/>
    </xf>
    <xf numFmtId="165" fontId="28" fillId="33" borderId="0" xfId="0" applyNumberFormat="1" applyFont="1" applyFill="1" applyBorder="1" applyAlignment="1">
      <alignment horizontal="right" vertical="center" wrapText="1"/>
    </xf>
    <xf numFmtId="167" fontId="28" fillId="33" borderId="0" xfId="39" applyNumberFormat="1" applyFont="1" applyFill="1" applyBorder="1" applyAlignment="1">
      <alignment horizontal="right" vertical="center" wrapText="1"/>
    </xf>
    <xf numFmtId="167" fontId="28" fillId="33" borderId="0" xfId="0" applyNumberFormat="1" applyFont="1" applyFill="1" applyBorder="1" applyAlignment="1">
      <alignment horizontal="right" vertical="center" wrapText="1"/>
    </xf>
    <xf numFmtId="167" fontId="28" fillId="33" borderId="2" xfId="39" applyNumberFormat="1" applyFont="1" applyFill="1" applyBorder="1" applyAlignment="1">
      <alignment horizontal="right" vertical="center" wrapText="1"/>
    </xf>
    <xf numFmtId="165" fontId="28" fillId="0" borderId="0" xfId="0" applyNumberFormat="1" applyFont="1" applyAlignment="1">
      <alignment vertical="center" wrapText="1"/>
    </xf>
    <xf numFmtId="165" fontId="28" fillId="33" borderId="2" xfId="0" applyNumberFormat="1" applyFont="1" applyFill="1" applyBorder="1" applyAlignment="1">
      <alignment horizontal="right" vertical="center" wrapText="1"/>
    </xf>
    <xf numFmtId="165" fontId="28" fillId="0" borderId="0" xfId="0" applyNumberFormat="1" applyFont="1" applyAlignment="1">
      <alignment horizontal="right" vertical="center" wrapText="1"/>
    </xf>
    <xf numFmtId="167" fontId="28" fillId="33" borderId="4" xfId="39" applyNumberFormat="1" applyFont="1" applyFill="1" applyBorder="1" applyAlignment="1">
      <alignment horizontal="right" vertical="center" wrapText="1"/>
    </xf>
    <xf numFmtId="167" fontId="29" fillId="0" borderId="16" xfId="39" applyNumberFormat="1" applyFont="1" applyFill="1" applyBorder="1" applyAlignment="1">
      <alignment horizontal="center" vertical="center" wrapText="1"/>
    </xf>
    <xf numFmtId="167" fontId="29" fillId="0" borderId="2" xfId="39" applyNumberFormat="1" applyFont="1" applyFill="1" applyBorder="1" applyAlignment="1">
      <alignment horizontal="right" vertical="center" wrapText="1"/>
    </xf>
    <xf numFmtId="0" fontId="29" fillId="0" borderId="1" xfId="39" applyFont="1" applyFill="1" applyBorder="1" applyAlignment="1">
      <alignment horizontal="center" vertical="center" wrapText="1"/>
    </xf>
    <xf numFmtId="0" fontId="28" fillId="0" borderId="0" xfId="39" applyFont="1" applyFill="1" applyBorder="1" applyAlignment="1">
      <alignment horizontal="left" vertical="center"/>
    </xf>
    <xf numFmtId="167" fontId="28" fillId="33" borderId="0" xfId="39" applyNumberFormat="1" applyFont="1" applyFill="1" applyAlignment="1">
      <alignment horizontal="right" vertical="center" wrapText="1"/>
    </xf>
    <xf numFmtId="0" fontId="30" fillId="0" borderId="0" xfId="39" applyFont="1" applyFill="1" applyAlignment="1">
      <alignment vertical="center"/>
    </xf>
    <xf numFmtId="0" fontId="30" fillId="0" borderId="0" xfId="39" applyFont="1" applyFill="1" applyAlignment="1">
      <alignment horizontal="center" vertical="center"/>
    </xf>
    <xf numFmtId="167" fontId="30" fillId="0" borderId="0" xfId="39" applyNumberFormat="1" applyFont="1" applyFill="1" applyAlignment="1">
      <alignment vertical="center"/>
    </xf>
    <xf numFmtId="167" fontId="30" fillId="0" borderId="0" xfId="39" applyNumberFormat="1" applyFont="1" applyFill="1" applyBorder="1" applyAlignment="1">
      <alignment vertical="center"/>
    </xf>
    <xf numFmtId="0" fontId="31" fillId="0" borderId="0" xfId="39" applyFont="1" applyFill="1" applyAlignment="1">
      <alignment horizontal="center" vertical="center" wrapText="1"/>
    </xf>
    <xf numFmtId="167" fontId="31" fillId="0" borderId="0" xfId="39" applyNumberFormat="1" applyFont="1" applyFill="1" applyBorder="1" applyAlignment="1">
      <alignment horizontal="center" vertical="center" wrapText="1"/>
    </xf>
    <xf numFmtId="165" fontId="29" fillId="0" borderId="0" xfId="0" quotePrefix="1" applyNumberFormat="1" applyFont="1" applyAlignment="1">
      <alignment horizontal="right" vertical="center" wrapText="1"/>
    </xf>
    <xf numFmtId="0" fontId="31" fillId="0" borderId="1" xfId="39" applyFont="1" applyFill="1" applyBorder="1" applyAlignment="1">
      <alignment horizontal="center" vertical="center"/>
    </xf>
    <xf numFmtId="165" fontId="29" fillId="0" borderId="1" xfId="0" applyNumberFormat="1" applyFont="1" applyBorder="1" applyAlignment="1">
      <alignment horizontal="right" vertical="center" wrapText="1"/>
    </xf>
    <xf numFmtId="165" fontId="29" fillId="0" borderId="0" xfId="0" applyNumberFormat="1" applyFont="1" applyAlignment="1">
      <alignment horizontal="right" vertical="center" wrapText="1"/>
    </xf>
    <xf numFmtId="0" fontId="31" fillId="0" borderId="0" xfId="39" applyFont="1" applyFill="1" applyAlignment="1">
      <alignment vertical="center"/>
    </xf>
    <xf numFmtId="167" fontId="30" fillId="33" borderId="0" xfId="39" applyNumberFormat="1" applyFont="1" applyFill="1" applyAlignment="1">
      <alignment horizontal="right" vertical="center" wrapText="1"/>
    </xf>
    <xf numFmtId="167" fontId="30" fillId="0" borderId="0" xfId="39" applyNumberFormat="1" applyFont="1" applyFill="1" applyBorder="1" applyAlignment="1">
      <alignment horizontal="right" vertical="center" wrapText="1"/>
    </xf>
    <xf numFmtId="167" fontId="30" fillId="0" borderId="0" xfId="39" applyNumberFormat="1" applyFont="1" applyFill="1" applyAlignment="1">
      <alignment horizontal="right" vertical="center" wrapText="1"/>
    </xf>
    <xf numFmtId="164" fontId="30" fillId="33" borderId="0" xfId="0" applyNumberFormat="1" applyFont="1" applyFill="1" applyBorder="1" applyAlignment="1">
      <alignment horizontal="right" vertical="center"/>
    </xf>
    <xf numFmtId="164" fontId="30" fillId="0" borderId="0" xfId="0" applyNumberFormat="1" applyFont="1" applyFill="1" applyAlignment="1">
      <alignment horizontal="right" vertical="center"/>
    </xf>
    <xf numFmtId="164" fontId="30" fillId="0" borderId="0" xfId="0" applyNumberFormat="1" applyFont="1" applyFill="1" applyBorder="1" applyAlignment="1">
      <alignment horizontal="right" vertical="center"/>
    </xf>
    <xf numFmtId="0" fontId="30" fillId="0" borderId="0" xfId="39" applyFont="1" applyFill="1" applyAlignment="1">
      <alignment horizontal="left" vertical="center"/>
    </xf>
    <xf numFmtId="164" fontId="30" fillId="0" borderId="0" xfId="39" applyNumberFormat="1" applyFont="1" applyFill="1" applyAlignment="1">
      <alignment horizontal="center" vertical="center"/>
    </xf>
    <xf numFmtId="0" fontId="28" fillId="0" borderId="0" xfId="0" applyFont="1" applyAlignment="1">
      <alignment vertical="center"/>
    </xf>
    <xf numFmtId="168" fontId="30" fillId="0" borderId="0" xfId="39" applyNumberFormat="1" applyFont="1" applyFill="1" applyAlignment="1">
      <alignment horizontal="center" vertical="center"/>
    </xf>
    <xf numFmtId="164" fontId="30" fillId="33" borderId="0" xfId="0" quotePrefix="1" applyNumberFormat="1" applyFont="1" applyFill="1" applyAlignment="1">
      <alignment horizontal="right" vertical="center"/>
    </xf>
    <xf numFmtId="164" fontId="30" fillId="0" borderId="0" xfId="0" quotePrefix="1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center" vertical="center"/>
    </xf>
    <xf numFmtId="164" fontId="28" fillId="33" borderId="0" xfId="0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164" fontId="28" fillId="0" borderId="0" xfId="0" applyNumberFormat="1" applyFont="1" applyFill="1" applyAlignment="1">
      <alignment horizontal="right" vertical="center"/>
    </xf>
    <xf numFmtId="164" fontId="28" fillId="33" borderId="0" xfId="28" applyNumberFormat="1" applyFont="1" applyFill="1" applyBorder="1" applyAlignment="1">
      <alignment horizontal="right" vertical="center"/>
    </xf>
    <xf numFmtId="164" fontId="28" fillId="0" borderId="0" xfId="28" applyNumberFormat="1" applyFont="1" applyFill="1" applyBorder="1" applyAlignment="1">
      <alignment horizontal="right" vertical="center"/>
    </xf>
    <xf numFmtId="165" fontId="28" fillId="33" borderId="0" xfId="0" applyNumberFormat="1" applyFont="1" applyFill="1" applyAlignment="1">
      <alignment horizontal="right" vertical="center" wrapText="1"/>
    </xf>
    <xf numFmtId="166" fontId="28" fillId="0" borderId="0" xfId="0" applyNumberFormat="1" applyFont="1" applyAlignment="1">
      <alignment horizontal="center" vertical="center"/>
    </xf>
    <xf numFmtId="168" fontId="28" fillId="0" borderId="0" xfId="0" applyNumberFormat="1" applyFont="1" applyAlignment="1">
      <alignment horizontal="center" vertical="center"/>
    </xf>
    <xf numFmtId="167" fontId="28" fillId="33" borderId="0" xfId="0" quotePrefix="1" applyNumberFormat="1" applyFont="1" applyFill="1" applyAlignment="1">
      <alignment horizontal="right" vertical="center"/>
    </xf>
    <xf numFmtId="167" fontId="28" fillId="0" borderId="0" xfId="0" quotePrefix="1" applyNumberFormat="1" applyFont="1" applyFill="1" applyAlignment="1">
      <alignment horizontal="right" vertical="center"/>
    </xf>
    <xf numFmtId="0" fontId="30" fillId="0" borderId="0" xfId="39" applyFont="1" applyFill="1" applyAlignment="1">
      <alignment horizontal="right" vertical="center"/>
    </xf>
    <xf numFmtId="164" fontId="30" fillId="33" borderId="0" xfId="28" applyNumberFormat="1" applyFont="1" applyFill="1" applyBorder="1" applyAlignment="1">
      <alignment horizontal="right" vertical="center"/>
    </xf>
    <xf numFmtId="164" fontId="30" fillId="0" borderId="0" xfId="28" applyNumberFormat="1" applyFont="1" applyFill="1" applyBorder="1" applyAlignment="1">
      <alignment horizontal="right" vertical="center"/>
    </xf>
    <xf numFmtId="0" fontId="30" fillId="0" borderId="0" xfId="39" applyFont="1" applyFill="1" applyAlignment="1">
      <alignment horizontal="center" vertical="center" wrapText="1"/>
    </xf>
    <xf numFmtId="164" fontId="30" fillId="33" borderId="1" xfId="0" applyNumberFormat="1" applyFont="1" applyFill="1" applyBorder="1" applyAlignment="1">
      <alignment horizontal="right" vertical="center"/>
    </xf>
    <xf numFmtId="167" fontId="28" fillId="0" borderId="2" xfId="0" quotePrefix="1" applyNumberFormat="1" applyFont="1" applyFill="1" applyBorder="1" applyAlignment="1">
      <alignment horizontal="right" vertical="center"/>
    </xf>
    <xf numFmtId="167" fontId="28" fillId="33" borderId="2" xfId="0" quotePrefix="1" applyNumberFormat="1" applyFont="1" applyFill="1" applyBorder="1" applyAlignment="1">
      <alignment horizontal="right" vertical="center"/>
    </xf>
    <xf numFmtId="0" fontId="31" fillId="0" borderId="0" xfId="39" applyFont="1" applyFill="1" applyAlignment="1">
      <alignment horizontal="center" vertical="center"/>
    </xf>
    <xf numFmtId="167" fontId="30" fillId="33" borderId="0" xfId="39" applyNumberFormat="1" applyFont="1" applyFill="1" applyBorder="1" applyAlignment="1">
      <alignment horizontal="right" vertical="center"/>
    </xf>
    <xf numFmtId="167" fontId="30" fillId="0" borderId="0" xfId="39" applyNumberFormat="1" applyFont="1" applyFill="1" applyBorder="1" applyAlignment="1">
      <alignment horizontal="right" vertical="center"/>
    </xf>
    <xf numFmtId="164" fontId="30" fillId="0" borderId="0" xfId="0" applyNumberFormat="1" applyFont="1" applyFill="1" applyBorder="1" applyAlignment="1">
      <alignment horizontal="center" vertical="center"/>
    </xf>
    <xf numFmtId="164" fontId="30" fillId="0" borderId="1" xfId="0" applyNumberFormat="1" applyFont="1" applyFill="1" applyBorder="1" applyAlignment="1">
      <alignment horizontal="right" vertical="center"/>
    </xf>
    <xf numFmtId="164" fontId="30" fillId="0" borderId="0" xfId="0" applyNumberFormat="1" applyFont="1" applyFill="1" applyAlignment="1">
      <alignment horizontal="center" vertical="center"/>
    </xf>
    <xf numFmtId="0" fontId="31" fillId="0" borderId="0" xfId="39" applyFont="1" applyFill="1" applyAlignment="1">
      <alignment horizontal="left" vertical="center"/>
    </xf>
    <xf numFmtId="167" fontId="30" fillId="33" borderId="2" xfId="39" applyNumberFormat="1" applyFont="1" applyFill="1" applyBorder="1" applyAlignment="1">
      <alignment horizontal="right" vertical="center"/>
    </xf>
    <xf numFmtId="167" fontId="30" fillId="0" borderId="2" xfId="39" applyNumberFormat="1" applyFont="1" applyFill="1" applyBorder="1" applyAlignment="1">
      <alignment horizontal="right" vertical="center"/>
    </xf>
    <xf numFmtId="167" fontId="30" fillId="33" borderId="0" xfId="0" quotePrefix="1" applyNumberFormat="1" applyFont="1" applyFill="1" applyAlignment="1">
      <alignment horizontal="right" vertical="center"/>
    </xf>
    <xf numFmtId="167" fontId="30" fillId="0" borderId="0" xfId="0" quotePrefix="1" applyNumberFormat="1" applyFont="1" applyFill="1" applyAlignment="1">
      <alignment horizontal="right" vertical="center"/>
    </xf>
    <xf numFmtId="0" fontId="30" fillId="0" borderId="0" xfId="0" applyNumberFormat="1" applyFont="1" applyFill="1" applyAlignment="1">
      <alignment vertical="center"/>
    </xf>
    <xf numFmtId="164" fontId="30" fillId="33" borderId="0" xfId="39" applyNumberFormat="1" applyFont="1" applyFill="1" applyAlignment="1">
      <alignment horizontal="right" vertical="center" wrapText="1"/>
    </xf>
    <xf numFmtId="164" fontId="30" fillId="0" borderId="0" xfId="39" applyNumberFormat="1" applyFont="1" applyFill="1" applyBorder="1" applyAlignment="1">
      <alignment horizontal="right" vertical="center" wrapText="1"/>
    </xf>
    <xf numFmtId="164" fontId="30" fillId="0" borderId="0" xfId="39" applyNumberFormat="1" applyFont="1" applyFill="1" applyAlignment="1">
      <alignment horizontal="right" vertical="center" wrapText="1"/>
    </xf>
    <xf numFmtId="164" fontId="30" fillId="0" borderId="0" xfId="39" applyNumberFormat="1" applyFont="1" applyFill="1" applyAlignment="1">
      <alignment horizontal="center" vertical="center" wrapText="1"/>
    </xf>
    <xf numFmtId="167" fontId="30" fillId="33" borderId="0" xfId="0" applyNumberFormat="1" applyFont="1" applyFill="1" applyBorder="1" applyAlignment="1">
      <alignment horizontal="right" vertical="center"/>
    </xf>
    <xf numFmtId="167" fontId="30" fillId="0" borderId="0" xfId="0" applyNumberFormat="1" applyFont="1" applyFill="1" applyBorder="1" applyAlignment="1">
      <alignment horizontal="right" vertical="center"/>
    </xf>
    <xf numFmtId="164" fontId="30" fillId="33" borderId="2" xfId="0" applyNumberFormat="1" applyFont="1" applyFill="1" applyBorder="1" applyAlignment="1">
      <alignment horizontal="right" vertical="center"/>
    </xf>
    <xf numFmtId="164" fontId="30" fillId="0" borderId="2" xfId="0" applyNumberFormat="1" applyFont="1" applyFill="1" applyBorder="1" applyAlignment="1">
      <alignment horizontal="right" vertical="center"/>
    </xf>
    <xf numFmtId="167" fontId="30" fillId="33" borderId="0" xfId="39" applyNumberFormat="1" applyFont="1" applyFill="1" applyAlignment="1">
      <alignment horizontal="right" vertical="center"/>
    </xf>
    <xf numFmtId="167" fontId="30" fillId="0" borderId="0" xfId="39" applyNumberFormat="1" applyFont="1" applyFill="1" applyAlignment="1">
      <alignment horizontal="right" vertical="center"/>
    </xf>
    <xf numFmtId="167" fontId="30" fillId="33" borderId="1" xfId="39" applyNumberFormat="1" applyFont="1" applyFill="1" applyBorder="1" applyAlignment="1">
      <alignment horizontal="right" vertical="center"/>
    </xf>
    <xf numFmtId="167" fontId="30" fillId="0" borderId="1" xfId="39" applyNumberFormat="1" applyFont="1" applyFill="1" applyBorder="1" applyAlignment="1">
      <alignment horizontal="right" vertical="center"/>
    </xf>
    <xf numFmtId="164" fontId="30" fillId="0" borderId="0" xfId="39" applyNumberFormat="1" applyFont="1" applyFill="1" applyAlignment="1">
      <alignment vertical="center"/>
    </xf>
    <xf numFmtId="167" fontId="30" fillId="33" borderId="2" xfId="0" applyNumberFormat="1" applyFont="1" applyFill="1" applyBorder="1" applyAlignment="1">
      <alignment horizontal="right" vertical="center"/>
    </xf>
    <xf numFmtId="167" fontId="30" fillId="0" borderId="2" xfId="0" applyNumberFormat="1" applyFont="1" applyFill="1" applyBorder="1" applyAlignment="1">
      <alignment horizontal="right" vertical="center"/>
    </xf>
    <xf numFmtId="167" fontId="30" fillId="33" borderId="3" xfId="39" applyNumberFormat="1" applyFont="1" applyFill="1" applyBorder="1" applyAlignment="1">
      <alignment horizontal="right" vertical="center"/>
    </xf>
    <xf numFmtId="167" fontId="30" fillId="0" borderId="3" xfId="39" applyNumberFormat="1" applyFont="1" applyFill="1" applyBorder="1" applyAlignment="1">
      <alignment horizontal="right" vertical="center"/>
    </xf>
    <xf numFmtId="0" fontId="30" fillId="0" borderId="0" xfId="39" applyFont="1" applyFill="1" applyBorder="1" applyAlignment="1">
      <alignment horizontal="center" vertical="center"/>
    </xf>
    <xf numFmtId="164" fontId="30" fillId="0" borderId="0" xfId="39" applyNumberFormat="1" applyFont="1" applyFill="1" applyBorder="1" applyAlignment="1">
      <alignment horizontal="right" vertical="center"/>
    </xf>
    <xf numFmtId="169" fontId="30" fillId="0" borderId="0" xfId="39" applyNumberFormat="1" applyFont="1" applyFill="1" applyBorder="1" applyAlignment="1">
      <alignment horizontal="right" vertical="center"/>
    </xf>
    <xf numFmtId="169" fontId="30" fillId="0" borderId="0" xfId="39" applyNumberFormat="1" applyFont="1" applyFill="1" applyAlignment="1">
      <alignment vertical="center"/>
    </xf>
    <xf numFmtId="0" fontId="31" fillId="0" borderId="0" xfId="39" applyFont="1" applyFill="1" applyBorder="1" applyAlignment="1">
      <alignment horizontal="center" vertical="center"/>
    </xf>
    <xf numFmtId="165" fontId="29" fillId="0" borderId="0" xfId="0" applyNumberFormat="1" applyFont="1" applyBorder="1" applyAlignment="1">
      <alignment horizontal="right" vertical="center" wrapText="1"/>
    </xf>
    <xf numFmtId="165" fontId="29" fillId="33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67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7" fontId="29" fillId="0" borderId="2" xfId="39" applyNumberFormat="1" applyFont="1" applyFill="1" applyBorder="1" applyAlignment="1">
      <alignment horizontal="center" vertical="center" wrapText="1"/>
    </xf>
    <xf numFmtId="167" fontId="29" fillId="0" borderId="5" xfId="39" applyNumberFormat="1" applyFont="1" applyFill="1" applyBorder="1" applyAlignment="1">
      <alignment horizontal="center" vertical="center" wrapText="1"/>
    </xf>
    <xf numFmtId="167" fontId="29" fillId="0" borderId="1" xfId="39" applyNumberFormat="1" applyFont="1" applyFill="1" applyBorder="1" applyAlignment="1">
      <alignment horizontal="center" vertical="center" wrapText="1"/>
    </xf>
    <xf numFmtId="167" fontId="29" fillId="0" borderId="1" xfId="39" applyNumberFormat="1" applyFont="1" applyFill="1" applyBorder="1" applyAlignment="1">
      <alignment horizontal="center" vertical="center"/>
    </xf>
    <xf numFmtId="167" fontId="31" fillId="0" borderId="1" xfId="39" applyNumberFormat="1" applyFont="1" applyFill="1" applyBorder="1" applyAlignment="1">
      <alignment horizontal="center" vertical="center"/>
    </xf>
    <xf numFmtId="167" fontId="31" fillId="0" borderId="0" xfId="39" applyNumberFormat="1" applyFont="1" applyFill="1" applyAlignment="1">
      <alignment horizontal="center" vertic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7000000}"/>
    <cellStyle name="Normal_L'Oreal 2550" xfId="45" xr:uid="{3048F56B-B098-497A-9529-1D0B1B9D331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1" defaultTableStyle="TableStyleMedium2" defaultPivotStyle="PivotStyleLight16">
    <tableStyle name="Invisible" pivot="0" table="0" count="0" xr9:uid="{D11D9C31-20DD-4E55-AC25-71442FD8F89D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157"/>
  <sheetViews>
    <sheetView topLeftCell="A122" zoomScaleNormal="100" zoomScaleSheetLayoutView="115" workbookViewId="0">
      <selection activeCell="E134" sqref="E134"/>
    </sheetView>
  </sheetViews>
  <sheetFormatPr defaultColWidth="9" defaultRowHeight="15.95" customHeight="1"/>
  <cols>
    <col min="1" max="1" width="1.7109375" style="42" customWidth="1"/>
    <col min="2" max="2" width="32.85546875" style="4" customWidth="1"/>
    <col min="3" max="3" width="5.85546875" style="2" customWidth="1"/>
    <col min="4" max="4" width="0.85546875" style="2" customWidth="1"/>
    <col min="5" max="5" width="12.7109375" style="46" customWidth="1"/>
    <col min="6" max="6" width="0.85546875" style="47" customWidth="1"/>
    <col min="7" max="7" width="12.7109375" style="46" customWidth="1"/>
    <col min="8" max="8" width="0.85546875" style="47" customWidth="1"/>
    <col min="9" max="9" width="12.7109375" style="46" customWidth="1"/>
    <col min="10" max="10" width="0.85546875" style="47" customWidth="1"/>
    <col min="11" max="11" width="12.7109375" style="46" customWidth="1"/>
    <col min="12" max="16384" width="9" style="2"/>
  </cols>
  <sheetData>
    <row r="1" spans="1:11" ht="15.95" customHeight="1">
      <c r="A1" s="30" t="s">
        <v>0</v>
      </c>
      <c r="B1" s="2"/>
      <c r="C1" s="12"/>
    </row>
    <row r="2" spans="1:11" ht="15.95" customHeight="1">
      <c r="A2" s="11" t="s">
        <v>1</v>
      </c>
      <c r="B2" s="2"/>
      <c r="C2" s="12"/>
    </row>
    <row r="3" spans="1:11" ht="15.95" customHeight="1">
      <c r="A3" s="31" t="s">
        <v>169</v>
      </c>
      <c r="B3" s="28"/>
      <c r="C3" s="32"/>
      <c r="D3" s="28"/>
      <c r="E3" s="48"/>
      <c r="F3" s="49"/>
      <c r="G3" s="48"/>
      <c r="H3" s="49"/>
      <c r="I3" s="48"/>
      <c r="J3" s="49"/>
      <c r="K3" s="48"/>
    </row>
    <row r="4" spans="1:11" ht="15.95" customHeight="1">
      <c r="A4" s="24"/>
    </row>
    <row r="5" spans="1:11" ht="15.95" customHeight="1">
      <c r="A5" s="24"/>
    </row>
    <row r="6" spans="1:11" ht="15.95" customHeight="1">
      <c r="A6" s="24"/>
      <c r="E6" s="310" t="s">
        <v>84</v>
      </c>
      <c r="F6" s="310"/>
      <c r="G6" s="310"/>
      <c r="I6" s="309" t="s">
        <v>85</v>
      </c>
      <c r="J6" s="309"/>
      <c r="K6" s="309"/>
    </row>
    <row r="7" spans="1:11" ht="15.95" customHeight="1">
      <c r="A7" s="24"/>
      <c r="E7" s="307" t="s">
        <v>184</v>
      </c>
      <c r="F7" s="307"/>
      <c r="G7" s="307"/>
      <c r="H7" s="154"/>
      <c r="I7" s="307" t="s">
        <v>184</v>
      </c>
      <c r="J7" s="307"/>
      <c r="K7" s="307"/>
    </row>
    <row r="8" spans="1:11" ht="15.95" customHeight="1">
      <c r="A8" s="24"/>
      <c r="C8" s="33"/>
      <c r="D8" s="3"/>
      <c r="E8" s="68" t="s">
        <v>170</v>
      </c>
      <c r="F8" s="51"/>
      <c r="G8" s="68" t="s">
        <v>171</v>
      </c>
      <c r="H8" s="51"/>
      <c r="I8" s="68" t="s">
        <v>170</v>
      </c>
      <c r="J8" s="51"/>
      <c r="K8" s="68" t="s">
        <v>171</v>
      </c>
    </row>
    <row r="9" spans="1:11" ht="15.95" customHeight="1">
      <c r="A9" s="24"/>
      <c r="C9" s="33"/>
      <c r="D9" s="3"/>
      <c r="E9" s="68" t="s">
        <v>172</v>
      </c>
      <c r="F9" s="51"/>
      <c r="G9" s="68" t="s">
        <v>173</v>
      </c>
      <c r="H9" s="51"/>
      <c r="I9" s="68" t="s">
        <v>172</v>
      </c>
      <c r="J9" s="51"/>
      <c r="K9" s="68" t="s">
        <v>173</v>
      </c>
    </row>
    <row r="10" spans="1:11" ht="15.95" customHeight="1">
      <c r="A10" s="24"/>
      <c r="C10" s="33"/>
      <c r="D10" s="3"/>
      <c r="E10" s="68" t="s">
        <v>174</v>
      </c>
      <c r="F10" s="51"/>
      <c r="G10" s="68" t="s">
        <v>100</v>
      </c>
      <c r="H10" s="51"/>
      <c r="I10" s="68" t="s">
        <v>174</v>
      </c>
      <c r="J10" s="51"/>
      <c r="K10" s="68" t="s">
        <v>100</v>
      </c>
    </row>
    <row r="11" spans="1:11" ht="15.95" customHeight="1">
      <c r="A11" s="24"/>
      <c r="C11" s="34" t="s">
        <v>2</v>
      </c>
      <c r="D11" s="35"/>
      <c r="E11" s="52" t="s">
        <v>3</v>
      </c>
      <c r="F11" s="50"/>
      <c r="G11" s="52" t="s">
        <v>3</v>
      </c>
      <c r="H11" s="50"/>
      <c r="I11" s="52" t="s">
        <v>3</v>
      </c>
      <c r="J11" s="50"/>
      <c r="K11" s="52" t="s">
        <v>3</v>
      </c>
    </row>
    <row r="12" spans="1:11" ht="15.95" customHeight="1">
      <c r="A12" s="24"/>
      <c r="C12" s="36"/>
      <c r="D12" s="35"/>
      <c r="E12" s="79"/>
      <c r="F12" s="50"/>
      <c r="G12" s="50"/>
      <c r="H12" s="50"/>
      <c r="I12" s="79"/>
      <c r="J12" s="50"/>
      <c r="K12" s="50"/>
    </row>
    <row r="13" spans="1:11" ht="15.95" customHeight="1">
      <c r="A13" s="11" t="s">
        <v>4</v>
      </c>
      <c r="C13" s="1"/>
      <c r="D13" s="1"/>
      <c r="E13" s="69"/>
      <c r="F13" s="54"/>
      <c r="G13" s="53"/>
      <c r="H13" s="54"/>
      <c r="I13" s="69"/>
      <c r="J13" s="54"/>
      <c r="K13" s="53"/>
    </row>
    <row r="14" spans="1:11" ht="15.95" customHeight="1">
      <c r="A14" s="37"/>
      <c r="C14" s="1"/>
      <c r="D14" s="1"/>
      <c r="E14" s="69"/>
      <c r="F14" s="54"/>
      <c r="G14" s="53"/>
      <c r="H14" s="54"/>
      <c r="I14" s="69"/>
      <c r="J14" s="54"/>
      <c r="K14" s="53"/>
    </row>
    <row r="15" spans="1:11" ht="15.95" customHeight="1">
      <c r="A15" s="11" t="s">
        <v>5</v>
      </c>
      <c r="C15" s="1"/>
      <c r="D15" s="1"/>
      <c r="E15" s="69"/>
      <c r="F15" s="54"/>
      <c r="G15" s="53"/>
      <c r="H15" s="54"/>
      <c r="I15" s="69"/>
      <c r="J15" s="54"/>
      <c r="K15" s="53"/>
    </row>
    <row r="16" spans="1:11" ht="15.95" customHeight="1">
      <c r="A16" s="37"/>
      <c r="C16" s="1"/>
      <c r="D16" s="1"/>
      <c r="E16" s="69"/>
      <c r="F16" s="54"/>
      <c r="G16" s="53"/>
      <c r="H16" s="54"/>
      <c r="I16" s="69"/>
      <c r="J16" s="54"/>
      <c r="K16" s="53"/>
    </row>
    <row r="17" spans="1:11" ht="15.95" customHeight="1">
      <c r="A17" s="9" t="s">
        <v>6</v>
      </c>
      <c r="C17" s="2">
        <v>7</v>
      </c>
      <c r="D17" s="1"/>
      <c r="E17" s="104">
        <v>938068606</v>
      </c>
      <c r="F17" s="121"/>
      <c r="G17" s="166">
        <v>1335271578</v>
      </c>
      <c r="H17" s="121"/>
      <c r="I17" s="126">
        <v>580081076</v>
      </c>
      <c r="J17" s="121"/>
      <c r="K17" s="170">
        <v>1009768908</v>
      </c>
    </row>
    <row r="18" spans="1:11" ht="15.95" customHeight="1">
      <c r="A18" s="24" t="s">
        <v>101</v>
      </c>
      <c r="D18" s="1"/>
      <c r="E18" s="69">
        <v>15000000</v>
      </c>
      <c r="F18" s="127"/>
      <c r="G18" s="53">
        <v>15000000</v>
      </c>
      <c r="H18" s="127"/>
      <c r="I18" s="126">
        <v>0</v>
      </c>
      <c r="J18" s="121"/>
      <c r="K18" s="170">
        <v>0</v>
      </c>
    </row>
    <row r="19" spans="1:11" ht="15.95" customHeight="1">
      <c r="A19" s="24" t="s">
        <v>7</v>
      </c>
      <c r="C19" s="2">
        <v>8</v>
      </c>
      <c r="D19" s="1"/>
      <c r="E19" s="69">
        <v>4308595495</v>
      </c>
      <c r="F19" s="127"/>
      <c r="G19" s="53">
        <v>3715595626</v>
      </c>
      <c r="H19" s="127"/>
      <c r="I19" s="126">
        <v>3933559861</v>
      </c>
      <c r="J19" s="121"/>
      <c r="K19" s="170">
        <v>3404900145</v>
      </c>
    </row>
    <row r="20" spans="1:11" ht="15.95" customHeight="1">
      <c r="A20" s="24" t="s">
        <v>97</v>
      </c>
      <c r="D20" s="1"/>
      <c r="E20" s="104"/>
      <c r="F20" s="121"/>
      <c r="G20" s="166"/>
      <c r="H20" s="121"/>
      <c r="I20" s="126"/>
      <c r="J20" s="121"/>
      <c r="K20" s="170"/>
    </row>
    <row r="21" spans="1:11" ht="15.95" customHeight="1">
      <c r="A21" s="24"/>
      <c r="B21" s="4" t="s">
        <v>102</v>
      </c>
      <c r="C21" s="2">
        <v>8</v>
      </c>
      <c r="D21" s="1"/>
      <c r="E21" s="104">
        <v>414422227</v>
      </c>
      <c r="F21" s="121"/>
      <c r="G21" s="166">
        <v>492357090</v>
      </c>
      <c r="H21" s="121"/>
      <c r="I21" s="126">
        <v>7862514</v>
      </c>
      <c r="J21" s="121"/>
      <c r="K21" s="170">
        <v>11132218</v>
      </c>
    </row>
    <row r="22" spans="1:11" ht="15.95" customHeight="1">
      <c r="A22" s="9" t="s">
        <v>104</v>
      </c>
      <c r="C22" s="2">
        <v>6</v>
      </c>
      <c r="D22" s="1"/>
      <c r="E22" s="104">
        <v>339054613</v>
      </c>
      <c r="F22" s="121"/>
      <c r="G22" s="166">
        <v>285302052</v>
      </c>
      <c r="H22" s="121"/>
      <c r="I22" s="126">
        <v>114283943</v>
      </c>
      <c r="J22" s="121"/>
      <c r="K22" s="170">
        <v>131076953</v>
      </c>
    </row>
    <row r="23" spans="1:11" ht="15.95" customHeight="1">
      <c r="A23" s="119" t="s">
        <v>105</v>
      </c>
      <c r="B23" s="161"/>
      <c r="C23" s="2">
        <v>6</v>
      </c>
      <c r="D23" s="1"/>
      <c r="E23" s="122">
        <v>42658916</v>
      </c>
      <c r="F23" s="138"/>
      <c r="G23" s="165">
        <v>56088571</v>
      </c>
      <c r="H23" s="138"/>
      <c r="I23" s="131">
        <v>42658916</v>
      </c>
      <c r="J23" s="123"/>
      <c r="K23" s="132">
        <v>56088571</v>
      </c>
    </row>
    <row r="24" spans="1:11" ht="15.95" customHeight="1">
      <c r="A24" s="24" t="s">
        <v>89</v>
      </c>
      <c r="C24" s="184">
        <v>15.4</v>
      </c>
      <c r="D24" s="1"/>
      <c r="E24" s="128">
        <v>6316303</v>
      </c>
      <c r="F24" s="129"/>
      <c r="G24" s="130">
        <v>6316303</v>
      </c>
      <c r="H24" s="129"/>
      <c r="I24" s="131">
        <v>0</v>
      </c>
      <c r="J24" s="130"/>
      <c r="K24" s="132">
        <v>119919476</v>
      </c>
    </row>
    <row r="25" spans="1:11" ht="15.95" customHeight="1">
      <c r="A25" s="12" t="s">
        <v>8</v>
      </c>
      <c r="B25" s="24"/>
      <c r="D25" s="1"/>
      <c r="E25" s="69">
        <v>9045171325</v>
      </c>
      <c r="F25" s="133"/>
      <c r="G25" s="53">
        <v>7333050039</v>
      </c>
      <c r="H25" s="133"/>
      <c r="I25" s="126">
        <v>8944519766</v>
      </c>
      <c r="J25" s="130"/>
      <c r="K25" s="170">
        <v>6980918100</v>
      </c>
    </row>
    <row r="26" spans="1:11" ht="15.95" customHeight="1">
      <c r="A26" s="24" t="s">
        <v>9</v>
      </c>
      <c r="D26" s="1"/>
      <c r="E26" s="134">
        <v>194025852</v>
      </c>
      <c r="F26" s="129"/>
      <c r="G26" s="135">
        <v>122958653</v>
      </c>
      <c r="H26" s="129"/>
      <c r="I26" s="136">
        <v>138056970</v>
      </c>
      <c r="J26" s="130"/>
      <c r="K26" s="137">
        <v>57140260</v>
      </c>
    </row>
    <row r="27" spans="1:11" ht="15.95" customHeight="1">
      <c r="A27" s="24"/>
      <c r="D27" s="1"/>
      <c r="E27" s="69"/>
      <c r="F27" s="51"/>
      <c r="G27" s="53"/>
      <c r="H27" s="51"/>
      <c r="I27" s="69"/>
      <c r="J27" s="51"/>
      <c r="K27" s="53"/>
    </row>
    <row r="28" spans="1:11" ht="15.95" customHeight="1">
      <c r="A28" s="37" t="s">
        <v>10</v>
      </c>
      <c r="C28" s="4"/>
      <c r="D28" s="1"/>
      <c r="E28" s="70">
        <f>SUM(E17:E26)</f>
        <v>15303313337</v>
      </c>
      <c r="F28" s="51"/>
      <c r="G28" s="55">
        <f>SUM(G17:G26)</f>
        <v>13361939912</v>
      </c>
      <c r="H28" s="51"/>
      <c r="I28" s="70">
        <f>SUM(I17:I26)</f>
        <v>13761023046</v>
      </c>
      <c r="J28" s="51"/>
      <c r="K28" s="55">
        <f>SUM(K17:K26)</f>
        <v>11770944631</v>
      </c>
    </row>
    <row r="29" spans="1:11" ht="15.95" customHeight="1">
      <c r="A29" s="24"/>
      <c r="C29" s="4"/>
      <c r="D29" s="1"/>
      <c r="E29" s="71"/>
      <c r="F29" s="51"/>
      <c r="G29" s="56"/>
      <c r="H29" s="51"/>
      <c r="I29" s="71"/>
      <c r="J29" s="51"/>
      <c r="K29" s="56"/>
    </row>
    <row r="30" spans="1:11" ht="15.95" customHeight="1">
      <c r="A30" s="37" t="s">
        <v>11</v>
      </c>
      <c r="C30" s="4"/>
      <c r="D30" s="1"/>
      <c r="E30" s="71"/>
      <c r="F30" s="51"/>
      <c r="G30" s="56"/>
      <c r="H30" s="51"/>
      <c r="I30" s="71"/>
      <c r="J30" s="51"/>
      <c r="K30" s="56"/>
    </row>
    <row r="31" spans="1:11" ht="15.95" customHeight="1">
      <c r="A31" s="37"/>
      <c r="C31" s="4"/>
      <c r="D31" s="1"/>
      <c r="E31" s="71"/>
      <c r="F31" s="54"/>
      <c r="G31" s="56"/>
      <c r="H31" s="54"/>
      <c r="I31" s="71"/>
      <c r="J31" s="54"/>
      <c r="K31" s="56"/>
    </row>
    <row r="32" spans="1:11" ht="15.95" customHeight="1">
      <c r="A32" s="24" t="s">
        <v>175</v>
      </c>
      <c r="B32" s="24"/>
      <c r="D32" s="1"/>
      <c r="E32" s="122">
        <v>30401441</v>
      </c>
      <c r="F32" s="138"/>
      <c r="G32" s="165">
        <v>30401408</v>
      </c>
      <c r="H32" s="138"/>
      <c r="I32" s="126">
        <v>0</v>
      </c>
      <c r="J32" s="123"/>
      <c r="K32" s="170">
        <v>0</v>
      </c>
    </row>
    <row r="33" spans="1:11" ht="15.95" customHeight="1">
      <c r="A33" s="24" t="s">
        <v>7</v>
      </c>
      <c r="B33" s="24"/>
      <c r="C33" s="2">
        <v>8</v>
      </c>
      <c r="D33" s="1"/>
      <c r="E33" s="122">
        <v>0</v>
      </c>
      <c r="F33" s="138"/>
      <c r="G33" s="165">
        <v>31689292</v>
      </c>
      <c r="H33" s="138"/>
      <c r="I33" s="126">
        <v>0</v>
      </c>
      <c r="J33" s="123"/>
      <c r="K33" s="170">
        <v>31689292</v>
      </c>
    </row>
    <row r="34" spans="1:11" ht="15.95" customHeight="1">
      <c r="A34" s="24" t="s">
        <v>103</v>
      </c>
      <c r="B34" s="24"/>
      <c r="C34" s="2">
        <v>8</v>
      </c>
      <c r="D34" s="1"/>
      <c r="E34" s="122">
        <v>182211277</v>
      </c>
      <c r="F34" s="138"/>
      <c r="G34" s="165">
        <v>129033158</v>
      </c>
      <c r="H34" s="138"/>
      <c r="I34" s="126">
        <v>10259</v>
      </c>
      <c r="J34" s="123"/>
      <c r="K34" s="170">
        <v>14584</v>
      </c>
    </row>
    <row r="35" spans="1:11" ht="15.95" customHeight="1">
      <c r="A35" s="119" t="s">
        <v>104</v>
      </c>
      <c r="B35" s="161"/>
      <c r="C35" s="2">
        <v>6</v>
      </c>
      <c r="D35" s="1"/>
      <c r="E35" s="122">
        <v>715997689</v>
      </c>
      <c r="F35" s="138"/>
      <c r="G35" s="165">
        <v>826649429</v>
      </c>
      <c r="H35" s="138"/>
      <c r="I35" s="131">
        <v>486540973</v>
      </c>
      <c r="J35" s="123"/>
      <c r="K35" s="132">
        <v>602119347</v>
      </c>
    </row>
    <row r="36" spans="1:11" ht="15.95" customHeight="1">
      <c r="A36" s="24" t="s">
        <v>12</v>
      </c>
      <c r="B36" s="24"/>
      <c r="C36" s="184">
        <v>9.1</v>
      </c>
      <c r="D36" s="1"/>
      <c r="E36" s="139">
        <v>0</v>
      </c>
      <c r="F36" s="140"/>
      <c r="G36" s="141">
        <v>0</v>
      </c>
      <c r="H36" s="140"/>
      <c r="I36" s="131">
        <v>1586834566</v>
      </c>
      <c r="J36" s="140"/>
      <c r="K36" s="132">
        <v>1586834566</v>
      </c>
    </row>
    <row r="37" spans="1:11" ht="15.95" customHeight="1">
      <c r="A37" s="119" t="s">
        <v>157</v>
      </c>
      <c r="B37" s="119"/>
      <c r="C37" s="185">
        <v>9.1999999999999993</v>
      </c>
      <c r="D37" s="129"/>
      <c r="E37" s="69">
        <v>1563751036</v>
      </c>
      <c r="F37" s="138"/>
      <c r="G37" s="53">
        <v>1517072927</v>
      </c>
      <c r="H37" s="138"/>
      <c r="I37" s="131">
        <v>1244224182</v>
      </c>
      <c r="J37" s="123"/>
      <c r="K37" s="132">
        <v>1244224182</v>
      </c>
    </row>
    <row r="38" spans="1:11" ht="15.95" customHeight="1">
      <c r="A38" s="24" t="s">
        <v>107</v>
      </c>
      <c r="C38" s="2">
        <v>10</v>
      </c>
      <c r="D38" s="1"/>
      <c r="E38" s="122">
        <v>917291454</v>
      </c>
      <c r="F38" s="138"/>
      <c r="G38" s="165">
        <v>873465255</v>
      </c>
      <c r="H38" s="138"/>
      <c r="I38" s="122">
        <v>911216131</v>
      </c>
      <c r="J38" s="123"/>
      <c r="K38" s="165">
        <v>866936026</v>
      </c>
    </row>
    <row r="39" spans="1:11" ht="15.95" customHeight="1">
      <c r="A39" s="24" t="s">
        <v>90</v>
      </c>
      <c r="C39" s="2">
        <v>10</v>
      </c>
      <c r="D39" s="1"/>
      <c r="E39" s="122">
        <v>1024787567</v>
      </c>
      <c r="F39" s="138"/>
      <c r="G39" s="165">
        <v>949207119</v>
      </c>
      <c r="H39" s="138"/>
      <c r="I39" s="126">
        <v>1024787567</v>
      </c>
      <c r="J39" s="123"/>
      <c r="K39" s="170">
        <v>948069726</v>
      </c>
    </row>
    <row r="40" spans="1:11" ht="15.95" customHeight="1">
      <c r="A40" s="24" t="s">
        <v>13</v>
      </c>
      <c r="C40" s="2">
        <v>10</v>
      </c>
      <c r="D40" s="1"/>
      <c r="E40" s="122">
        <v>151239628</v>
      </c>
      <c r="F40" s="138"/>
      <c r="G40" s="165">
        <v>147925329</v>
      </c>
      <c r="H40" s="138"/>
      <c r="I40" s="126">
        <v>75598447</v>
      </c>
      <c r="J40" s="123"/>
      <c r="K40" s="170">
        <v>72646691</v>
      </c>
    </row>
    <row r="41" spans="1:11" ht="15" customHeight="1">
      <c r="A41" s="24" t="s">
        <v>73</v>
      </c>
      <c r="C41" s="2">
        <v>10</v>
      </c>
      <c r="D41" s="1"/>
      <c r="E41" s="142">
        <v>382756950</v>
      </c>
      <c r="F41" s="138"/>
      <c r="G41" s="174">
        <v>382756950</v>
      </c>
      <c r="H41" s="138"/>
      <c r="I41" s="143">
        <v>0</v>
      </c>
      <c r="J41" s="123"/>
      <c r="K41" s="171">
        <v>0</v>
      </c>
    </row>
    <row r="42" spans="1:11" ht="15.95" customHeight="1">
      <c r="A42" s="24" t="s">
        <v>106</v>
      </c>
      <c r="D42" s="1"/>
      <c r="E42" s="69">
        <v>239220595</v>
      </c>
      <c r="F42" s="133"/>
      <c r="G42" s="53">
        <v>274881145</v>
      </c>
      <c r="H42" s="133"/>
      <c r="I42" s="126">
        <v>204279783</v>
      </c>
      <c r="J42" s="123"/>
      <c r="K42" s="170">
        <v>252014797</v>
      </c>
    </row>
    <row r="43" spans="1:11" ht="15.95" customHeight="1">
      <c r="A43" s="24" t="s">
        <v>88</v>
      </c>
      <c r="D43" s="1"/>
      <c r="E43" s="144">
        <v>644022167</v>
      </c>
      <c r="F43" s="138"/>
      <c r="G43" s="175">
        <v>637431328</v>
      </c>
      <c r="H43" s="138"/>
      <c r="I43" s="145">
        <v>637053694</v>
      </c>
      <c r="J43" s="123"/>
      <c r="K43" s="172">
        <v>626487111</v>
      </c>
    </row>
    <row r="44" spans="1:11" ht="15.95" customHeight="1">
      <c r="A44" s="24"/>
      <c r="D44" s="1"/>
      <c r="E44" s="71"/>
      <c r="F44" s="51"/>
      <c r="G44" s="56"/>
      <c r="H44" s="51"/>
      <c r="I44" s="71"/>
      <c r="J44" s="51"/>
      <c r="K44" s="56"/>
    </row>
    <row r="45" spans="1:11" ht="15.95" customHeight="1">
      <c r="A45" s="37" t="s">
        <v>14</v>
      </c>
      <c r="C45" s="4"/>
      <c r="D45" s="1"/>
      <c r="E45" s="73">
        <f>SUM(E32:E43)</f>
        <v>5851679804</v>
      </c>
      <c r="F45" s="51"/>
      <c r="G45" s="57">
        <f>SUM(G32:G43)</f>
        <v>5800513340</v>
      </c>
      <c r="H45" s="51"/>
      <c r="I45" s="73">
        <f>SUM(I32:I43)</f>
        <v>6170545602</v>
      </c>
      <c r="J45" s="51"/>
      <c r="K45" s="57">
        <f>SUM(K32:K43)</f>
        <v>6231036322</v>
      </c>
    </row>
    <row r="46" spans="1:11" ht="15.95" customHeight="1">
      <c r="A46" s="24"/>
      <c r="C46" s="4"/>
      <c r="D46" s="1"/>
      <c r="E46" s="71"/>
      <c r="F46" s="51"/>
      <c r="G46" s="56"/>
      <c r="H46" s="51"/>
      <c r="I46" s="71"/>
      <c r="J46" s="51"/>
      <c r="K46" s="56"/>
    </row>
    <row r="47" spans="1:11" ht="15.95" customHeight="1" thickBot="1">
      <c r="A47" s="37" t="s">
        <v>15</v>
      </c>
      <c r="C47" s="1"/>
      <c r="D47" s="1"/>
      <c r="E47" s="74">
        <f>SUM(E28,E45)</f>
        <v>21154993141</v>
      </c>
      <c r="F47" s="51"/>
      <c r="G47" s="58">
        <f>SUM(G28,G45)</f>
        <v>19162453252</v>
      </c>
      <c r="H47" s="51"/>
      <c r="I47" s="74">
        <f>SUM(I28,I45)</f>
        <v>19931568648</v>
      </c>
      <c r="J47" s="51"/>
      <c r="K47" s="58">
        <f>SUM(K28,K45)</f>
        <v>18001980953</v>
      </c>
    </row>
    <row r="48" spans="1:11" ht="15.95" customHeight="1" thickTop="1">
      <c r="A48" s="37"/>
      <c r="C48" s="1"/>
      <c r="D48" s="1"/>
      <c r="E48" s="56"/>
      <c r="F48" s="51"/>
      <c r="G48" s="56"/>
      <c r="H48" s="51"/>
      <c r="I48" s="56"/>
      <c r="J48" s="51"/>
      <c r="K48" s="56"/>
    </row>
    <row r="49" spans="1:11" ht="15.95" customHeight="1">
      <c r="A49" s="37"/>
      <c r="C49" s="1"/>
      <c r="D49" s="1"/>
      <c r="E49" s="56"/>
      <c r="F49" s="51"/>
      <c r="G49" s="56"/>
      <c r="H49" s="51"/>
      <c r="I49" s="56"/>
      <c r="J49" s="51"/>
      <c r="K49" s="56"/>
    </row>
    <row r="50" spans="1:11" ht="16.5" customHeight="1">
      <c r="A50" s="9" t="s">
        <v>96</v>
      </c>
      <c r="C50" s="1"/>
      <c r="D50" s="1"/>
      <c r="E50" s="56"/>
      <c r="F50" s="51"/>
      <c r="G50" s="56"/>
      <c r="H50" s="51"/>
      <c r="I50" s="56"/>
      <c r="J50" s="51"/>
      <c r="K50" s="56"/>
    </row>
    <row r="51" spans="1:11" ht="15.95" customHeight="1">
      <c r="A51" s="37"/>
      <c r="C51" s="1"/>
      <c r="D51" s="1"/>
      <c r="E51" s="56"/>
      <c r="F51" s="51"/>
      <c r="G51" s="56"/>
      <c r="H51" s="51"/>
      <c r="I51" s="56"/>
      <c r="J51" s="51"/>
      <c r="K51" s="56"/>
    </row>
    <row r="52" spans="1:11" ht="21.95" customHeight="1">
      <c r="A52" s="29" t="s">
        <v>185</v>
      </c>
      <c r="B52" s="38"/>
      <c r="C52" s="28"/>
      <c r="D52" s="28"/>
      <c r="E52" s="48"/>
      <c r="F52" s="49"/>
      <c r="G52" s="48"/>
      <c r="H52" s="49"/>
      <c r="I52" s="48"/>
      <c r="J52" s="49"/>
      <c r="K52" s="48"/>
    </row>
    <row r="53" spans="1:11" ht="15.95" customHeight="1">
      <c r="A53" s="30" t="str">
        <f>A1</f>
        <v>Com7 Public Company Limited</v>
      </c>
      <c r="B53" s="2"/>
      <c r="C53" s="12"/>
    </row>
    <row r="54" spans="1:11" ht="15.95" customHeight="1">
      <c r="A54" s="11" t="s">
        <v>1</v>
      </c>
      <c r="B54" s="2"/>
      <c r="C54" s="12"/>
    </row>
    <row r="55" spans="1:11" ht="15.95" customHeight="1">
      <c r="A55" s="39" t="str">
        <f>A3</f>
        <v>As at 31 March 2023</v>
      </c>
      <c r="B55" s="28"/>
      <c r="C55" s="32"/>
      <c r="D55" s="28"/>
      <c r="E55" s="48"/>
      <c r="F55" s="49"/>
      <c r="G55" s="48"/>
      <c r="H55" s="49"/>
      <c r="I55" s="48"/>
      <c r="J55" s="49"/>
      <c r="K55" s="48"/>
    </row>
    <row r="56" spans="1:11" ht="15.95" customHeight="1">
      <c r="A56" s="24"/>
    </row>
    <row r="57" spans="1:11" ht="15.95" customHeight="1">
      <c r="A57" s="24"/>
    </row>
    <row r="58" spans="1:11" ht="15.95" customHeight="1">
      <c r="A58" s="24"/>
      <c r="E58" s="310" t="s">
        <v>84</v>
      </c>
      <c r="F58" s="310"/>
      <c r="G58" s="310"/>
      <c r="I58" s="309" t="s">
        <v>85</v>
      </c>
      <c r="J58" s="309"/>
      <c r="K58" s="309"/>
    </row>
    <row r="59" spans="1:11" ht="15.95" customHeight="1">
      <c r="A59" s="24"/>
      <c r="E59" s="307" t="s">
        <v>184</v>
      </c>
      <c r="F59" s="307"/>
      <c r="G59" s="307"/>
      <c r="H59" s="179"/>
      <c r="I59" s="307" t="s">
        <v>184</v>
      </c>
      <c r="J59" s="307"/>
      <c r="K59" s="307"/>
    </row>
    <row r="60" spans="1:11" ht="15.95" customHeight="1">
      <c r="A60" s="24"/>
      <c r="C60" s="33"/>
      <c r="D60" s="3"/>
      <c r="E60" s="68" t="s">
        <v>170</v>
      </c>
      <c r="F60" s="51"/>
      <c r="G60" s="68" t="s">
        <v>171</v>
      </c>
      <c r="H60" s="51"/>
      <c r="I60" s="68" t="s">
        <v>170</v>
      </c>
      <c r="J60" s="51"/>
      <c r="K60" s="68" t="s">
        <v>171</v>
      </c>
    </row>
    <row r="61" spans="1:11" ht="15.95" customHeight="1">
      <c r="A61" s="24"/>
      <c r="C61" s="33"/>
      <c r="D61" s="3"/>
      <c r="E61" s="68" t="s">
        <v>172</v>
      </c>
      <c r="F61" s="51"/>
      <c r="G61" s="68" t="s">
        <v>173</v>
      </c>
      <c r="H61" s="51"/>
      <c r="I61" s="68" t="s">
        <v>172</v>
      </c>
      <c r="J61" s="51"/>
      <c r="K61" s="68" t="s">
        <v>173</v>
      </c>
    </row>
    <row r="62" spans="1:11" ht="15.95" customHeight="1">
      <c r="A62" s="24"/>
      <c r="C62" s="33"/>
      <c r="D62" s="3"/>
      <c r="E62" s="68" t="s">
        <v>174</v>
      </c>
      <c r="F62" s="51"/>
      <c r="G62" s="68" t="s">
        <v>100</v>
      </c>
      <c r="H62" s="51"/>
      <c r="I62" s="68" t="s">
        <v>174</v>
      </c>
      <c r="J62" s="51"/>
      <c r="K62" s="68" t="s">
        <v>100</v>
      </c>
    </row>
    <row r="63" spans="1:11" ht="15.95" customHeight="1">
      <c r="A63" s="24"/>
      <c r="C63" s="34" t="s">
        <v>2</v>
      </c>
      <c r="D63" s="35"/>
      <c r="E63" s="52" t="s">
        <v>3</v>
      </c>
      <c r="F63" s="50"/>
      <c r="G63" s="52" t="s">
        <v>3</v>
      </c>
      <c r="H63" s="50"/>
      <c r="I63" s="52" t="s">
        <v>3</v>
      </c>
      <c r="J63" s="50"/>
      <c r="K63" s="52" t="s">
        <v>3</v>
      </c>
    </row>
    <row r="64" spans="1:11" ht="15.95" customHeight="1">
      <c r="A64" s="24"/>
      <c r="C64" s="36"/>
      <c r="D64" s="35"/>
      <c r="E64" s="79"/>
      <c r="F64" s="50"/>
      <c r="G64" s="50"/>
      <c r="H64" s="50"/>
      <c r="I64" s="79"/>
      <c r="J64" s="50"/>
      <c r="K64" s="50"/>
    </row>
    <row r="65" spans="1:11" ht="15.95" customHeight="1">
      <c r="A65" s="37" t="s">
        <v>76</v>
      </c>
      <c r="B65" s="7"/>
      <c r="C65" s="1"/>
      <c r="D65" s="1"/>
      <c r="E65" s="75"/>
      <c r="F65" s="54"/>
      <c r="G65" s="54"/>
      <c r="H65" s="54"/>
      <c r="I65" s="75"/>
      <c r="J65" s="54"/>
      <c r="K65" s="54"/>
    </row>
    <row r="66" spans="1:11" ht="15.95" customHeight="1">
      <c r="A66" s="37"/>
      <c r="B66" s="7"/>
      <c r="C66" s="1"/>
      <c r="D66" s="1"/>
      <c r="E66" s="75"/>
      <c r="F66" s="54"/>
      <c r="G66" s="54"/>
      <c r="H66" s="54"/>
      <c r="I66" s="75"/>
      <c r="J66" s="54"/>
      <c r="K66" s="54"/>
    </row>
    <row r="67" spans="1:11" ht="15.95" customHeight="1">
      <c r="A67" s="37" t="s">
        <v>16</v>
      </c>
      <c r="B67" s="7"/>
      <c r="C67" s="1"/>
      <c r="D67" s="1"/>
      <c r="E67" s="75"/>
      <c r="F67" s="54"/>
      <c r="G67" s="54"/>
      <c r="H67" s="54"/>
      <c r="I67" s="75"/>
      <c r="J67" s="54"/>
      <c r="K67" s="54"/>
    </row>
    <row r="68" spans="1:11" ht="15.95" customHeight="1">
      <c r="A68" s="37"/>
      <c r="B68" s="7"/>
      <c r="C68" s="1"/>
      <c r="D68" s="1"/>
      <c r="E68" s="75"/>
      <c r="F68" s="54"/>
      <c r="G68" s="54"/>
      <c r="H68" s="54"/>
      <c r="I68" s="75"/>
      <c r="J68" s="54"/>
      <c r="K68" s="54"/>
    </row>
    <row r="69" spans="1:11" ht="15.95" customHeight="1">
      <c r="A69" s="24" t="s">
        <v>98</v>
      </c>
      <c r="B69" s="7"/>
      <c r="E69" s="76"/>
      <c r="G69" s="2"/>
      <c r="I69" s="76"/>
      <c r="K69" s="2"/>
    </row>
    <row r="70" spans="1:11" ht="15.95" customHeight="1">
      <c r="A70" s="24"/>
      <c r="B70" s="7" t="s">
        <v>99</v>
      </c>
      <c r="E70" s="122">
        <v>6436801749</v>
      </c>
      <c r="F70" s="123"/>
      <c r="G70" s="165">
        <v>5203908595</v>
      </c>
      <c r="H70" s="123"/>
      <c r="I70" s="126">
        <v>6299921631</v>
      </c>
      <c r="J70" s="123"/>
      <c r="K70" s="170">
        <v>5076465340</v>
      </c>
    </row>
    <row r="71" spans="1:11" ht="15.95" customHeight="1">
      <c r="A71" s="24" t="s">
        <v>17</v>
      </c>
      <c r="B71" s="10"/>
      <c r="C71" s="2">
        <v>11</v>
      </c>
      <c r="E71" s="69">
        <v>4457647146</v>
      </c>
      <c r="F71" s="123"/>
      <c r="G71" s="53">
        <v>4909432169</v>
      </c>
      <c r="H71" s="123"/>
      <c r="I71" s="126">
        <v>4140312643</v>
      </c>
      <c r="J71" s="123"/>
      <c r="K71" s="170">
        <v>4422045808</v>
      </c>
    </row>
    <row r="72" spans="1:11" s="6" customFormat="1" ht="15.95" customHeight="1">
      <c r="A72" s="40" t="s">
        <v>158</v>
      </c>
      <c r="B72" s="24"/>
      <c r="C72" s="184">
        <v>15.5</v>
      </c>
      <c r="D72" s="2"/>
      <c r="E72" s="122">
        <v>0</v>
      </c>
      <c r="F72" s="123"/>
      <c r="G72" s="165">
        <v>0</v>
      </c>
      <c r="H72" s="123"/>
      <c r="I72" s="126">
        <v>380776929</v>
      </c>
      <c r="J72" s="123"/>
      <c r="K72" s="170">
        <v>380362208</v>
      </c>
    </row>
    <row r="73" spans="1:11" ht="15.95" customHeight="1">
      <c r="A73" s="24" t="s">
        <v>108</v>
      </c>
      <c r="B73" s="10"/>
      <c r="C73" s="2">
        <v>12</v>
      </c>
      <c r="E73" s="122">
        <v>511096551</v>
      </c>
      <c r="F73" s="123"/>
      <c r="G73" s="165">
        <v>472728790</v>
      </c>
      <c r="H73" s="123"/>
      <c r="I73" s="126">
        <v>511096551</v>
      </c>
      <c r="J73" s="123"/>
      <c r="K73" s="170">
        <v>471659817</v>
      </c>
    </row>
    <row r="74" spans="1:11" ht="15.95" customHeight="1">
      <c r="A74" s="24" t="s">
        <v>18</v>
      </c>
      <c r="B74" s="7"/>
      <c r="C74" s="4"/>
      <c r="E74" s="69">
        <v>691520724</v>
      </c>
      <c r="F74" s="127"/>
      <c r="G74" s="53">
        <v>566036756</v>
      </c>
      <c r="H74" s="127"/>
      <c r="I74" s="126">
        <v>637111079</v>
      </c>
      <c r="J74" s="123"/>
      <c r="K74" s="170">
        <v>527035172</v>
      </c>
    </row>
    <row r="75" spans="1:11" ht="15.95" customHeight="1">
      <c r="A75" s="24" t="s">
        <v>19</v>
      </c>
      <c r="B75" s="10"/>
      <c r="E75" s="70">
        <v>16610896</v>
      </c>
      <c r="F75" s="127"/>
      <c r="G75" s="55">
        <v>17295199</v>
      </c>
      <c r="H75" s="127"/>
      <c r="I75" s="146">
        <v>6942990</v>
      </c>
      <c r="J75" s="123"/>
      <c r="K75" s="173">
        <v>14762460</v>
      </c>
    </row>
    <row r="76" spans="1:11" ht="15.95" customHeight="1">
      <c r="A76" s="37"/>
      <c r="B76" s="7"/>
      <c r="C76" s="4"/>
      <c r="D76" s="1"/>
      <c r="E76" s="71"/>
      <c r="F76" s="56"/>
      <c r="G76" s="56"/>
      <c r="H76" s="56"/>
      <c r="I76" s="71"/>
      <c r="J76" s="56"/>
      <c r="K76" s="56"/>
    </row>
    <row r="77" spans="1:11" ht="15.95" customHeight="1">
      <c r="A77" s="37" t="s">
        <v>20</v>
      </c>
      <c r="B77" s="7"/>
      <c r="C77" s="1"/>
      <c r="E77" s="73">
        <f>SUM(E70:E75)</f>
        <v>12113677066</v>
      </c>
      <c r="F77" s="56"/>
      <c r="G77" s="57">
        <f>SUM(G70:G75)</f>
        <v>11169401509</v>
      </c>
      <c r="H77" s="56"/>
      <c r="I77" s="73">
        <f>SUM(I70:I75)</f>
        <v>11976161823</v>
      </c>
      <c r="J77" s="56"/>
      <c r="K77" s="57">
        <f>SUM(K70:K75)</f>
        <v>10892330805</v>
      </c>
    </row>
    <row r="78" spans="1:11" ht="15.95" customHeight="1">
      <c r="A78" s="24"/>
      <c r="B78" s="7"/>
      <c r="C78" s="4"/>
      <c r="E78" s="71"/>
      <c r="F78" s="56"/>
      <c r="G78" s="56"/>
      <c r="H78" s="56"/>
      <c r="I78" s="71"/>
      <c r="J78" s="56"/>
      <c r="K78" s="56"/>
    </row>
    <row r="79" spans="1:11" ht="15.95" customHeight="1">
      <c r="A79" s="37" t="s">
        <v>21</v>
      </c>
      <c r="B79" s="7"/>
      <c r="C79" s="4"/>
      <c r="E79" s="71"/>
      <c r="F79" s="56"/>
      <c r="G79" s="56"/>
      <c r="H79" s="56"/>
      <c r="I79" s="71"/>
      <c r="J79" s="56"/>
      <c r="K79" s="56"/>
    </row>
    <row r="80" spans="1:11" ht="15.95" customHeight="1">
      <c r="A80" s="37"/>
      <c r="B80" s="7"/>
      <c r="C80" s="4"/>
      <c r="D80" s="1"/>
      <c r="E80" s="78"/>
      <c r="F80" s="51"/>
      <c r="G80" s="51"/>
      <c r="H80" s="51"/>
      <c r="I80" s="78"/>
      <c r="J80" s="51"/>
      <c r="K80" s="51"/>
    </row>
    <row r="81" spans="1:11" ht="15.95" customHeight="1">
      <c r="A81" s="24" t="s">
        <v>109</v>
      </c>
      <c r="B81" s="152"/>
      <c r="C81" s="2">
        <v>12</v>
      </c>
      <c r="E81" s="142">
        <v>496977830</v>
      </c>
      <c r="F81" s="123"/>
      <c r="G81" s="174">
        <v>461579506</v>
      </c>
      <c r="H81" s="123"/>
      <c r="I81" s="143">
        <v>496977830</v>
      </c>
      <c r="J81" s="123"/>
      <c r="K81" s="171">
        <v>461579506</v>
      </c>
    </row>
    <row r="82" spans="1:11" ht="15.95" customHeight="1">
      <c r="A82" s="24" t="s">
        <v>22</v>
      </c>
      <c r="B82" s="10"/>
      <c r="E82" s="122">
        <v>107959156</v>
      </c>
      <c r="F82" s="123"/>
      <c r="G82" s="165">
        <v>103218906</v>
      </c>
      <c r="H82" s="123"/>
      <c r="I82" s="126">
        <v>93452654</v>
      </c>
      <c r="J82" s="123"/>
      <c r="K82" s="170">
        <v>89593224</v>
      </c>
    </row>
    <row r="83" spans="1:11" ht="15.95" customHeight="1">
      <c r="A83" s="24" t="s">
        <v>110</v>
      </c>
      <c r="B83" s="162"/>
      <c r="E83" s="155">
        <v>26560000</v>
      </c>
      <c r="F83" s="156"/>
      <c r="G83" s="156">
        <v>26208000</v>
      </c>
      <c r="H83" s="156"/>
      <c r="I83" s="157">
        <v>26560000</v>
      </c>
      <c r="J83" s="156"/>
      <c r="K83" s="158">
        <v>26208000</v>
      </c>
    </row>
    <row r="84" spans="1:11" ht="15.95" customHeight="1">
      <c r="A84" s="24" t="s">
        <v>23</v>
      </c>
      <c r="B84" s="10"/>
      <c r="E84" s="107">
        <v>173618530</v>
      </c>
      <c r="F84" s="123"/>
      <c r="G84" s="164">
        <v>150144343</v>
      </c>
      <c r="H84" s="123"/>
      <c r="I84" s="146">
        <v>173438530</v>
      </c>
      <c r="J84" s="123"/>
      <c r="K84" s="173">
        <v>149964340</v>
      </c>
    </row>
    <row r="85" spans="1:11" ht="15.95" customHeight="1">
      <c r="A85" s="37"/>
      <c r="B85" s="7"/>
      <c r="C85" s="4"/>
      <c r="D85" s="1"/>
      <c r="E85" s="75"/>
      <c r="F85" s="54"/>
      <c r="G85" s="54"/>
      <c r="H85" s="54"/>
      <c r="I85" s="75"/>
      <c r="J85" s="54"/>
      <c r="K85" s="54"/>
    </row>
    <row r="86" spans="1:11" ht="15.95" customHeight="1">
      <c r="A86" s="37" t="s">
        <v>24</v>
      </c>
      <c r="B86" s="7"/>
      <c r="C86" s="4"/>
      <c r="E86" s="73">
        <f>SUM(E81:E84)</f>
        <v>805115516</v>
      </c>
      <c r="F86" s="51"/>
      <c r="G86" s="57">
        <f>SUM(G81:G84)</f>
        <v>741150755</v>
      </c>
      <c r="H86" s="51"/>
      <c r="I86" s="73">
        <f>SUM(I81:I84)</f>
        <v>790429014</v>
      </c>
      <c r="J86" s="51"/>
      <c r="K86" s="57">
        <f>SUM(K81:K84)</f>
        <v>727345070</v>
      </c>
    </row>
    <row r="87" spans="1:11" ht="15.95" customHeight="1">
      <c r="A87" s="37"/>
      <c r="B87" s="7"/>
      <c r="C87" s="4"/>
      <c r="D87" s="1"/>
      <c r="E87" s="75"/>
      <c r="F87" s="54"/>
      <c r="G87" s="54"/>
      <c r="H87" s="54"/>
      <c r="I87" s="75"/>
      <c r="J87" s="54"/>
      <c r="K87" s="54"/>
    </row>
    <row r="88" spans="1:11" ht="15.95" customHeight="1">
      <c r="A88" s="37" t="s">
        <v>25</v>
      </c>
      <c r="B88" s="7"/>
      <c r="C88" s="4"/>
      <c r="E88" s="73">
        <f>SUM(E77,E86)</f>
        <v>12918792582</v>
      </c>
      <c r="F88" s="51"/>
      <c r="G88" s="57">
        <f>SUM(G77,G86)</f>
        <v>11910552264</v>
      </c>
      <c r="H88" s="51"/>
      <c r="I88" s="73">
        <f>SUM(I77,I86)</f>
        <v>12766590837</v>
      </c>
      <c r="J88" s="51"/>
      <c r="K88" s="57">
        <f>SUM(K77,K86)</f>
        <v>11619675875</v>
      </c>
    </row>
    <row r="89" spans="1:11" ht="15.95" customHeight="1">
      <c r="A89" s="37"/>
      <c r="B89" s="7"/>
      <c r="C89" s="4"/>
      <c r="E89" s="56"/>
      <c r="F89" s="51"/>
      <c r="G89" s="56"/>
      <c r="H89" s="51"/>
      <c r="I89" s="56"/>
      <c r="J89" s="51"/>
      <c r="K89" s="56"/>
    </row>
    <row r="104" spans="1:11" ht="21.95" customHeight="1">
      <c r="A104" s="29" t="str">
        <f>A52</f>
        <v>The accompanying notes are an integral part of these interim consolidated and separate financial information.</v>
      </c>
      <c r="B104" s="28"/>
      <c r="C104" s="28"/>
      <c r="D104" s="28"/>
      <c r="E104" s="48"/>
      <c r="F104" s="49"/>
      <c r="G104" s="48"/>
      <c r="H104" s="49"/>
      <c r="I104" s="48"/>
      <c r="J104" s="49"/>
      <c r="K104" s="48"/>
    </row>
    <row r="105" spans="1:11" ht="15.95" customHeight="1">
      <c r="A105" s="30" t="str">
        <f>A1</f>
        <v>Com7 Public Company Limited</v>
      </c>
      <c r="B105" s="2"/>
      <c r="C105" s="12"/>
    </row>
    <row r="106" spans="1:11" ht="15.95" customHeight="1">
      <c r="A106" s="11" t="s">
        <v>1</v>
      </c>
      <c r="B106" s="2"/>
      <c r="C106" s="12"/>
    </row>
    <row r="107" spans="1:11" ht="15.95" customHeight="1">
      <c r="A107" s="31" t="str">
        <f>A3</f>
        <v>As at 31 March 2023</v>
      </c>
      <c r="B107" s="28"/>
      <c r="C107" s="32"/>
      <c r="D107" s="28"/>
      <c r="E107" s="48"/>
      <c r="F107" s="49"/>
      <c r="G107" s="48"/>
      <c r="H107" s="49"/>
      <c r="I107" s="48"/>
      <c r="J107" s="49"/>
      <c r="K107" s="48"/>
    </row>
    <row r="108" spans="1:11" ht="15.95" customHeight="1">
      <c r="A108" s="24"/>
    </row>
    <row r="109" spans="1:11" ht="15.95" customHeight="1">
      <c r="A109" s="24"/>
    </row>
    <row r="110" spans="1:11" ht="15.95" customHeight="1">
      <c r="A110" s="24"/>
      <c r="E110" s="310" t="s">
        <v>84</v>
      </c>
      <c r="F110" s="310"/>
      <c r="G110" s="310"/>
      <c r="I110" s="309" t="s">
        <v>85</v>
      </c>
      <c r="J110" s="309"/>
      <c r="K110" s="309"/>
    </row>
    <row r="111" spans="1:11" ht="15.95" customHeight="1">
      <c r="A111" s="24"/>
      <c r="E111" s="307" t="s">
        <v>184</v>
      </c>
      <c r="F111" s="307"/>
      <c r="G111" s="307"/>
      <c r="H111" s="179"/>
      <c r="I111" s="307" t="s">
        <v>184</v>
      </c>
      <c r="J111" s="307"/>
      <c r="K111" s="307"/>
    </row>
    <row r="112" spans="1:11" ht="15.95" customHeight="1">
      <c r="A112" s="24"/>
      <c r="C112" s="33"/>
      <c r="D112" s="3"/>
      <c r="E112" s="68" t="s">
        <v>170</v>
      </c>
      <c r="F112" s="51"/>
      <c r="G112" s="68" t="s">
        <v>171</v>
      </c>
      <c r="H112" s="51"/>
      <c r="I112" s="68" t="s">
        <v>170</v>
      </c>
      <c r="J112" s="51"/>
      <c r="K112" s="68" t="s">
        <v>171</v>
      </c>
    </row>
    <row r="113" spans="1:11" ht="15.95" customHeight="1">
      <c r="A113" s="24"/>
      <c r="C113" s="33"/>
      <c r="D113" s="3"/>
      <c r="E113" s="68" t="s">
        <v>172</v>
      </c>
      <c r="F113" s="51"/>
      <c r="G113" s="68" t="s">
        <v>173</v>
      </c>
      <c r="H113" s="51"/>
      <c r="I113" s="68" t="s">
        <v>172</v>
      </c>
      <c r="J113" s="51"/>
      <c r="K113" s="68" t="s">
        <v>173</v>
      </c>
    </row>
    <row r="114" spans="1:11" ht="15.95" customHeight="1">
      <c r="A114" s="24"/>
      <c r="C114" s="33"/>
      <c r="D114" s="3"/>
      <c r="E114" s="68" t="s">
        <v>174</v>
      </c>
      <c r="F114" s="51"/>
      <c r="G114" s="68" t="s">
        <v>100</v>
      </c>
      <c r="H114" s="51"/>
      <c r="I114" s="68" t="s">
        <v>174</v>
      </c>
      <c r="J114" s="51"/>
      <c r="K114" s="68" t="s">
        <v>100</v>
      </c>
    </row>
    <row r="115" spans="1:11" ht="15.95" customHeight="1">
      <c r="A115" s="24"/>
      <c r="C115" s="33"/>
      <c r="D115" s="35"/>
      <c r="E115" s="52" t="s">
        <v>3</v>
      </c>
      <c r="F115" s="50"/>
      <c r="G115" s="52" t="s">
        <v>3</v>
      </c>
      <c r="H115" s="50"/>
      <c r="I115" s="52" t="s">
        <v>3</v>
      </c>
      <c r="J115" s="50"/>
      <c r="K115" s="52" t="s">
        <v>3</v>
      </c>
    </row>
    <row r="116" spans="1:11" ht="15.95" customHeight="1">
      <c r="A116" s="24"/>
      <c r="C116" s="36"/>
      <c r="D116" s="35"/>
      <c r="E116" s="79"/>
      <c r="F116" s="50"/>
      <c r="G116" s="50"/>
      <c r="H116" s="50"/>
      <c r="I116" s="79"/>
      <c r="J116" s="50"/>
      <c r="K116" s="50"/>
    </row>
    <row r="117" spans="1:11" ht="15.95" customHeight="1">
      <c r="A117" s="30" t="s">
        <v>77</v>
      </c>
      <c r="B117" s="12"/>
      <c r="E117" s="72"/>
      <c r="I117" s="72"/>
    </row>
    <row r="118" spans="1:11" ht="15.95" customHeight="1">
      <c r="A118" s="41"/>
      <c r="B118" s="12"/>
      <c r="E118" s="72"/>
      <c r="I118" s="72"/>
    </row>
    <row r="119" spans="1:11" ht="15.95" customHeight="1">
      <c r="A119" s="305" t="s">
        <v>78</v>
      </c>
      <c r="B119" s="305"/>
      <c r="C119" s="7"/>
      <c r="D119" s="7"/>
      <c r="E119" s="75"/>
      <c r="F119" s="54"/>
      <c r="G119" s="54"/>
      <c r="H119" s="54"/>
      <c r="I119" s="75"/>
      <c r="J119" s="54"/>
      <c r="K119" s="54"/>
    </row>
    <row r="120" spans="1:11" ht="15.95" customHeight="1">
      <c r="A120" s="151"/>
      <c r="B120" s="151"/>
      <c r="C120" s="7"/>
      <c r="D120" s="7"/>
      <c r="E120" s="75"/>
      <c r="F120" s="54"/>
      <c r="G120" s="54"/>
      <c r="H120" s="54"/>
      <c r="I120" s="75"/>
      <c r="J120" s="54"/>
      <c r="K120" s="54"/>
    </row>
    <row r="121" spans="1:11" ht="15.95" customHeight="1">
      <c r="A121" s="308" t="s">
        <v>26</v>
      </c>
      <c r="B121" s="308"/>
      <c r="C121" s="8"/>
      <c r="E121" s="75"/>
      <c r="F121" s="54"/>
      <c r="G121" s="54"/>
      <c r="H121" s="54"/>
      <c r="I121" s="75"/>
      <c r="J121" s="54"/>
      <c r="K121" s="54"/>
    </row>
    <row r="122" spans="1:11" ht="15.95" customHeight="1">
      <c r="B122" s="153" t="s">
        <v>27</v>
      </c>
      <c r="C122" s="9"/>
      <c r="E122" s="75"/>
      <c r="F122" s="54"/>
      <c r="G122" s="54"/>
      <c r="H122" s="54"/>
      <c r="I122" s="75"/>
      <c r="J122" s="54"/>
      <c r="K122" s="54"/>
    </row>
    <row r="123" spans="1:11" ht="15.95" customHeight="1">
      <c r="B123" s="163" t="s">
        <v>112</v>
      </c>
      <c r="C123" s="9"/>
      <c r="E123" s="75"/>
      <c r="F123" s="54"/>
      <c r="G123" s="54"/>
      <c r="H123" s="54"/>
      <c r="I123" s="75"/>
      <c r="J123" s="54"/>
      <c r="K123" s="54"/>
    </row>
    <row r="124" spans="1:11" ht="15.95" customHeight="1" thickBot="1">
      <c r="B124" s="163" t="s">
        <v>72</v>
      </c>
      <c r="C124" s="9"/>
      <c r="E124" s="80">
        <v>600000000</v>
      </c>
      <c r="F124" s="54"/>
      <c r="G124" s="59">
        <v>600000000</v>
      </c>
      <c r="H124" s="54"/>
      <c r="I124" s="80">
        <v>600000000</v>
      </c>
      <c r="J124" s="54"/>
      <c r="K124" s="59">
        <v>600000000</v>
      </c>
    </row>
    <row r="125" spans="1:11" ht="15.95" customHeight="1" thickTop="1">
      <c r="B125" s="153"/>
      <c r="C125" s="8"/>
      <c r="E125" s="69"/>
      <c r="F125" s="54"/>
      <c r="G125" s="53"/>
      <c r="H125" s="54"/>
      <c r="I125" s="69"/>
      <c r="J125" s="54"/>
      <c r="K125" s="53"/>
    </row>
    <row r="126" spans="1:11" ht="15.95" customHeight="1">
      <c r="A126" s="153"/>
      <c r="B126" s="153" t="s">
        <v>159</v>
      </c>
      <c r="C126" s="8"/>
      <c r="E126" s="69"/>
      <c r="F126" s="53"/>
      <c r="G126" s="53"/>
      <c r="H126" s="53"/>
      <c r="I126" s="69"/>
      <c r="J126" s="53"/>
      <c r="K126" s="53"/>
    </row>
    <row r="127" spans="1:11" ht="15.95" customHeight="1">
      <c r="B127" s="163" t="s">
        <v>113</v>
      </c>
      <c r="C127" s="8"/>
      <c r="E127" s="69"/>
      <c r="F127" s="53"/>
      <c r="G127" s="53"/>
      <c r="H127" s="53"/>
      <c r="I127" s="69"/>
      <c r="J127" s="53"/>
      <c r="K127" s="53"/>
    </row>
    <row r="128" spans="1:11" ht="15.95" customHeight="1">
      <c r="B128" s="163" t="s">
        <v>72</v>
      </c>
      <c r="C128" s="8"/>
      <c r="E128" s="69">
        <v>599999566</v>
      </c>
      <c r="F128" s="53"/>
      <c r="G128" s="53">
        <v>599999566</v>
      </c>
      <c r="H128" s="53"/>
      <c r="I128" s="69">
        <v>599999566</v>
      </c>
      <c r="J128" s="53"/>
      <c r="K128" s="53">
        <v>599999566</v>
      </c>
    </row>
    <row r="129" spans="1:11" ht="15.95" customHeight="1">
      <c r="A129" s="153" t="s">
        <v>65</v>
      </c>
      <c r="B129" s="153"/>
      <c r="E129" s="122">
        <v>898760685</v>
      </c>
      <c r="F129" s="138"/>
      <c r="G129" s="165">
        <v>898760685</v>
      </c>
      <c r="H129" s="138"/>
      <c r="I129" s="126">
        <v>898760685</v>
      </c>
      <c r="J129" s="123"/>
      <c r="K129" s="170">
        <v>898760685</v>
      </c>
    </row>
    <row r="130" spans="1:11" ht="15.95" customHeight="1">
      <c r="A130" s="153" t="s">
        <v>28</v>
      </c>
      <c r="B130" s="153"/>
      <c r="C130" s="7"/>
      <c r="E130" s="69"/>
      <c r="F130" s="54"/>
      <c r="G130" s="53"/>
      <c r="H130" s="54"/>
      <c r="I130" s="69"/>
      <c r="J130" s="54"/>
      <c r="K130" s="53"/>
    </row>
    <row r="131" spans="1:11" ht="15.95" customHeight="1">
      <c r="B131" s="153" t="s">
        <v>29</v>
      </c>
      <c r="C131" s="8"/>
      <c r="E131" s="122">
        <v>30000000</v>
      </c>
      <c r="F131" s="138"/>
      <c r="G131" s="165">
        <v>30000000</v>
      </c>
      <c r="H131" s="138"/>
      <c r="I131" s="126">
        <v>30000000</v>
      </c>
      <c r="J131" s="123"/>
      <c r="K131" s="170">
        <v>30000000</v>
      </c>
    </row>
    <row r="132" spans="1:11" ht="15.95" customHeight="1">
      <c r="A132" s="153"/>
      <c r="B132" s="153" t="s">
        <v>30</v>
      </c>
      <c r="C132" s="9"/>
      <c r="E132" s="122">
        <v>6199196504</v>
      </c>
      <c r="F132" s="138"/>
      <c r="G132" s="165">
        <v>5488738212</v>
      </c>
      <c r="H132" s="138"/>
      <c r="I132" s="126">
        <v>6445652960</v>
      </c>
      <c r="J132" s="123"/>
      <c r="K132" s="170">
        <v>5863395288</v>
      </c>
    </row>
    <row r="133" spans="1:11" ht="15.95" customHeight="1">
      <c r="A133" s="163"/>
      <c r="B133" s="176" t="s">
        <v>111</v>
      </c>
      <c r="C133" s="8"/>
      <c r="E133" s="122">
        <v>-484293100</v>
      </c>
      <c r="F133" s="138"/>
      <c r="G133" s="165">
        <v>-484293100</v>
      </c>
      <c r="H133" s="138"/>
      <c r="I133" s="122">
        <v>-484293100</v>
      </c>
      <c r="J133" s="123"/>
      <c r="K133" s="170">
        <v>-484293100</v>
      </c>
    </row>
    <row r="134" spans="1:11" ht="15.95" customHeight="1">
      <c r="A134" s="153" t="s">
        <v>91</v>
      </c>
      <c r="B134" s="153"/>
      <c r="C134" s="9"/>
      <c r="E134" s="70">
        <v>851307851.31794572</v>
      </c>
      <c r="F134" s="127"/>
      <c r="G134" s="55">
        <v>621261526</v>
      </c>
      <c r="H134" s="127"/>
      <c r="I134" s="70">
        <v>-325142300</v>
      </c>
      <c r="J134" s="123"/>
      <c r="K134" s="173">
        <v>-525557361</v>
      </c>
    </row>
    <row r="135" spans="1:11" ht="15.95" customHeight="1">
      <c r="A135" s="2"/>
      <c r="B135" s="2"/>
      <c r="C135" s="9"/>
      <c r="E135" s="77"/>
      <c r="G135" s="47"/>
      <c r="I135" s="77"/>
      <c r="K135" s="47"/>
    </row>
    <row r="136" spans="1:11" ht="15.95" customHeight="1">
      <c r="A136" s="43" t="s">
        <v>70</v>
      </c>
      <c r="B136" s="11"/>
      <c r="C136" s="11"/>
      <c r="E136" s="77"/>
      <c r="G136" s="47"/>
      <c r="I136" s="77"/>
      <c r="K136" s="47"/>
    </row>
    <row r="137" spans="1:11" ht="15.95" customHeight="1">
      <c r="A137" s="43"/>
      <c r="B137" s="11" t="s">
        <v>71</v>
      </c>
      <c r="C137" s="11"/>
      <c r="E137" s="122">
        <f>SUM(E128:E135)</f>
        <v>8094971506.3179455</v>
      </c>
      <c r="F137" s="120"/>
      <c r="G137" s="165">
        <f>SUM(G128:G135)</f>
        <v>7154466889</v>
      </c>
      <c r="H137" s="120"/>
      <c r="I137" s="126">
        <f>SUM(I128:I135)</f>
        <v>7164977811</v>
      </c>
      <c r="J137" s="123"/>
      <c r="K137" s="170">
        <f>SUM(K128:K135)</f>
        <v>6382305078</v>
      </c>
    </row>
    <row r="138" spans="1:11" ht="15.95" customHeight="1">
      <c r="A138" s="308" t="s">
        <v>31</v>
      </c>
      <c r="B138" s="308"/>
      <c r="C138" s="9"/>
      <c r="E138" s="144">
        <v>141229052.68205422</v>
      </c>
      <c r="F138" s="147"/>
      <c r="G138" s="175">
        <v>97434099</v>
      </c>
      <c r="H138" s="147"/>
      <c r="I138" s="148">
        <v>0</v>
      </c>
      <c r="J138" s="123"/>
      <c r="K138" s="173">
        <v>0</v>
      </c>
    </row>
    <row r="139" spans="1:11" ht="15.95" customHeight="1">
      <c r="A139" s="153"/>
      <c r="B139" s="153"/>
      <c r="C139" s="9"/>
      <c r="E139" s="71"/>
      <c r="G139" s="56"/>
      <c r="I139" s="71"/>
      <c r="K139" s="56"/>
    </row>
    <row r="140" spans="1:11" ht="15.95" customHeight="1">
      <c r="A140" s="305" t="s">
        <v>79</v>
      </c>
      <c r="B140" s="305"/>
      <c r="C140" s="9"/>
      <c r="E140" s="73">
        <f>SUM(E137:E138)</f>
        <v>8236200559</v>
      </c>
      <c r="G140" s="57">
        <f>SUM(G137:G138)</f>
        <v>7251900988</v>
      </c>
      <c r="I140" s="73">
        <f>SUM(I137:I138)</f>
        <v>7164977811</v>
      </c>
      <c r="K140" s="57">
        <f>SUM(K137:K138)</f>
        <v>6382305078</v>
      </c>
    </row>
    <row r="141" spans="1:11" ht="15.95" customHeight="1">
      <c r="A141" s="306"/>
      <c r="B141" s="306"/>
      <c r="C141" s="9"/>
      <c r="E141" s="77"/>
      <c r="G141" s="47"/>
      <c r="I141" s="77"/>
      <c r="K141" s="47"/>
    </row>
    <row r="142" spans="1:11" ht="15.95" customHeight="1" thickBot="1">
      <c r="A142" s="11" t="s">
        <v>80</v>
      </c>
      <c r="B142" s="151"/>
      <c r="C142" s="7"/>
      <c r="E142" s="74">
        <f>SUM(E88,E140)</f>
        <v>21154993141</v>
      </c>
      <c r="G142" s="58">
        <f>SUM(G88,G140)</f>
        <v>19162453252</v>
      </c>
      <c r="I142" s="74">
        <f>SUM(I88,I140)</f>
        <v>19931568648</v>
      </c>
      <c r="K142" s="58">
        <f>SUM(K88,K140)</f>
        <v>18001980953</v>
      </c>
    </row>
    <row r="143" spans="1:11" ht="15.95" customHeight="1" thickTop="1">
      <c r="A143" s="11"/>
      <c r="B143" s="151"/>
      <c r="C143" s="7"/>
      <c r="E143" s="56"/>
      <c r="G143" s="56"/>
      <c r="I143" s="56"/>
      <c r="K143" s="56"/>
    </row>
    <row r="144" spans="1:11" ht="15.95" customHeight="1">
      <c r="A144" s="11"/>
      <c r="B144" s="151"/>
      <c r="C144" s="7"/>
      <c r="E144" s="56"/>
      <c r="G144" s="56"/>
      <c r="I144" s="56"/>
      <c r="K144" s="56"/>
    </row>
    <row r="145" spans="1:11" ht="15.95" customHeight="1">
      <c r="B145" s="180"/>
      <c r="C145" s="7"/>
      <c r="E145" s="56"/>
      <c r="G145" s="56"/>
      <c r="I145" s="56"/>
      <c r="K145" s="56"/>
    </row>
    <row r="146" spans="1:11" ht="15.95" customHeight="1">
      <c r="B146" s="180"/>
      <c r="C146" s="7"/>
      <c r="E146" s="56"/>
      <c r="G146" s="56"/>
      <c r="I146" s="56"/>
      <c r="K146" s="56"/>
    </row>
    <row r="147" spans="1:11" ht="15.95" customHeight="1">
      <c r="B147" s="182"/>
      <c r="C147" s="7"/>
      <c r="E147" s="56"/>
      <c r="G147" s="56"/>
      <c r="I147" s="56"/>
      <c r="K147" s="56"/>
    </row>
    <row r="148" spans="1:11" ht="15.95" customHeight="1">
      <c r="B148" s="187"/>
      <c r="C148" s="7"/>
      <c r="E148" s="56"/>
      <c r="G148" s="56"/>
      <c r="I148" s="56"/>
      <c r="K148" s="56"/>
    </row>
    <row r="149" spans="1:11" ht="15.95" customHeight="1">
      <c r="B149" s="187"/>
      <c r="C149" s="7"/>
      <c r="E149" s="56"/>
      <c r="G149" s="56"/>
      <c r="I149" s="56"/>
      <c r="K149" s="56"/>
    </row>
    <row r="150" spans="1:11" ht="15.95" customHeight="1">
      <c r="B150" s="182"/>
      <c r="C150" s="7"/>
      <c r="E150" s="56"/>
      <c r="G150" s="56"/>
      <c r="I150" s="56"/>
      <c r="K150" s="56"/>
    </row>
    <row r="151" spans="1:11" ht="15.95" customHeight="1">
      <c r="B151" s="182"/>
      <c r="C151" s="7"/>
      <c r="E151" s="56"/>
      <c r="G151" s="56"/>
      <c r="I151" s="56"/>
      <c r="K151" s="56"/>
    </row>
    <row r="152" spans="1:11" ht="15.95" customHeight="1">
      <c r="B152" s="182"/>
      <c r="C152" s="7"/>
      <c r="E152" s="56"/>
      <c r="G152" s="56"/>
      <c r="I152" s="56"/>
      <c r="K152" s="56"/>
    </row>
    <row r="153" spans="1:11" ht="15.95" customHeight="1">
      <c r="B153" s="180"/>
      <c r="C153" s="7"/>
      <c r="E153" s="56"/>
      <c r="G153" s="56"/>
      <c r="I153" s="56"/>
      <c r="K153" s="56"/>
    </row>
    <row r="154" spans="1:11" ht="15.95" customHeight="1">
      <c r="B154" s="180"/>
      <c r="C154" s="7"/>
      <c r="E154" s="56"/>
      <c r="G154" s="56"/>
      <c r="I154" s="56"/>
      <c r="K154" s="56"/>
    </row>
    <row r="155" spans="1:11" ht="15.95" customHeight="1">
      <c r="B155" s="180"/>
      <c r="C155" s="7"/>
      <c r="E155" s="56"/>
      <c r="G155" s="56"/>
      <c r="I155" s="56"/>
      <c r="K155" s="56"/>
    </row>
    <row r="156" spans="1:11" ht="6.6" customHeight="1">
      <c r="B156" s="180"/>
      <c r="C156" s="7"/>
      <c r="E156" s="56"/>
      <c r="G156" s="56"/>
      <c r="I156" s="56"/>
      <c r="K156" s="56"/>
    </row>
    <row r="157" spans="1:11" ht="15.95" customHeight="1">
      <c r="A157" s="29" t="str">
        <f>A52</f>
        <v>The accompanying notes are an integral part of these interim consolidated and separate financial information.</v>
      </c>
      <c r="B157" s="44"/>
      <c r="C157" s="28"/>
      <c r="D157" s="28"/>
      <c r="E157" s="48"/>
      <c r="F157" s="49"/>
      <c r="G157" s="48"/>
      <c r="H157" s="49"/>
      <c r="I157" s="48"/>
      <c r="J157" s="49"/>
      <c r="K157" s="48"/>
    </row>
  </sheetData>
  <mergeCells count="17">
    <mergeCell ref="I110:K110"/>
    <mergeCell ref="E111:G111"/>
    <mergeCell ref="I111:K111"/>
    <mergeCell ref="E110:G110"/>
    <mergeCell ref="E6:G6"/>
    <mergeCell ref="I6:K6"/>
    <mergeCell ref="E58:G58"/>
    <mergeCell ref="I58:K58"/>
    <mergeCell ref="E59:G59"/>
    <mergeCell ref="I59:K59"/>
    <mergeCell ref="I7:K7"/>
    <mergeCell ref="A140:B140"/>
    <mergeCell ref="A141:B141"/>
    <mergeCell ref="E7:G7"/>
    <mergeCell ref="A138:B138"/>
    <mergeCell ref="A119:B119"/>
    <mergeCell ref="A121:B12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73"/>
  <sheetViews>
    <sheetView topLeftCell="A37" zoomScaleNormal="100" workbookViewId="0">
      <selection activeCell="A119" sqref="A119:XFD119"/>
    </sheetView>
  </sheetViews>
  <sheetFormatPr defaultColWidth="9" defaultRowHeight="15.95" customHeight="1"/>
  <cols>
    <col min="1" max="1" width="1.28515625" style="42" customWidth="1"/>
    <col min="2" max="2" width="33.140625" style="4" customWidth="1"/>
    <col min="3" max="3" width="5.42578125" style="2" customWidth="1"/>
    <col min="4" max="4" width="0.5703125" style="2" customWidth="1"/>
    <col min="5" max="5" width="14.28515625" style="5" customWidth="1"/>
    <col min="6" max="6" width="0.5703125" style="2" customWidth="1"/>
    <col min="7" max="7" width="14.28515625" style="5" customWidth="1"/>
    <col min="8" max="8" width="0.5703125" style="2" customWidth="1"/>
    <col min="9" max="9" width="14.28515625" style="5" customWidth="1"/>
    <col min="10" max="10" width="0.5703125" style="2" customWidth="1"/>
    <col min="11" max="11" width="14.28515625" style="5" customWidth="1"/>
    <col min="12" max="16384" width="9" style="2"/>
  </cols>
  <sheetData>
    <row r="1" spans="1:11" ht="15.95" customHeight="1">
      <c r="A1" s="30" t="str">
        <f>'2-4'!A1</f>
        <v>Com7 Public Company Limited</v>
      </c>
      <c r="B1" s="2"/>
      <c r="C1" s="12"/>
    </row>
    <row r="2" spans="1:11" ht="15.95" customHeight="1">
      <c r="A2" s="30" t="s">
        <v>201</v>
      </c>
      <c r="B2" s="2"/>
      <c r="C2" s="12"/>
      <c r="E2" s="181"/>
    </row>
    <row r="3" spans="1:11" ht="15.95" customHeight="1">
      <c r="A3" s="31" t="s">
        <v>176</v>
      </c>
      <c r="B3" s="28"/>
      <c r="C3" s="32"/>
      <c r="D3" s="28"/>
      <c r="E3" s="23"/>
      <c r="F3" s="28"/>
      <c r="G3" s="23"/>
      <c r="H3" s="28"/>
      <c r="I3" s="23"/>
      <c r="J3" s="28"/>
      <c r="K3" s="23"/>
    </row>
    <row r="4" spans="1:11" ht="12" customHeight="1">
      <c r="A4" s="24"/>
    </row>
    <row r="5" spans="1:11" ht="12" customHeight="1">
      <c r="A5" s="24"/>
    </row>
    <row r="6" spans="1:11" ht="12.95" customHeight="1">
      <c r="A6" s="24"/>
      <c r="E6" s="312" t="s">
        <v>84</v>
      </c>
      <c r="F6" s="312"/>
      <c r="G6" s="312"/>
      <c r="I6" s="312" t="s">
        <v>85</v>
      </c>
      <c r="J6" s="312"/>
      <c r="K6" s="312"/>
    </row>
    <row r="7" spans="1:11" ht="14.1" customHeight="1">
      <c r="A7" s="24"/>
      <c r="E7" s="311" t="s">
        <v>186</v>
      </c>
      <c r="F7" s="311"/>
      <c r="G7" s="311"/>
      <c r="H7" s="101"/>
      <c r="I7" s="311" t="s">
        <v>186</v>
      </c>
      <c r="J7" s="311"/>
      <c r="K7" s="311"/>
    </row>
    <row r="8" spans="1:11" ht="14.1" customHeight="1">
      <c r="A8" s="24"/>
      <c r="C8" s="33"/>
      <c r="D8" s="3"/>
      <c r="E8" s="68" t="s">
        <v>174</v>
      </c>
      <c r="F8" s="51"/>
      <c r="G8" s="68" t="s">
        <v>100</v>
      </c>
      <c r="H8" s="51"/>
      <c r="I8" s="68" t="s">
        <v>174</v>
      </c>
      <c r="J8" s="51"/>
      <c r="K8" s="68" t="s">
        <v>100</v>
      </c>
    </row>
    <row r="9" spans="1:11" ht="14.1" customHeight="1">
      <c r="A9" s="24"/>
      <c r="C9" s="183" t="s">
        <v>2</v>
      </c>
      <c r="D9" s="35"/>
      <c r="E9" s="102" t="s">
        <v>3</v>
      </c>
      <c r="F9" s="35"/>
      <c r="G9" s="102" t="s">
        <v>3</v>
      </c>
      <c r="H9" s="35"/>
      <c r="I9" s="102" t="s">
        <v>3</v>
      </c>
      <c r="J9" s="35"/>
      <c r="K9" s="102" t="s">
        <v>3</v>
      </c>
    </row>
    <row r="10" spans="1:11" ht="14.1" customHeight="1">
      <c r="A10" s="11" t="s">
        <v>32</v>
      </c>
      <c r="B10" s="2"/>
      <c r="E10" s="103"/>
      <c r="I10" s="103"/>
    </row>
    <row r="11" spans="1:11" ht="8.1" customHeight="1">
      <c r="A11" s="11"/>
      <c r="B11" s="2"/>
      <c r="E11" s="103"/>
      <c r="I11" s="103"/>
    </row>
    <row r="12" spans="1:11" ht="14.1" customHeight="1">
      <c r="A12" s="9" t="s">
        <v>33</v>
      </c>
      <c r="B12" s="2"/>
      <c r="E12" s="104">
        <v>17254209786</v>
      </c>
      <c r="F12" s="120"/>
      <c r="G12" s="166">
        <v>14645719350</v>
      </c>
      <c r="H12" s="120"/>
      <c r="I12" s="104">
        <v>16577251764</v>
      </c>
      <c r="J12" s="120"/>
      <c r="K12" s="166">
        <v>14106256691</v>
      </c>
    </row>
    <row r="13" spans="1:11" ht="14.1" customHeight="1">
      <c r="A13" s="9" t="s">
        <v>114</v>
      </c>
      <c r="B13" s="2"/>
      <c r="E13" s="122">
        <v>9427074</v>
      </c>
      <c r="F13" s="120"/>
      <c r="G13" s="165">
        <v>16776526</v>
      </c>
      <c r="H13" s="120"/>
      <c r="I13" s="122">
        <v>1615626</v>
      </c>
      <c r="J13" s="120"/>
      <c r="K13" s="165">
        <v>17126149</v>
      </c>
    </row>
    <row r="14" spans="1:11" ht="14.1" customHeight="1">
      <c r="A14" s="9" t="s">
        <v>115</v>
      </c>
      <c r="B14" s="2"/>
      <c r="C14" s="184">
        <v>9.1999999999999993</v>
      </c>
      <c r="E14" s="124">
        <v>45449992</v>
      </c>
      <c r="F14" s="125"/>
      <c r="G14" s="167">
        <v>19857632</v>
      </c>
      <c r="H14" s="125"/>
      <c r="I14" s="124">
        <v>0</v>
      </c>
      <c r="J14" s="125"/>
      <c r="K14" s="167">
        <v>0</v>
      </c>
    </row>
    <row r="15" spans="1:11" ht="8.1" customHeight="1">
      <c r="A15" s="9"/>
      <c r="B15" s="2"/>
      <c r="E15" s="103"/>
      <c r="I15" s="103"/>
    </row>
    <row r="16" spans="1:11" ht="14.1" customHeight="1">
      <c r="A16" s="11" t="s">
        <v>35</v>
      </c>
      <c r="B16" s="2"/>
      <c r="E16" s="107">
        <f>SUM(E12:E15)</f>
        <v>17309086852</v>
      </c>
      <c r="G16" s="23">
        <f>SUM(G12:G15)</f>
        <v>14682353508</v>
      </c>
      <c r="I16" s="107">
        <f>SUM(I12:I15)</f>
        <v>16578867390</v>
      </c>
      <c r="K16" s="23">
        <f>SUM(K12:K15)</f>
        <v>14123382840</v>
      </c>
    </row>
    <row r="17" spans="1:11" ht="8.1" customHeight="1">
      <c r="A17" s="11"/>
      <c r="B17" s="2"/>
      <c r="E17" s="103"/>
      <c r="I17" s="103"/>
    </row>
    <row r="18" spans="1:11" ht="14.1" customHeight="1">
      <c r="A18" s="11" t="s">
        <v>36</v>
      </c>
      <c r="B18" s="2"/>
      <c r="E18" s="103"/>
      <c r="I18" s="103"/>
    </row>
    <row r="19" spans="1:11" ht="8.1" customHeight="1">
      <c r="A19" s="11"/>
      <c r="B19" s="2"/>
      <c r="E19" s="103"/>
      <c r="I19" s="103"/>
    </row>
    <row r="20" spans="1:11" ht="14.1" customHeight="1">
      <c r="A20" s="9" t="s">
        <v>64</v>
      </c>
      <c r="B20" s="2"/>
      <c r="E20" s="104">
        <v>-14878389521</v>
      </c>
      <c r="F20" s="120"/>
      <c r="G20" s="166">
        <v>-12643672158</v>
      </c>
      <c r="H20" s="120"/>
      <c r="I20" s="104">
        <v>-14339132159</v>
      </c>
      <c r="J20" s="120"/>
      <c r="K20" s="166">
        <v>-12256965835</v>
      </c>
    </row>
    <row r="21" spans="1:11" ht="14.1" customHeight="1">
      <c r="A21" s="9" t="s">
        <v>37</v>
      </c>
      <c r="B21" s="2"/>
      <c r="E21" s="104">
        <v>-1049696226</v>
      </c>
      <c r="F21" s="120"/>
      <c r="G21" s="166">
        <v>-839934596</v>
      </c>
      <c r="H21" s="120"/>
      <c r="I21" s="104">
        <v>-1077806997</v>
      </c>
      <c r="J21" s="120"/>
      <c r="K21" s="166">
        <v>-832677537</v>
      </c>
    </row>
    <row r="22" spans="1:11" ht="14.1" customHeight="1">
      <c r="A22" s="9" t="s">
        <v>38</v>
      </c>
      <c r="B22" s="2"/>
      <c r="E22" s="104">
        <v>-234716044</v>
      </c>
      <c r="F22" s="120"/>
      <c r="G22" s="166">
        <v>-202916136</v>
      </c>
      <c r="H22" s="120"/>
      <c r="I22" s="104">
        <v>-192655453</v>
      </c>
      <c r="J22" s="120"/>
      <c r="K22" s="166">
        <v>-179262417</v>
      </c>
    </row>
    <row r="23" spans="1:11" ht="14.1" customHeight="1">
      <c r="A23" s="9" t="s">
        <v>160</v>
      </c>
      <c r="B23" s="2"/>
      <c r="E23" s="104"/>
      <c r="F23" s="120"/>
      <c r="G23" s="166"/>
      <c r="H23" s="120"/>
      <c r="I23" s="104"/>
      <c r="J23" s="120"/>
      <c r="K23" s="166"/>
    </row>
    <row r="24" spans="1:11" ht="14.1" customHeight="1">
      <c r="A24" s="9"/>
      <c r="B24" s="4" t="s">
        <v>161</v>
      </c>
      <c r="E24" s="104">
        <v>-27567758</v>
      </c>
      <c r="F24" s="120"/>
      <c r="G24" s="166">
        <v>-9857470</v>
      </c>
      <c r="H24" s="120"/>
      <c r="I24" s="104">
        <v>-2299099</v>
      </c>
      <c r="J24" s="120"/>
      <c r="K24" s="166">
        <v>2032028</v>
      </c>
    </row>
    <row r="25" spans="1:11" ht="14.1" customHeight="1">
      <c r="A25" s="9" t="s">
        <v>116</v>
      </c>
      <c r="B25" s="2"/>
      <c r="E25" s="106">
        <v>-6368467</v>
      </c>
      <c r="F25" s="120"/>
      <c r="G25" s="168">
        <v>4590217</v>
      </c>
      <c r="H25" s="120"/>
      <c r="I25" s="107">
        <v>-5923484</v>
      </c>
      <c r="J25" s="120"/>
      <c r="K25" s="164">
        <v>4648888</v>
      </c>
    </row>
    <row r="26" spans="1:11" ht="8.1" customHeight="1">
      <c r="A26" s="9"/>
      <c r="B26" s="2"/>
      <c r="E26" s="103"/>
      <c r="I26" s="103"/>
    </row>
    <row r="27" spans="1:11" ht="14.1" customHeight="1">
      <c r="A27" s="11" t="s">
        <v>39</v>
      </c>
      <c r="B27" s="2"/>
      <c r="E27" s="107">
        <f>SUM(E20:E26)</f>
        <v>-16196738016</v>
      </c>
      <c r="G27" s="23">
        <f>SUM(G20:G26)</f>
        <v>-13691790143</v>
      </c>
      <c r="I27" s="107">
        <f>SUM(I20:I26)</f>
        <v>-15617817192</v>
      </c>
      <c r="K27" s="23">
        <f>SUM(K20:K26)</f>
        <v>-13262224873</v>
      </c>
    </row>
    <row r="28" spans="1:11" ht="8.1" customHeight="1">
      <c r="A28" s="9"/>
      <c r="B28" s="2"/>
      <c r="E28" s="103"/>
      <c r="I28" s="103"/>
    </row>
    <row r="29" spans="1:11" ht="14.1" customHeight="1">
      <c r="A29" s="11" t="s">
        <v>117</v>
      </c>
      <c r="B29" s="2"/>
      <c r="E29" s="122">
        <f>SUM(E27,E16)</f>
        <v>1112348836</v>
      </c>
      <c r="F29" s="120"/>
      <c r="G29" s="165">
        <f>SUM(G27,G16)</f>
        <v>990563365</v>
      </c>
      <c r="H29" s="120"/>
      <c r="I29" s="122">
        <f>SUM(I27,I16)</f>
        <v>961050198</v>
      </c>
      <c r="J29" s="120"/>
      <c r="K29" s="165">
        <f>SUM(K27,K16)</f>
        <v>861157967</v>
      </c>
    </row>
    <row r="30" spans="1:11" ht="14.1" customHeight="1">
      <c r="A30" s="9" t="s">
        <v>40</v>
      </c>
      <c r="B30" s="2"/>
      <c r="E30" s="107">
        <v>-39297128</v>
      </c>
      <c r="F30" s="121"/>
      <c r="G30" s="164">
        <v>-18144404</v>
      </c>
      <c r="H30" s="121"/>
      <c r="I30" s="107">
        <v>-38745254</v>
      </c>
      <c r="J30" s="123"/>
      <c r="K30" s="164">
        <v>-17808553</v>
      </c>
    </row>
    <row r="31" spans="1:11" ht="8.1" customHeight="1">
      <c r="A31" s="9"/>
      <c r="B31" s="2"/>
      <c r="E31" s="103"/>
      <c r="F31" s="6"/>
      <c r="H31" s="6"/>
      <c r="I31" s="103"/>
      <c r="J31" s="6"/>
    </row>
    <row r="32" spans="1:11" ht="14.1" customHeight="1">
      <c r="A32" s="11" t="s">
        <v>119</v>
      </c>
      <c r="B32" s="2"/>
      <c r="E32" s="149">
        <f>SUM(E29:E31)</f>
        <v>1073051708</v>
      </c>
      <c r="F32" s="120"/>
      <c r="G32" s="169">
        <f>SUM(G29:G31)</f>
        <v>972418961</v>
      </c>
      <c r="H32" s="120"/>
      <c r="I32" s="149">
        <f>SUM(I29:I30)</f>
        <v>922304944</v>
      </c>
      <c r="J32" s="120"/>
      <c r="K32" s="169">
        <f>SUM(K29:K30)</f>
        <v>843349414</v>
      </c>
    </row>
    <row r="33" spans="1:11" ht="14.1" customHeight="1">
      <c r="A33" s="9" t="s">
        <v>118</v>
      </c>
      <c r="B33" s="2"/>
      <c r="C33" s="2">
        <v>13</v>
      </c>
      <c r="E33" s="106">
        <v>-184394687</v>
      </c>
      <c r="F33" s="121"/>
      <c r="G33" s="168">
        <v>-190353166</v>
      </c>
      <c r="H33" s="121"/>
      <c r="I33" s="106">
        <v>-176789113</v>
      </c>
      <c r="J33" s="150"/>
      <c r="K33" s="168">
        <v>-171905815</v>
      </c>
    </row>
    <row r="34" spans="1:11" ht="8.1" customHeight="1">
      <c r="A34" s="9"/>
      <c r="B34" s="2"/>
      <c r="E34" s="103"/>
      <c r="F34" s="6"/>
      <c r="H34" s="6"/>
      <c r="I34" s="103"/>
      <c r="J34" s="6"/>
    </row>
    <row r="35" spans="1:11" ht="14.1" customHeight="1">
      <c r="A35" s="11" t="s">
        <v>183</v>
      </c>
      <c r="B35" s="2"/>
      <c r="E35" s="111">
        <f>SUM(E32:E33)</f>
        <v>888657021</v>
      </c>
      <c r="F35" s="6"/>
      <c r="G35" s="178">
        <f>SUM(G32:G33)</f>
        <v>782065795</v>
      </c>
      <c r="H35" s="6"/>
      <c r="I35" s="111">
        <f>SUM(I32:I33)</f>
        <v>745515831</v>
      </c>
      <c r="J35" s="6"/>
      <c r="K35" s="178">
        <f>SUM(K32:K33)</f>
        <v>671443599</v>
      </c>
    </row>
    <row r="36" spans="1:11" ht="8.1" customHeight="1">
      <c r="A36" s="11"/>
      <c r="B36" s="2"/>
      <c r="E36" s="108"/>
      <c r="F36" s="6"/>
      <c r="G36" s="22"/>
      <c r="H36" s="6"/>
      <c r="I36" s="108"/>
      <c r="J36" s="6"/>
      <c r="K36" s="22"/>
    </row>
    <row r="37" spans="1:11" ht="14.1" customHeight="1">
      <c r="A37" s="11" t="s">
        <v>121</v>
      </c>
      <c r="B37" s="2"/>
      <c r="E37" s="76"/>
      <c r="G37" s="2"/>
      <c r="I37" s="76"/>
      <c r="K37" s="2"/>
    </row>
    <row r="38" spans="1:11" ht="14.1" customHeight="1">
      <c r="A38" s="153" t="s">
        <v>92</v>
      </c>
      <c r="B38" s="12"/>
      <c r="E38" s="76"/>
      <c r="G38" s="2"/>
      <c r="I38" s="76"/>
      <c r="K38" s="2"/>
    </row>
    <row r="39" spans="1:11" ht="14.1" customHeight="1">
      <c r="A39" s="2"/>
      <c r="B39" s="12" t="s">
        <v>164</v>
      </c>
      <c r="E39" s="109"/>
      <c r="F39" s="105"/>
      <c r="G39" s="110"/>
      <c r="H39" s="105"/>
      <c r="I39" s="109"/>
      <c r="J39" s="105"/>
      <c r="K39" s="110"/>
    </row>
    <row r="40" spans="1:11" ht="14.1" customHeight="1">
      <c r="A40" s="2"/>
      <c r="B40" s="12" t="s">
        <v>120</v>
      </c>
      <c r="E40" s="109">
        <v>41097965</v>
      </c>
      <c r="F40" s="105"/>
      <c r="G40" s="110">
        <v>0</v>
      </c>
      <c r="H40" s="105"/>
      <c r="I40" s="109">
        <v>37156902</v>
      </c>
      <c r="J40" s="105"/>
      <c r="K40" s="110">
        <v>0</v>
      </c>
    </row>
    <row r="41" spans="1:11" ht="14.1" customHeight="1">
      <c r="A41" s="2"/>
      <c r="B41" s="12" t="s">
        <v>162</v>
      </c>
      <c r="E41" s="109"/>
      <c r="F41" s="105"/>
      <c r="G41" s="110"/>
      <c r="H41" s="105"/>
      <c r="I41" s="109"/>
      <c r="J41" s="105"/>
      <c r="K41" s="110"/>
    </row>
    <row r="42" spans="1:11" ht="14.1" customHeight="1">
      <c r="A42" s="2"/>
      <c r="B42" s="12" t="s">
        <v>163</v>
      </c>
      <c r="E42" s="111">
        <v>1228118</v>
      </c>
      <c r="F42" s="105"/>
      <c r="G42" s="112">
        <v>2948147</v>
      </c>
      <c r="H42" s="105"/>
      <c r="I42" s="111">
        <v>0</v>
      </c>
      <c r="J42" s="105"/>
      <c r="K42" s="112">
        <v>0</v>
      </c>
    </row>
    <row r="43" spans="1:11" ht="8.1" customHeight="1">
      <c r="A43" s="2"/>
      <c r="B43" s="12"/>
      <c r="E43" s="109"/>
      <c r="F43" s="105"/>
      <c r="G43" s="110"/>
      <c r="H43" s="105"/>
      <c r="I43" s="109"/>
      <c r="J43" s="105"/>
      <c r="K43" s="110"/>
    </row>
    <row r="44" spans="1:11" ht="14.1" customHeight="1">
      <c r="A44" s="11" t="s">
        <v>187</v>
      </c>
      <c r="B44" s="2"/>
      <c r="E44" s="108"/>
      <c r="F44" s="6"/>
      <c r="G44" s="22"/>
      <c r="H44" s="6"/>
      <c r="I44" s="108"/>
      <c r="J44" s="6"/>
      <c r="K44" s="22"/>
    </row>
    <row r="45" spans="1:11" ht="14.1" customHeight="1">
      <c r="A45" s="11"/>
      <c r="B45" s="11" t="s">
        <v>196</v>
      </c>
      <c r="E45" s="113">
        <f>SUM(E40:E43)</f>
        <v>42326083</v>
      </c>
      <c r="F45" s="6"/>
      <c r="G45" s="114">
        <f>SUM(G40:G43)</f>
        <v>2948147</v>
      </c>
      <c r="H45" s="6"/>
      <c r="I45" s="113">
        <f>SUM(I40:I43)</f>
        <v>37156902</v>
      </c>
      <c r="J45" s="6"/>
      <c r="K45" s="114">
        <f>SUM(K40:K43)</f>
        <v>0</v>
      </c>
    </row>
    <row r="46" spans="1:11" ht="8.1" customHeight="1">
      <c r="A46" s="11"/>
      <c r="B46" s="2"/>
      <c r="E46" s="103"/>
      <c r="I46" s="103"/>
    </row>
    <row r="47" spans="1:11" ht="14.1" customHeight="1" thickBot="1">
      <c r="A47" s="11" t="s">
        <v>197</v>
      </c>
      <c r="B47" s="2"/>
      <c r="E47" s="177">
        <f>SUM(E35,E45)</f>
        <v>930983104</v>
      </c>
      <c r="G47" s="115">
        <f>SUM(G35,G45)</f>
        <v>785013942</v>
      </c>
      <c r="I47" s="177">
        <f>SUM(I35,I45)</f>
        <v>782672733</v>
      </c>
      <c r="K47" s="115">
        <f>SUM(K35,K45)</f>
        <v>671443599</v>
      </c>
    </row>
    <row r="48" spans="1:11" ht="8.1" customHeight="1" thickTop="1">
      <c r="A48" s="11"/>
      <c r="B48" s="2"/>
      <c r="E48" s="103"/>
      <c r="I48" s="103"/>
    </row>
    <row r="49" spans="1:11" ht="14.1" customHeight="1">
      <c r="A49" s="11" t="s">
        <v>168</v>
      </c>
      <c r="B49" s="2"/>
      <c r="E49" s="103"/>
      <c r="I49" s="103"/>
    </row>
    <row r="50" spans="1:11" ht="8.1" customHeight="1">
      <c r="A50" s="11"/>
      <c r="B50" s="2"/>
      <c r="E50" s="103"/>
      <c r="I50" s="103"/>
    </row>
    <row r="51" spans="1:11" ht="14.1" customHeight="1">
      <c r="A51" s="9" t="s">
        <v>41</v>
      </c>
      <c r="B51" s="2"/>
      <c r="E51" s="109">
        <v>873716451</v>
      </c>
      <c r="F51" s="110"/>
      <c r="G51" s="110">
        <v>783229559</v>
      </c>
      <c r="H51" s="110"/>
      <c r="I51" s="109">
        <v>745515831</v>
      </c>
      <c r="J51" s="110"/>
      <c r="K51" s="110">
        <v>671443599</v>
      </c>
    </row>
    <row r="52" spans="1:11" ht="14.1" customHeight="1">
      <c r="A52" s="9" t="s">
        <v>31</v>
      </c>
      <c r="B52" s="2"/>
      <c r="E52" s="113">
        <v>14940570</v>
      </c>
      <c r="F52" s="110"/>
      <c r="G52" s="114">
        <v>-1163764</v>
      </c>
      <c r="H52" s="110"/>
      <c r="I52" s="113">
        <v>0</v>
      </c>
      <c r="J52" s="110"/>
      <c r="K52" s="114">
        <v>0</v>
      </c>
    </row>
    <row r="53" spans="1:11" ht="8.1" customHeight="1">
      <c r="A53" s="11"/>
      <c r="B53" s="2"/>
      <c r="E53" s="103"/>
      <c r="F53" s="22"/>
      <c r="H53" s="22"/>
      <c r="I53" s="103"/>
      <c r="J53" s="22"/>
    </row>
    <row r="54" spans="1:11" ht="14.1" customHeight="1" thickBot="1">
      <c r="A54" s="11"/>
      <c r="B54" s="2"/>
      <c r="E54" s="177">
        <f>E35</f>
        <v>888657021</v>
      </c>
      <c r="F54" s="22"/>
      <c r="G54" s="115">
        <f>G35</f>
        <v>782065795</v>
      </c>
      <c r="H54" s="22"/>
      <c r="I54" s="177">
        <f>SUM(I51:I53)</f>
        <v>745515831</v>
      </c>
      <c r="J54" s="22"/>
      <c r="K54" s="116">
        <f>SUM(K51:K53)</f>
        <v>671443599</v>
      </c>
    </row>
    <row r="55" spans="1:11" ht="9.9499999999999993" customHeight="1" thickTop="1">
      <c r="A55" s="9"/>
      <c r="B55" s="2"/>
      <c r="E55" s="108"/>
      <c r="G55" s="22"/>
      <c r="I55" s="108"/>
      <c r="K55" s="22"/>
    </row>
    <row r="56" spans="1:11" ht="14.1" customHeight="1">
      <c r="A56" s="11" t="s">
        <v>218</v>
      </c>
      <c r="B56" s="2"/>
      <c r="E56" s="108"/>
      <c r="G56" s="22"/>
      <c r="I56" s="108"/>
      <c r="K56" s="22"/>
    </row>
    <row r="57" spans="1:11" ht="14.1" customHeight="1">
      <c r="A57" s="2"/>
      <c r="B57" s="11" t="s">
        <v>219</v>
      </c>
      <c r="E57" s="103"/>
      <c r="F57" s="22"/>
      <c r="H57" s="22"/>
      <c r="I57" s="103"/>
      <c r="J57" s="22"/>
    </row>
    <row r="58" spans="1:11" ht="8.1" customHeight="1">
      <c r="A58" s="11"/>
      <c r="B58" s="2"/>
      <c r="E58" s="103"/>
      <c r="F58" s="22"/>
      <c r="H58" s="22"/>
      <c r="I58" s="103"/>
      <c r="J58" s="22"/>
    </row>
    <row r="59" spans="1:11" ht="14.1" customHeight="1">
      <c r="A59" s="9" t="s">
        <v>41</v>
      </c>
      <c r="B59" s="2"/>
      <c r="E59" s="109">
        <v>915913185</v>
      </c>
      <c r="F59" s="110"/>
      <c r="G59" s="110">
        <v>786177706</v>
      </c>
      <c r="H59" s="110"/>
      <c r="I59" s="109">
        <v>782672733</v>
      </c>
      <c r="J59" s="110"/>
      <c r="K59" s="110">
        <v>671443599</v>
      </c>
    </row>
    <row r="60" spans="1:11" ht="14.1" customHeight="1">
      <c r="A60" s="9" t="s">
        <v>31</v>
      </c>
      <c r="B60" s="2"/>
      <c r="E60" s="111">
        <v>15069919</v>
      </c>
      <c r="F60" s="110"/>
      <c r="G60" s="112">
        <v>-1163764</v>
      </c>
      <c r="H60" s="110"/>
      <c r="I60" s="111">
        <v>0</v>
      </c>
      <c r="J60" s="110"/>
      <c r="K60" s="112">
        <v>0</v>
      </c>
    </row>
    <row r="61" spans="1:11" ht="8.1" customHeight="1">
      <c r="A61" s="11"/>
      <c r="B61" s="2"/>
      <c r="E61" s="103"/>
      <c r="F61" s="22"/>
      <c r="H61" s="22"/>
      <c r="I61" s="103"/>
      <c r="J61" s="22"/>
    </row>
    <row r="62" spans="1:11" ht="14.1" customHeight="1" thickBot="1">
      <c r="A62" s="11"/>
      <c r="B62" s="2"/>
      <c r="E62" s="177">
        <f>SUM(E59:E60)</f>
        <v>930983104</v>
      </c>
      <c r="F62" s="22"/>
      <c r="G62" s="115">
        <f>SUM(G59:G60)</f>
        <v>785013942</v>
      </c>
      <c r="H62" s="22"/>
      <c r="I62" s="177">
        <f>SUM(I59:I60)</f>
        <v>782672733</v>
      </c>
      <c r="J62" s="22"/>
      <c r="K62" s="115">
        <f>SUM(K59:K60)</f>
        <v>671443599</v>
      </c>
    </row>
    <row r="63" spans="1:11" ht="8.1" customHeight="1" thickTop="1">
      <c r="A63" s="9"/>
      <c r="B63" s="2"/>
      <c r="E63" s="108"/>
      <c r="G63" s="22"/>
      <c r="I63" s="108"/>
      <c r="K63" s="22"/>
    </row>
    <row r="64" spans="1:11" ht="14.1" customHeight="1">
      <c r="A64" s="11" t="s">
        <v>122</v>
      </c>
      <c r="B64" s="2"/>
      <c r="E64" s="103"/>
      <c r="I64" s="103"/>
    </row>
    <row r="65" spans="1:11" ht="14.1" customHeight="1">
      <c r="A65" s="11"/>
      <c r="B65" s="11" t="s">
        <v>123</v>
      </c>
      <c r="E65" s="103"/>
      <c r="I65" s="103"/>
    </row>
    <row r="66" spans="1:11" ht="8.1" customHeight="1">
      <c r="A66" s="11"/>
      <c r="B66" s="2"/>
      <c r="E66" s="103"/>
      <c r="I66" s="103"/>
    </row>
    <row r="67" spans="1:11" ht="14.1" customHeight="1">
      <c r="A67" s="11" t="s">
        <v>42</v>
      </c>
      <c r="B67" s="12" t="s">
        <v>43</v>
      </c>
      <c r="C67" s="2">
        <v>14</v>
      </c>
      <c r="E67" s="117">
        <v>0.36</v>
      </c>
      <c r="F67" s="118"/>
      <c r="G67" s="118">
        <v>0.33</v>
      </c>
      <c r="H67" s="118"/>
      <c r="I67" s="117">
        <v>0.31</v>
      </c>
      <c r="J67" s="118"/>
      <c r="K67" s="118">
        <v>0.28000000000000003</v>
      </c>
    </row>
    <row r="68" spans="1:11" ht="13.5" customHeight="1">
      <c r="A68" s="11"/>
      <c r="B68" s="12"/>
      <c r="E68" s="118"/>
      <c r="F68" s="118"/>
      <c r="G68" s="118"/>
      <c r="H68" s="118"/>
      <c r="I68" s="118"/>
      <c r="J68" s="118"/>
      <c r="K68" s="118"/>
    </row>
    <row r="69" spans="1:11" s="6" customFormat="1" ht="14.1" customHeight="1">
      <c r="B69" s="186"/>
    </row>
    <row r="70" spans="1:11" s="6" customFormat="1" ht="2.1" customHeight="1">
      <c r="B70" s="186"/>
    </row>
    <row r="71" spans="1:11" ht="21.95" customHeight="1">
      <c r="A71" s="29" t="str">
        <f>'2-4'!A52</f>
        <v>The accompanying notes are an integral part of these interim consolidated and separate financial information.</v>
      </c>
      <c r="B71" s="28"/>
      <c r="C71" s="28"/>
      <c r="D71" s="28"/>
      <c r="E71" s="23"/>
      <c r="F71" s="28"/>
      <c r="G71" s="23"/>
      <c r="H71" s="28"/>
      <c r="I71" s="23"/>
      <c r="J71" s="28"/>
      <c r="K71" s="23"/>
    </row>
    <row r="72" spans="1:11" ht="15.95" customHeight="1">
      <c r="B72" s="2"/>
    </row>
    <row r="73" spans="1:11" s="6" customFormat="1" ht="15.95" customHeight="1">
      <c r="A73" s="45"/>
      <c r="E73" s="22"/>
      <c r="G73" s="22"/>
      <c r="I73" s="22"/>
      <c r="K73" s="22"/>
    </row>
  </sheetData>
  <mergeCells count="4">
    <mergeCell ref="E7:G7"/>
    <mergeCell ref="I7:K7"/>
    <mergeCell ref="E6:G6"/>
    <mergeCell ref="I6:K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B43"/>
  <sheetViews>
    <sheetView zoomScale="90" zoomScaleNormal="90" zoomScaleSheetLayoutView="117" workbookViewId="0">
      <selection activeCell="C34" sqref="C34"/>
    </sheetView>
  </sheetViews>
  <sheetFormatPr defaultColWidth="9.140625" defaultRowHeight="16.5" customHeight="1"/>
  <cols>
    <col min="1" max="1" width="1.7109375" style="13" customWidth="1"/>
    <col min="2" max="2" width="26.140625" style="13" customWidth="1"/>
    <col min="3" max="3" width="5.85546875" style="13" customWidth="1"/>
    <col min="4" max="4" width="0.5703125" style="13" customWidth="1"/>
    <col min="5" max="5" width="11.42578125" style="60" customWidth="1"/>
    <col min="6" max="6" width="0.5703125" style="60" customWidth="1"/>
    <col min="7" max="7" width="10.5703125" style="60" customWidth="1"/>
    <col min="8" max="8" width="0.5703125" style="60" customWidth="1"/>
    <col min="9" max="9" width="11.140625" style="60" customWidth="1"/>
    <col min="10" max="10" width="0.5703125" style="60" customWidth="1"/>
    <col min="11" max="11" width="12" style="60" customWidth="1"/>
    <col min="12" max="12" width="0.5703125" style="60" customWidth="1"/>
    <col min="13" max="13" width="11" style="60" customWidth="1"/>
    <col min="14" max="14" width="0.5703125" style="60" customWidth="1"/>
    <col min="15" max="15" width="18.7109375" style="60" customWidth="1"/>
    <col min="16" max="16" width="0.5703125" style="60" customWidth="1"/>
    <col min="17" max="17" width="11.140625" style="60" customWidth="1"/>
    <col min="18" max="18" width="0.5703125" style="60" customWidth="1"/>
    <col min="19" max="19" width="11.140625" style="60" customWidth="1"/>
    <col min="20" max="20" width="0.5703125" style="60" customWidth="1"/>
    <col min="21" max="21" width="11" style="60" customWidth="1"/>
    <col min="22" max="22" width="0.5703125" style="60" customWidth="1"/>
    <col min="23" max="23" width="11.85546875" style="60" customWidth="1"/>
    <col min="24" max="24" width="0.5703125" style="60" customWidth="1"/>
    <col min="25" max="25" width="10.140625" style="60" customWidth="1"/>
    <col min="26" max="26" width="0.5703125" style="60" customWidth="1"/>
    <col min="27" max="27" width="12.28515625" style="60" bestFit="1" customWidth="1"/>
    <col min="28" max="16384" width="9.140625" style="13"/>
  </cols>
  <sheetData>
    <row r="1" spans="1:28" ht="16.5" customHeight="1">
      <c r="A1" s="18" t="str">
        <f>'2-4'!A1</f>
        <v>Com7 Public Company Limited</v>
      </c>
    </row>
    <row r="2" spans="1:28" ht="16.5" customHeight="1">
      <c r="A2" s="18" t="s">
        <v>202</v>
      </c>
    </row>
    <row r="3" spans="1:28" ht="16.5" customHeight="1">
      <c r="A3" s="20" t="str">
        <f>'5'!A3</f>
        <v>For the three-month period ended 31 March 2023</v>
      </c>
      <c r="B3" s="21"/>
      <c r="C3" s="21"/>
      <c r="D3" s="2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</row>
    <row r="4" spans="1:28" ht="16.5" customHeight="1">
      <c r="A4" s="26"/>
      <c r="B4" s="19"/>
      <c r="C4" s="19"/>
      <c r="D4" s="19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</row>
    <row r="5" spans="1:28" ht="16.5" customHeight="1">
      <c r="A5" s="26"/>
      <c r="B5" s="19"/>
      <c r="C5" s="19"/>
      <c r="D5" s="19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</row>
    <row r="6" spans="1:28" ht="16.5" customHeight="1">
      <c r="A6" s="188"/>
      <c r="B6" s="189"/>
      <c r="C6" s="190"/>
      <c r="D6" s="190"/>
      <c r="E6" s="313" t="s">
        <v>203</v>
      </c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</row>
    <row r="7" spans="1:28" ht="16.5" customHeight="1">
      <c r="A7" s="188"/>
      <c r="B7" s="189"/>
      <c r="C7" s="190"/>
      <c r="D7" s="190"/>
      <c r="E7" s="314" t="s">
        <v>44</v>
      </c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191"/>
      <c r="Y7" s="191"/>
      <c r="Z7" s="191"/>
      <c r="AA7" s="191"/>
    </row>
    <row r="8" spans="1:28" ht="16.5" customHeight="1">
      <c r="A8" s="188"/>
      <c r="B8" s="189"/>
      <c r="C8" s="190"/>
      <c r="D8" s="190"/>
      <c r="E8" s="191"/>
      <c r="F8" s="191"/>
      <c r="G8" s="191"/>
      <c r="H8" s="191"/>
      <c r="I8" s="191"/>
      <c r="J8" s="191"/>
      <c r="K8" s="191"/>
      <c r="L8" s="192"/>
      <c r="M8" s="191"/>
      <c r="N8" s="191"/>
      <c r="O8" s="313" t="s">
        <v>91</v>
      </c>
      <c r="P8" s="313"/>
      <c r="Q8" s="313"/>
      <c r="R8" s="313"/>
      <c r="S8" s="313"/>
      <c r="T8" s="313"/>
      <c r="U8" s="313"/>
      <c r="V8" s="191"/>
      <c r="W8" s="191"/>
      <c r="X8" s="191"/>
      <c r="Y8" s="191"/>
      <c r="Z8" s="191"/>
      <c r="AA8" s="191"/>
    </row>
    <row r="9" spans="1:28" ht="16.5" customHeight="1">
      <c r="A9" s="188"/>
      <c r="B9" s="189"/>
      <c r="C9" s="190"/>
      <c r="D9" s="190"/>
      <c r="E9" s="193"/>
      <c r="F9" s="194"/>
      <c r="G9" s="194"/>
      <c r="H9" s="194"/>
      <c r="I9" s="315" t="s">
        <v>28</v>
      </c>
      <c r="J9" s="315"/>
      <c r="K9" s="315"/>
      <c r="L9" s="194"/>
      <c r="M9" s="194"/>
      <c r="N9" s="194"/>
      <c r="O9" s="195" t="s">
        <v>93</v>
      </c>
      <c r="P9" s="194"/>
      <c r="Q9" s="194" t="s">
        <v>127</v>
      </c>
      <c r="R9" s="194"/>
      <c r="S9" s="194" t="s">
        <v>127</v>
      </c>
      <c r="T9" s="194"/>
      <c r="U9" s="194" t="s">
        <v>132</v>
      </c>
      <c r="V9" s="194"/>
      <c r="W9" s="194" t="s">
        <v>79</v>
      </c>
      <c r="X9" s="194"/>
      <c r="Y9" s="194"/>
      <c r="Z9" s="194"/>
      <c r="AA9" s="193"/>
    </row>
    <row r="10" spans="1:28" ht="16.5" customHeight="1">
      <c r="A10" s="188"/>
      <c r="B10" s="189"/>
      <c r="C10" s="190"/>
      <c r="D10" s="190"/>
      <c r="E10" s="194" t="s">
        <v>45</v>
      </c>
      <c r="F10" s="194"/>
      <c r="G10" s="194" t="s">
        <v>69</v>
      </c>
      <c r="H10" s="194"/>
      <c r="I10" s="191"/>
      <c r="J10" s="191"/>
      <c r="K10" s="191"/>
      <c r="L10" s="194"/>
      <c r="M10" s="194"/>
      <c r="N10" s="194"/>
      <c r="O10" s="196" t="s">
        <v>94</v>
      </c>
      <c r="P10" s="194"/>
      <c r="Q10" s="194" t="s">
        <v>134</v>
      </c>
      <c r="R10" s="194"/>
      <c r="S10" s="194" t="s">
        <v>128</v>
      </c>
      <c r="T10" s="194"/>
      <c r="U10" s="194" t="s">
        <v>133</v>
      </c>
      <c r="V10" s="194"/>
      <c r="W10" s="194" t="s">
        <v>137</v>
      </c>
      <c r="X10" s="194"/>
      <c r="Y10" s="194" t="s">
        <v>140</v>
      </c>
      <c r="Z10" s="194"/>
      <c r="AA10" s="193"/>
    </row>
    <row r="11" spans="1:28" ht="16.5" customHeight="1">
      <c r="A11" s="188"/>
      <c r="B11" s="189"/>
      <c r="C11" s="190"/>
      <c r="D11" s="190"/>
      <c r="E11" s="194" t="s">
        <v>47</v>
      </c>
      <c r="F11" s="194"/>
      <c r="G11" s="194" t="s">
        <v>83</v>
      </c>
      <c r="H11" s="194"/>
      <c r="I11" s="194" t="s">
        <v>48</v>
      </c>
      <c r="J11" s="194"/>
      <c r="K11" s="194"/>
      <c r="L11" s="194"/>
      <c r="M11" s="194" t="s">
        <v>124</v>
      </c>
      <c r="N11" s="194"/>
      <c r="O11" s="195" t="s">
        <v>143</v>
      </c>
      <c r="P11" s="194"/>
      <c r="Q11" s="194" t="s">
        <v>135</v>
      </c>
      <c r="R11" s="194"/>
      <c r="S11" s="194" t="s">
        <v>129</v>
      </c>
      <c r="T11" s="194"/>
      <c r="U11" s="194" t="s">
        <v>131</v>
      </c>
      <c r="V11" s="194"/>
      <c r="W11" s="194" t="s">
        <v>138</v>
      </c>
      <c r="X11" s="194"/>
      <c r="Y11" s="194" t="s">
        <v>141</v>
      </c>
      <c r="Z11" s="194"/>
      <c r="AA11" s="197" t="s">
        <v>46</v>
      </c>
    </row>
    <row r="12" spans="1:28" ht="16.5" customHeight="1">
      <c r="A12" s="188"/>
      <c r="B12" s="189"/>
      <c r="C12" s="190"/>
      <c r="D12" s="190"/>
      <c r="E12" s="194" t="s">
        <v>49</v>
      </c>
      <c r="F12" s="194"/>
      <c r="G12" s="194" t="s">
        <v>82</v>
      </c>
      <c r="H12" s="194"/>
      <c r="I12" s="198" t="s">
        <v>50</v>
      </c>
      <c r="J12" s="194"/>
      <c r="K12" s="194" t="s">
        <v>30</v>
      </c>
      <c r="L12" s="194"/>
      <c r="M12" s="194" t="s">
        <v>66</v>
      </c>
      <c r="N12" s="194"/>
      <c r="O12" s="194" t="s">
        <v>142</v>
      </c>
      <c r="P12" s="194"/>
      <c r="Q12" s="194" t="s">
        <v>136</v>
      </c>
      <c r="R12" s="194"/>
      <c r="S12" s="194" t="s">
        <v>130</v>
      </c>
      <c r="T12" s="194"/>
      <c r="U12" s="194" t="s">
        <v>125</v>
      </c>
      <c r="V12" s="194"/>
      <c r="W12" s="194" t="s">
        <v>139</v>
      </c>
      <c r="X12" s="194"/>
      <c r="Y12" s="194" t="s">
        <v>51</v>
      </c>
      <c r="Z12" s="194"/>
      <c r="AA12" s="197" t="s">
        <v>52</v>
      </c>
    </row>
    <row r="13" spans="1:28" ht="16.5" customHeight="1">
      <c r="A13" s="188"/>
      <c r="B13" s="189"/>
      <c r="C13" s="199" t="s">
        <v>180</v>
      </c>
      <c r="D13" s="190"/>
      <c r="E13" s="200" t="s">
        <v>3</v>
      </c>
      <c r="F13" s="195"/>
      <c r="G13" s="200" t="s">
        <v>3</v>
      </c>
      <c r="H13" s="201"/>
      <c r="I13" s="200" t="s">
        <v>3</v>
      </c>
      <c r="J13" s="195"/>
      <c r="K13" s="200" t="s">
        <v>3</v>
      </c>
      <c r="L13" s="195"/>
      <c r="M13" s="200" t="s">
        <v>3</v>
      </c>
      <c r="N13" s="195"/>
      <c r="O13" s="200" t="s">
        <v>3</v>
      </c>
      <c r="P13" s="195"/>
      <c r="Q13" s="200" t="s">
        <v>3</v>
      </c>
      <c r="R13" s="201"/>
      <c r="S13" s="200" t="s">
        <v>3</v>
      </c>
      <c r="T13" s="201"/>
      <c r="U13" s="200" t="s">
        <v>3</v>
      </c>
      <c r="V13" s="201"/>
      <c r="W13" s="200" t="s">
        <v>3</v>
      </c>
      <c r="X13" s="201"/>
      <c r="Y13" s="200" t="s">
        <v>3</v>
      </c>
      <c r="Z13" s="201"/>
      <c r="AA13" s="200" t="s">
        <v>3</v>
      </c>
    </row>
    <row r="14" spans="1:28" ht="16.5" customHeight="1">
      <c r="A14" s="188"/>
      <c r="B14" s="189"/>
      <c r="C14" s="190"/>
      <c r="D14" s="190"/>
      <c r="E14" s="201"/>
      <c r="F14" s="195"/>
      <c r="G14" s="195"/>
      <c r="H14" s="201"/>
      <c r="I14" s="201"/>
      <c r="J14" s="195"/>
      <c r="K14" s="201"/>
      <c r="L14" s="195"/>
      <c r="M14" s="201"/>
      <c r="N14" s="195"/>
      <c r="O14" s="201"/>
      <c r="P14" s="195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</row>
    <row r="15" spans="1:28" ht="16.5" customHeight="1">
      <c r="A15" s="202" t="s">
        <v>181</v>
      </c>
      <c r="B15" s="188"/>
      <c r="C15" s="203"/>
      <c r="D15" s="203"/>
      <c r="E15" s="204">
        <v>300000000</v>
      </c>
      <c r="F15" s="204"/>
      <c r="G15" s="204">
        <v>898760685</v>
      </c>
      <c r="H15" s="204"/>
      <c r="I15" s="204">
        <v>30000000</v>
      </c>
      <c r="J15" s="204"/>
      <c r="K15" s="204">
        <v>4069677849</v>
      </c>
      <c r="L15" s="204"/>
      <c r="M15" s="204">
        <v>0</v>
      </c>
      <c r="N15" s="204"/>
      <c r="O15" s="204">
        <v>-13576049</v>
      </c>
      <c r="P15" s="204"/>
      <c r="Q15" s="204">
        <v>0</v>
      </c>
      <c r="R15" s="204"/>
      <c r="S15" s="204">
        <v>0</v>
      </c>
      <c r="T15" s="204"/>
      <c r="U15" s="204">
        <f>SUM(S15,O15,Q15)</f>
        <v>-13576049</v>
      </c>
      <c r="V15" s="204"/>
      <c r="W15" s="204">
        <f>SUM(E15,G15,M15,I15,K15,U15)</f>
        <v>5284862485</v>
      </c>
      <c r="X15" s="204"/>
      <c r="Y15" s="204">
        <v>15887870</v>
      </c>
      <c r="Z15" s="204"/>
      <c r="AA15" s="205">
        <f>SUM(W15,Y15)</f>
        <v>5300750355</v>
      </c>
      <c r="AB15" s="60"/>
    </row>
    <row r="16" spans="1:28" ht="16.5" customHeight="1">
      <c r="A16" s="202"/>
      <c r="B16" s="188"/>
      <c r="C16" s="203"/>
      <c r="D16" s="203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7"/>
      <c r="AB16" s="60"/>
    </row>
    <row r="17" spans="1:28" ht="16.5" customHeight="1">
      <c r="A17" s="208" t="s">
        <v>177</v>
      </c>
      <c r="B17" s="188"/>
      <c r="C17" s="203"/>
      <c r="D17" s="203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7"/>
    </row>
    <row r="18" spans="1:28" ht="16.5" customHeight="1">
      <c r="A18" s="209" t="s">
        <v>188</v>
      </c>
      <c r="B18" s="188"/>
      <c r="C18" s="203"/>
      <c r="D18" s="203"/>
      <c r="E18" s="206">
        <v>0</v>
      </c>
      <c r="F18" s="206"/>
      <c r="G18" s="206">
        <v>0</v>
      </c>
      <c r="H18" s="204"/>
      <c r="I18" s="206">
        <v>0</v>
      </c>
      <c r="J18" s="206"/>
      <c r="K18" s="204">
        <v>783229558.99999809</v>
      </c>
      <c r="L18" s="204"/>
      <c r="M18" s="204">
        <v>0</v>
      </c>
      <c r="N18" s="206"/>
      <c r="O18" s="204">
        <v>0</v>
      </c>
      <c r="P18" s="204"/>
      <c r="Q18" s="204">
        <v>0</v>
      </c>
      <c r="R18" s="204"/>
      <c r="S18" s="204">
        <v>0</v>
      </c>
      <c r="T18" s="204"/>
      <c r="U18" s="204">
        <f>SUM(S18,O18,Q18)</f>
        <v>0</v>
      </c>
      <c r="V18" s="204"/>
      <c r="W18" s="204">
        <f>SUM(E18,G18,M18,I18,K18,U18)</f>
        <v>783229558.99999809</v>
      </c>
      <c r="X18" s="204"/>
      <c r="Y18" s="204">
        <v>-1163764</v>
      </c>
      <c r="Z18" s="204"/>
      <c r="AA18" s="205">
        <f>SUM(W18,Y18)</f>
        <v>782065794.99999809</v>
      </c>
      <c r="AB18" s="62"/>
    </row>
    <row r="19" spans="1:28" ht="16.5" customHeight="1">
      <c r="A19" s="209" t="s">
        <v>189</v>
      </c>
      <c r="B19" s="188"/>
      <c r="C19" s="203"/>
      <c r="D19" s="203"/>
      <c r="E19" s="210">
        <v>0</v>
      </c>
      <c r="F19" s="206"/>
      <c r="G19" s="210">
        <v>0</v>
      </c>
      <c r="H19" s="204"/>
      <c r="I19" s="210">
        <v>0</v>
      </c>
      <c r="J19" s="206"/>
      <c r="K19" s="211">
        <v>0</v>
      </c>
      <c r="L19" s="204"/>
      <c r="M19" s="211">
        <v>0</v>
      </c>
      <c r="N19" s="206"/>
      <c r="O19" s="211">
        <v>2948147</v>
      </c>
      <c r="P19" s="204"/>
      <c r="Q19" s="211">
        <v>0</v>
      </c>
      <c r="R19" s="204"/>
      <c r="S19" s="211">
        <v>0</v>
      </c>
      <c r="T19" s="204"/>
      <c r="U19" s="211">
        <f>SUM(S19,O19,Q19)</f>
        <v>2948147</v>
      </c>
      <c r="V19" s="204"/>
      <c r="W19" s="211">
        <f>SUM(E19,G19,M19,I19,K19,U19)</f>
        <v>2948147</v>
      </c>
      <c r="X19" s="204"/>
      <c r="Y19" s="211">
        <v>0</v>
      </c>
      <c r="Z19" s="204"/>
      <c r="AA19" s="212">
        <f>SUM(W19,Y19)</f>
        <v>2948147</v>
      </c>
      <c r="AB19" s="60"/>
    </row>
    <row r="20" spans="1:28" ht="16.5" customHeight="1">
      <c r="A20" s="208"/>
      <c r="B20" s="188"/>
      <c r="C20" s="203"/>
      <c r="D20" s="203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7"/>
    </row>
    <row r="21" spans="1:28" ht="16.5" customHeight="1" thickBot="1">
      <c r="A21" s="208" t="s">
        <v>178</v>
      </c>
      <c r="B21" s="188"/>
      <c r="C21" s="203"/>
      <c r="D21" s="203"/>
      <c r="E21" s="213">
        <f>SUM(E15:E20)</f>
        <v>300000000</v>
      </c>
      <c r="F21" s="206"/>
      <c r="G21" s="213">
        <f>SUM(G15:G20)</f>
        <v>898760685</v>
      </c>
      <c r="H21" s="206"/>
      <c r="I21" s="213">
        <f>SUM(I15:I20)</f>
        <v>30000000</v>
      </c>
      <c r="J21" s="206"/>
      <c r="K21" s="213">
        <f>SUM(K15:K20)</f>
        <v>4852907407.9999981</v>
      </c>
      <c r="L21" s="206"/>
      <c r="M21" s="213">
        <f>SUM(M15:M20)</f>
        <v>0</v>
      </c>
      <c r="N21" s="206"/>
      <c r="O21" s="213">
        <f>SUM(O15:O20)</f>
        <v>-10627902</v>
      </c>
      <c r="P21" s="206"/>
      <c r="Q21" s="213">
        <f>SUM(Q15:Q20)</f>
        <v>0</v>
      </c>
      <c r="R21" s="206"/>
      <c r="S21" s="213">
        <f>SUM(S15:S20)</f>
        <v>0</v>
      </c>
      <c r="T21" s="206"/>
      <c r="U21" s="213">
        <f>SUM(U15:U20)</f>
        <v>-10627902</v>
      </c>
      <c r="V21" s="206"/>
      <c r="W21" s="213">
        <f>SUM(W15:W20)</f>
        <v>6071040190.9999981</v>
      </c>
      <c r="X21" s="206"/>
      <c r="Y21" s="213">
        <f>SUM(Y15:Y20)</f>
        <v>14724106</v>
      </c>
      <c r="Z21" s="206"/>
      <c r="AA21" s="213">
        <f>SUM(AA15:AA20)</f>
        <v>6085764296.9999981</v>
      </c>
      <c r="AB21" s="60"/>
    </row>
    <row r="22" spans="1:28" ht="16.5" customHeight="1" thickTop="1">
      <c r="A22" s="208"/>
      <c r="B22" s="188"/>
      <c r="C22" s="203"/>
      <c r="D22" s="203"/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</row>
    <row r="23" spans="1:28" ht="16.5" customHeight="1">
      <c r="A23" s="208"/>
      <c r="B23" s="188"/>
      <c r="C23" s="203"/>
      <c r="D23" s="203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</row>
    <row r="24" spans="1:28" ht="16.5" customHeight="1">
      <c r="A24" s="202" t="s">
        <v>182</v>
      </c>
      <c r="B24" s="188"/>
      <c r="C24" s="203"/>
      <c r="D24" s="203"/>
      <c r="E24" s="214">
        <v>599999566</v>
      </c>
      <c r="F24" s="204"/>
      <c r="G24" s="214">
        <v>898760685</v>
      </c>
      <c r="H24" s="204"/>
      <c r="I24" s="214">
        <v>30000000</v>
      </c>
      <c r="J24" s="204"/>
      <c r="K24" s="214">
        <v>5488738212</v>
      </c>
      <c r="L24" s="204"/>
      <c r="M24" s="214">
        <v>-484293100</v>
      </c>
      <c r="N24" s="204"/>
      <c r="O24" s="214">
        <v>-5890411</v>
      </c>
      <c r="P24" s="204"/>
      <c r="Q24" s="214">
        <v>-525521312</v>
      </c>
      <c r="R24" s="204"/>
      <c r="S24" s="214">
        <v>1152673249</v>
      </c>
      <c r="T24" s="204"/>
      <c r="U24" s="214">
        <f t="shared" ref="U24" si="0">SUM(S24,O24,Q24)</f>
        <v>621261526</v>
      </c>
      <c r="V24" s="204"/>
      <c r="W24" s="214">
        <f>SUM(E24,G24,M24,I24,K24,U24)</f>
        <v>7154466889</v>
      </c>
      <c r="X24" s="204"/>
      <c r="Y24" s="214">
        <v>97434099</v>
      </c>
      <c r="Z24" s="204"/>
      <c r="AA24" s="215">
        <f t="shared" ref="AA24" si="1">SUM(W24,Y24)</f>
        <v>7251900988</v>
      </c>
      <c r="AB24" s="60"/>
    </row>
    <row r="25" spans="1:28" ht="16.5" customHeight="1">
      <c r="A25" s="202"/>
      <c r="B25" s="188"/>
      <c r="C25" s="203"/>
      <c r="D25" s="203"/>
      <c r="E25" s="216"/>
      <c r="F25" s="206"/>
      <c r="G25" s="216"/>
      <c r="H25" s="206"/>
      <c r="I25" s="216"/>
      <c r="J25" s="206"/>
      <c r="K25" s="216"/>
      <c r="L25" s="206"/>
      <c r="M25" s="216"/>
      <c r="N25" s="206"/>
      <c r="O25" s="216"/>
      <c r="P25" s="206"/>
      <c r="Q25" s="216"/>
      <c r="R25" s="206"/>
      <c r="S25" s="216"/>
      <c r="T25" s="206"/>
      <c r="U25" s="216"/>
      <c r="V25" s="206"/>
      <c r="W25" s="216"/>
      <c r="X25" s="206"/>
      <c r="Y25" s="216"/>
      <c r="Z25" s="206"/>
      <c r="AA25" s="217"/>
      <c r="AB25" s="60"/>
    </row>
    <row r="26" spans="1:28" ht="16.5" customHeight="1">
      <c r="A26" s="208" t="s">
        <v>177</v>
      </c>
      <c r="B26" s="188"/>
      <c r="C26" s="203"/>
      <c r="D26" s="203"/>
      <c r="E26" s="216"/>
      <c r="F26" s="206"/>
      <c r="G26" s="216"/>
      <c r="H26" s="206"/>
      <c r="I26" s="216"/>
      <c r="J26" s="206"/>
      <c r="K26" s="216"/>
      <c r="L26" s="206"/>
      <c r="M26" s="216"/>
      <c r="N26" s="206"/>
      <c r="O26" s="216"/>
      <c r="P26" s="206"/>
      <c r="Q26" s="216"/>
      <c r="R26" s="206"/>
      <c r="S26" s="216"/>
      <c r="T26" s="206"/>
      <c r="U26" s="216"/>
      <c r="V26" s="206"/>
      <c r="W26" s="216"/>
      <c r="X26" s="206"/>
      <c r="Y26" s="216"/>
      <c r="Z26" s="206"/>
      <c r="AA26" s="217"/>
    </row>
    <row r="27" spans="1:28" ht="16.5" customHeight="1">
      <c r="A27" s="209" t="s">
        <v>183</v>
      </c>
      <c r="B27" s="188"/>
      <c r="C27" s="203"/>
      <c r="D27" s="203"/>
      <c r="E27" s="216">
        <v>0</v>
      </c>
      <c r="F27" s="206"/>
      <c r="G27" s="216">
        <v>0</v>
      </c>
      <c r="H27" s="204"/>
      <c r="I27" s="216">
        <v>0</v>
      </c>
      <c r="J27" s="206"/>
      <c r="K27" s="214">
        <v>873716451</v>
      </c>
      <c r="L27" s="204"/>
      <c r="M27" s="214">
        <v>0</v>
      </c>
      <c r="N27" s="206"/>
      <c r="O27" s="214">
        <v>0</v>
      </c>
      <c r="P27" s="204"/>
      <c r="Q27" s="214">
        <v>0</v>
      </c>
      <c r="R27" s="204"/>
      <c r="S27" s="214">
        <v>0</v>
      </c>
      <c r="T27" s="204"/>
      <c r="U27" s="214">
        <f t="shared" ref="U27:U28" si="2">SUM(S27,O27,Q27)</f>
        <v>0</v>
      </c>
      <c r="V27" s="204"/>
      <c r="W27" s="214">
        <f>SUM(E27,G27,M27,I27,K27,U27)</f>
        <v>873716451</v>
      </c>
      <c r="X27" s="204"/>
      <c r="Y27" s="214">
        <v>14940570</v>
      </c>
      <c r="Z27" s="204"/>
      <c r="AA27" s="215">
        <f t="shared" ref="AA27:AA28" si="3">SUM(W27,Y27)</f>
        <v>888657021</v>
      </c>
      <c r="AB27" s="62"/>
    </row>
    <row r="28" spans="1:28" ht="16.5" customHeight="1">
      <c r="A28" s="209" t="s">
        <v>189</v>
      </c>
      <c r="B28" s="188"/>
      <c r="C28" s="203"/>
      <c r="D28" s="203"/>
      <c r="E28" s="216">
        <v>0</v>
      </c>
      <c r="F28" s="206"/>
      <c r="G28" s="216">
        <v>0</v>
      </c>
      <c r="H28" s="204"/>
      <c r="I28" s="216">
        <v>0</v>
      </c>
      <c r="J28" s="206"/>
      <c r="K28" s="214"/>
      <c r="L28" s="204"/>
      <c r="M28" s="214">
        <v>0</v>
      </c>
      <c r="N28" s="206"/>
      <c r="O28" s="214">
        <v>1228118</v>
      </c>
      <c r="P28" s="204"/>
      <c r="Q28" s="214">
        <v>40968616</v>
      </c>
      <c r="R28" s="204"/>
      <c r="S28" s="214">
        <v>0</v>
      </c>
      <c r="T28" s="204"/>
      <c r="U28" s="214">
        <f t="shared" si="2"/>
        <v>42196734</v>
      </c>
      <c r="V28" s="204"/>
      <c r="W28" s="214">
        <f>SUM(E28,G28,M28,I28,K28,U28)</f>
        <v>42196734</v>
      </c>
      <c r="X28" s="204"/>
      <c r="Y28" s="214">
        <v>129349</v>
      </c>
      <c r="Z28" s="204"/>
      <c r="AA28" s="215">
        <f t="shared" si="3"/>
        <v>42326083</v>
      </c>
      <c r="AB28" s="62"/>
    </row>
    <row r="29" spans="1:28" ht="16.5" customHeight="1">
      <c r="A29" s="209" t="s">
        <v>190</v>
      </c>
      <c r="B29" s="188"/>
      <c r="C29" s="203"/>
      <c r="D29" s="203"/>
      <c r="E29" s="216"/>
      <c r="F29" s="206"/>
      <c r="G29" s="216"/>
      <c r="H29" s="206"/>
      <c r="I29" s="216"/>
      <c r="J29" s="206"/>
      <c r="K29" s="216"/>
      <c r="L29" s="206"/>
      <c r="M29" s="216"/>
      <c r="N29" s="206"/>
      <c r="O29" s="216"/>
      <c r="P29" s="206"/>
      <c r="Q29" s="216"/>
      <c r="R29" s="206"/>
      <c r="S29" s="216"/>
      <c r="T29" s="206"/>
      <c r="U29" s="216"/>
      <c r="V29" s="206"/>
      <c r="W29" s="216"/>
      <c r="X29" s="206"/>
      <c r="Y29" s="216"/>
      <c r="Z29" s="206"/>
      <c r="AA29" s="217"/>
    </row>
    <row r="30" spans="1:28" ht="16.5" customHeight="1">
      <c r="A30" s="209"/>
      <c r="B30" s="188" t="s">
        <v>191</v>
      </c>
      <c r="C30" s="203"/>
      <c r="D30" s="203"/>
      <c r="E30" s="216"/>
      <c r="F30" s="206"/>
      <c r="G30" s="216"/>
      <c r="H30" s="206"/>
      <c r="I30" s="216"/>
      <c r="J30" s="206"/>
      <c r="K30" s="216"/>
      <c r="L30" s="206"/>
      <c r="M30" s="216"/>
      <c r="N30" s="206"/>
      <c r="O30" s="216"/>
      <c r="P30" s="206"/>
      <c r="Q30" s="216"/>
      <c r="R30" s="206"/>
      <c r="S30" s="216"/>
      <c r="T30" s="206"/>
      <c r="U30" s="216"/>
      <c r="V30" s="206"/>
      <c r="W30" s="216"/>
      <c r="X30" s="206"/>
      <c r="Y30" s="216"/>
      <c r="Z30" s="206"/>
      <c r="AA30" s="217"/>
    </row>
    <row r="31" spans="1:28" ht="16.5" customHeight="1">
      <c r="A31" s="209"/>
      <c r="B31" s="188" t="s">
        <v>192</v>
      </c>
      <c r="C31" s="203"/>
      <c r="D31" s="203"/>
      <c r="E31" s="216"/>
      <c r="F31" s="206"/>
      <c r="G31" s="216"/>
      <c r="H31" s="206"/>
      <c r="I31" s="216"/>
      <c r="J31" s="206"/>
      <c r="K31" s="216"/>
      <c r="L31" s="206"/>
      <c r="M31" s="216"/>
      <c r="N31" s="206"/>
      <c r="O31" s="216"/>
      <c r="P31" s="206"/>
      <c r="Q31" s="216"/>
      <c r="R31" s="206"/>
      <c r="S31" s="216"/>
      <c r="T31" s="206"/>
      <c r="U31" s="216"/>
      <c r="V31" s="206"/>
      <c r="W31" s="216"/>
      <c r="X31" s="206"/>
      <c r="Y31" s="216"/>
      <c r="Z31" s="206"/>
      <c r="AA31" s="217"/>
    </row>
    <row r="32" spans="1:28" ht="16.5" customHeight="1">
      <c r="A32" s="209"/>
      <c r="B32" s="188" t="s">
        <v>193</v>
      </c>
      <c r="C32" s="203">
        <v>6</v>
      </c>
      <c r="D32" s="203"/>
      <c r="E32" s="216">
        <v>0</v>
      </c>
      <c r="F32" s="206"/>
      <c r="G32" s="216">
        <v>0</v>
      </c>
      <c r="H32" s="206"/>
      <c r="I32" s="216">
        <v>0</v>
      </c>
      <c r="J32" s="206"/>
      <c r="K32" s="216">
        <v>-163258159</v>
      </c>
      <c r="L32" s="206"/>
      <c r="M32" s="216">
        <v>0</v>
      </c>
      <c r="N32" s="206"/>
      <c r="O32" s="216">
        <v>0</v>
      </c>
      <c r="P32" s="206"/>
      <c r="Q32" s="216">
        <v>163258159</v>
      </c>
      <c r="R32" s="206"/>
      <c r="S32" s="216">
        <v>0</v>
      </c>
      <c r="T32" s="206"/>
      <c r="U32" s="216">
        <f t="shared" ref="U32" si="4">SUM(S32,O32,Q32)</f>
        <v>163258159</v>
      </c>
      <c r="V32" s="206"/>
      <c r="W32" s="216">
        <f>SUM(E32,G32,M32,I32,K32,U32)</f>
        <v>0</v>
      </c>
      <c r="X32" s="206"/>
      <c r="Y32" s="216">
        <v>0</v>
      </c>
      <c r="Z32" s="206"/>
      <c r="AA32" s="217">
        <f t="shared" ref="AA32" si="5">SUM(W32,Y32)</f>
        <v>0</v>
      </c>
    </row>
    <row r="33" spans="1:28" ht="16.5" customHeight="1">
      <c r="A33" s="209" t="s">
        <v>194</v>
      </c>
      <c r="B33" s="188"/>
      <c r="C33" s="203"/>
      <c r="D33" s="203"/>
      <c r="E33" s="216"/>
      <c r="F33" s="206"/>
      <c r="G33" s="216"/>
      <c r="H33" s="206"/>
      <c r="I33" s="216"/>
      <c r="J33" s="206"/>
      <c r="K33" s="216"/>
      <c r="L33" s="206"/>
      <c r="M33" s="216"/>
      <c r="N33" s="206"/>
      <c r="O33" s="216"/>
      <c r="P33" s="206"/>
      <c r="Q33" s="216"/>
      <c r="R33" s="206"/>
      <c r="S33" s="216"/>
      <c r="T33" s="206"/>
      <c r="U33" s="216"/>
      <c r="V33" s="206"/>
      <c r="W33" s="216"/>
      <c r="X33" s="206"/>
      <c r="Y33" s="216"/>
      <c r="Z33" s="206"/>
      <c r="AA33" s="217"/>
    </row>
    <row r="34" spans="1:28" ht="16.5" customHeight="1">
      <c r="A34" s="209"/>
      <c r="B34" s="188" t="s">
        <v>195</v>
      </c>
      <c r="C34" s="203"/>
      <c r="D34" s="203"/>
      <c r="E34" s="218">
        <v>0</v>
      </c>
      <c r="F34" s="206"/>
      <c r="G34" s="218">
        <v>0</v>
      </c>
      <c r="H34" s="219"/>
      <c r="I34" s="218">
        <v>0</v>
      </c>
      <c r="J34" s="206"/>
      <c r="K34" s="220">
        <v>0</v>
      </c>
      <c r="L34" s="221"/>
      <c r="M34" s="220">
        <v>0</v>
      </c>
      <c r="N34" s="206"/>
      <c r="O34" s="220">
        <v>0</v>
      </c>
      <c r="P34" s="221"/>
      <c r="Q34" s="220">
        <v>0</v>
      </c>
      <c r="R34" s="219"/>
      <c r="S34" s="220">
        <v>24591432</v>
      </c>
      <c r="T34" s="219"/>
      <c r="U34" s="220">
        <f>SUM(S34,O34,Q34)</f>
        <v>24591432</v>
      </c>
      <c r="V34" s="219"/>
      <c r="W34" s="220">
        <f>SUM(E34,G34,M34,I34,K34,U34)</f>
        <v>24591432</v>
      </c>
      <c r="X34" s="219"/>
      <c r="Y34" s="220">
        <v>28725035</v>
      </c>
      <c r="Z34" s="219"/>
      <c r="AA34" s="220">
        <f>SUM(W34,Y34)</f>
        <v>53316467</v>
      </c>
    </row>
    <row r="35" spans="1:28" ht="16.5" customHeight="1">
      <c r="A35" s="208"/>
      <c r="B35" s="188"/>
      <c r="C35" s="203"/>
      <c r="D35" s="203"/>
      <c r="E35" s="216"/>
      <c r="F35" s="206"/>
      <c r="G35" s="216"/>
      <c r="H35" s="206"/>
      <c r="I35" s="216"/>
      <c r="J35" s="206"/>
      <c r="K35" s="216"/>
      <c r="L35" s="206"/>
      <c r="M35" s="216"/>
      <c r="N35" s="206"/>
      <c r="O35" s="216"/>
      <c r="P35" s="206"/>
      <c r="Q35" s="216"/>
      <c r="R35" s="206"/>
      <c r="S35" s="216"/>
      <c r="T35" s="206"/>
      <c r="U35" s="216"/>
      <c r="V35" s="206"/>
      <c r="W35" s="216"/>
      <c r="X35" s="206"/>
      <c r="Y35" s="216"/>
      <c r="Z35" s="206"/>
      <c r="AA35" s="217"/>
    </row>
    <row r="36" spans="1:28" ht="16.5" customHeight="1" thickBot="1">
      <c r="A36" s="208" t="s">
        <v>179</v>
      </c>
      <c r="B36" s="188"/>
      <c r="C36" s="203"/>
      <c r="D36" s="203"/>
      <c r="E36" s="222">
        <f>SUM(E24:E35)</f>
        <v>599999566</v>
      </c>
      <c r="F36" s="206"/>
      <c r="G36" s="222">
        <f>SUM(G24:G35)</f>
        <v>898760685</v>
      </c>
      <c r="H36" s="206"/>
      <c r="I36" s="222">
        <f>SUM(I24:I35)</f>
        <v>30000000</v>
      </c>
      <c r="J36" s="206"/>
      <c r="K36" s="222">
        <f>SUM(K24:K35)</f>
        <v>6199196504</v>
      </c>
      <c r="L36" s="206"/>
      <c r="M36" s="222">
        <f>SUM(M24:M35)</f>
        <v>-484293100</v>
      </c>
      <c r="N36" s="206"/>
      <c r="O36" s="222">
        <f>SUM(O24:O35)</f>
        <v>-4662293</v>
      </c>
      <c r="P36" s="206"/>
      <c r="Q36" s="222">
        <f>SUM(Q24:Q35)</f>
        <v>-321294537</v>
      </c>
      <c r="R36" s="206"/>
      <c r="S36" s="222">
        <f>SUM(S24:S35)</f>
        <v>1177264681</v>
      </c>
      <c r="T36" s="206"/>
      <c r="U36" s="222">
        <f>SUM(U24:U35)</f>
        <v>851307851</v>
      </c>
      <c r="V36" s="206"/>
      <c r="W36" s="222">
        <f>SUM(W24:W35)</f>
        <v>8094971506</v>
      </c>
      <c r="X36" s="206"/>
      <c r="Y36" s="222">
        <f>SUM(Y24:Y35)</f>
        <v>141229053</v>
      </c>
      <c r="Z36" s="206"/>
      <c r="AA36" s="222">
        <f>SUM(AA24:AA35)</f>
        <v>8236200559</v>
      </c>
      <c r="AB36" s="60"/>
    </row>
    <row r="37" spans="1:28" ht="16.5" customHeight="1" thickTop="1">
      <c r="A37" s="16"/>
      <c r="C37" s="17"/>
      <c r="D37" s="17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</row>
    <row r="38" spans="1:28" ht="16.5" customHeight="1">
      <c r="B38" s="14"/>
      <c r="C38" s="15"/>
      <c r="D38" s="15"/>
      <c r="F38" s="63"/>
      <c r="G38" s="63"/>
      <c r="H38" s="63"/>
      <c r="I38" s="64"/>
      <c r="J38" s="64"/>
      <c r="K38" s="64"/>
      <c r="L38" s="64"/>
      <c r="M38" s="63"/>
      <c r="N38" s="63"/>
      <c r="O38" s="64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spans="1:28" ht="16.5" customHeight="1">
      <c r="B39" s="14"/>
      <c r="C39" s="15"/>
      <c r="D39" s="15"/>
      <c r="F39" s="63"/>
      <c r="G39" s="63"/>
      <c r="H39" s="63"/>
      <c r="I39" s="64"/>
      <c r="J39" s="64"/>
      <c r="K39" s="64"/>
      <c r="L39" s="64"/>
      <c r="M39" s="63"/>
      <c r="N39" s="63"/>
      <c r="O39" s="64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</row>
    <row r="40" spans="1:28" ht="16.5" customHeight="1">
      <c r="B40" s="14"/>
      <c r="C40" s="15"/>
      <c r="D40" s="15"/>
      <c r="F40" s="63"/>
      <c r="G40" s="63"/>
      <c r="H40" s="63"/>
      <c r="I40" s="64"/>
      <c r="J40" s="64"/>
      <c r="K40" s="64"/>
      <c r="L40" s="64"/>
      <c r="M40" s="63"/>
      <c r="N40" s="63"/>
      <c r="O40" s="64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</row>
    <row r="41" spans="1:28" ht="16.5" customHeight="1">
      <c r="B41" s="14"/>
      <c r="C41" s="15"/>
      <c r="D41" s="15"/>
      <c r="F41" s="63"/>
      <c r="G41" s="63"/>
      <c r="H41" s="63"/>
      <c r="I41" s="64"/>
      <c r="J41" s="64"/>
      <c r="K41" s="64"/>
      <c r="L41" s="64"/>
      <c r="M41" s="63"/>
      <c r="N41" s="63"/>
      <c r="O41" s="64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</row>
    <row r="42" spans="1:28" ht="16.5" customHeight="1">
      <c r="B42" s="14"/>
      <c r="C42" s="15"/>
      <c r="D42" s="15"/>
      <c r="F42" s="63"/>
      <c r="G42" s="63"/>
      <c r="H42" s="63"/>
      <c r="I42" s="64"/>
      <c r="J42" s="64"/>
      <c r="K42" s="64"/>
      <c r="L42" s="64"/>
      <c r="M42" s="63"/>
      <c r="N42" s="63"/>
      <c r="O42" s="64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</row>
    <row r="43" spans="1:28" ht="21.95" customHeight="1">
      <c r="A43" s="27" t="str">
        <f>'2-4'!A52</f>
        <v>The accompanying notes are an integral part of these interim consolidated and separate financial information.</v>
      </c>
      <c r="B43" s="25"/>
      <c r="C43" s="25"/>
      <c r="D43" s="25"/>
      <c r="E43" s="55"/>
      <c r="F43" s="65"/>
      <c r="G43" s="55"/>
      <c r="H43" s="65"/>
      <c r="I43" s="55"/>
      <c r="J43" s="65"/>
      <c r="K43" s="55"/>
      <c r="L43" s="55"/>
      <c r="M43" s="55"/>
      <c r="N43" s="65"/>
      <c r="O43" s="55"/>
      <c r="P43" s="55"/>
      <c r="Q43" s="55"/>
      <c r="R43" s="65"/>
      <c r="S43" s="55"/>
      <c r="T43" s="65"/>
      <c r="U43" s="55"/>
      <c r="V43" s="65"/>
      <c r="W43" s="55"/>
      <c r="X43" s="65"/>
      <c r="Y43" s="55"/>
      <c r="Z43" s="65"/>
      <c r="AA43" s="55"/>
    </row>
  </sheetData>
  <mergeCells count="4">
    <mergeCell ref="O8:U8"/>
    <mergeCell ref="E6:AA6"/>
    <mergeCell ref="E7:W7"/>
    <mergeCell ref="I9:K9"/>
  </mergeCells>
  <pageMargins left="0.5" right="0.5" top="0.5" bottom="0.6" header="0.49" footer="0.4"/>
  <pageSetup paperSize="9" scale="75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W36"/>
  <sheetViews>
    <sheetView topLeftCell="A16" zoomScale="90" zoomScaleNormal="90" zoomScaleSheetLayoutView="127" workbookViewId="0">
      <selection activeCell="A119" sqref="A119:XFD119"/>
    </sheetView>
  </sheetViews>
  <sheetFormatPr defaultColWidth="9.140625" defaultRowHeight="15.95" customHeight="1"/>
  <cols>
    <col min="1" max="1" width="1.7109375" style="13" customWidth="1"/>
    <col min="2" max="2" width="39.28515625" style="13" customWidth="1"/>
    <col min="3" max="3" width="6.7109375" style="13" customWidth="1"/>
    <col min="4" max="4" width="0.85546875" style="13" customWidth="1"/>
    <col min="5" max="5" width="11.85546875" style="60" customWidth="1"/>
    <col min="6" max="6" width="0.85546875" style="60" customWidth="1"/>
    <col min="7" max="7" width="11.42578125" style="60" customWidth="1"/>
    <col min="8" max="8" width="0.85546875" style="60" customWidth="1"/>
    <col min="9" max="9" width="13.28515625" style="60" customWidth="1"/>
    <col min="10" max="10" width="0.85546875" style="60" customWidth="1"/>
    <col min="11" max="11" width="14.28515625" style="60" customWidth="1"/>
    <col min="12" max="12" width="0.85546875" style="62" customWidth="1"/>
    <col min="13" max="13" width="11.7109375" style="60" customWidth="1"/>
    <col min="14" max="14" width="0.85546875" style="60" customWidth="1"/>
    <col min="15" max="15" width="16.5703125" style="60" bestFit="1" customWidth="1"/>
    <col min="16" max="16" width="0.85546875" style="60" customWidth="1"/>
    <col min="17" max="17" width="12.7109375" style="60" customWidth="1"/>
    <col min="18" max="20" width="9.140625" style="13"/>
    <col min="21" max="21" width="11.7109375" style="13" customWidth="1"/>
    <col min="22" max="22" width="9.140625" style="13"/>
    <col min="23" max="23" width="11.85546875" style="13" customWidth="1"/>
    <col min="24" max="16384" width="9.140625" style="13"/>
  </cols>
  <sheetData>
    <row r="1" spans="1:23" ht="15.95" customHeight="1">
      <c r="A1" s="18" t="str">
        <f>'2-4'!A1</f>
        <v>Com7 Public Company Limited</v>
      </c>
    </row>
    <row r="2" spans="1:23" ht="15.95" customHeight="1">
      <c r="A2" s="18" t="s">
        <v>202</v>
      </c>
    </row>
    <row r="3" spans="1:23" ht="15.95" customHeight="1">
      <c r="A3" s="20" t="str">
        <f>'5'!A3</f>
        <v>For the three-month period ended 31 March 2023</v>
      </c>
      <c r="B3" s="21"/>
      <c r="C3" s="21"/>
      <c r="D3" s="2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6" spans="1:23" ht="15.95" customHeight="1">
      <c r="A6" s="188"/>
      <c r="B6" s="189"/>
      <c r="C6" s="190"/>
      <c r="D6" s="190"/>
      <c r="E6" s="315" t="s">
        <v>204</v>
      </c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</row>
    <row r="7" spans="1:23" ht="15.95" customHeight="1">
      <c r="A7" s="188"/>
      <c r="B7" s="189"/>
      <c r="C7" s="190"/>
      <c r="D7" s="190"/>
      <c r="E7" s="191"/>
      <c r="F7" s="191"/>
      <c r="G7" s="191"/>
      <c r="H7" s="191"/>
      <c r="I7" s="223"/>
      <c r="J7" s="223"/>
      <c r="K7" s="223"/>
      <c r="L7" s="191"/>
      <c r="M7" s="191"/>
      <c r="N7" s="191"/>
      <c r="O7" s="196" t="s">
        <v>144</v>
      </c>
      <c r="P7" s="191"/>
      <c r="Q7" s="191"/>
    </row>
    <row r="8" spans="1:23" ht="15.95" customHeight="1">
      <c r="A8" s="188"/>
      <c r="B8" s="189"/>
      <c r="C8" s="190"/>
      <c r="D8" s="190"/>
      <c r="E8" s="191"/>
      <c r="F8" s="191"/>
      <c r="G8" s="191"/>
      <c r="H8" s="191"/>
      <c r="I8" s="316" t="s">
        <v>28</v>
      </c>
      <c r="J8" s="316"/>
      <c r="K8" s="316"/>
      <c r="L8" s="191"/>
      <c r="M8" s="191"/>
      <c r="N8" s="191"/>
      <c r="O8" s="224" t="s">
        <v>131</v>
      </c>
      <c r="P8" s="191"/>
      <c r="Q8" s="191"/>
    </row>
    <row r="9" spans="1:23" ht="15.95" customHeight="1">
      <c r="A9" s="188"/>
      <c r="B9" s="189"/>
      <c r="C9" s="190"/>
      <c r="D9" s="190"/>
      <c r="E9" s="194" t="s">
        <v>45</v>
      </c>
      <c r="F9" s="194"/>
      <c r="G9" s="194" t="s">
        <v>68</v>
      </c>
      <c r="H9" s="194"/>
      <c r="I9" s="194"/>
      <c r="J9" s="194"/>
      <c r="K9" s="194"/>
      <c r="L9" s="196"/>
      <c r="M9" s="194"/>
      <c r="N9" s="194"/>
      <c r="O9" s="194" t="s">
        <v>127</v>
      </c>
      <c r="P9" s="194"/>
      <c r="Q9" s="197"/>
    </row>
    <row r="10" spans="1:23" ht="15.95" customHeight="1">
      <c r="A10" s="188"/>
      <c r="B10" s="189"/>
      <c r="C10" s="190"/>
      <c r="D10" s="190"/>
      <c r="E10" s="194" t="s">
        <v>47</v>
      </c>
      <c r="F10" s="194"/>
      <c r="G10" s="194" t="s">
        <v>67</v>
      </c>
      <c r="H10" s="194"/>
      <c r="I10" s="194" t="s">
        <v>48</v>
      </c>
      <c r="J10" s="194"/>
      <c r="K10" s="193"/>
      <c r="L10" s="196"/>
      <c r="M10" s="194" t="s">
        <v>124</v>
      </c>
      <c r="N10" s="194"/>
      <c r="O10" s="194" t="s">
        <v>134</v>
      </c>
      <c r="P10" s="194"/>
      <c r="Q10" s="197"/>
    </row>
    <row r="11" spans="1:23" ht="15.95" customHeight="1">
      <c r="A11" s="188"/>
      <c r="B11" s="189"/>
      <c r="C11" s="190"/>
      <c r="D11" s="190"/>
      <c r="E11" s="194" t="s">
        <v>49</v>
      </c>
      <c r="F11" s="194"/>
      <c r="G11" s="194" t="s">
        <v>66</v>
      </c>
      <c r="H11" s="194"/>
      <c r="I11" s="198" t="s">
        <v>50</v>
      </c>
      <c r="J11" s="194"/>
      <c r="K11" s="194" t="s">
        <v>30</v>
      </c>
      <c r="L11" s="196"/>
      <c r="M11" s="194" t="s">
        <v>66</v>
      </c>
      <c r="N11" s="194"/>
      <c r="O11" s="194" t="s">
        <v>126</v>
      </c>
      <c r="P11" s="194"/>
      <c r="Q11" s="197" t="s">
        <v>81</v>
      </c>
    </row>
    <row r="12" spans="1:23" ht="15.95" customHeight="1">
      <c r="A12" s="188"/>
      <c r="B12" s="189"/>
      <c r="C12" s="225" t="s">
        <v>180</v>
      </c>
      <c r="D12" s="190"/>
      <c r="E12" s="200" t="s">
        <v>3</v>
      </c>
      <c r="F12" s="195"/>
      <c r="G12" s="200" t="s">
        <v>3</v>
      </c>
      <c r="H12" s="195"/>
      <c r="I12" s="200" t="s">
        <v>3</v>
      </c>
      <c r="J12" s="195"/>
      <c r="K12" s="200" t="s">
        <v>3</v>
      </c>
      <c r="L12" s="195"/>
      <c r="M12" s="200" t="s">
        <v>3</v>
      </c>
      <c r="N12" s="195"/>
      <c r="O12" s="200" t="s">
        <v>3</v>
      </c>
      <c r="P12" s="195"/>
      <c r="Q12" s="200" t="s">
        <v>3</v>
      </c>
    </row>
    <row r="13" spans="1:23" ht="15.95" customHeight="1">
      <c r="A13" s="208"/>
      <c r="B13" s="188"/>
      <c r="C13" s="203"/>
      <c r="D13" s="203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U13" s="66"/>
      <c r="W13" s="66"/>
    </row>
    <row r="14" spans="1:23" ht="15.95" customHeight="1">
      <c r="A14" s="202" t="s">
        <v>181</v>
      </c>
      <c r="B14" s="188"/>
      <c r="C14" s="203"/>
      <c r="D14" s="203"/>
      <c r="E14" s="206">
        <v>300000000</v>
      </c>
      <c r="F14" s="206"/>
      <c r="G14" s="206">
        <v>898760685</v>
      </c>
      <c r="H14" s="206"/>
      <c r="I14" s="206">
        <v>30000000</v>
      </c>
      <c r="J14" s="206"/>
      <c r="K14" s="206">
        <v>3423433200</v>
      </c>
      <c r="L14" s="206"/>
      <c r="M14" s="206">
        <v>0</v>
      </c>
      <c r="N14" s="206"/>
      <c r="O14" s="206">
        <v>0</v>
      </c>
      <c r="P14" s="206"/>
      <c r="Q14" s="206">
        <f>SUM(E14:O14)</f>
        <v>4652193885</v>
      </c>
    </row>
    <row r="15" spans="1:23" ht="15.95" customHeight="1">
      <c r="A15" s="226"/>
      <c r="B15" s="188"/>
      <c r="C15" s="203"/>
      <c r="D15" s="203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</row>
    <row r="16" spans="1:23" ht="15.95" customHeight="1">
      <c r="A16" s="208" t="s">
        <v>177</v>
      </c>
      <c r="B16" s="188"/>
      <c r="C16" s="203"/>
      <c r="D16" s="203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</row>
    <row r="17" spans="1:23" ht="15.95" customHeight="1">
      <c r="A17" s="226" t="s">
        <v>183</v>
      </c>
      <c r="B17" s="188"/>
      <c r="C17" s="203"/>
      <c r="D17" s="203"/>
      <c r="E17" s="210">
        <v>0</v>
      </c>
      <c r="F17" s="206"/>
      <c r="G17" s="210">
        <v>0</v>
      </c>
      <c r="H17" s="206"/>
      <c r="I17" s="210">
        <v>0</v>
      </c>
      <c r="J17" s="206"/>
      <c r="K17" s="210">
        <v>671443599</v>
      </c>
      <c r="L17" s="206"/>
      <c r="M17" s="210">
        <v>0</v>
      </c>
      <c r="N17" s="206"/>
      <c r="O17" s="210">
        <v>0</v>
      </c>
      <c r="P17" s="206"/>
      <c r="Q17" s="210">
        <f>SUM(E17:O17)</f>
        <v>671443599</v>
      </c>
    </row>
    <row r="18" spans="1:23" ht="15.95" customHeight="1">
      <c r="A18" s="208"/>
      <c r="B18" s="188"/>
      <c r="C18" s="203"/>
      <c r="D18" s="203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U18" s="66"/>
      <c r="W18" s="66"/>
    </row>
    <row r="19" spans="1:23" ht="15.95" customHeight="1" thickBot="1">
      <c r="A19" s="208" t="s">
        <v>178</v>
      </c>
      <c r="B19" s="188"/>
      <c r="C19" s="203"/>
      <c r="D19" s="203"/>
      <c r="E19" s="213">
        <f>SUM(E14:E18)</f>
        <v>300000000</v>
      </c>
      <c r="F19" s="206"/>
      <c r="G19" s="213">
        <f>SUM(G14:G18)</f>
        <v>898760685</v>
      </c>
      <c r="H19" s="206"/>
      <c r="I19" s="213">
        <f>SUM(I14:I18)</f>
        <v>30000000</v>
      </c>
      <c r="J19" s="206"/>
      <c r="K19" s="213">
        <f>SUM(K14:K18)</f>
        <v>4094876799</v>
      </c>
      <c r="L19" s="206"/>
      <c r="M19" s="213">
        <f>SUM(M14:M18)</f>
        <v>0</v>
      </c>
      <c r="N19" s="206"/>
      <c r="O19" s="213">
        <f>SUM(O14:O18)</f>
        <v>0</v>
      </c>
      <c r="P19" s="206"/>
      <c r="Q19" s="213">
        <f>SUM(E19:O19)</f>
        <v>5323637484</v>
      </c>
      <c r="U19" s="67"/>
      <c r="W19" s="67"/>
    </row>
    <row r="20" spans="1:23" ht="15.95" customHeight="1" thickTop="1">
      <c r="A20" s="208"/>
      <c r="B20" s="188"/>
      <c r="C20" s="203"/>
      <c r="D20" s="203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U20" s="67"/>
      <c r="W20" s="67"/>
    </row>
    <row r="21" spans="1:23" ht="15.95" customHeight="1">
      <c r="A21" s="208"/>
      <c r="B21" s="188"/>
      <c r="C21" s="203"/>
      <c r="D21" s="203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U21" s="66"/>
      <c r="W21" s="66"/>
    </row>
    <row r="22" spans="1:23" ht="15.95" customHeight="1">
      <c r="A22" s="202" t="s">
        <v>182</v>
      </c>
      <c r="B22" s="188"/>
      <c r="C22" s="203"/>
      <c r="D22" s="203"/>
      <c r="E22" s="216">
        <v>599999566</v>
      </c>
      <c r="F22" s="206"/>
      <c r="G22" s="216">
        <v>898760685</v>
      </c>
      <c r="H22" s="206"/>
      <c r="I22" s="216">
        <v>30000000</v>
      </c>
      <c r="J22" s="206"/>
      <c r="K22" s="216">
        <v>5863395288</v>
      </c>
      <c r="L22" s="206"/>
      <c r="M22" s="216">
        <v>-484293100</v>
      </c>
      <c r="N22" s="206"/>
      <c r="O22" s="216">
        <v>-525557361</v>
      </c>
      <c r="P22" s="206"/>
      <c r="Q22" s="216">
        <f>SUM(E22:O22)</f>
        <v>6382305078</v>
      </c>
    </row>
    <row r="23" spans="1:23" ht="15.95" customHeight="1">
      <c r="A23" s="226"/>
      <c r="B23" s="188"/>
      <c r="C23" s="203"/>
      <c r="D23" s="203"/>
      <c r="E23" s="216"/>
      <c r="F23" s="206"/>
      <c r="G23" s="216"/>
      <c r="H23" s="206"/>
      <c r="I23" s="216"/>
      <c r="J23" s="206"/>
      <c r="K23" s="216"/>
      <c r="L23" s="206"/>
      <c r="M23" s="216"/>
      <c r="N23" s="206"/>
      <c r="O23" s="216"/>
      <c r="P23" s="206"/>
      <c r="Q23" s="216"/>
    </row>
    <row r="24" spans="1:23" ht="15.95" customHeight="1">
      <c r="A24" s="208" t="s">
        <v>177</v>
      </c>
      <c r="B24" s="188"/>
      <c r="C24" s="203"/>
      <c r="D24" s="203"/>
      <c r="E24" s="216"/>
      <c r="F24" s="206"/>
      <c r="G24" s="216"/>
      <c r="H24" s="206"/>
      <c r="I24" s="216"/>
      <c r="J24" s="206"/>
      <c r="K24" s="216"/>
      <c r="L24" s="206"/>
      <c r="M24" s="216"/>
      <c r="N24" s="206"/>
      <c r="O24" s="216"/>
      <c r="P24" s="206"/>
      <c r="Q24" s="216"/>
    </row>
    <row r="25" spans="1:23" ht="15.95" customHeight="1">
      <c r="A25" s="226" t="s">
        <v>183</v>
      </c>
      <c r="B25" s="188"/>
      <c r="C25" s="203"/>
      <c r="D25" s="203"/>
      <c r="E25" s="216">
        <v>0</v>
      </c>
      <c r="F25" s="206"/>
      <c r="G25" s="216">
        <v>0</v>
      </c>
      <c r="H25" s="206"/>
      <c r="I25" s="216">
        <v>0</v>
      </c>
      <c r="J25" s="206"/>
      <c r="K25" s="227">
        <v>745515831</v>
      </c>
      <c r="L25" s="206"/>
      <c r="M25" s="216">
        <v>0</v>
      </c>
      <c r="N25" s="206"/>
      <c r="O25" s="216">
        <v>0</v>
      </c>
      <c r="P25" s="206"/>
      <c r="Q25" s="216">
        <f t="shared" ref="Q25:Q29" si="0">SUM(E25:O25)</f>
        <v>745515831</v>
      </c>
    </row>
    <row r="26" spans="1:23" ht="15.95" customHeight="1">
      <c r="A26" s="226" t="s">
        <v>189</v>
      </c>
      <c r="B26" s="188"/>
      <c r="C26" s="203"/>
      <c r="D26" s="203"/>
      <c r="E26" s="216">
        <v>0</v>
      </c>
      <c r="F26" s="206"/>
      <c r="G26" s="216">
        <v>0</v>
      </c>
      <c r="H26" s="206"/>
      <c r="I26" s="216">
        <v>0</v>
      </c>
      <c r="J26" s="206"/>
      <c r="K26" s="227">
        <v>0</v>
      </c>
      <c r="L26" s="206"/>
      <c r="M26" s="216">
        <v>0</v>
      </c>
      <c r="N26" s="206"/>
      <c r="O26" s="216">
        <v>37156902</v>
      </c>
      <c r="P26" s="206"/>
      <c r="Q26" s="216">
        <f t="shared" si="0"/>
        <v>37156902</v>
      </c>
    </row>
    <row r="27" spans="1:23" ht="15.95" customHeight="1">
      <c r="A27" s="226" t="s">
        <v>198</v>
      </c>
      <c r="B27" s="188"/>
      <c r="C27" s="203"/>
      <c r="D27" s="203"/>
      <c r="E27" s="216"/>
      <c r="F27" s="206"/>
      <c r="G27" s="216"/>
      <c r="H27" s="206"/>
      <c r="I27" s="216"/>
      <c r="J27" s="206"/>
      <c r="K27" s="227"/>
      <c r="L27" s="206"/>
      <c r="M27" s="216"/>
      <c r="N27" s="206"/>
      <c r="O27" s="216"/>
      <c r="P27" s="206"/>
      <c r="Q27" s="216"/>
    </row>
    <row r="28" spans="1:23" ht="15.95" customHeight="1">
      <c r="A28" s="226"/>
      <c r="B28" s="188" t="s">
        <v>199</v>
      </c>
      <c r="C28" s="203"/>
      <c r="D28" s="203"/>
      <c r="E28" s="216"/>
      <c r="F28" s="206"/>
      <c r="G28" s="216"/>
      <c r="H28" s="206"/>
      <c r="I28" s="216"/>
      <c r="J28" s="206"/>
      <c r="K28" s="227"/>
      <c r="L28" s="206"/>
      <c r="M28" s="216"/>
      <c r="N28" s="206"/>
      <c r="O28" s="216"/>
      <c r="P28" s="206"/>
      <c r="Q28" s="216"/>
    </row>
    <row r="29" spans="1:23" ht="15.95" customHeight="1">
      <c r="A29" s="226"/>
      <c r="B29" s="188" t="s">
        <v>200</v>
      </c>
      <c r="C29" s="203">
        <v>6</v>
      </c>
      <c r="D29" s="203"/>
      <c r="E29" s="218">
        <v>0</v>
      </c>
      <c r="F29" s="206"/>
      <c r="G29" s="218">
        <v>0</v>
      </c>
      <c r="H29" s="206"/>
      <c r="I29" s="218">
        <v>0</v>
      </c>
      <c r="J29" s="206"/>
      <c r="K29" s="218">
        <v>-163258159</v>
      </c>
      <c r="L29" s="206"/>
      <c r="M29" s="218">
        <v>0</v>
      </c>
      <c r="N29" s="206"/>
      <c r="O29" s="218">
        <v>163258159</v>
      </c>
      <c r="P29" s="206"/>
      <c r="Q29" s="218">
        <f t="shared" si="0"/>
        <v>0</v>
      </c>
    </row>
    <row r="30" spans="1:23" ht="15.95" customHeight="1">
      <c r="A30" s="208"/>
      <c r="B30" s="188"/>
      <c r="C30" s="203"/>
      <c r="D30" s="203"/>
      <c r="E30" s="216"/>
      <c r="F30" s="206"/>
      <c r="G30" s="216"/>
      <c r="H30" s="206"/>
      <c r="I30" s="216"/>
      <c r="J30" s="206"/>
      <c r="K30" s="216"/>
      <c r="L30" s="206"/>
      <c r="M30" s="216"/>
      <c r="N30" s="206"/>
      <c r="O30" s="216"/>
      <c r="P30" s="206"/>
      <c r="Q30" s="216"/>
      <c r="U30" s="66"/>
      <c r="W30" s="66"/>
    </row>
    <row r="31" spans="1:23" ht="15.95" customHeight="1" thickBot="1">
      <c r="A31" s="208" t="s">
        <v>179</v>
      </c>
      <c r="B31" s="188"/>
      <c r="C31" s="203"/>
      <c r="D31" s="203"/>
      <c r="E31" s="222">
        <f>SUM(E22:E30)</f>
        <v>599999566</v>
      </c>
      <c r="F31" s="206"/>
      <c r="G31" s="222">
        <f>SUM(G22:G30)</f>
        <v>898760685</v>
      </c>
      <c r="H31" s="206"/>
      <c r="I31" s="222">
        <f>SUM(I22:I30)</f>
        <v>30000000</v>
      </c>
      <c r="J31" s="206"/>
      <c r="K31" s="222">
        <f>SUM(K22:K30)</f>
        <v>6445652960</v>
      </c>
      <c r="L31" s="206"/>
      <c r="M31" s="222">
        <f>SUM(M22:M30)</f>
        <v>-484293100</v>
      </c>
      <c r="N31" s="206"/>
      <c r="O31" s="222">
        <f>SUM(O22:O30)</f>
        <v>-325142300</v>
      </c>
      <c r="P31" s="206"/>
      <c r="Q31" s="222">
        <f>SUM(E31:O31)</f>
        <v>7164977811</v>
      </c>
      <c r="U31" s="67"/>
      <c r="W31" s="67"/>
    </row>
    <row r="32" spans="1:23" ht="15.95" customHeight="1" thickTop="1">
      <c r="A32" s="16"/>
      <c r="C32" s="17"/>
      <c r="D32" s="17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U32" s="66"/>
      <c r="W32" s="66"/>
    </row>
    <row r="33" spans="1:23" ht="15.95" customHeight="1">
      <c r="A33" s="16"/>
      <c r="C33" s="17"/>
      <c r="D33" s="17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U33" s="66"/>
      <c r="W33" s="66"/>
    </row>
    <row r="34" spans="1:23" ht="15" customHeight="1">
      <c r="A34" s="16"/>
      <c r="C34" s="17"/>
      <c r="D34" s="17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U34" s="66"/>
      <c r="W34" s="66"/>
    </row>
    <row r="35" spans="1:23" ht="2.1" customHeight="1">
      <c r="A35" s="16"/>
      <c r="C35" s="17"/>
      <c r="D35" s="17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U35" s="66"/>
      <c r="W35" s="66"/>
    </row>
    <row r="36" spans="1:23" ht="21.95" customHeight="1">
      <c r="A36" s="27" t="str">
        <f>'2-4'!A52</f>
        <v>The accompanying notes are an integral part of these interim consolidated and separate financial information.</v>
      </c>
      <c r="B36" s="21"/>
      <c r="C36" s="21"/>
      <c r="D36" s="2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</row>
  </sheetData>
  <mergeCells count="2">
    <mergeCell ref="E6:Q6"/>
    <mergeCell ref="I8:K8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M117"/>
  <sheetViews>
    <sheetView tabSelected="1" topLeftCell="A88" zoomScaleNormal="100" zoomScaleSheetLayoutView="120" workbookViewId="0">
      <selection activeCell="C100" sqref="C100"/>
    </sheetView>
  </sheetViews>
  <sheetFormatPr defaultColWidth="9.140625" defaultRowHeight="16.5" customHeight="1"/>
  <cols>
    <col min="1" max="1" width="1.7109375" style="82" customWidth="1"/>
    <col min="2" max="2" width="45.85546875" style="82" customWidth="1"/>
    <col min="3" max="3" width="4.85546875" style="83" customWidth="1"/>
    <col min="4" max="4" width="0.5703125" style="82" customWidth="1"/>
    <col min="5" max="5" width="12.7109375" style="84" customWidth="1"/>
    <col min="6" max="6" width="0.5703125" style="85" customWidth="1"/>
    <col min="7" max="7" width="12.7109375" style="84" customWidth="1"/>
    <col min="8" max="8" width="0.5703125" style="85" customWidth="1"/>
    <col min="9" max="9" width="12.7109375" style="84" customWidth="1"/>
    <col min="10" max="10" width="0.5703125" style="85" customWidth="1"/>
    <col min="11" max="11" width="12.7109375" style="84" customWidth="1"/>
    <col min="12" max="16384" width="9.140625" style="82"/>
  </cols>
  <sheetData>
    <row r="1" spans="1:11" ht="16.5" customHeight="1">
      <c r="A1" s="81" t="s">
        <v>0</v>
      </c>
    </row>
    <row r="2" spans="1:11" ht="16.5" customHeight="1">
      <c r="A2" s="81" t="s">
        <v>205</v>
      </c>
    </row>
    <row r="3" spans="1:11" ht="16.5" customHeight="1">
      <c r="A3" s="86" t="str">
        <f>+'7'!A3</f>
        <v>For the three-month period ended 31 March 2023</v>
      </c>
      <c r="B3" s="87"/>
      <c r="C3" s="88"/>
      <c r="D3" s="87"/>
      <c r="E3" s="89"/>
      <c r="F3" s="89"/>
      <c r="G3" s="89"/>
      <c r="H3" s="89"/>
      <c r="I3" s="89"/>
      <c r="J3" s="89"/>
      <c r="K3" s="89"/>
    </row>
    <row r="4" spans="1:11" ht="15.95" customHeight="1"/>
    <row r="5" spans="1:11" ht="15.95" customHeight="1">
      <c r="A5" s="228"/>
      <c r="B5" s="228"/>
      <c r="C5" s="229"/>
      <c r="D5" s="228"/>
      <c r="E5" s="230"/>
      <c r="F5" s="231"/>
      <c r="G5" s="230"/>
      <c r="H5" s="231"/>
      <c r="I5" s="230"/>
      <c r="J5" s="231"/>
      <c r="K5" s="230"/>
    </row>
    <row r="6" spans="1:11" ht="15.95" customHeight="1">
      <c r="A6" s="228"/>
      <c r="B6" s="228"/>
      <c r="C6" s="229"/>
      <c r="D6" s="228"/>
      <c r="E6" s="318" t="s">
        <v>84</v>
      </c>
      <c r="F6" s="318"/>
      <c r="G6" s="318"/>
      <c r="H6" s="231"/>
      <c r="I6" s="318" t="s">
        <v>85</v>
      </c>
      <c r="J6" s="318"/>
      <c r="K6" s="318"/>
    </row>
    <row r="7" spans="1:11" ht="15.95" customHeight="1">
      <c r="A7" s="228"/>
      <c r="B7" s="228"/>
      <c r="C7" s="229"/>
      <c r="D7" s="232"/>
      <c r="E7" s="317" t="s">
        <v>184</v>
      </c>
      <c r="F7" s="317"/>
      <c r="G7" s="317"/>
      <c r="H7" s="233"/>
      <c r="I7" s="317" t="s">
        <v>184</v>
      </c>
      <c r="J7" s="317"/>
      <c r="K7" s="317"/>
    </row>
    <row r="8" spans="1:11" ht="15.95" customHeight="1">
      <c r="A8" s="228"/>
      <c r="B8" s="228"/>
      <c r="C8" s="229"/>
      <c r="D8" s="228"/>
      <c r="E8" s="234" t="s">
        <v>174</v>
      </c>
      <c r="F8" s="221"/>
      <c r="G8" s="234" t="s">
        <v>100</v>
      </c>
      <c r="H8" s="221"/>
      <c r="I8" s="234" t="s">
        <v>174</v>
      </c>
      <c r="J8" s="221"/>
      <c r="K8" s="234" t="s">
        <v>100</v>
      </c>
    </row>
    <row r="9" spans="1:11" ht="15.95" customHeight="1">
      <c r="A9" s="228"/>
      <c r="B9" s="228"/>
      <c r="C9" s="235" t="s">
        <v>2</v>
      </c>
      <c r="D9" s="228"/>
      <c r="E9" s="236" t="s">
        <v>3</v>
      </c>
      <c r="F9" s="237"/>
      <c r="G9" s="236" t="s">
        <v>3</v>
      </c>
      <c r="H9" s="237"/>
      <c r="I9" s="236" t="s">
        <v>3</v>
      </c>
      <c r="J9" s="237"/>
      <c r="K9" s="236" t="s">
        <v>3</v>
      </c>
    </row>
    <row r="10" spans="1:11" ht="15.95" customHeight="1">
      <c r="A10" s="228"/>
      <c r="B10" s="228"/>
      <c r="C10" s="302"/>
      <c r="D10" s="228"/>
      <c r="E10" s="304"/>
      <c r="F10" s="237"/>
      <c r="G10" s="303"/>
      <c r="H10" s="237"/>
      <c r="I10" s="304"/>
      <c r="J10" s="237"/>
      <c r="K10" s="303"/>
    </row>
    <row r="11" spans="1:11" ht="15.95" customHeight="1">
      <c r="A11" s="238" t="s">
        <v>53</v>
      </c>
      <c r="B11" s="228"/>
      <c r="C11" s="229"/>
      <c r="D11" s="228"/>
      <c r="E11" s="239"/>
      <c r="F11" s="240"/>
      <c r="G11" s="241"/>
      <c r="H11" s="240"/>
      <c r="I11" s="239"/>
      <c r="J11" s="240"/>
      <c r="K11" s="241"/>
    </row>
    <row r="12" spans="1:11" ht="15.95" customHeight="1">
      <c r="A12" s="238" t="s">
        <v>119</v>
      </c>
      <c r="B12" s="228"/>
      <c r="C12" s="229"/>
      <c r="D12" s="228"/>
      <c r="E12" s="242">
        <v>1073051708</v>
      </c>
      <c r="F12" s="243"/>
      <c r="G12" s="244">
        <v>972418961</v>
      </c>
      <c r="H12" s="243"/>
      <c r="I12" s="242">
        <v>922304944</v>
      </c>
      <c r="J12" s="243"/>
      <c r="K12" s="244">
        <v>843349414</v>
      </c>
    </row>
    <row r="13" spans="1:11" ht="15.95" customHeight="1">
      <c r="A13" s="245" t="s">
        <v>54</v>
      </c>
      <c r="B13" s="228"/>
      <c r="C13" s="246">
        <v>10</v>
      </c>
      <c r="D13" s="228"/>
      <c r="E13" s="242">
        <v>205356113</v>
      </c>
      <c r="F13" s="243"/>
      <c r="G13" s="244">
        <v>49500110</v>
      </c>
      <c r="H13" s="243"/>
      <c r="I13" s="242">
        <v>204331869</v>
      </c>
      <c r="J13" s="243"/>
      <c r="K13" s="244">
        <v>49325015</v>
      </c>
    </row>
    <row r="14" spans="1:11" ht="15.95" customHeight="1">
      <c r="A14" s="245" t="s">
        <v>145</v>
      </c>
      <c r="B14" s="228"/>
      <c r="C14" s="246">
        <v>10</v>
      </c>
      <c r="D14" s="228"/>
      <c r="E14" s="242">
        <v>3672459</v>
      </c>
      <c r="F14" s="243"/>
      <c r="G14" s="244">
        <v>153293978</v>
      </c>
      <c r="H14" s="243"/>
      <c r="I14" s="242">
        <v>2125572</v>
      </c>
      <c r="J14" s="243"/>
      <c r="K14" s="244">
        <v>149125107</v>
      </c>
    </row>
    <row r="15" spans="1:11" ht="15.95" customHeight="1">
      <c r="A15" s="245" t="s">
        <v>206</v>
      </c>
      <c r="B15" s="228"/>
      <c r="C15" s="246"/>
      <c r="D15" s="228"/>
      <c r="E15" s="242"/>
      <c r="F15" s="243"/>
      <c r="G15" s="244"/>
      <c r="H15" s="243"/>
      <c r="I15" s="242"/>
      <c r="J15" s="243"/>
      <c r="K15" s="244"/>
    </row>
    <row r="16" spans="1:11" ht="15.95" customHeight="1">
      <c r="A16" s="245"/>
      <c r="B16" s="247" t="s">
        <v>207</v>
      </c>
      <c r="C16" s="248"/>
      <c r="D16" s="228"/>
      <c r="E16" s="242">
        <v>23217046</v>
      </c>
      <c r="F16" s="243"/>
      <c r="G16" s="244">
        <v>9656724</v>
      </c>
      <c r="H16" s="243"/>
      <c r="I16" s="249">
        <v>2299099</v>
      </c>
      <c r="J16" s="243"/>
      <c r="K16" s="250">
        <v>-2032029</v>
      </c>
    </row>
    <row r="17" spans="1:11" ht="15.95" customHeight="1">
      <c r="A17" s="245" t="s">
        <v>208</v>
      </c>
      <c r="B17" s="228"/>
      <c r="C17" s="251"/>
      <c r="D17" s="251"/>
      <c r="E17" s="252">
        <v>31788179</v>
      </c>
      <c r="F17" s="253"/>
      <c r="G17" s="254">
        <v>-10903008</v>
      </c>
      <c r="H17" s="253"/>
      <c r="I17" s="252">
        <v>30719582</v>
      </c>
      <c r="J17" s="253"/>
      <c r="K17" s="254">
        <v>-11493118</v>
      </c>
    </row>
    <row r="18" spans="1:11" ht="15.95" customHeight="1">
      <c r="A18" s="245" t="s">
        <v>55</v>
      </c>
      <c r="B18" s="228"/>
      <c r="C18" s="251"/>
      <c r="D18" s="251"/>
      <c r="E18" s="252">
        <v>4740250</v>
      </c>
      <c r="F18" s="253"/>
      <c r="G18" s="254">
        <v>2355129</v>
      </c>
      <c r="H18" s="253"/>
      <c r="I18" s="252">
        <v>3859430</v>
      </c>
      <c r="J18" s="253"/>
      <c r="K18" s="254">
        <v>2186739</v>
      </c>
    </row>
    <row r="19" spans="1:11" ht="15.95" customHeight="1">
      <c r="A19" s="245" t="s">
        <v>147</v>
      </c>
      <c r="B19" s="228"/>
      <c r="C19" s="251"/>
      <c r="D19" s="251"/>
      <c r="E19" s="255"/>
      <c r="F19" s="253"/>
      <c r="G19" s="254"/>
      <c r="H19" s="253"/>
      <c r="I19" s="255"/>
      <c r="J19" s="253"/>
      <c r="K19" s="256"/>
    </row>
    <row r="20" spans="1:11" ht="15.95" customHeight="1">
      <c r="A20" s="245"/>
      <c r="B20" s="228" t="s">
        <v>146</v>
      </c>
      <c r="C20" s="251"/>
      <c r="D20" s="251"/>
      <c r="E20" s="255">
        <v>-8771892</v>
      </c>
      <c r="F20" s="253"/>
      <c r="G20" s="254">
        <v>1603653</v>
      </c>
      <c r="H20" s="253"/>
      <c r="I20" s="255">
        <v>-9909285</v>
      </c>
      <c r="J20" s="253"/>
      <c r="K20" s="256">
        <v>1603653</v>
      </c>
    </row>
    <row r="21" spans="1:11" ht="15.95" customHeight="1">
      <c r="A21" s="245" t="s">
        <v>165</v>
      </c>
      <c r="B21" s="228"/>
      <c r="C21" s="251"/>
      <c r="D21" s="251"/>
      <c r="E21" s="257">
        <v>0</v>
      </c>
      <c r="F21" s="253"/>
      <c r="G21" s="254">
        <v>-64902</v>
      </c>
      <c r="H21" s="253"/>
      <c r="I21" s="257">
        <v>0</v>
      </c>
      <c r="J21" s="253"/>
      <c r="K21" s="254">
        <v>-64902</v>
      </c>
    </row>
    <row r="22" spans="1:11" ht="15.95" customHeight="1">
      <c r="A22" s="245" t="s">
        <v>210</v>
      </c>
      <c r="B22" s="228"/>
      <c r="C22" s="258"/>
      <c r="D22" s="251"/>
      <c r="E22" s="252"/>
      <c r="F22" s="253"/>
      <c r="G22" s="254"/>
      <c r="H22" s="253"/>
      <c r="I22" s="252"/>
      <c r="J22" s="253"/>
      <c r="K22" s="254"/>
    </row>
    <row r="23" spans="1:11" ht="15.95" customHeight="1">
      <c r="A23" s="245"/>
      <c r="B23" s="228" t="s">
        <v>209</v>
      </c>
      <c r="C23" s="251"/>
      <c r="D23" s="251"/>
      <c r="E23" s="257">
        <v>0</v>
      </c>
      <c r="F23" s="253"/>
      <c r="G23" s="254">
        <v>-8899487</v>
      </c>
      <c r="H23" s="253"/>
      <c r="I23" s="257">
        <v>0</v>
      </c>
      <c r="J23" s="253"/>
      <c r="K23" s="254">
        <v>-8899487</v>
      </c>
    </row>
    <row r="24" spans="1:11" ht="15.95" customHeight="1">
      <c r="A24" s="245" t="s">
        <v>148</v>
      </c>
      <c r="B24" s="228"/>
      <c r="C24" s="251"/>
      <c r="D24" s="251"/>
      <c r="E24" s="252">
        <v>11052059</v>
      </c>
      <c r="F24" s="253"/>
      <c r="G24" s="254">
        <v>148088</v>
      </c>
      <c r="H24" s="253"/>
      <c r="I24" s="252">
        <v>11650110</v>
      </c>
      <c r="J24" s="253"/>
      <c r="K24" s="254">
        <v>149942</v>
      </c>
    </row>
    <row r="25" spans="1:11" ht="15.95" customHeight="1">
      <c r="A25" s="245" t="s">
        <v>115</v>
      </c>
      <c r="B25" s="228"/>
      <c r="C25" s="259">
        <v>9.1999999999999993</v>
      </c>
      <c r="D25" s="251"/>
      <c r="E25" s="252">
        <v>-45449992</v>
      </c>
      <c r="F25" s="253"/>
      <c r="G25" s="254">
        <v>-19857632</v>
      </c>
      <c r="H25" s="253"/>
      <c r="I25" s="260">
        <v>0</v>
      </c>
      <c r="J25" s="253"/>
      <c r="K25" s="261">
        <v>0</v>
      </c>
    </row>
    <row r="26" spans="1:11" ht="15.95" customHeight="1">
      <c r="A26" s="245" t="s">
        <v>34</v>
      </c>
      <c r="B26" s="228"/>
      <c r="C26" s="251"/>
      <c r="D26" s="251"/>
      <c r="E26" s="252">
        <v>-831156</v>
      </c>
      <c r="F26" s="253"/>
      <c r="G26" s="254">
        <v>-4341242</v>
      </c>
      <c r="H26" s="253"/>
      <c r="I26" s="252">
        <v>-936554</v>
      </c>
      <c r="J26" s="253"/>
      <c r="K26" s="254">
        <v>-7493032</v>
      </c>
    </row>
    <row r="27" spans="1:11" ht="15.95" customHeight="1">
      <c r="A27" s="245" t="s">
        <v>74</v>
      </c>
      <c r="B27" s="228"/>
      <c r="C27" s="251"/>
      <c r="D27" s="251"/>
      <c r="E27" s="252">
        <v>39297128</v>
      </c>
      <c r="F27" s="253"/>
      <c r="G27" s="254">
        <v>18144404</v>
      </c>
      <c r="H27" s="253"/>
      <c r="I27" s="252">
        <v>38745254</v>
      </c>
      <c r="J27" s="253"/>
      <c r="K27" s="254">
        <v>17808553</v>
      </c>
    </row>
    <row r="28" spans="1:11" ht="7.5" customHeight="1">
      <c r="A28" s="245"/>
      <c r="B28" s="228"/>
      <c r="C28" s="246"/>
      <c r="D28" s="228"/>
      <c r="E28" s="242"/>
      <c r="F28" s="262"/>
      <c r="G28" s="244"/>
      <c r="H28" s="262"/>
      <c r="I28" s="263"/>
      <c r="J28" s="262"/>
      <c r="K28" s="264"/>
    </row>
    <row r="29" spans="1:11" ht="15.95" customHeight="1">
      <c r="A29" s="238" t="s">
        <v>56</v>
      </c>
      <c r="B29" s="228"/>
      <c r="C29" s="229"/>
      <c r="D29" s="228"/>
      <c r="E29" s="242"/>
      <c r="F29" s="262"/>
      <c r="G29" s="244"/>
      <c r="H29" s="262"/>
      <c r="I29" s="263"/>
      <c r="J29" s="262"/>
      <c r="K29" s="264"/>
    </row>
    <row r="30" spans="1:11" ht="15.95" customHeight="1">
      <c r="A30" s="245" t="s">
        <v>57</v>
      </c>
      <c r="B30" s="228"/>
      <c r="C30" s="229"/>
      <c r="D30" s="265"/>
      <c r="E30" s="242">
        <v>-564308783</v>
      </c>
      <c r="F30" s="243"/>
      <c r="G30" s="244">
        <v>-62729594</v>
      </c>
      <c r="H30" s="243"/>
      <c r="I30" s="263">
        <v>-499869008</v>
      </c>
      <c r="J30" s="243"/>
      <c r="K30" s="264">
        <v>-355965172</v>
      </c>
    </row>
    <row r="31" spans="1:11" ht="15.95" customHeight="1">
      <c r="A31" s="245" t="s">
        <v>86</v>
      </c>
      <c r="B31" s="228"/>
      <c r="C31" s="229"/>
      <c r="D31" s="265"/>
      <c r="E31" s="242">
        <v>3818797</v>
      </c>
      <c r="F31" s="243"/>
      <c r="G31" s="244">
        <v>-85670212</v>
      </c>
      <c r="H31" s="243"/>
      <c r="I31" s="263">
        <v>3274029</v>
      </c>
      <c r="J31" s="243"/>
      <c r="K31" s="264">
        <v>3231307</v>
      </c>
    </row>
    <row r="32" spans="1:11" ht="15.95" customHeight="1">
      <c r="A32" s="245" t="s">
        <v>58</v>
      </c>
      <c r="B32" s="228"/>
      <c r="C32" s="229"/>
      <c r="D32" s="265"/>
      <c r="E32" s="242">
        <v>-1743909465</v>
      </c>
      <c r="F32" s="243"/>
      <c r="G32" s="244">
        <v>-1300304078</v>
      </c>
      <c r="H32" s="243"/>
      <c r="I32" s="242">
        <v>-1994321248</v>
      </c>
      <c r="J32" s="243"/>
      <c r="K32" s="244">
        <v>-1034603337</v>
      </c>
    </row>
    <row r="33" spans="1:11" ht="15.95" customHeight="1">
      <c r="A33" s="245" t="s">
        <v>9</v>
      </c>
      <c r="B33" s="228"/>
      <c r="C33" s="229"/>
      <c r="D33" s="265"/>
      <c r="E33" s="242">
        <v>-71067199</v>
      </c>
      <c r="F33" s="243"/>
      <c r="G33" s="244">
        <v>60235595</v>
      </c>
      <c r="H33" s="243"/>
      <c r="I33" s="242">
        <v>-80916710</v>
      </c>
      <c r="J33" s="243"/>
      <c r="K33" s="244">
        <v>89554446</v>
      </c>
    </row>
    <row r="34" spans="1:11" ht="15.95" customHeight="1">
      <c r="A34" s="245" t="s">
        <v>88</v>
      </c>
      <c r="B34" s="228"/>
      <c r="C34" s="229"/>
      <c r="D34" s="265"/>
      <c r="E34" s="242">
        <v>-6590839</v>
      </c>
      <c r="F34" s="243"/>
      <c r="G34" s="244">
        <v>-24355094</v>
      </c>
      <c r="H34" s="243"/>
      <c r="I34" s="242">
        <v>-10566583</v>
      </c>
      <c r="J34" s="243"/>
      <c r="K34" s="244">
        <v>-25192754</v>
      </c>
    </row>
    <row r="35" spans="1:11" ht="15.95" customHeight="1">
      <c r="A35" s="245" t="s">
        <v>17</v>
      </c>
      <c r="B35" s="228"/>
      <c r="C35" s="229"/>
      <c r="D35" s="265"/>
      <c r="E35" s="242">
        <v>-444460212</v>
      </c>
      <c r="F35" s="243"/>
      <c r="G35" s="244">
        <v>-1234088609</v>
      </c>
      <c r="H35" s="243"/>
      <c r="I35" s="242">
        <v>-274223497</v>
      </c>
      <c r="J35" s="243"/>
      <c r="K35" s="244">
        <v>-1126108107</v>
      </c>
    </row>
    <row r="36" spans="1:11" ht="15.95" customHeight="1">
      <c r="A36" s="245" t="s">
        <v>19</v>
      </c>
      <c r="B36" s="228"/>
      <c r="C36" s="229"/>
      <c r="D36" s="265"/>
      <c r="E36" s="242">
        <v>-684303</v>
      </c>
      <c r="F36" s="243"/>
      <c r="G36" s="244">
        <v>-5615408</v>
      </c>
      <c r="H36" s="243"/>
      <c r="I36" s="242">
        <v>-7819470</v>
      </c>
      <c r="J36" s="243"/>
      <c r="K36" s="244">
        <v>-8392321</v>
      </c>
    </row>
    <row r="37" spans="1:11" ht="15.95" customHeight="1">
      <c r="A37" s="245" t="s">
        <v>23</v>
      </c>
      <c r="B37" s="228"/>
      <c r="C37" s="229"/>
      <c r="D37" s="265"/>
      <c r="E37" s="266">
        <v>23474187</v>
      </c>
      <c r="F37" s="243"/>
      <c r="G37" s="267">
        <v>8885004</v>
      </c>
      <c r="H37" s="243"/>
      <c r="I37" s="268">
        <v>23474190</v>
      </c>
      <c r="J37" s="243"/>
      <c r="K37" s="267">
        <v>8825004</v>
      </c>
    </row>
    <row r="38" spans="1:11" ht="15.95" customHeight="1">
      <c r="A38" s="238"/>
      <c r="B38" s="228"/>
      <c r="C38" s="269"/>
      <c r="D38" s="265"/>
      <c r="E38" s="239"/>
      <c r="F38" s="240"/>
      <c r="G38" s="241"/>
      <c r="H38" s="240"/>
      <c r="I38" s="239"/>
      <c r="J38" s="240"/>
      <c r="K38" s="241"/>
    </row>
    <row r="39" spans="1:11" ht="15.95" customHeight="1">
      <c r="A39" s="245" t="s">
        <v>213</v>
      </c>
      <c r="B39" s="228"/>
      <c r="C39" s="229"/>
      <c r="D39" s="265"/>
      <c r="E39" s="270">
        <f>SUM(E12:E37)</f>
        <v>-1466605915</v>
      </c>
      <c r="F39" s="271"/>
      <c r="G39" s="271">
        <f>SUM(G12:G37)</f>
        <v>-1480587620</v>
      </c>
      <c r="H39" s="271"/>
      <c r="I39" s="270">
        <f>SUM(I12:I37)</f>
        <v>-1635778276</v>
      </c>
      <c r="J39" s="271"/>
      <c r="K39" s="271">
        <f>SUM(K12:K37)</f>
        <v>-1415085079</v>
      </c>
    </row>
    <row r="40" spans="1:11" ht="15.95" customHeight="1">
      <c r="A40" s="245" t="s">
        <v>75</v>
      </c>
      <c r="B40" s="228"/>
      <c r="C40" s="229"/>
      <c r="D40" s="265"/>
      <c r="E40" s="242">
        <v>-39644103</v>
      </c>
      <c r="F40" s="244"/>
      <c r="G40" s="244">
        <v>-16053884</v>
      </c>
      <c r="H40" s="244"/>
      <c r="I40" s="242">
        <v>-39277086</v>
      </c>
      <c r="J40" s="272"/>
      <c r="K40" s="244">
        <v>-17847399</v>
      </c>
    </row>
    <row r="41" spans="1:11" ht="15.95" customHeight="1">
      <c r="A41" s="245" t="s">
        <v>59</v>
      </c>
      <c r="B41" s="228"/>
      <c r="C41" s="229"/>
      <c r="D41" s="265"/>
      <c r="E41" s="266">
        <v>-33524723</v>
      </c>
      <c r="F41" s="244"/>
      <c r="G41" s="273">
        <v>-27629321</v>
      </c>
      <c r="H41" s="244"/>
      <c r="I41" s="266">
        <v>-28267418</v>
      </c>
      <c r="J41" s="274"/>
      <c r="K41" s="273">
        <v>-22108067</v>
      </c>
    </row>
    <row r="42" spans="1:11" ht="15.95" customHeight="1">
      <c r="A42" s="245"/>
      <c r="B42" s="228"/>
      <c r="C42" s="229"/>
      <c r="D42" s="265"/>
      <c r="E42" s="239"/>
      <c r="F42" s="240"/>
      <c r="G42" s="241"/>
      <c r="H42" s="240"/>
      <c r="I42" s="239"/>
      <c r="J42" s="240"/>
      <c r="K42" s="241"/>
    </row>
    <row r="43" spans="1:11" ht="15.95" customHeight="1">
      <c r="A43" s="275" t="s">
        <v>214</v>
      </c>
      <c r="B43" s="228"/>
      <c r="C43" s="269"/>
      <c r="D43" s="265"/>
      <c r="E43" s="276">
        <f>SUM(E39:E42)</f>
        <v>-1539774741</v>
      </c>
      <c r="F43" s="271"/>
      <c r="G43" s="277">
        <f>SUM(G39:G42)</f>
        <v>-1524270825</v>
      </c>
      <c r="H43" s="271"/>
      <c r="I43" s="276">
        <f>SUM(I39:I42)</f>
        <v>-1703322780</v>
      </c>
      <c r="J43" s="271"/>
      <c r="K43" s="277">
        <f>SUM(K39:K42)</f>
        <v>-1455040545</v>
      </c>
    </row>
    <row r="44" spans="1:11" ht="15.95" customHeight="1">
      <c r="A44" s="94"/>
      <c r="C44" s="93"/>
      <c r="D44" s="92"/>
      <c r="E44" s="95"/>
      <c r="F44" s="95"/>
      <c r="G44" s="95"/>
      <c r="H44" s="95"/>
      <c r="I44" s="95"/>
      <c r="J44" s="95"/>
      <c r="K44" s="95"/>
    </row>
    <row r="45" spans="1:11" ht="15.95" customHeight="1">
      <c r="A45" s="94"/>
      <c r="C45" s="93"/>
      <c r="D45" s="92"/>
      <c r="E45" s="95"/>
      <c r="F45" s="95"/>
      <c r="G45" s="95"/>
      <c r="H45" s="95"/>
      <c r="I45" s="95"/>
      <c r="J45" s="95"/>
      <c r="K45" s="95"/>
    </row>
    <row r="46" spans="1:11" ht="15.95" customHeight="1">
      <c r="A46" s="94"/>
      <c r="C46" s="93"/>
      <c r="D46" s="92"/>
      <c r="E46" s="95"/>
      <c r="F46" s="95"/>
      <c r="G46" s="95"/>
      <c r="H46" s="95"/>
      <c r="I46" s="95"/>
      <c r="J46" s="95"/>
      <c r="K46" s="95"/>
    </row>
    <row r="47" spans="1:11" ht="15.95" customHeight="1">
      <c r="A47" s="95"/>
      <c r="B47" s="95"/>
      <c r="C47" s="95"/>
      <c r="D47" s="95"/>
      <c r="E47" s="95"/>
      <c r="F47" s="95"/>
      <c r="G47" s="95"/>
      <c r="H47" s="95"/>
      <c r="I47" s="95"/>
      <c r="J47" s="95"/>
      <c r="K47" s="95"/>
    </row>
    <row r="48" spans="1:11" ht="15.95" customHeight="1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</row>
    <row r="49" spans="1:11" ht="15.95" customHeight="1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</row>
    <row r="50" spans="1:11" ht="15.95" customHeight="1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</row>
    <row r="51" spans="1:11" ht="15.95" customHeight="1">
      <c r="A51" s="95"/>
      <c r="B51" s="95"/>
      <c r="C51" s="95"/>
      <c r="D51" s="95"/>
      <c r="E51" s="95"/>
      <c r="F51" s="95"/>
      <c r="G51" s="95"/>
      <c r="H51" s="95"/>
      <c r="I51" s="95"/>
      <c r="J51" s="95"/>
      <c r="K51" s="95"/>
    </row>
    <row r="52" spans="1:11" ht="15.95" customHeight="1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</row>
    <row r="53" spans="1:11" ht="15.95" customHeight="1">
      <c r="A53" s="95"/>
      <c r="B53" s="95"/>
      <c r="C53" s="95"/>
      <c r="D53" s="95"/>
      <c r="E53" s="95"/>
      <c r="F53" s="95"/>
      <c r="G53" s="95"/>
      <c r="H53" s="95"/>
      <c r="I53" s="95"/>
      <c r="J53" s="95"/>
      <c r="K53" s="95"/>
    </row>
    <row r="54" spans="1:11" ht="15.95" customHeight="1">
      <c r="A54" s="95"/>
      <c r="B54" s="95"/>
      <c r="C54" s="95"/>
      <c r="D54" s="95"/>
      <c r="E54" s="95"/>
      <c r="F54" s="95"/>
      <c r="G54" s="95"/>
      <c r="H54" s="95"/>
      <c r="I54" s="95"/>
      <c r="J54" s="95"/>
      <c r="K54" s="95"/>
    </row>
    <row r="55" spans="1:11" ht="15.95" customHeight="1">
      <c r="A55" s="95"/>
      <c r="B55" s="95"/>
      <c r="C55" s="95"/>
      <c r="D55" s="95"/>
      <c r="E55" s="95"/>
      <c r="F55" s="95"/>
      <c r="G55" s="95"/>
      <c r="H55" s="95"/>
      <c r="I55" s="95"/>
      <c r="J55" s="95"/>
      <c r="K55" s="95"/>
    </row>
    <row r="56" spans="1:11" ht="15.95" customHeight="1">
      <c r="A56" s="95"/>
      <c r="B56" s="95"/>
      <c r="C56" s="95"/>
      <c r="D56" s="95"/>
      <c r="E56" s="95"/>
      <c r="F56" s="95"/>
      <c r="G56" s="95"/>
      <c r="H56" s="95"/>
      <c r="I56" s="95"/>
      <c r="J56" s="95"/>
      <c r="K56" s="95"/>
    </row>
    <row r="57" spans="1:11" ht="15.95" customHeight="1">
      <c r="A57" s="95"/>
      <c r="B57" s="95"/>
      <c r="C57" s="95"/>
      <c r="D57" s="95"/>
      <c r="E57" s="95"/>
      <c r="F57" s="95"/>
      <c r="G57" s="95"/>
      <c r="H57" s="95"/>
      <c r="I57" s="95"/>
      <c r="J57" s="95"/>
      <c r="K57" s="95"/>
    </row>
    <row r="58" spans="1:11" ht="8.25" customHeight="1">
      <c r="A58" s="95"/>
      <c r="B58" s="95"/>
      <c r="C58" s="95"/>
      <c r="D58" s="95"/>
      <c r="E58" s="95"/>
      <c r="F58" s="95"/>
      <c r="G58" s="95"/>
      <c r="H58" s="95"/>
      <c r="I58" s="95"/>
      <c r="J58" s="95"/>
      <c r="K58" s="95"/>
    </row>
    <row r="59" spans="1:11" ht="21.95" customHeight="1">
      <c r="A59" s="87" t="str">
        <f>'7'!A36</f>
        <v>The accompanying notes are an integral part of these interim consolidated and separate financial information.</v>
      </c>
      <c r="B59" s="87"/>
      <c r="C59" s="88"/>
      <c r="D59" s="96"/>
      <c r="E59" s="97"/>
      <c r="F59" s="97"/>
      <c r="G59" s="97"/>
      <c r="H59" s="97"/>
      <c r="I59" s="97"/>
      <c r="J59" s="97"/>
      <c r="K59" s="97"/>
    </row>
    <row r="60" spans="1:11" ht="16.5" customHeight="1">
      <c r="A60" s="81" t="str">
        <f>+A1</f>
        <v>Com7 Public Company Limited</v>
      </c>
    </row>
    <row r="61" spans="1:11" ht="16.5" customHeight="1">
      <c r="A61" s="81" t="s">
        <v>205</v>
      </c>
    </row>
    <row r="62" spans="1:11" ht="16.5" customHeight="1">
      <c r="A62" s="86" t="str">
        <f>+A3</f>
        <v>For the three-month period ended 31 March 2023</v>
      </c>
      <c r="B62" s="87"/>
      <c r="C62" s="88"/>
      <c r="D62" s="87"/>
      <c r="E62" s="89"/>
      <c r="F62" s="89"/>
      <c r="G62" s="89"/>
      <c r="H62" s="89"/>
      <c r="I62" s="89"/>
      <c r="J62" s="89"/>
      <c r="K62" s="89"/>
    </row>
    <row r="63" spans="1:11" ht="15.95" customHeight="1"/>
    <row r="64" spans="1:11" ht="15.95" customHeight="1"/>
    <row r="65" spans="1:11" ht="15.95" customHeight="1">
      <c r="A65" s="228"/>
      <c r="B65" s="228"/>
      <c r="C65" s="229"/>
      <c r="D65" s="228"/>
      <c r="E65" s="318" t="s">
        <v>84</v>
      </c>
      <c r="F65" s="318"/>
      <c r="G65" s="318"/>
      <c r="H65" s="231"/>
      <c r="I65" s="318" t="s">
        <v>85</v>
      </c>
      <c r="J65" s="318"/>
      <c r="K65" s="318"/>
    </row>
    <row r="66" spans="1:11" ht="15.95" customHeight="1">
      <c r="A66" s="228"/>
      <c r="B66" s="228"/>
      <c r="C66" s="229"/>
      <c r="D66" s="232"/>
      <c r="E66" s="317" t="s">
        <v>184</v>
      </c>
      <c r="F66" s="317"/>
      <c r="G66" s="317"/>
      <c r="H66" s="233"/>
      <c r="I66" s="317" t="s">
        <v>184</v>
      </c>
      <c r="J66" s="317"/>
      <c r="K66" s="317"/>
    </row>
    <row r="67" spans="1:11" ht="15.95" customHeight="1">
      <c r="A67" s="228"/>
      <c r="B67" s="228"/>
      <c r="C67" s="229"/>
      <c r="D67" s="228"/>
      <c r="E67" s="234" t="s">
        <v>174</v>
      </c>
      <c r="F67" s="221"/>
      <c r="G67" s="234" t="s">
        <v>100</v>
      </c>
      <c r="H67" s="221"/>
      <c r="I67" s="234" t="s">
        <v>174</v>
      </c>
      <c r="J67" s="221"/>
      <c r="K67" s="234" t="s">
        <v>100</v>
      </c>
    </row>
    <row r="68" spans="1:11" ht="15.95" customHeight="1">
      <c r="A68" s="228"/>
      <c r="B68" s="228"/>
      <c r="C68" s="235" t="s">
        <v>2</v>
      </c>
      <c r="D68" s="228"/>
      <c r="E68" s="236" t="s">
        <v>3</v>
      </c>
      <c r="F68" s="237"/>
      <c r="G68" s="236" t="s">
        <v>3</v>
      </c>
      <c r="H68" s="237"/>
      <c r="I68" s="236" t="s">
        <v>3</v>
      </c>
      <c r="J68" s="237"/>
      <c r="K68" s="236" t="s">
        <v>3</v>
      </c>
    </row>
    <row r="69" spans="1:11" ht="15.95" customHeight="1">
      <c r="A69" s="228"/>
      <c r="B69" s="228"/>
      <c r="C69" s="302"/>
      <c r="D69" s="228"/>
      <c r="E69" s="304"/>
      <c r="F69" s="237"/>
      <c r="G69" s="303"/>
      <c r="H69" s="237"/>
      <c r="I69" s="304"/>
      <c r="J69" s="237"/>
      <c r="K69" s="303"/>
    </row>
    <row r="70" spans="1:11" ht="15.95" customHeight="1">
      <c r="A70" s="238" t="s">
        <v>60</v>
      </c>
      <c r="B70" s="228"/>
      <c r="C70" s="269"/>
      <c r="D70" s="265"/>
      <c r="E70" s="239"/>
      <c r="F70" s="240"/>
      <c r="G70" s="241"/>
      <c r="H70" s="274"/>
      <c r="I70" s="278"/>
      <c r="J70" s="274"/>
      <c r="K70" s="279"/>
    </row>
    <row r="71" spans="1:11" ht="15.95" customHeight="1">
      <c r="A71" s="280" t="s">
        <v>61</v>
      </c>
      <c r="B71" s="228"/>
      <c r="C71" s="229"/>
      <c r="D71" s="265"/>
      <c r="E71" s="281">
        <v>-33</v>
      </c>
      <c r="F71" s="282"/>
      <c r="G71" s="283">
        <v>-353</v>
      </c>
      <c r="H71" s="274"/>
      <c r="I71" s="278">
        <v>0</v>
      </c>
      <c r="J71" s="274"/>
      <c r="K71" s="279">
        <v>0</v>
      </c>
    </row>
    <row r="72" spans="1:11" ht="15.95" customHeight="1">
      <c r="A72" s="280" t="s">
        <v>166</v>
      </c>
      <c r="B72" s="228"/>
      <c r="C72" s="229"/>
      <c r="D72" s="265"/>
      <c r="E72" s="239">
        <v>-51375207</v>
      </c>
      <c r="F72" s="240"/>
      <c r="G72" s="241">
        <v>-39186637</v>
      </c>
      <c r="H72" s="274"/>
      <c r="I72" s="278">
        <v>18572555</v>
      </c>
      <c r="J72" s="274"/>
      <c r="K72" s="279">
        <v>36003066</v>
      </c>
    </row>
    <row r="73" spans="1:11" ht="15.95" customHeight="1">
      <c r="A73" s="280" t="s">
        <v>167</v>
      </c>
      <c r="B73" s="247"/>
      <c r="C73" s="229">
        <v>6</v>
      </c>
      <c r="D73" s="265"/>
      <c r="E73" s="239">
        <v>162024500</v>
      </c>
      <c r="F73" s="240"/>
      <c r="G73" s="241">
        <v>0</v>
      </c>
      <c r="H73" s="274"/>
      <c r="I73" s="278">
        <v>162024500</v>
      </c>
      <c r="J73" s="274"/>
      <c r="K73" s="279">
        <v>0</v>
      </c>
    </row>
    <row r="74" spans="1:11" ht="15.95" customHeight="1">
      <c r="A74" s="280" t="s">
        <v>87</v>
      </c>
      <c r="B74" s="228"/>
      <c r="C74" s="246"/>
      <c r="D74" s="284"/>
      <c r="E74" s="285">
        <v>-288000</v>
      </c>
      <c r="F74" s="244"/>
      <c r="G74" s="286">
        <v>-176190</v>
      </c>
      <c r="H74" s="244"/>
      <c r="I74" s="285">
        <v>-288000</v>
      </c>
      <c r="J74" s="244"/>
      <c r="K74" s="286">
        <v>-176190</v>
      </c>
    </row>
    <row r="75" spans="1:11" ht="15.95" customHeight="1">
      <c r="A75" s="245" t="s">
        <v>149</v>
      </c>
      <c r="B75" s="228"/>
      <c r="C75" s="246"/>
      <c r="D75" s="284"/>
      <c r="E75" s="242">
        <v>1860603</v>
      </c>
      <c r="F75" s="244"/>
      <c r="G75" s="244">
        <v>3132162</v>
      </c>
      <c r="H75" s="244"/>
      <c r="I75" s="242">
        <v>1860603</v>
      </c>
      <c r="J75" s="244"/>
      <c r="K75" s="244">
        <v>3132162</v>
      </c>
    </row>
    <row r="76" spans="1:11" ht="15.95" customHeight="1">
      <c r="A76" s="245" t="s">
        <v>150</v>
      </c>
      <c r="B76" s="228"/>
      <c r="C76" s="246"/>
      <c r="D76" s="284"/>
      <c r="E76" s="285"/>
      <c r="F76" s="244"/>
      <c r="G76" s="286"/>
      <c r="H76" s="244"/>
      <c r="I76" s="285"/>
      <c r="J76" s="244"/>
      <c r="K76" s="286"/>
    </row>
    <row r="77" spans="1:11" ht="15.95" customHeight="1">
      <c r="A77" s="245"/>
      <c r="B77" s="228" t="s">
        <v>151</v>
      </c>
      <c r="C77" s="246"/>
      <c r="D77" s="284"/>
      <c r="E77" s="285">
        <v>-121245778</v>
      </c>
      <c r="F77" s="244"/>
      <c r="G77" s="286">
        <v>-115185792</v>
      </c>
      <c r="H77" s="244"/>
      <c r="I77" s="285">
        <v>-118769678</v>
      </c>
      <c r="J77" s="244"/>
      <c r="K77" s="286">
        <v>-112239999</v>
      </c>
    </row>
    <row r="78" spans="1:11" ht="15.95" customHeight="1">
      <c r="A78" s="245" t="s">
        <v>211</v>
      </c>
      <c r="B78" s="228"/>
      <c r="C78" s="248">
        <v>15.4</v>
      </c>
      <c r="D78" s="284"/>
      <c r="E78" s="285">
        <v>0</v>
      </c>
      <c r="F78" s="244"/>
      <c r="G78" s="286">
        <v>0</v>
      </c>
      <c r="H78" s="244"/>
      <c r="I78" s="285">
        <v>119919476</v>
      </c>
      <c r="J78" s="244"/>
      <c r="K78" s="286">
        <v>90000000</v>
      </c>
    </row>
    <row r="79" spans="1:11" ht="15.95" customHeight="1">
      <c r="A79" s="245" t="s">
        <v>212</v>
      </c>
      <c r="B79" s="228"/>
      <c r="C79" s="246"/>
      <c r="D79" s="284"/>
      <c r="E79" s="285">
        <v>0</v>
      </c>
      <c r="F79" s="244"/>
      <c r="G79" s="286">
        <v>-450000000</v>
      </c>
      <c r="H79" s="244"/>
      <c r="I79" s="285">
        <v>0</v>
      </c>
      <c r="J79" s="244"/>
      <c r="K79" s="286">
        <v>-450000000</v>
      </c>
    </row>
    <row r="80" spans="1:11" ht="15.95" customHeight="1">
      <c r="A80" s="245" t="s">
        <v>152</v>
      </c>
      <c r="B80" s="228"/>
      <c r="C80" s="246"/>
      <c r="D80" s="284"/>
      <c r="E80" s="287">
        <v>1415919</v>
      </c>
      <c r="F80" s="244"/>
      <c r="G80" s="288">
        <v>4592845</v>
      </c>
      <c r="H80" s="244"/>
      <c r="I80" s="287">
        <v>1405362</v>
      </c>
      <c r="J80" s="244"/>
      <c r="K80" s="288">
        <v>4789432</v>
      </c>
    </row>
    <row r="81" spans="1:11" ht="15.95" customHeight="1">
      <c r="A81" s="245"/>
      <c r="B81" s="228"/>
      <c r="C81" s="229"/>
      <c r="D81" s="265"/>
      <c r="E81" s="289"/>
      <c r="F81" s="271"/>
      <c r="G81" s="290"/>
      <c r="H81" s="271"/>
      <c r="I81" s="289"/>
      <c r="J81" s="271"/>
      <c r="K81" s="290"/>
    </row>
    <row r="82" spans="1:11" ht="15.95" customHeight="1">
      <c r="A82" s="238" t="s">
        <v>215</v>
      </c>
      <c r="B82" s="228"/>
      <c r="C82" s="269"/>
      <c r="D82" s="265"/>
      <c r="E82" s="291">
        <f>SUM(E71:E80)</f>
        <v>-7607996</v>
      </c>
      <c r="F82" s="271"/>
      <c r="G82" s="292">
        <f>SUM(G71:G80)</f>
        <v>-596823965</v>
      </c>
      <c r="H82" s="271"/>
      <c r="I82" s="291">
        <f>SUM(I71:I80)</f>
        <v>184724818</v>
      </c>
      <c r="J82" s="271"/>
      <c r="K82" s="292">
        <f>SUM(K71:K80)</f>
        <v>-428491529</v>
      </c>
    </row>
    <row r="83" spans="1:11" ht="15.95" customHeight="1">
      <c r="A83" s="245"/>
      <c r="B83" s="228"/>
      <c r="C83" s="229"/>
      <c r="D83" s="265"/>
      <c r="E83" s="239"/>
      <c r="F83" s="240"/>
      <c r="G83" s="241"/>
      <c r="H83" s="240"/>
      <c r="I83" s="239"/>
      <c r="J83" s="240"/>
      <c r="K83" s="241"/>
    </row>
    <row r="84" spans="1:11" ht="15.95" customHeight="1">
      <c r="A84" s="238" t="s">
        <v>62</v>
      </c>
      <c r="B84" s="228"/>
      <c r="C84" s="269"/>
      <c r="D84" s="265"/>
      <c r="E84" s="239"/>
      <c r="F84" s="240"/>
      <c r="G84" s="241"/>
      <c r="H84" s="240"/>
      <c r="I84" s="239"/>
      <c r="J84" s="240"/>
      <c r="K84" s="241"/>
    </row>
    <row r="85" spans="1:11" ht="15.95" customHeight="1">
      <c r="A85" s="228" t="s">
        <v>220</v>
      </c>
      <c r="B85" s="228"/>
      <c r="C85" s="269"/>
      <c r="D85" s="265"/>
      <c r="E85" s="285"/>
      <c r="F85" s="240"/>
      <c r="G85" s="241"/>
      <c r="H85" s="240"/>
      <c r="I85" s="285"/>
      <c r="J85" s="240"/>
      <c r="K85" s="241"/>
    </row>
    <row r="86" spans="1:11" ht="15.95" customHeight="1">
      <c r="A86" s="228"/>
      <c r="B86" s="228" t="s">
        <v>99</v>
      </c>
      <c r="C86" s="246"/>
      <c r="D86" s="284"/>
      <c r="E86" s="285">
        <v>1223096658</v>
      </c>
      <c r="F86" s="244"/>
      <c r="G86" s="244">
        <v>1364868095</v>
      </c>
      <c r="H86" s="244"/>
      <c r="I86" s="285">
        <v>1223456291</v>
      </c>
      <c r="J86" s="244"/>
      <c r="K86" s="244">
        <v>1312749983</v>
      </c>
    </row>
    <row r="87" spans="1:11" ht="15.95" customHeight="1">
      <c r="A87" s="228" t="s">
        <v>220</v>
      </c>
      <c r="B87" s="228"/>
      <c r="C87" s="246"/>
      <c r="D87" s="284"/>
      <c r="E87" s="285"/>
      <c r="F87" s="244"/>
      <c r="G87" s="244"/>
      <c r="H87" s="244"/>
      <c r="I87" s="285"/>
      <c r="J87" s="244"/>
      <c r="K87" s="244"/>
    </row>
    <row r="88" spans="1:11" ht="15.95" customHeight="1">
      <c r="A88" s="245"/>
      <c r="B88" s="228" t="s">
        <v>221</v>
      </c>
      <c r="C88" s="248">
        <v>15.5</v>
      </c>
      <c r="D88" s="284"/>
      <c r="E88" s="285">
        <v>0</v>
      </c>
      <c r="F88" s="244"/>
      <c r="G88" s="286">
        <v>0</v>
      </c>
      <c r="H88" s="244"/>
      <c r="I88" s="285">
        <v>414721</v>
      </c>
      <c r="J88" s="244"/>
      <c r="K88" s="286">
        <v>70000000</v>
      </c>
    </row>
    <row r="89" spans="1:11" ht="15.95" customHeight="1">
      <c r="A89" s="245" t="s">
        <v>153</v>
      </c>
      <c r="B89" s="228"/>
      <c r="C89" s="246"/>
      <c r="D89" s="293"/>
      <c r="E89" s="285">
        <v>-136022727</v>
      </c>
      <c r="F89" s="244"/>
      <c r="G89" s="244">
        <v>-130214519</v>
      </c>
      <c r="H89" s="244"/>
      <c r="I89" s="285">
        <v>-134953752</v>
      </c>
      <c r="J89" s="244"/>
      <c r="K89" s="244">
        <v>-127782291</v>
      </c>
    </row>
    <row r="90" spans="1:11" ht="15.95" customHeight="1">
      <c r="A90" s="280" t="s">
        <v>222</v>
      </c>
      <c r="B90" s="228"/>
      <c r="C90" s="246"/>
      <c r="D90" s="293"/>
      <c r="E90" s="285"/>
      <c r="F90" s="244"/>
      <c r="G90" s="286"/>
      <c r="H90" s="244"/>
      <c r="I90" s="285"/>
      <c r="J90" s="244"/>
      <c r="K90" s="286"/>
    </row>
    <row r="91" spans="1:11" ht="15.95" customHeight="1">
      <c r="A91" s="280"/>
      <c r="B91" s="228" t="s">
        <v>223</v>
      </c>
      <c r="C91" s="248">
        <v>9.1</v>
      </c>
      <c r="D91" s="284"/>
      <c r="E91" s="285">
        <v>53316467</v>
      </c>
      <c r="F91" s="244"/>
      <c r="G91" s="286">
        <v>0</v>
      </c>
      <c r="H91" s="244"/>
      <c r="I91" s="285">
        <v>0</v>
      </c>
      <c r="J91" s="244"/>
      <c r="K91" s="286">
        <v>0</v>
      </c>
    </row>
    <row r="92" spans="1:11" ht="15.95" customHeight="1">
      <c r="A92" s="245" t="s">
        <v>154</v>
      </c>
      <c r="B92" s="228"/>
      <c r="C92" s="246"/>
      <c r="D92" s="293"/>
      <c r="E92" s="294">
        <v>-7130</v>
      </c>
      <c r="F92" s="244"/>
      <c r="G92" s="295">
        <v>0</v>
      </c>
      <c r="H92" s="244"/>
      <c r="I92" s="294">
        <v>-7130</v>
      </c>
      <c r="J92" s="244"/>
      <c r="K92" s="295">
        <v>0</v>
      </c>
    </row>
    <row r="93" spans="1:11" ht="15.95" customHeight="1">
      <c r="A93" s="245"/>
      <c r="B93" s="228"/>
      <c r="C93" s="229"/>
      <c r="D93" s="228"/>
      <c r="E93" s="270"/>
      <c r="F93" s="271"/>
      <c r="G93" s="271"/>
      <c r="H93" s="271"/>
      <c r="I93" s="270"/>
      <c r="J93" s="271"/>
      <c r="K93" s="271"/>
    </row>
    <row r="94" spans="1:11" ht="15.95" customHeight="1">
      <c r="A94" s="275" t="s">
        <v>216</v>
      </c>
      <c r="B94" s="228"/>
      <c r="C94" s="229"/>
      <c r="D94" s="228"/>
      <c r="E94" s="291">
        <f>SUM(E86:E92)</f>
        <v>1140383268</v>
      </c>
      <c r="F94" s="271"/>
      <c r="G94" s="292">
        <f>SUM(G86:G92)</f>
        <v>1234653576</v>
      </c>
      <c r="H94" s="271"/>
      <c r="I94" s="291">
        <f>SUM(I86:I92)</f>
        <v>1088910130</v>
      </c>
      <c r="J94" s="271"/>
      <c r="K94" s="292">
        <f>SUM(K86:K92)</f>
        <v>1254967692</v>
      </c>
    </row>
    <row r="95" spans="1:11" ht="15.95" customHeight="1">
      <c r="A95" s="228"/>
      <c r="B95" s="228"/>
      <c r="C95" s="229"/>
      <c r="D95" s="228"/>
      <c r="E95" s="270"/>
      <c r="F95" s="271"/>
      <c r="G95" s="271"/>
      <c r="H95" s="271"/>
      <c r="I95" s="270"/>
      <c r="J95" s="271"/>
      <c r="K95" s="271"/>
    </row>
    <row r="96" spans="1:11" ht="15.95" customHeight="1">
      <c r="A96" s="238" t="s">
        <v>217</v>
      </c>
      <c r="B96" s="238"/>
      <c r="C96" s="269"/>
      <c r="D96" s="228"/>
      <c r="E96" s="270">
        <f>SUM(E43,E82,E94)</f>
        <v>-406999469</v>
      </c>
      <c r="F96" s="271"/>
      <c r="G96" s="271">
        <f>SUM(G43,G82,G94)</f>
        <v>-886441214</v>
      </c>
      <c r="H96" s="271"/>
      <c r="I96" s="270">
        <f>SUM(I43,I82,I94)</f>
        <v>-429687832</v>
      </c>
      <c r="J96" s="271"/>
      <c r="K96" s="271">
        <f>SUM(K43,K82,K94)</f>
        <v>-628564382</v>
      </c>
    </row>
    <row r="97" spans="1:13" ht="15.95" customHeight="1">
      <c r="A97" s="245" t="s">
        <v>224</v>
      </c>
      <c r="B97" s="228"/>
      <c r="C97" s="229">
        <v>7</v>
      </c>
      <c r="D97" s="228"/>
      <c r="E97" s="266">
        <v>1302993831</v>
      </c>
      <c r="F97" s="272"/>
      <c r="G97" s="273">
        <v>1656882222</v>
      </c>
      <c r="H97" s="272"/>
      <c r="I97" s="266">
        <v>1009768908</v>
      </c>
      <c r="J97" s="272"/>
      <c r="K97" s="273">
        <v>1138686887</v>
      </c>
      <c r="L97" s="159"/>
      <c r="M97" s="159"/>
    </row>
    <row r="98" spans="1:13" ht="15.95" customHeight="1">
      <c r="A98" s="245"/>
      <c r="B98" s="228"/>
      <c r="C98" s="229"/>
      <c r="D98" s="228"/>
      <c r="E98" s="289"/>
      <c r="F98" s="271"/>
      <c r="G98" s="290"/>
      <c r="H98" s="271"/>
      <c r="I98" s="289"/>
      <c r="J98" s="271"/>
      <c r="K98" s="290"/>
    </row>
    <row r="99" spans="1:13" ht="15.95" customHeight="1" thickBot="1">
      <c r="A99" s="275" t="s">
        <v>225</v>
      </c>
      <c r="B99" s="238"/>
      <c r="C99" s="229">
        <v>7</v>
      </c>
      <c r="D99" s="228"/>
      <c r="E99" s="296">
        <f>SUM(E96:E97)</f>
        <v>895994362</v>
      </c>
      <c r="F99" s="271"/>
      <c r="G99" s="297">
        <f>SUM(G96:G97)</f>
        <v>770441008</v>
      </c>
      <c r="H99" s="271"/>
      <c r="I99" s="296">
        <f>SUM(I96:I97)</f>
        <v>580081076</v>
      </c>
      <c r="J99" s="271"/>
      <c r="K99" s="297">
        <f>SUM(K96:K97)</f>
        <v>510122505</v>
      </c>
    </row>
    <row r="100" spans="1:13" ht="15.95" customHeight="1" thickTop="1">
      <c r="A100" s="275"/>
      <c r="B100" s="238"/>
      <c r="C100" s="229"/>
      <c r="D100" s="228"/>
      <c r="E100" s="270"/>
      <c r="F100" s="271"/>
      <c r="G100" s="271"/>
      <c r="H100" s="271"/>
      <c r="I100" s="270"/>
      <c r="J100" s="271"/>
      <c r="K100" s="271"/>
    </row>
    <row r="101" spans="1:13" ht="15.95" customHeight="1">
      <c r="A101" s="275" t="s">
        <v>63</v>
      </c>
      <c r="B101" s="228"/>
      <c r="C101" s="298"/>
      <c r="D101" s="228"/>
      <c r="E101" s="270"/>
      <c r="F101" s="271"/>
      <c r="G101" s="271"/>
      <c r="H101" s="271"/>
      <c r="I101" s="270"/>
      <c r="J101" s="271"/>
      <c r="K101" s="271"/>
    </row>
    <row r="102" spans="1:13" ht="15.95" customHeight="1">
      <c r="A102" s="275"/>
      <c r="B102" s="228"/>
      <c r="C102" s="229"/>
      <c r="D102" s="228"/>
      <c r="E102" s="270"/>
      <c r="F102" s="271"/>
      <c r="G102" s="271"/>
      <c r="H102" s="271"/>
      <c r="I102" s="270"/>
      <c r="J102" s="271"/>
      <c r="K102" s="271"/>
    </row>
    <row r="103" spans="1:13" ht="15.95" customHeight="1">
      <c r="A103" s="228"/>
      <c r="B103" s="228" t="s">
        <v>95</v>
      </c>
      <c r="C103" s="229"/>
      <c r="D103" s="228"/>
      <c r="E103" s="285">
        <v>225921124</v>
      </c>
      <c r="F103" s="299"/>
      <c r="G103" s="299">
        <v>79404326</v>
      </c>
      <c r="H103" s="299"/>
      <c r="I103" s="285">
        <v>225921124</v>
      </c>
      <c r="J103" s="299"/>
      <c r="K103" s="300">
        <v>66431000</v>
      </c>
    </row>
    <row r="104" spans="1:13" ht="15.95" customHeight="1">
      <c r="A104" s="228"/>
      <c r="B104" s="228" t="s">
        <v>155</v>
      </c>
      <c r="C104" s="229"/>
      <c r="D104" s="228"/>
      <c r="E104" s="285">
        <v>13846045</v>
      </c>
      <c r="F104" s="299"/>
      <c r="G104" s="301">
        <v>12368150</v>
      </c>
      <c r="H104" s="299"/>
      <c r="I104" s="285">
        <v>13846045</v>
      </c>
      <c r="J104" s="299"/>
      <c r="K104" s="301">
        <v>12368150</v>
      </c>
    </row>
    <row r="105" spans="1:13" ht="15.95" customHeight="1">
      <c r="A105" s="245"/>
      <c r="B105" s="245" t="s">
        <v>156</v>
      </c>
      <c r="C105" s="229"/>
      <c r="D105" s="228"/>
      <c r="E105" s="285">
        <v>640000</v>
      </c>
      <c r="F105" s="274"/>
      <c r="G105" s="300">
        <v>1408000</v>
      </c>
      <c r="H105" s="274"/>
      <c r="I105" s="285">
        <v>640000</v>
      </c>
      <c r="J105" s="274"/>
      <c r="K105" s="300">
        <v>1408000</v>
      </c>
    </row>
    <row r="106" spans="1:13" ht="15.95" customHeight="1">
      <c r="B106" s="91"/>
      <c r="E106" s="160"/>
      <c r="F106" s="90"/>
      <c r="G106" s="160"/>
      <c r="H106" s="90"/>
      <c r="I106" s="160"/>
      <c r="J106" s="90"/>
      <c r="K106" s="160"/>
    </row>
    <row r="107" spans="1:13" ht="15.95" customHeight="1">
      <c r="B107" s="91"/>
      <c r="E107" s="160"/>
      <c r="F107" s="90"/>
      <c r="G107" s="160"/>
      <c r="H107" s="90"/>
      <c r="I107" s="160"/>
      <c r="J107" s="90"/>
      <c r="K107" s="160"/>
    </row>
    <row r="108" spans="1:13" ht="15.95" customHeight="1">
      <c r="B108" s="91"/>
      <c r="E108" s="160"/>
      <c r="F108" s="90"/>
      <c r="G108" s="160"/>
      <c r="H108" s="90"/>
      <c r="I108" s="160"/>
      <c r="J108" s="90"/>
      <c r="K108" s="160"/>
    </row>
    <row r="109" spans="1:13" ht="15.95" customHeight="1">
      <c r="B109" s="91"/>
      <c r="E109" s="160"/>
      <c r="F109" s="90"/>
      <c r="G109" s="160"/>
      <c r="H109" s="90"/>
      <c r="I109" s="160"/>
      <c r="J109" s="90"/>
      <c r="K109" s="160"/>
    </row>
    <row r="110" spans="1:13" ht="15.95" customHeight="1">
      <c r="B110" s="91"/>
      <c r="E110" s="160"/>
      <c r="F110" s="90"/>
      <c r="G110" s="160"/>
      <c r="H110" s="90"/>
      <c r="I110" s="160"/>
      <c r="J110" s="90"/>
      <c r="K110" s="160"/>
    </row>
    <row r="111" spans="1:13" ht="15.95" customHeight="1">
      <c r="B111" s="91"/>
      <c r="E111" s="160"/>
      <c r="F111" s="90"/>
      <c r="G111" s="160"/>
      <c r="H111" s="90"/>
      <c r="I111" s="160"/>
      <c r="J111" s="90"/>
      <c r="K111" s="160"/>
    </row>
    <row r="112" spans="1:13" ht="15.95" customHeight="1">
      <c r="B112" s="91"/>
      <c r="E112" s="160"/>
      <c r="F112" s="90"/>
      <c r="G112" s="160"/>
      <c r="H112" s="90"/>
      <c r="I112" s="160"/>
      <c r="J112" s="90"/>
      <c r="K112" s="160"/>
    </row>
    <row r="113" spans="1:11" ht="15.95" customHeight="1">
      <c r="B113" s="91"/>
      <c r="E113" s="160"/>
      <c r="F113" s="90"/>
      <c r="G113" s="160"/>
      <c r="H113" s="90"/>
      <c r="I113" s="160"/>
      <c r="J113" s="90"/>
      <c r="K113" s="160"/>
    </row>
    <row r="114" spans="1:11" ht="15.95" customHeight="1">
      <c r="B114" s="91"/>
      <c r="E114" s="160"/>
      <c r="F114" s="90"/>
      <c r="G114" s="160"/>
      <c r="H114" s="90"/>
      <c r="I114" s="160"/>
      <c r="J114" s="90"/>
      <c r="K114" s="160"/>
    </row>
    <row r="115" spans="1:11" ht="15.95" customHeight="1">
      <c r="B115" s="91"/>
      <c r="E115" s="160"/>
      <c r="F115" s="90"/>
      <c r="G115" s="160"/>
      <c r="H115" s="90"/>
      <c r="I115" s="160"/>
      <c r="J115" s="90"/>
      <c r="K115" s="160"/>
    </row>
    <row r="116" spans="1:11" ht="15.95" customHeight="1">
      <c r="B116" s="91"/>
      <c r="E116" s="160"/>
      <c r="F116" s="90"/>
      <c r="G116" s="160"/>
      <c r="H116" s="90"/>
      <c r="I116" s="160"/>
      <c r="J116" s="90"/>
      <c r="K116" s="160"/>
    </row>
    <row r="117" spans="1:11" ht="21.95" customHeight="1">
      <c r="A117" s="98" t="str">
        <f>A59</f>
        <v>The accompanying notes are an integral part of these interim consolidated and separate financial information.</v>
      </c>
      <c r="B117" s="98"/>
      <c r="C117" s="99"/>
      <c r="D117" s="98"/>
      <c r="E117" s="100"/>
      <c r="F117" s="100"/>
      <c r="G117" s="100"/>
      <c r="H117" s="100"/>
      <c r="I117" s="100"/>
      <c r="J117" s="100"/>
      <c r="K117" s="100"/>
    </row>
  </sheetData>
  <mergeCells count="8">
    <mergeCell ref="E66:G66"/>
    <mergeCell ref="I66:K66"/>
    <mergeCell ref="E6:G6"/>
    <mergeCell ref="I6:K6"/>
    <mergeCell ref="E65:G65"/>
    <mergeCell ref="I65:K65"/>
    <mergeCell ref="E7:G7"/>
    <mergeCell ref="I7:K7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2-4</vt:lpstr>
      <vt:lpstr>5</vt:lpstr>
      <vt:lpstr>6</vt:lpstr>
      <vt:lpstr>7</vt:lpstr>
      <vt:lpstr>8-9</vt:lpstr>
      <vt:lpstr>'5'!_Toc249339933</vt:lpstr>
      <vt:lpstr>'5'!_Toc249339934</vt:lpstr>
      <vt:lpstr>'8-9'!_Toc311548376</vt:lpstr>
      <vt:lpstr>'8-9'!_Toc311548377</vt:lpstr>
      <vt:lpstr>'8-9'!_Toc311548378</vt:lpstr>
      <vt:lpstr>'8-9'!_Toc311548379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Praewphan Wangvaree</cp:lastModifiedBy>
  <cp:lastPrinted>2023-05-12T04:47:50Z</cp:lastPrinted>
  <dcterms:created xsi:type="dcterms:W3CDTF">2013-07-30T11:21:10Z</dcterms:created>
  <dcterms:modified xsi:type="dcterms:W3CDTF">2023-05-12T05:08:00Z</dcterms:modified>
</cp:coreProperties>
</file>