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tatchanachai_deloitte_com/Documents/Desktop/New folder/"/>
    </mc:Choice>
  </mc:AlternateContent>
  <xr:revisionPtr revIDLastSave="0" documentId="13_ncr:1_{B7EB3A65-A469-4C1D-93EB-5FA2ABAE94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42" r:id="rId1"/>
    <sheet name="PL" sheetId="35" r:id="rId2"/>
    <sheet name="EQ รวม" sheetId="34" r:id="rId3"/>
    <sheet name="EQ เฉพาะกิจการ" sheetId="33" r:id="rId4"/>
    <sheet name="CF" sheetId="40" r:id="rId5"/>
  </sheets>
  <externalReferences>
    <externalReference r:id="rId6"/>
  </externalReferences>
  <definedNames>
    <definedName name="PRELIM_TM2">[1]Lead!#REF!</definedName>
    <definedName name="S_CY_End">[1]Lead!#REF!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40" l="1"/>
  <c r="T24" i="34"/>
  <c r="V24" i="34"/>
  <c r="R24" i="34" l="1"/>
  <c r="P24" i="34"/>
  <c r="P25" i="34" s="1"/>
  <c r="P26" i="34" s="1"/>
  <c r="J19" i="35"/>
  <c r="H19" i="35"/>
  <c r="F19" i="35"/>
  <c r="D19" i="35"/>
  <c r="L23" i="34"/>
  <c r="L25" i="34" s="1"/>
  <c r="L26" i="34" s="1"/>
  <c r="T23" i="34"/>
  <c r="T25" i="34" s="1"/>
  <c r="T26" i="34" s="1"/>
  <c r="V22" i="34"/>
  <c r="T22" i="34"/>
  <c r="R22" i="34"/>
  <c r="P22" i="34"/>
  <c r="N22" i="34"/>
  <c r="L22" i="34"/>
  <c r="J22" i="34"/>
  <c r="H22" i="34"/>
  <c r="F22" i="34"/>
  <c r="D22" i="34"/>
  <c r="C67" i="40"/>
  <c r="G67" i="40"/>
  <c r="C56" i="40"/>
  <c r="G56" i="40"/>
  <c r="G27" i="40"/>
  <c r="G37" i="40" s="1"/>
  <c r="G39" i="40" s="1"/>
  <c r="G70" i="40" s="1"/>
  <c r="G72" i="40" s="1"/>
  <c r="N21" i="33"/>
  <c r="J21" i="33"/>
  <c r="D37" i="35"/>
  <c r="D31" i="35"/>
  <c r="F31" i="35"/>
  <c r="D13" i="35"/>
  <c r="H13" i="35"/>
  <c r="R23" i="34" l="1"/>
  <c r="R25" i="34"/>
  <c r="R26" i="34" s="1"/>
  <c r="N25" i="34"/>
  <c r="N26" i="34" s="1"/>
  <c r="D20" i="35"/>
  <c r="D22" i="35" s="1"/>
  <c r="D24" i="35" s="1"/>
  <c r="D26" i="35" s="1"/>
  <c r="V23" i="34"/>
  <c r="V25" i="34" s="1"/>
  <c r="V26" i="34" s="1"/>
  <c r="H20" i="35"/>
  <c r="H22" i="35" s="1"/>
  <c r="H24" i="35" s="1"/>
  <c r="H26" i="35" s="1"/>
  <c r="H32" i="35" s="1"/>
  <c r="H91" i="42"/>
  <c r="H89" i="42"/>
  <c r="D89" i="42"/>
  <c r="D91" i="42" s="1"/>
  <c r="H73" i="42"/>
  <c r="D73" i="42"/>
  <c r="H66" i="42"/>
  <c r="D66" i="42"/>
  <c r="H32" i="42"/>
  <c r="H33" i="42" s="1"/>
  <c r="D32" i="42"/>
  <c r="H20" i="42"/>
  <c r="D20" i="42"/>
  <c r="J89" i="42"/>
  <c r="J91" i="42"/>
  <c r="F89" i="42"/>
  <c r="F91" i="42"/>
  <c r="J74" i="42"/>
  <c r="J92" i="42"/>
  <c r="J73" i="42"/>
  <c r="F73" i="42"/>
  <c r="F74" i="42"/>
  <c r="F92" i="42"/>
  <c r="J66" i="42"/>
  <c r="F66" i="42"/>
  <c r="J32" i="42"/>
  <c r="F32" i="42"/>
  <c r="J20" i="42"/>
  <c r="F20" i="42"/>
  <c r="F33" i="42" s="1"/>
  <c r="I30" i="40"/>
  <c r="I37" i="40" s="1"/>
  <c r="I39" i="40" s="1"/>
  <c r="I27" i="40"/>
  <c r="J16" i="35"/>
  <c r="F16" i="35"/>
  <c r="J10" i="35"/>
  <c r="J13" i="35" s="1"/>
  <c r="F10" i="35"/>
  <c r="F13" i="35" s="1"/>
  <c r="I67" i="40"/>
  <c r="E67" i="40"/>
  <c r="I56" i="40"/>
  <c r="E56" i="40"/>
  <c r="E27" i="40"/>
  <c r="E37" i="40" s="1"/>
  <c r="E39" i="40" s="1"/>
  <c r="E70" i="40" s="1"/>
  <c r="F41" i="35"/>
  <c r="F37" i="35"/>
  <c r="D32" i="35" l="1"/>
  <c r="C10" i="40"/>
  <c r="C27" i="40" s="1"/>
  <c r="C37" i="40" s="1"/>
  <c r="C39" i="40" s="1"/>
  <c r="C70" i="40" s="1"/>
  <c r="C72" i="40" s="1"/>
  <c r="I70" i="40"/>
  <c r="I72" i="40" s="1"/>
  <c r="J33" i="42"/>
  <c r="E72" i="40"/>
  <c r="H39" i="35"/>
  <c r="H35" i="35"/>
  <c r="F20" i="35"/>
  <c r="J20" i="35"/>
  <c r="D74" i="42"/>
  <c r="D92" i="42" s="1"/>
  <c r="D33" i="42"/>
  <c r="H74" i="42"/>
  <c r="H92" i="42" s="1"/>
  <c r="J22" i="35" l="1"/>
  <c r="J24" i="35" s="1"/>
  <c r="J26" i="35" s="1"/>
  <c r="F22" i="35"/>
  <c r="F24" i="35" s="1"/>
  <c r="F26" i="35" s="1"/>
  <c r="F32" i="35" s="1"/>
  <c r="J35" i="35" l="1"/>
  <c r="J43" i="35" s="1"/>
  <c r="J32" i="35"/>
  <c r="J39" i="35" s="1"/>
  <c r="D41" i="35"/>
</calcChain>
</file>

<file path=xl/sharedStrings.xml><?xml version="1.0" encoding="utf-8"?>
<sst xmlns="http://schemas.openxmlformats.org/spreadsheetml/2006/main" count="409" uniqueCount="199">
  <si>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</si>
  <si>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</si>
  <si>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</si>
  <si>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</si>
  <si>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</si>
  <si>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</si>
  <si>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</si>
  <si>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</si>
  <si>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</si>
  <si>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</si>
  <si>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</si>
  <si>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</si>
  <si>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</si>
  <si>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</si>
  <si>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</si>
  <si>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ต้นทุนขาย</t>
  </si>
  <si>
    <t>งบการเงินรวม</t>
  </si>
  <si>
    <t xml:space="preserve"> </t>
  </si>
  <si>
    <t>รวมหนี้สินไม่หมุนเวียน</t>
  </si>
  <si>
    <t>กำไรสะสม</t>
  </si>
  <si>
    <t xml:space="preserve">รายได้จากการขาย 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</si>
  <si>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</si>
  <si>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</si>
  <si>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</si>
  <si>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</si>
  <si>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ส่วนเกิน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</si>
  <si>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</si>
  <si>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</si>
  <si>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</si>
  <si>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>งบการเงินเฉพาะกิจการ</t>
  </si>
  <si>
    <t xml:space="preserve">เงินลงทุนในบริษัทย่อย </t>
  </si>
  <si>
    <t>สินทรัพย์ไม่หมุนเวียนอื่น</t>
  </si>
  <si>
    <t xml:space="preserve">รวมส่วนของผู้ถือหุ้น </t>
  </si>
  <si>
    <t>รวมรายได้</t>
  </si>
  <si>
    <t>รวมส่วนของ</t>
  </si>
  <si>
    <t>จ่ายดอกเบี้ย</t>
  </si>
  <si>
    <t>สินค้าคงเหลือ</t>
  </si>
  <si>
    <t xml:space="preserve">ที่ดิน อาคารและอุปกรณ์ </t>
  </si>
  <si>
    <t>รับดอกเบี้ย</t>
  </si>
  <si>
    <t>ต้นทุนทางการเงิน</t>
  </si>
  <si>
    <t>ค่าใช้จ่ายในการบริหาร</t>
  </si>
  <si>
    <t>ทุนสำรองตาม</t>
  </si>
  <si>
    <t>ค่าความนิยม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</si>
  <si>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</si>
  <si>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</si>
  <si>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</si>
  <si>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</si>
  <si>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</si>
  <si>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หน่วย : พันบาท</t>
  </si>
  <si>
    <t>งบกระแสเงินสด</t>
  </si>
  <si>
    <t>หนี้สินและส่วนของผู้ถือหุ้น</t>
  </si>
  <si>
    <t>กำไรสำหรับงวด</t>
  </si>
  <si>
    <t xml:space="preserve">รายการปรับปรุง </t>
  </si>
  <si>
    <t>ดูหมายเหตุประกอบงบการเงินแบบย่อ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</si>
  <si>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</si>
  <si>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 xml:space="preserve">ณ วันที่ </t>
  </si>
  <si>
    <t>31 ธันวาคม</t>
  </si>
  <si>
    <t>ผู้ถือหุ้น</t>
  </si>
  <si>
    <t>ต้นทุนในการจัดจำหน่าย</t>
  </si>
  <si>
    <t>ค่าใช้จ่ายภาษีเงินได้</t>
  </si>
  <si>
    <t>ส่วนของ</t>
  </si>
  <si>
    <t>ส่วนได้เสีย</t>
  </si>
  <si>
    <t>ที่ไม่มีอำนาจ</t>
  </si>
  <si>
    <t>ควบคุม</t>
  </si>
  <si>
    <t>ในบริษัทย่อย</t>
  </si>
  <si>
    <t>สัดส่วนการถือหุ้น</t>
  </si>
  <si>
    <t>เงินปันผลจ่าย</t>
  </si>
  <si>
    <t>รายได้ดอกเบี้ย</t>
  </si>
  <si>
    <t>การเปลี่ยนแปลง</t>
  </si>
  <si>
    <t>เงินสดสุทธิได้มาจากกิจกรรมดำเนินงาน</t>
  </si>
  <si>
    <t>บริษัท เถ้าแก่น้อย ฟู๊ดแอนด์มาร์เก็ตติ้ง จำกัด (มหาชน) และบริษัทย่อย</t>
  </si>
  <si>
    <t>31 มีนาคม</t>
  </si>
  <si>
    <t xml:space="preserve">สินค้าคงเหลือ </t>
  </si>
  <si>
    <t>อสังหาริมทรัพย์เพื่อการลงทุน</t>
  </si>
  <si>
    <t xml:space="preserve">รายได้อื่น </t>
  </si>
  <si>
    <t>ส่วนเกินทุนจาก</t>
  </si>
  <si>
    <t>เงินสดและรายการเทียบเท่าเงินสด ณ วันที่ 31 มีนาคม</t>
  </si>
  <si>
    <t>4.2.3</t>
  </si>
  <si>
    <t>เงินสดสุทธิใช้ไปในกิจกรรมลงทุน</t>
  </si>
  <si>
    <t>บริษัท</t>
  </si>
  <si>
    <r>
      <t>งบแสดงฐานะการเงิน</t>
    </r>
    <r>
      <rPr>
        <sz val="16"/>
        <rFont val="Angsana New"/>
        <family val="1"/>
      </rPr>
      <t xml:space="preserve"> </t>
    </r>
  </si>
  <si>
    <t>-</t>
  </si>
  <si>
    <t>เงินกู้ยืมระยะสั้นจากสถาบันการเงิน</t>
  </si>
  <si>
    <t>ค่าใช้จ่ายภาระผูกพันผลประโยชน์พนักงาน</t>
  </si>
  <si>
    <t>สินทรัพย์ดำเนินงาน (เพิ่มขึ้น) ลดลง</t>
  </si>
  <si>
    <t>หนี้สินดำเนินงาน (เพิ่มขึ้น) ลดลง</t>
  </si>
  <si>
    <t>เงินสดรับจากเงินกู้ยืมระยะสั้นจากสถาบันการเงิน</t>
  </si>
  <si>
    <t>ค่าใช้จ่าย</t>
  </si>
  <si>
    <t>รวมค่าใช้จ่าย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</si>
  <si>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</si>
  <si>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</si>
  <si>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</si>
  <si>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</si>
  <si>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</si>
  <si>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</si>
  <si>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</si>
  <si>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รวม</t>
  </si>
  <si>
    <t>การแบ่งปันกำไร (ขาดทุน)</t>
  </si>
  <si>
    <t xml:space="preserve">   ส่วนที่เป็นของบริษัทใหญ่</t>
  </si>
  <si>
    <t>การแบ่งปันกำไร (ขาดทุน) เบ็ดเสร็จรวม</t>
  </si>
  <si>
    <t>กำไรเบ็ดเสร็จรวมสำหรับงวด</t>
  </si>
  <si>
    <t xml:space="preserve">กำไรเบ็ดเสร็จอื่นสำหรับงวด </t>
  </si>
  <si>
    <t>กำไร (ขาดทุน) สำหรับงวด</t>
  </si>
  <si>
    <t>เงินสดจ่ายคืนเงินกู้ยืมระยะสั้นจากสถาบันการเงิน</t>
  </si>
  <si>
    <t>กำไร (ขาดทุน) เบ็ดเสร็จรวมสำหรับงวด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</si>
  <si>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</si>
  <si>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จ่ายภาษีเงินได้</t>
  </si>
  <si>
    <t>ของส่วนของ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</si>
  <si>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</si>
  <si>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</si>
  <si>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บริษัทใหญ่</t>
  </si>
  <si>
    <t>งบแสดงการเปลี่ยนแปลงส่วนของผู้ถือหุ้น</t>
  </si>
  <si>
    <t>“ยังไม่ได้ตรวจสอบ</t>
  </si>
  <si>
    <t>แต่สอบทานแล้ว”</t>
  </si>
  <si>
    <t>“ยังไม่ได้ตรวจสอบ แต่สอบทานแล้ว”</t>
  </si>
  <si>
    <t>องค์ประกอบอื่น</t>
  </si>
  <si>
    <t>เงินสดจ่ายเงินให้กู้ยืมระยะสั้นแก่บริษัทย่อย</t>
  </si>
  <si>
    <t>เงินกู้ยืมระยะสั้น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</si>
  <si>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</si>
  <si>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</si>
  <si>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</si>
  <si>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จัดสรรแล้ว - ทุน</t>
  </si>
  <si>
    <t>สำรองตามกฎหมาย</t>
  </si>
  <si>
    <t>รวมส่วนของผู้ถือหุ้น</t>
  </si>
  <si>
    <t>ค่าตัดจำหน่ายสินทรัพย์ไม่มีตัวตน</t>
  </si>
  <si>
    <t>กำไรจากการดำเนินงานก่อนการเปลี่ยนแปลงในสินทรัพย์และหนี้สินดำเนินงาน</t>
  </si>
  <si>
    <t>เงินจ่ายล่วงหน้าค่าซื้อสินทรัพย์ถาวรและสินทรัพย์ไม่มีตัวตน</t>
  </si>
  <si>
    <t>เงินสดจ่ายเพื่อซื้อสินทรัพย์ถาวรและสินทรัพย์ไม่มีตัวตน</t>
  </si>
  <si>
    <t>เงินสดจ่ายชำระเงินกู้ยืมระยะสั้น</t>
  </si>
  <si>
    <t>หนี้สินไม่หมุนเวียนอื่น</t>
  </si>
  <si>
    <t>4.2.1</t>
  </si>
  <si>
    <t>4.2.2</t>
  </si>
  <si>
    <t>4.2.4</t>
  </si>
  <si>
    <t>สินทรัพย์ทางการเงินหมุนเวียนอื่น</t>
  </si>
  <si>
    <t>ภาษีเงินได้นิติบุคคลค้างจ่าย</t>
  </si>
  <si>
    <t>กำไรจากกิจกรรมดำเนินงาน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</si>
  <si>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</si>
  <si>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</si>
  <si>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</si>
  <si>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</si>
  <si>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ผลต่างของอัตราแลกเปลี่ยนจากการแปลงค่างบการเงิน</t>
  </si>
  <si>
    <t>ผลต่างของ</t>
  </si>
  <si>
    <t>อัตราแลกเปลี่ยน</t>
  </si>
  <si>
    <t>จากการแปลงค่า</t>
  </si>
  <si>
    <t>งบการเงิน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</si>
  <si>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</si>
  <si>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เงินสดจ่ายชำระหนี้สินตามสัญญาเช่า</t>
  </si>
  <si>
    <t>ค่าเสื่อมราคาสินทรัพย์ถาวรและสินทรัพย์สิทธิการใช้</t>
  </si>
  <si>
    <t>รวมส่วนของบริษัทใหญ่</t>
  </si>
  <si>
    <t>เงินให้กู้ยืมระยะสั้นแก่บริษัทย่อย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</si>
  <si>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</si>
  <si>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</si>
  <si>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เงินสดรับจากการดำเนินงาน</t>
  </si>
  <si>
    <t>เงินสดจ่ายเพื่อซื้อสินทรัพย์ทางการเงินอื่น</t>
  </si>
  <si>
    <t>เงินสดรับจากการขายสินทรัพย์ทางการเงินอื่น</t>
  </si>
  <si>
    <t>ผลกระทบจากการเปลี่ยนแปลงอัตราแลกเปลี่ยน</t>
  </si>
  <si>
    <t>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</si>
  <si>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</si>
  <si>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เงินสดสุทธิใช้ไปในกิจกรรมจัดหาเงิน</t>
  </si>
  <si>
    <t>กำไรจากอัตราแลกเปลี่ยนเงินตราต่างประเทศ - สุทธิ</t>
  </si>
  <si>
    <t>กำไรจากการจำหน่ายสินทรัพย์ทางการเงินหมุนเวียนอื่น</t>
  </si>
  <si>
    <t>เบ็ดเสร็จอื่น</t>
  </si>
  <si>
    <t>กำไร (ขาดทุน)</t>
  </si>
  <si>
    <t>เงินสดรับจากการจำหน่ายสินทรัพย์ถาวร</t>
  </si>
  <si>
    <t>องค์ประกอบอื่นของ</t>
  </si>
  <si>
    <t>2565</t>
  </si>
  <si>
    <t>ยอดยกมา ณ วันที่ 1 มกราคม 2565</t>
  </si>
  <si>
    <t>ยอดคงเหลือ ณ วันที่ 31 มีนาคม 2565</t>
  </si>
  <si>
    <t>กำไรเบ็ดเสร็จอื่น</t>
  </si>
  <si>
    <t>งบกำไรขาดทุนและกำไรขาดทุนเบ็ดเสร็จอื่น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</si>
  <si>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</si>
  <si>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</si>
  <si>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ค่าเผื่อผลขาดทุนด้านเครดิตที่คาดว่าจะเกิดขึ้น (กลับรายการ)</t>
  </si>
  <si>
    <t>สำหรับงวดสามเดือนสิ้นสุดวันที่ 31 มีนาคม 2566</t>
  </si>
  <si>
    <t>2566</t>
  </si>
  <si>
    <t>ยอดยกมา ณ วันที่ 1 มกราคม 2566</t>
  </si>
  <si>
    <t>ยอดคงเหลือ ณ วันที่ 31 มีนาคม 2566</t>
  </si>
  <si>
    <t>ณ วันที่ 31 มีนาคม 2566</t>
  </si>
  <si>
    <t xml:space="preserve">ยังไม่ได้จัดสรร </t>
  </si>
  <si>
    <t>ทุนสำรองตามกฎหมาย</t>
  </si>
  <si>
    <t xml:space="preserve">จัดสรรแล้ว </t>
  </si>
  <si>
    <t>หุ้นสามัญ 1,380,000,000 หุ้น มูลค่าหุ้นละ 0.25 บาท ชำระครบแล้ว</t>
  </si>
  <si>
    <t>ทุนที่ออกและชำระแล้ว</t>
  </si>
  <si>
    <t>หุ้นสามัญ 1,380,000,000 หุ้น มูลค่าหุ้นละ 0.25 บาท</t>
  </si>
  <si>
    <t>ทุนจดทะเบียน</t>
  </si>
  <si>
    <t>เงินลงทุนในบริษัทร่วม</t>
  </si>
  <si>
    <t>กำไรก่อนค่าใช้จ่ายทางการเงินและค่าใช้จ่ายภาษีเงินได้</t>
  </si>
  <si>
    <t>เงินสดจ่ายเงินกู้ยืมระยะยาวจากสถาบันการเงิน</t>
  </si>
  <si>
    <t>ขาดทุนจากอัตราแลกเปลี่ยนเงินตราต่างประเทศ - สุทธิ</t>
  </si>
  <si>
    <t>ขาดทุนจากการด้อยค่าของสินทรัพย์ถาวร (กลับรายการ)</t>
  </si>
  <si>
    <t>กำไรจากการขายและตัดจำหน่ายสินทรัพย์ถาวรและสินทรัพย์ไม่มีตัวตน</t>
  </si>
  <si>
    <t>กำไรจากอัตราแลกเปลี่ยนที่ยังไม่เกิดขึ้นจริง</t>
  </si>
  <si>
    <t>เงินสดและรายการเทียบเท่าเงินสด (ลดลง) เพิ่มขึ้นสุทธิ</t>
  </si>
  <si>
    <t>กำไรเบ็ดเสร็จอื่นรวมสำหรับงวด - สุทธิจากภาษีเงินได้</t>
  </si>
  <si>
    <t>ขาดทุน (กำไร) จากตราสารอนุพันธ์ที่ยังไม่เกิดขึ้นจริง</t>
  </si>
  <si>
    <t>ขาดทุนจากการลดมูลค่าของสินค้าคงเหลือ (กลับรายการ)</t>
  </si>
  <si>
    <t>ส่วนแบ่งกำไรจากเงินลงทุนในบริษัทร่วม</t>
  </si>
  <si>
    <t>ส่วนแบ่งกำไรจากเงินลงทุนการร่วมค้า</t>
  </si>
  <si>
    <t>(กำไร) ขาดทุนที่ยังไม่เกิดขึ้นจากการปรับมูลค่าของสินทรัพย์ทางการเงินหมุนเวียนอื่น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</si>
</sst>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  <numFmt numFmtId="168" formatCode="_(* #,##0.00000_);_(* \(#,##0.00000\);_(* &quot;-&quot;?????_);_(@_)"/>
    <numFmt numFmtId="169" formatCode="_(* #,##0.0000_);_(* \(#,##0.0000\);_(* &quot;-&quot;????_);_(@_)"/>
    <numFmt numFmtId="170" formatCode="_(* #,##0.00000000_);_(* \(#,##0.00000000\);_(* &quot;-&quot;????????_);_(@_)"/>
    <numFmt numFmtId="171" formatCode="_(* #,##0_);_(* \(#,##0\);_(* &quot;-&quot;?????_);_(@_)"/>
    <numFmt numFmtId="172" formatCode="_(* #,##0.0000000000_);_(* \(#,##0.0000000000\);_(* &quot;-&quot;??????????_);_(@_)"/>
    <numFmt numFmtId="173" formatCode="_(* #,##0_);_(* \(#,##0\);_(* &quot;-&quot;??????????_);_(@_)"/>
    <numFmt numFmtId="174" formatCode="#,##0.0;\(#,##0.0\)"/>
  </numFmts>
  <fonts count="20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2">
    <xf numFmtId="0" fontId="0" fillId="0" borderId="0" xfId="0"/>
    <xf numFmtId="0" fontId="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41" fontId="1" fillId="0" borderId="0" xfId="2" applyNumberFormat="1" applyFont="1" applyFill="1" applyAlignment="1">
      <alignment horizontal="right" vertical="center"/>
    </xf>
    <xf numFmtId="41" fontId="1" fillId="0" borderId="0" xfId="4" applyNumberFormat="1" applyFont="1" applyFill="1" applyBorder="1" applyAlignment="1">
      <alignment horizontal="right" vertical="center"/>
    </xf>
    <xf numFmtId="41" fontId="1" fillId="0" borderId="0" xfId="2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41" fontId="1" fillId="0" borderId="0" xfId="0" applyNumberFormat="1" applyFont="1" applyFill="1" applyAlignment="1">
      <alignment horizontal="right" vertical="center"/>
    </xf>
    <xf numFmtId="41" fontId="1" fillId="0" borderId="0" xfId="2" applyNumberFormat="1" applyFont="1" applyFill="1" applyBorder="1" applyAlignment="1" applyProtection="1">
      <alignment vertical="center"/>
      <protection locked="0"/>
    </xf>
    <xf numFmtId="41" fontId="1" fillId="0" borderId="0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11" fillId="0" borderId="0" xfId="2" applyNumberFormat="1" applyFont="1" applyFill="1" applyAlignment="1">
      <alignment horizontal="right" vertical="center"/>
    </xf>
    <xf numFmtId="41" fontId="13" fillId="0" borderId="0" xfId="2" applyNumberFormat="1" applyFont="1" applyFill="1" applyBorder="1" applyAlignment="1">
      <alignment horizontal="center" vertical="center"/>
    </xf>
    <xf numFmtId="0" fontId="1" fillId="0" borderId="0" xfId="34" applyFont="1" applyFill="1" applyAlignment="1">
      <alignment vertical="center"/>
    </xf>
    <xf numFmtId="0" fontId="1" fillId="0" borderId="0" xfId="0" applyFont="1" applyFill="1" applyAlignment="1">
      <alignment vertical="top"/>
    </xf>
    <xf numFmtId="164" fontId="1" fillId="0" borderId="0" xfId="0" applyNumberFormat="1" applyFont="1" applyFill="1" applyAlignment="1">
      <alignment vertical="center"/>
    </xf>
    <xf numFmtId="41" fontId="1" fillId="0" borderId="0" xfId="4" applyNumberFormat="1" applyFont="1" applyFill="1" applyAlignment="1">
      <alignment horizontal="right" vertical="center"/>
    </xf>
    <xf numFmtId="41" fontId="1" fillId="0" borderId="1" xfId="4" applyNumberFormat="1" applyFont="1" applyFill="1" applyBorder="1" applyAlignment="1">
      <alignment horizontal="right" vertical="center"/>
    </xf>
    <xf numFmtId="41" fontId="1" fillId="0" borderId="2" xfId="4" applyNumberFormat="1" applyFont="1" applyFill="1" applyBorder="1" applyAlignment="1">
      <alignment horizontal="right" vertical="center"/>
    </xf>
    <xf numFmtId="41" fontId="1" fillId="0" borderId="2" xfId="2" applyNumberFormat="1" applyFont="1" applyFill="1" applyBorder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1" fontId="11" fillId="0" borderId="0" xfId="4" applyNumberFormat="1" applyFont="1" applyFill="1" applyAlignment="1">
      <alignment horizontal="right" vertical="center"/>
    </xf>
    <xf numFmtId="41" fontId="11" fillId="0" borderId="0" xfId="4" applyNumberFormat="1" applyFont="1" applyFill="1" applyBorder="1" applyAlignment="1">
      <alignment horizontal="right" vertical="center"/>
    </xf>
    <xf numFmtId="164" fontId="11" fillId="0" borderId="0" xfId="22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41" fontId="1" fillId="0" borderId="3" xfId="4" applyNumberFormat="1" applyFont="1" applyFill="1" applyBorder="1" applyAlignment="1">
      <alignment horizontal="right" vertical="center"/>
    </xf>
    <xf numFmtId="41" fontId="1" fillId="0" borderId="4" xfId="2" applyNumberFormat="1" applyFont="1" applyFill="1" applyBorder="1" applyAlignment="1" applyProtection="1">
      <alignment horizontal="right" vertical="center"/>
      <protection locked="0"/>
    </xf>
    <xf numFmtId="41" fontId="1" fillId="0" borderId="4" xfId="2" applyNumberFormat="1" applyFont="1" applyFill="1" applyBorder="1" applyAlignment="1">
      <alignment horizontal="right" vertical="center"/>
    </xf>
    <xf numFmtId="41" fontId="1" fillId="0" borderId="4" xfId="4" applyNumberFormat="1" applyFont="1" applyFill="1" applyBorder="1" applyAlignment="1">
      <alignment horizontal="right" vertical="center"/>
    </xf>
    <xf numFmtId="171" fontId="1" fillId="0" borderId="0" xfId="4" applyNumberFormat="1" applyFont="1" applyFill="1" applyAlignment="1">
      <alignment horizontal="right" vertical="center"/>
    </xf>
    <xf numFmtId="164" fontId="1" fillId="0" borderId="0" xfId="47" applyNumberFormat="1" applyFont="1" applyFill="1" applyBorder="1" applyAlignment="1">
      <alignment vertical="center"/>
    </xf>
    <xf numFmtId="41" fontId="1" fillId="0" borderId="0" xfId="47" applyNumberFormat="1" applyFont="1" applyFill="1" applyBorder="1" applyAlignment="1">
      <alignment vertical="center"/>
    </xf>
    <xf numFmtId="41" fontId="1" fillId="0" borderId="0" xfId="47" applyNumberFormat="1" applyFont="1" applyFill="1" applyBorder="1" applyAlignment="1">
      <alignment horizontal="right" vertical="center"/>
    </xf>
    <xf numFmtId="165" fontId="1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Alignment="1">
      <alignment horizontal="right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 wrapText="1"/>
    </xf>
    <xf numFmtId="165" fontId="1" fillId="0" borderId="4" xfId="2" applyNumberFormat="1" applyFont="1" applyFill="1" applyBorder="1" applyAlignment="1">
      <alignment horizontal="right" vertical="center"/>
    </xf>
    <xf numFmtId="10" fontId="1" fillId="0" borderId="0" xfId="49" applyNumberFormat="1" applyFont="1" applyFill="1" applyAlignment="1">
      <alignment vertical="center"/>
    </xf>
    <xf numFmtId="1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165" fontId="1" fillId="0" borderId="4" xfId="2" applyNumberFormat="1" applyFont="1" applyFill="1" applyBorder="1" applyAlignment="1" applyProtection="1">
      <alignment vertical="center"/>
      <protection locked="0"/>
    </xf>
    <xf numFmtId="165" fontId="1" fillId="0" borderId="0" xfId="2" applyNumberFormat="1" applyFont="1" applyFill="1" applyAlignment="1">
      <alignment horizontal="center" vertical="center"/>
    </xf>
    <xf numFmtId="165" fontId="1" fillId="0" borderId="2" xfId="2" applyNumberFormat="1" applyFont="1" applyFill="1" applyBorder="1" applyAlignment="1">
      <alignment horizontal="left" vertical="center" indent="1"/>
    </xf>
    <xf numFmtId="165" fontId="1" fillId="0" borderId="3" xfId="2" applyNumberFormat="1" applyFont="1" applyFill="1" applyBorder="1" applyAlignment="1">
      <alignment horizontal="right" vertical="center"/>
    </xf>
    <xf numFmtId="41" fontId="19" fillId="0" borderId="0" xfId="2" applyNumberFormat="1" applyFont="1" applyFill="1" applyAlignment="1">
      <alignment horizontal="right" vertical="center"/>
    </xf>
    <xf numFmtId="171" fontId="1" fillId="0" borderId="0" xfId="2" applyNumberFormat="1" applyFont="1" applyFill="1" applyAlignment="1">
      <alignment horizontal="right" vertical="center"/>
    </xf>
    <xf numFmtId="164" fontId="1" fillId="0" borderId="0" xfId="0" quotePrefix="1" applyNumberFormat="1" applyFont="1" applyFill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/>
    </xf>
    <xf numFmtId="165" fontId="14" fillId="0" borderId="0" xfId="2" applyNumberFormat="1" applyFont="1" applyFill="1" applyBorder="1" applyAlignment="1">
      <alignment horizontal="right" vertical="center"/>
    </xf>
    <xf numFmtId="43" fontId="14" fillId="0" borderId="0" xfId="2" applyFont="1" applyFill="1" applyAlignment="1">
      <alignment horizontal="right" vertical="center"/>
    </xf>
    <xf numFmtId="43" fontId="1" fillId="0" borderId="0" xfId="2" applyFont="1" applyFill="1" applyAlignment="1">
      <alignment horizontal="left" vertical="center"/>
    </xf>
    <xf numFmtId="0" fontId="11" fillId="0" borderId="0" xfId="48" applyFont="1" applyFill="1" applyAlignment="1">
      <alignment vertical="center"/>
    </xf>
    <xf numFmtId="0" fontId="1" fillId="0" borderId="0" xfId="48" applyFont="1" applyFill="1" applyAlignment="1">
      <alignment vertical="center"/>
    </xf>
    <xf numFmtId="0" fontId="1" fillId="0" borderId="0" xfId="48" applyFont="1" applyFill="1" applyAlignment="1">
      <alignment vertical="top"/>
    </xf>
    <xf numFmtId="41" fontId="11" fillId="0" borderId="0" xfId="47" applyNumberFormat="1" applyFont="1" applyFill="1" applyBorder="1" applyAlignment="1">
      <alignment horizontal="center" vertical="center"/>
    </xf>
    <xf numFmtId="164" fontId="11" fillId="0" borderId="0" xfId="47" applyNumberFormat="1" applyFont="1" applyFill="1" applyBorder="1" applyAlignment="1">
      <alignment vertical="center"/>
    </xf>
    <xf numFmtId="41" fontId="1" fillId="0" borderId="0" xfId="6" applyNumberFormat="1" applyFont="1" applyFill="1" applyBorder="1" applyAlignment="1">
      <alignment horizontal="right" vertical="center"/>
    </xf>
    <xf numFmtId="41" fontId="1" fillId="0" borderId="0" xfId="6" applyNumberFormat="1" applyFont="1" applyFill="1" applyAlignment="1">
      <alignment horizontal="right" vertical="center"/>
    </xf>
    <xf numFmtId="0" fontId="3" fillId="0" borderId="0" xfId="48" applyFont="1" applyFill="1" applyAlignment="1">
      <alignment vertical="center"/>
    </xf>
    <xf numFmtId="0" fontId="4" fillId="0" borderId="0" xfId="48" applyFont="1" applyFill="1" applyAlignment="1">
      <alignment vertical="center"/>
    </xf>
    <xf numFmtId="0" fontId="4" fillId="0" borderId="0" xfId="48" applyFont="1" applyFill="1" applyAlignment="1">
      <alignment vertical="top"/>
    </xf>
    <xf numFmtId="164" fontId="16" fillId="0" borderId="0" xfId="47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horizontal="right" vertical="center"/>
    </xf>
    <xf numFmtId="171" fontId="15" fillId="0" borderId="0" xfId="2" applyNumberFormat="1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171" fontId="1" fillId="0" borderId="2" xfId="4" applyNumberFormat="1" applyFont="1" applyFill="1" applyBorder="1" applyAlignment="1">
      <alignment horizontal="right" vertical="center"/>
    </xf>
    <xf numFmtId="164" fontId="1" fillId="0" borderId="0" xfId="23" applyNumberFormat="1" applyFont="1" applyFill="1" applyAlignment="1">
      <alignment horizontal="left" vertical="center"/>
    </xf>
    <xf numFmtId="0" fontId="1" fillId="0" borderId="0" xfId="23" applyFont="1" applyFill="1" applyAlignment="1">
      <alignment vertical="center"/>
    </xf>
    <xf numFmtId="0" fontId="1" fillId="0" borderId="0" xfId="23" applyFont="1" applyFill="1" applyAlignment="1">
      <alignment horizontal="left" vertical="center" indent="2"/>
    </xf>
    <xf numFmtId="0" fontId="1" fillId="0" borderId="0" xfId="23" applyFont="1" applyFill="1" applyAlignment="1">
      <alignment horizontal="center" vertical="center"/>
    </xf>
    <xf numFmtId="41" fontId="4" fillId="0" borderId="0" xfId="23" applyNumberFormat="1" applyFont="1" applyFill="1" applyAlignment="1">
      <alignment vertical="center"/>
    </xf>
    <xf numFmtId="41" fontId="1" fillId="0" borderId="0" xfId="23" applyNumberFormat="1" applyFont="1" applyFill="1" applyAlignment="1">
      <alignment vertical="center"/>
    </xf>
    <xf numFmtId="41" fontId="13" fillId="0" borderId="0" xfId="23" applyNumberFormat="1" applyFont="1" applyFill="1" applyAlignment="1">
      <alignment horizontal="center" vertical="center"/>
    </xf>
    <xf numFmtId="41" fontId="1" fillId="0" borderId="0" xfId="23" applyNumberFormat="1" applyFont="1" applyFill="1" applyAlignment="1">
      <alignment horizontal="center" vertical="center"/>
    </xf>
    <xf numFmtId="41" fontId="1" fillId="0" borderId="0" xfId="23" applyNumberFormat="1" applyFont="1" applyFill="1" applyAlignment="1">
      <alignment horizontal="right" vertical="center"/>
    </xf>
    <xf numFmtId="0" fontId="11" fillId="0" borderId="0" xfId="23" applyFont="1" applyFill="1" applyAlignment="1">
      <alignment horizontal="left" vertical="center" indent="4"/>
    </xf>
    <xf numFmtId="164" fontId="11" fillId="0" borderId="0" xfId="23" applyNumberFormat="1" applyFont="1" applyFill="1" applyAlignment="1">
      <alignment horizontal="left" vertical="center"/>
    </xf>
    <xf numFmtId="0" fontId="1" fillId="0" borderId="0" xfId="23" applyFont="1" applyFill="1" applyBorder="1" applyAlignment="1" applyProtection="1">
      <alignment vertical="center"/>
      <protection locked="0"/>
    </xf>
    <xf numFmtId="171" fontId="1" fillId="0" borderId="0" xfId="4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 applyProtection="1">
      <alignment horizontal="center" vertical="center"/>
      <protection locked="0"/>
    </xf>
    <xf numFmtId="171" fontId="1" fillId="0" borderId="0" xfId="4" applyNumberFormat="1" applyFont="1" applyFill="1" applyAlignment="1">
      <alignment vertical="center"/>
    </xf>
    <xf numFmtId="169" fontId="1" fillId="0" borderId="0" xfId="4" applyNumberFormat="1" applyFont="1" applyFill="1" applyBorder="1" applyAlignment="1">
      <alignment horizontal="center" vertical="center"/>
    </xf>
    <xf numFmtId="171" fontId="1" fillId="0" borderId="2" xfId="4" applyNumberFormat="1" applyFont="1" applyFill="1" applyBorder="1" applyAlignment="1">
      <alignment horizontal="center" vertical="center"/>
    </xf>
    <xf numFmtId="171" fontId="1" fillId="0" borderId="0" xfId="4" applyNumberFormat="1" applyFont="1" applyFill="1" applyBorder="1" applyAlignment="1">
      <alignment horizontal="center" vertical="center"/>
    </xf>
    <xf numFmtId="171" fontId="15" fillId="0" borderId="0" xfId="2" applyNumberFormat="1" applyFont="1" applyFill="1" applyBorder="1" applyAlignment="1">
      <alignment horizontal="center" vertical="center"/>
    </xf>
    <xf numFmtId="0" fontId="11" fillId="0" borderId="0" xfId="48" applyFont="1" applyFill="1" applyBorder="1" applyAlignment="1">
      <alignment horizontal="right" vertical="center"/>
    </xf>
    <xf numFmtId="41" fontId="1" fillId="0" borderId="5" xfId="2" applyNumberFormat="1" applyFont="1" applyFill="1" applyBorder="1" applyAlignment="1">
      <alignment horizontal="right" vertical="center"/>
    </xf>
    <xf numFmtId="164" fontId="17" fillId="0" borderId="0" xfId="47" applyNumberFormat="1" applyFont="1" applyFill="1" applyBorder="1" applyAlignment="1">
      <alignment vertical="center"/>
    </xf>
    <xf numFmtId="41" fontId="11" fillId="0" borderId="2" xfId="47" applyNumberFormat="1" applyFont="1" applyFill="1" applyBorder="1" applyAlignment="1">
      <alignment horizontal="center" vertical="center"/>
    </xf>
    <xf numFmtId="41" fontId="11" fillId="0" borderId="4" xfId="47" applyNumberFormat="1" applyFont="1" applyFill="1" applyBorder="1" applyAlignment="1">
      <alignment horizontal="center" vertical="center"/>
    </xf>
    <xf numFmtId="41" fontId="1" fillId="0" borderId="0" xfId="6" applyNumberFormat="1" applyFont="1" applyFill="1" applyAlignment="1">
      <alignment horizontal="center" vertical="center"/>
    </xf>
    <xf numFmtId="41" fontId="1" fillId="0" borderId="0" xfId="6" applyNumberFormat="1" applyFont="1" applyFill="1" applyBorder="1" applyAlignment="1">
      <alignment horizontal="center" vertical="center"/>
    </xf>
    <xf numFmtId="41" fontId="14" fillId="0" borderId="0" xfId="0" applyNumberFormat="1" applyFont="1" applyFill="1"/>
    <xf numFmtId="41" fontId="1" fillId="0" borderId="0" xfId="6" applyNumberFormat="1" applyFont="1" applyFill="1" applyAlignment="1">
      <alignment vertical="center"/>
    </xf>
    <xf numFmtId="41" fontId="1" fillId="0" borderId="2" xfId="6" applyNumberFormat="1" applyFont="1" applyFill="1" applyBorder="1" applyAlignment="1">
      <alignment horizontal="right" vertical="center"/>
    </xf>
    <xf numFmtId="164" fontId="1" fillId="0" borderId="0" xfId="22" quotePrefix="1" applyNumberFormat="1" applyFont="1" applyFill="1" applyAlignment="1">
      <alignment horizontal="left" vertical="center"/>
    </xf>
    <xf numFmtId="164" fontId="1" fillId="0" borderId="0" xfId="47" quotePrefix="1" applyNumberFormat="1" applyFont="1" applyFill="1" applyBorder="1" applyAlignment="1">
      <alignment horizontal="left" vertical="center"/>
    </xf>
    <xf numFmtId="0" fontId="11" fillId="0" borderId="0" xfId="0" quotePrefix="1" applyFont="1" applyFill="1" applyAlignment="1">
      <alignment horizontal="left" vertical="center"/>
    </xf>
    <xf numFmtId="164" fontId="11" fillId="0" borderId="0" xfId="22" quotePrefix="1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 indent="1"/>
    </xf>
    <xf numFmtId="165" fontId="1" fillId="0" borderId="0" xfId="0" applyNumberFormat="1" applyFont="1" applyFill="1" applyAlignment="1">
      <alignment vertical="center"/>
    </xf>
    <xf numFmtId="164" fontId="11" fillId="0" borderId="0" xfId="22" applyNumberFormat="1" applyFont="1" applyFill="1" applyAlignment="1">
      <alignment horizontal="center" vertical="center"/>
    </xf>
    <xf numFmtId="164" fontId="11" fillId="0" borderId="0" xfId="22" quotePrefix="1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41" fontId="3" fillId="0" borderId="0" xfId="47" applyNumberFormat="1" applyFont="1" applyFill="1" applyBorder="1" applyAlignment="1">
      <alignment horizontal="center" vertical="center"/>
    </xf>
    <xf numFmtId="164" fontId="4" fillId="0" borderId="0" xfId="47" applyNumberFormat="1" applyFont="1" applyFill="1" applyBorder="1" applyAlignment="1">
      <alignment vertical="center"/>
    </xf>
    <xf numFmtId="0" fontId="11" fillId="0" borderId="0" xfId="48" applyFont="1" applyFill="1" applyBorder="1" applyAlignment="1">
      <alignment horizontal="center" vertical="center"/>
    </xf>
    <xf numFmtId="171" fontId="1" fillId="0" borderId="1" xfId="4" applyNumberFormat="1" applyFont="1" applyFill="1" applyBorder="1" applyAlignment="1">
      <alignment horizontal="center" vertical="center"/>
    </xf>
    <xf numFmtId="41" fontId="1" fillId="0" borderId="5" xfId="4" applyNumberFormat="1" applyFont="1" applyFill="1" applyBorder="1" applyAlignment="1">
      <alignment horizontal="right" vertical="center"/>
    </xf>
    <xf numFmtId="43" fontId="1" fillId="0" borderId="0" xfId="0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41" fontId="1" fillId="0" borderId="0" xfId="0" applyNumberFormat="1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41" fontId="1" fillId="0" borderId="1" xfId="0" applyNumberFormat="1" applyFont="1" applyBorder="1" applyAlignment="1" applyProtection="1">
      <alignment vertical="center"/>
      <protection locked="0"/>
    </xf>
    <xf numFmtId="164" fontId="13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vertical="center"/>
    </xf>
    <xf numFmtId="41" fontId="1" fillId="0" borderId="4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horizontal="left" vertical="center" indent="2"/>
    </xf>
    <xf numFmtId="164" fontId="1" fillId="0" borderId="0" xfId="0" applyNumberFormat="1" applyFont="1" applyAlignment="1" applyProtection="1">
      <alignment horizontal="left" vertical="center"/>
      <protection locked="0"/>
    </xf>
    <xf numFmtId="41" fontId="1" fillId="0" borderId="0" xfId="0" applyNumberFormat="1" applyFont="1" applyAlignment="1" applyProtection="1">
      <alignment vertical="center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4"/>
    </xf>
    <xf numFmtId="0" fontId="1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41" fontId="1" fillId="0" borderId="2" xfId="0" applyNumberFormat="1" applyFont="1" applyBorder="1" applyAlignment="1" applyProtection="1">
      <alignment vertical="center"/>
      <protection locked="0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164" fontId="11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>
      <alignment vertical="center"/>
    </xf>
    <xf numFmtId="4" fontId="1" fillId="0" borderId="0" xfId="0" applyNumberFormat="1" applyFont="1" applyAlignment="1" applyProtection="1">
      <alignment vertical="center"/>
      <protection locked="0"/>
    </xf>
    <xf numFmtId="164" fontId="1" fillId="0" borderId="0" xfId="22" applyNumberFormat="1" applyFont="1" applyFill="1" applyAlignment="1">
      <alignment horizontal="center" vertical="center"/>
    </xf>
    <xf numFmtId="41" fontId="1" fillId="0" borderId="0" xfId="4" quotePrefix="1" applyNumberFormat="1" applyFont="1" applyFill="1" applyBorder="1" applyAlignment="1">
      <alignment horizontal="right" vertical="center"/>
    </xf>
    <xf numFmtId="0" fontId="1" fillId="0" borderId="0" xfId="34" applyFont="1" applyAlignment="1">
      <alignment vertical="center"/>
    </xf>
    <xf numFmtId="0" fontId="1" fillId="0" borderId="0" xfId="34" applyFont="1" applyAlignment="1">
      <alignment vertical="top"/>
    </xf>
    <xf numFmtId="37" fontId="1" fillId="0" borderId="0" xfId="34" applyNumberFormat="1" applyFont="1" applyAlignment="1">
      <alignment vertical="center"/>
    </xf>
    <xf numFmtId="164" fontId="1" fillId="0" borderId="0" xfId="23" applyNumberFormat="1" applyFont="1" applyAlignment="1">
      <alignment horizontal="left" vertical="center"/>
    </xf>
    <xf numFmtId="0" fontId="11" fillId="0" borderId="0" xfId="23" applyFont="1" applyAlignment="1">
      <alignment horizontal="center" vertical="center"/>
    </xf>
    <xf numFmtId="0" fontId="1" fillId="0" borderId="0" xfId="23" applyFont="1" applyAlignment="1">
      <alignment vertical="center"/>
    </xf>
    <xf numFmtId="164" fontId="1" fillId="0" borderId="0" xfId="23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23" applyFont="1" applyAlignment="1">
      <alignment horizontal="left" wrapText="1"/>
    </xf>
    <xf numFmtId="0" fontId="11" fillId="0" borderId="0" xfId="23" applyFont="1" applyAlignment="1">
      <alignment horizontal="center" wrapText="1"/>
    </xf>
    <xf numFmtId="0" fontId="1" fillId="0" borderId="0" xfId="34" applyFont="1" applyAlignment="1">
      <alignment horizontal="center" vertical="center"/>
    </xf>
    <xf numFmtId="0" fontId="1" fillId="0" borderId="0" xfId="23" applyFont="1" applyAlignment="1">
      <alignment horizontal="left" vertical="center" indent="2"/>
    </xf>
    <xf numFmtId="0" fontId="1" fillId="0" borderId="0" xfId="23" applyFont="1" applyAlignment="1">
      <alignment horizontal="center" vertical="center"/>
    </xf>
    <xf numFmtId="41" fontId="4" fillId="0" borderId="0" xfId="23" applyNumberFormat="1" applyFont="1" applyAlignment="1">
      <alignment vertical="center"/>
    </xf>
    <xf numFmtId="0" fontId="1" fillId="0" borderId="0" xfId="23" applyFont="1" applyAlignment="1">
      <alignment horizontal="left" vertical="center"/>
    </xf>
    <xf numFmtId="0" fontId="1" fillId="0" borderId="0" xfId="23" applyFont="1" applyAlignment="1">
      <alignment horizontal="center" wrapText="1"/>
    </xf>
    <xf numFmtId="0" fontId="1" fillId="0" borderId="0" xfId="23" applyFont="1" applyAlignment="1">
      <alignment horizontal="left" wrapText="1"/>
    </xf>
    <xf numFmtId="0" fontId="1" fillId="0" borderId="0" xfId="23" applyFont="1" applyAlignment="1">
      <alignment horizontal="left" vertical="center" indent="4"/>
    </xf>
    <xf numFmtId="0" fontId="11" fillId="0" borderId="0" xfId="23" applyFont="1" applyAlignment="1">
      <alignment horizontal="left" vertical="center" indent="4"/>
    </xf>
    <xf numFmtId="164" fontId="11" fillId="0" borderId="0" xfId="23" applyNumberFormat="1" applyFont="1" applyAlignment="1">
      <alignment horizontal="left" vertical="center"/>
    </xf>
    <xf numFmtId="0" fontId="1" fillId="0" borderId="0" xfId="23" applyFont="1" applyAlignment="1" applyProtection="1">
      <alignment vertical="center"/>
      <protection locked="0"/>
    </xf>
    <xf numFmtId="0" fontId="4" fillId="0" borderId="0" xfId="23" quotePrefix="1" applyFont="1" applyAlignment="1">
      <alignment horizontal="center" wrapText="1"/>
    </xf>
    <xf numFmtId="0" fontId="4" fillId="0" borderId="0" xfId="23" applyFont="1" applyAlignment="1">
      <alignment horizontal="center" wrapText="1"/>
    </xf>
    <xf numFmtId="49" fontId="11" fillId="0" borderId="0" xfId="23" applyNumberFormat="1" applyFont="1" applyFill="1" applyAlignment="1">
      <alignment horizontal="center" vertical="center"/>
    </xf>
    <xf numFmtId="164" fontId="11" fillId="0" borderId="0" xfId="47" applyNumberFormat="1" applyFont="1" applyFill="1" applyBorder="1" applyAlignment="1">
      <alignment horizontal="center" vertical="center"/>
    </xf>
    <xf numFmtId="41" fontId="11" fillId="0" borderId="0" xfId="47" applyNumberFormat="1" applyFont="1" applyFill="1" applyBorder="1" applyAlignment="1">
      <alignment horizontal="centerContinuous" vertical="center"/>
    </xf>
    <xf numFmtId="41" fontId="11" fillId="0" borderId="0" xfId="47" applyNumberFormat="1" applyFont="1" applyFill="1" applyBorder="1" applyAlignment="1">
      <alignment vertical="center"/>
    </xf>
    <xf numFmtId="164" fontId="1" fillId="0" borderId="0" xfId="47" applyNumberFormat="1" applyFont="1" applyFill="1" applyBorder="1" applyAlignment="1">
      <alignment horizontal="center" vertical="center"/>
    </xf>
    <xf numFmtId="41" fontId="11" fillId="0" borderId="5" xfId="47" applyNumberFormat="1" applyFont="1" applyFill="1" applyBorder="1" applyAlignment="1">
      <alignment horizontal="center" vertical="center"/>
    </xf>
    <xf numFmtId="41" fontId="11" fillId="0" borderId="5" xfId="47" applyNumberFormat="1" applyFont="1" applyFill="1" applyBorder="1" applyAlignment="1">
      <alignment horizontal="center" vertical="center" wrapText="1"/>
    </xf>
    <xf numFmtId="171" fontId="1" fillId="0" borderId="0" xfId="2" applyNumberFormat="1" applyFont="1" applyFill="1" applyBorder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168" fontId="1" fillId="0" borderId="0" xfId="2" applyNumberFormat="1" applyFont="1" applyFill="1" applyBorder="1" applyAlignment="1">
      <alignment vertical="center"/>
    </xf>
    <xf numFmtId="41" fontId="1" fillId="0" borderId="0" xfId="2" applyNumberFormat="1" applyFont="1" applyFill="1" applyAlignment="1">
      <alignment vertical="center"/>
    </xf>
    <xf numFmtId="171" fontId="1" fillId="0" borderId="2" xfId="2" applyNumberFormat="1" applyFont="1" applyFill="1" applyBorder="1" applyAlignment="1">
      <alignment vertical="center"/>
    </xf>
    <xf numFmtId="41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Fill="1" applyBorder="1" applyAlignment="1">
      <alignment horizontal="right" vertical="center"/>
    </xf>
    <xf numFmtId="41" fontId="1" fillId="0" borderId="3" xfId="6" applyNumberFormat="1" applyFont="1" applyFill="1" applyBorder="1" applyAlignment="1">
      <alignment horizontal="right" vertical="center"/>
    </xf>
    <xf numFmtId="171" fontId="1" fillId="0" borderId="0" xfId="2" applyNumberFormat="1" applyFont="1" applyFill="1" applyBorder="1" applyAlignment="1">
      <alignment horizontal="center" vertical="center"/>
    </xf>
    <xf numFmtId="164" fontId="11" fillId="0" borderId="4" xfId="47" applyNumberFormat="1" applyFont="1" applyFill="1" applyBorder="1" applyAlignment="1">
      <alignment horizontal="center" vertical="center"/>
    </xf>
    <xf numFmtId="170" fontId="1" fillId="0" borderId="0" xfId="6" applyNumberFormat="1" applyFont="1" applyFill="1" applyBorder="1" applyAlignment="1">
      <alignment horizontal="right" vertical="center"/>
    </xf>
    <xf numFmtId="172" fontId="1" fillId="0" borderId="0" xfId="6" applyNumberFormat="1" applyFont="1" applyFill="1" applyAlignment="1">
      <alignment horizontal="right" vertical="center"/>
    </xf>
    <xf numFmtId="172" fontId="1" fillId="0" borderId="2" xfId="6" applyNumberFormat="1" applyFont="1" applyFill="1" applyBorder="1" applyAlignment="1">
      <alignment horizontal="right" vertical="center"/>
    </xf>
    <xf numFmtId="172" fontId="1" fillId="0" borderId="0" xfId="6" applyNumberFormat="1" applyFont="1" applyFill="1" applyBorder="1" applyAlignment="1">
      <alignment horizontal="center" vertical="center"/>
    </xf>
    <xf numFmtId="172" fontId="1" fillId="0" borderId="3" xfId="2" applyNumberFormat="1" applyFont="1" applyFill="1" applyBorder="1" applyAlignment="1">
      <alignment horizontal="right" vertical="center"/>
    </xf>
    <xf numFmtId="172" fontId="1" fillId="0" borderId="0" xfId="6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left" vertical="center"/>
    </xf>
    <xf numFmtId="171" fontId="1" fillId="0" borderId="0" xfId="4" quotePrefix="1" applyNumberFormat="1" applyFont="1" applyFill="1" applyAlignment="1">
      <alignment horizontal="center" vertical="center"/>
    </xf>
    <xf numFmtId="43" fontId="1" fillId="0" borderId="0" xfId="2" applyNumberFormat="1" applyFont="1" applyFill="1" applyAlignment="1">
      <alignment horizontal="left" vertical="center"/>
    </xf>
    <xf numFmtId="49" fontId="11" fillId="0" borderId="0" xfId="23" applyNumberFormat="1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left" vertical="center" indent="1"/>
    </xf>
    <xf numFmtId="41" fontId="1" fillId="0" borderId="0" xfId="4" applyNumberFormat="1" applyFont="1" applyFill="1" applyAlignment="1">
      <alignment horizontal="center" vertical="center"/>
    </xf>
    <xf numFmtId="41" fontId="11" fillId="0" borderId="0" xfId="0" applyNumberFormat="1" applyFont="1" applyAlignment="1" applyProtection="1">
      <alignment vertical="center"/>
      <protection locked="0"/>
    </xf>
    <xf numFmtId="167" fontId="1" fillId="0" borderId="0" xfId="0" applyNumberFormat="1" applyFont="1" applyAlignment="1" applyProtection="1">
      <alignment vertical="center"/>
      <protection locked="0"/>
    </xf>
    <xf numFmtId="167" fontId="1" fillId="0" borderId="0" xfId="2" applyNumberFormat="1" applyFont="1" applyFill="1" applyBorder="1" applyAlignment="1" applyProtection="1">
      <alignment horizontal="right" vertical="center"/>
      <protection locked="0"/>
    </xf>
    <xf numFmtId="41" fontId="1" fillId="0" borderId="0" xfId="4" quotePrefix="1" applyNumberFormat="1" applyFont="1" applyFill="1" applyAlignment="1">
      <alignment horizontal="center" vertical="center"/>
    </xf>
    <xf numFmtId="165" fontId="1" fillId="0" borderId="0" xfId="4" quotePrefix="1" applyNumberFormat="1" applyFont="1" applyFill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43" fontId="1" fillId="0" borderId="0" xfId="2" applyFont="1" applyFill="1" applyBorder="1" applyAlignment="1">
      <alignment horizontal="center" vertical="center"/>
    </xf>
    <xf numFmtId="171" fontId="1" fillId="0" borderId="2" xfId="4" quotePrefix="1" applyNumberFormat="1" applyFont="1" applyFill="1" applyBorder="1" applyAlignment="1">
      <alignment horizontal="center" vertical="center"/>
    </xf>
    <xf numFmtId="173" fontId="1" fillId="0" borderId="3" xfId="2" applyNumberFormat="1" applyFont="1" applyFill="1" applyBorder="1" applyAlignment="1">
      <alignment horizontal="right" vertical="center"/>
    </xf>
    <xf numFmtId="173" fontId="1" fillId="0" borderId="0" xfId="6" applyNumberFormat="1" applyFont="1" applyFill="1" applyAlignment="1">
      <alignment horizontal="right" vertical="center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164" fontId="11" fillId="0" borderId="0" xfId="0" applyNumberFormat="1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9" fillId="0" borderId="0" xfId="0" applyFont="1" applyFill="1" applyAlignment="1">
      <alignment horizontal="center" vertical="center"/>
    </xf>
    <xf numFmtId="41" fontId="1" fillId="0" borderId="1" xfId="0" applyNumberFormat="1" applyFont="1" applyFill="1" applyBorder="1" applyAlignment="1" applyProtection="1">
      <alignment vertical="center"/>
      <protection locked="0"/>
    </xf>
    <xf numFmtId="41" fontId="1" fillId="0" borderId="0" xfId="0" applyNumberFormat="1" applyFont="1" applyFill="1" applyAlignment="1" applyProtection="1">
      <alignment vertical="center"/>
      <protection locked="0"/>
    </xf>
    <xf numFmtId="41" fontId="1" fillId="0" borderId="4" xfId="0" applyNumberFormat="1" applyFont="1" applyFill="1" applyBorder="1" applyAlignment="1" applyProtection="1">
      <alignment vertical="center"/>
      <protection locked="0"/>
    </xf>
    <xf numFmtId="41" fontId="1" fillId="0" borderId="0" xfId="0" applyNumberFormat="1" applyFont="1" applyFill="1" applyAlignment="1">
      <alignment horizontal="center" vertical="center"/>
    </xf>
    <xf numFmtId="174" fontId="1" fillId="0" borderId="0" xfId="0" quotePrefix="1" applyNumberFormat="1" applyFont="1" applyFill="1" applyAlignment="1" applyProtection="1">
      <alignment horizontal="center" vertical="center"/>
      <protection locked="0"/>
    </xf>
    <xf numFmtId="164" fontId="3" fillId="0" borderId="0" xfId="0" applyNumberFormat="1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right" vertical="center"/>
    </xf>
    <xf numFmtId="41" fontId="11" fillId="0" borderId="2" xfId="47" applyNumberFormat="1" applyFont="1" applyFill="1" applyBorder="1" applyAlignment="1">
      <alignment horizontal="center" vertical="center"/>
    </xf>
    <xf numFmtId="0" fontId="3" fillId="0" borderId="0" xfId="48" applyFont="1" applyFill="1" applyAlignment="1">
      <alignment horizontal="center" vertical="center"/>
    </xf>
    <xf numFmtId="0" fontId="11" fillId="0" borderId="2" xfId="48" applyFont="1" applyFill="1" applyBorder="1" applyAlignment="1">
      <alignment horizontal="right" vertical="center"/>
    </xf>
    <xf numFmtId="41" fontId="11" fillId="0" borderId="4" xfId="47" applyNumberFormat="1" applyFont="1" applyFill="1" applyBorder="1" applyAlignment="1">
      <alignment horizontal="center" vertical="center"/>
    </xf>
    <xf numFmtId="0" fontId="3" fillId="0" borderId="2" xfId="48" applyFont="1" applyFill="1" applyBorder="1" applyAlignment="1">
      <alignment horizontal="right" vertical="center"/>
    </xf>
    <xf numFmtId="0" fontId="11" fillId="0" borderId="2" xfId="48" applyFont="1" applyFill="1" applyBorder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23" applyNumberFormat="1" applyFont="1" applyAlignment="1">
      <alignment horizontal="center" vertical="center"/>
    </xf>
    <xf numFmtId="0" fontId="3" fillId="0" borderId="0" xfId="34" applyFont="1" applyAlignment="1">
      <alignment horizontal="center" vertical="center"/>
    </xf>
    <xf numFmtId="0" fontId="3" fillId="0" borderId="0" xfId="34" applyFont="1" applyAlignment="1">
      <alignment horizontal="center" vertical="top"/>
    </xf>
    <xf numFmtId="0" fontId="11" fillId="0" borderId="2" xfId="34" applyFont="1" applyBorder="1" applyAlignment="1">
      <alignment horizontal="right" vertical="center"/>
    </xf>
  </cellXfs>
  <cellStyles count="52">
    <cellStyle name="_x000a_386grabber=M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 2" xfId="23" xr:uid="{00000000-0005-0000-0000-000017000000}"/>
    <cellStyle name="Normal 20" xfId="24" xr:uid="{00000000-0005-0000-0000-000018000000}"/>
    <cellStyle name="Normal 21" xfId="25" xr:uid="{00000000-0005-0000-0000-000019000000}"/>
    <cellStyle name="Normal 22" xfId="26" xr:uid="{00000000-0005-0000-0000-00001A000000}"/>
    <cellStyle name="Normal 23" xfId="27" xr:uid="{00000000-0005-0000-0000-00001B000000}"/>
    <cellStyle name="Normal 24" xfId="28" xr:uid="{00000000-0005-0000-0000-00001C000000}"/>
    <cellStyle name="Normal 25" xfId="29" xr:uid="{00000000-0005-0000-0000-00001D000000}"/>
    <cellStyle name="Normal 26" xfId="30" xr:uid="{00000000-0005-0000-0000-00001E000000}"/>
    <cellStyle name="Normal 27" xfId="31" xr:uid="{00000000-0005-0000-0000-00001F000000}"/>
    <cellStyle name="Normal 28" xfId="32" xr:uid="{00000000-0005-0000-0000-000020000000}"/>
    <cellStyle name="Normal 29" xfId="33" xr:uid="{00000000-0005-0000-0000-000021000000}"/>
    <cellStyle name="Normal 3" xfId="34" xr:uid="{00000000-0005-0000-0000-000022000000}"/>
    <cellStyle name="Normal 30" xfId="35" xr:uid="{00000000-0005-0000-0000-000023000000}"/>
    <cellStyle name="Normal 31" xfId="36" xr:uid="{00000000-0005-0000-0000-000024000000}"/>
    <cellStyle name="Normal 32" xfId="37" xr:uid="{00000000-0005-0000-0000-000025000000}"/>
    <cellStyle name="Normal 33" xfId="38" xr:uid="{00000000-0005-0000-0000-000026000000}"/>
    <cellStyle name="Normal 34" xfId="39" xr:uid="{00000000-0005-0000-0000-000027000000}"/>
    <cellStyle name="Normal 35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Normal 7" xfId="44" xr:uid="{00000000-0005-0000-0000-00002C000000}"/>
    <cellStyle name="Normal 8" xfId="45" xr:uid="{00000000-0005-0000-0000-00002D000000}"/>
    <cellStyle name="Normal 9" xfId="46" xr:uid="{00000000-0005-0000-0000-00002E000000}"/>
    <cellStyle name="Normal_Note-Thai_Q1-2002" xfId="47" xr:uid="{00000000-0005-0000-0000-00002F000000}"/>
    <cellStyle name="Normal_TWC45Q3" xfId="48" xr:uid="{00000000-0005-0000-0000-000030000000}"/>
    <cellStyle name="Percent" xfId="49" builtinId="5"/>
    <cellStyle name="Percent 2" xfId="50" xr:uid="{00000000-0005-0000-0000-000032000000}"/>
    <cellStyle name="Percent 3" xfId="51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okpipat/AppData/Local/Deloitte.DA4/Docs/5000169824/3170043488400015659/28200.03%20Financial%20Statement%20for%20B%20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งบแสดงฐานะการเงิน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tabSelected="1" zoomScaleNormal="100" zoomScaleSheetLayoutView="88" workbookViewId="0">
      <selection sqref="A1:J1"/>
    </sheetView>
  </sheetViews>
  <sheetFormatPr defaultColWidth="9.125" defaultRowHeight="19.8"/>
  <cols>
    <col min="1" max="1" width="52.875" style="126" customWidth="1"/>
    <col min="2" max="2" width="9.125" style="16" customWidth="1"/>
    <col min="3" max="3" width="0.875" style="126" customWidth="1"/>
    <col min="4" max="4" width="13.875" style="125" customWidth="1"/>
    <col min="5" max="5" width="0.875" style="125" customWidth="1"/>
    <col min="6" max="6" width="13.875" style="125" customWidth="1"/>
    <col min="7" max="7" width="0.875" style="125" customWidth="1"/>
    <col min="8" max="8" width="13.75" style="125" bestFit="1" customWidth="1"/>
    <col min="9" max="9" width="0.875" style="125" customWidth="1"/>
    <col min="10" max="10" width="13.875" style="125" customWidth="1"/>
    <col min="11" max="11" width="0.125" style="124" customWidth="1"/>
    <col min="12" max="16384" width="9.125" style="124"/>
  </cols>
  <sheetData>
    <row r="1" spans="1:10" ht="23.4">
      <c r="A1" s="224" t="s">
        <v>70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3.4">
      <c r="A2" s="224" t="s">
        <v>80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ht="23.4">
      <c r="A3" s="226" t="s">
        <v>177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ht="20.399999999999999">
      <c r="A4" s="225" t="s">
        <v>48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0" ht="5.85" customHeight="1">
      <c r="A5" s="124"/>
      <c r="B5" s="6"/>
      <c r="C5" s="124"/>
      <c r="D5" s="124"/>
      <c r="E5" s="124"/>
      <c r="F5" s="124"/>
      <c r="G5" s="124"/>
      <c r="H5" s="127"/>
      <c r="I5" s="124"/>
      <c r="J5" s="124"/>
    </row>
    <row r="6" spans="1:10" ht="20.399999999999999">
      <c r="B6" s="2" t="s">
        <v>0</v>
      </c>
      <c r="D6" s="227" t="s">
        <v>16</v>
      </c>
      <c r="E6" s="227"/>
      <c r="F6" s="227"/>
      <c r="H6" s="227" t="s">
        <v>29</v>
      </c>
      <c r="I6" s="227"/>
      <c r="J6" s="227"/>
    </row>
    <row r="7" spans="1:10" ht="20.399999999999999">
      <c r="B7" s="2"/>
      <c r="D7" s="10" t="s">
        <v>55</v>
      </c>
      <c r="E7" s="10"/>
      <c r="F7" s="10" t="s">
        <v>55</v>
      </c>
      <c r="G7" s="10"/>
      <c r="H7" s="10" t="s">
        <v>55</v>
      </c>
      <c r="I7" s="10"/>
      <c r="J7" s="10" t="s">
        <v>55</v>
      </c>
    </row>
    <row r="8" spans="1:10" ht="20.399999999999999">
      <c r="B8" s="2"/>
      <c r="D8" s="10" t="s">
        <v>71</v>
      </c>
      <c r="E8" s="10"/>
      <c r="F8" s="10" t="s">
        <v>56</v>
      </c>
      <c r="G8" s="10"/>
      <c r="H8" s="10" t="s">
        <v>71</v>
      </c>
      <c r="I8" s="10"/>
      <c r="J8" s="10" t="s">
        <v>56</v>
      </c>
    </row>
    <row r="9" spans="1:10" ht="20.399999999999999">
      <c r="B9" s="2"/>
      <c r="D9" s="3" t="s">
        <v>174</v>
      </c>
      <c r="E9" s="3"/>
      <c r="F9" s="3" t="s">
        <v>165</v>
      </c>
      <c r="G9" s="3"/>
      <c r="H9" s="3" t="s">
        <v>174</v>
      </c>
      <c r="I9" s="3"/>
      <c r="J9" s="3" t="s">
        <v>165</v>
      </c>
    </row>
    <row r="10" spans="1:10" ht="20.399999999999999">
      <c r="A10" s="145"/>
      <c r="B10" s="6"/>
      <c r="C10" s="144"/>
      <c r="D10" s="2" t="s">
        <v>112</v>
      </c>
      <c r="E10" s="10"/>
      <c r="F10" s="10"/>
      <c r="G10" s="10"/>
      <c r="H10" s="2" t="s">
        <v>112</v>
      </c>
      <c r="I10" s="10"/>
      <c r="J10" s="10"/>
    </row>
    <row r="11" spans="1:10" ht="20.399999999999999">
      <c r="A11" s="124"/>
      <c r="B11" s="6"/>
      <c r="C11" s="144"/>
      <c r="D11" s="2" t="s">
        <v>113</v>
      </c>
      <c r="E11" s="10"/>
      <c r="F11" s="10"/>
      <c r="G11" s="10"/>
      <c r="H11" s="2" t="s">
        <v>113</v>
      </c>
      <c r="I11" s="10"/>
      <c r="J11" s="10"/>
    </row>
    <row r="12" spans="1:10" ht="20.399999999999999">
      <c r="A12" s="143" t="s">
        <v>1</v>
      </c>
      <c r="B12" s="6"/>
      <c r="C12" s="144"/>
      <c r="D12" s="2"/>
      <c r="E12" s="10"/>
      <c r="F12" s="10"/>
      <c r="G12" s="10"/>
      <c r="H12" s="2"/>
      <c r="I12" s="10"/>
      <c r="J12" s="10"/>
    </row>
    <row r="13" spans="1:10" s="128" customFormat="1">
      <c r="A13" s="124" t="s">
        <v>27</v>
      </c>
      <c r="B13" s="215"/>
      <c r="C13" s="130"/>
      <c r="D13" s="11"/>
      <c r="E13" s="11"/>
      <c r="F13" s="11"/>
      <c r="G13" s="11"/>
      <c r="H13" s="11"/>
      <c r="I13" s="11"/>
      <c r="J13" s="11"/>
    </row>
    <row r="14" spans="1:10" s="128" customFormat="1">
      <c r="A14" s="137" t="s">
        <v>24</v>
      </c>
      <c r="B14" s="223">
        <v>4.0999999999999996</v>
      </c>
      <c r="C14" s="11"/>
      <c r="D14" s="26">
        <v>423836</v>
      </c>
      <c r="E14" s="11"/>
      <c r="F14" s="26">
        <v>460590</v>
      </c>
      <c r="G14" s="11"/>
      <c r="H14" s="26">
        <v>374854</v>
      </c>
      <c r="I14" s="11"/>
      <c r="J14" s="13">
        <v>425451</v>
      </c>
    </row>
    <row r="15" spans="1:10" s="128" customFormat="1">
      <c r="A15" s="137" t="s">
        <v>89</v>
      </c>
      <c r="B15" s="215">
        <v>5</v>
      </c>
      <c r="C15" s="130"/>
      <c r="D15" s="26">
        <v>797564</v>
      </c>
      <c r="E15" s="11"/>
      <c r="F15" s="26">
        <v>645432</v>
      </c>
      <c r="G15" s="11"/>
      <c r="H15" s="26">
        <v>934118</v>
      </c>
      <c r="I15" s="11"/>
      <c r="J15" s="13">
        <v>784044</v>
      </c>
    </row>
    <row r="16" spans="1:10" s="128" customFormat="1">
      <c r="A16" s="137" t="s">
        <v>149</v>
      </c>
      <c r="B16" s="215">
        <v>20</v>
      </c>
      <c r="C16" s="130"/>
      <c r="D16" s="199">
        <v>0</v>
      </c>
      <c r="E16" s="11"/>
      <c r="F16" s="199" t="s">
        <v>81</v>
      </c>
      <c r="G16" s="11"/>
      <c r="H16" s="199">
        <v>160514</v>
      </c>
      <c r="I16" s="11"/>
      <c r="J16" s="13">
        <v>140500</v>
      </c>
    </row>
    <row r="17" spans="1:11" s="128" customFormat="1">
      <c r="A17" s="137" t="s">
        <v>72</v>
      </c>
      <c r="B17" s="215">
        <v>6</v>
      </c>
      <c r="C17" s="130"/>
      <c r="D17" s="41">
        <v>584533</v>
      </c>
      <c r="E17" s="11"/>
      <c r="F17" s="41">
        <v>699764</v>
      </c>
      <c r="G17" s="11"/>
      <c r="H17" s="41">
        <v>538844</v>
      </c>
      <c r="I17" s="11"/>
      <c r="J17" s="13">
        <v>653582</v>
      </c>
    </row>
    <row r="18" spans="1:11" s="128" customFormat="1">
      <c r="A18" s="137" t="s">
        <v>133</v>
      </c>
      <c r="B18" s="215">
        <v>7</v>
      </c>
      <c r="C18" s="130"/>
      <c r="D18" s="41">
        <v>165189</v>
      </c>
      <c r="E18" s="11"/>
      <c r="F18" s="41">
        <v>164733</v>
      </c>
      <c r="G18" s="11"/>
      <c r="H18" s="41">
        <v>165189</v>
      </c>
      <c r="I18" s="11"/>
      <c r="J18" s="13">
        <v>164733</v>
      </c>
    </row>
    <row r="19" spans="1:11" s="128" customFormat="1">
      <c r="A19" s="137" t="s">
        <v>28</v>
      </c>
      <c r="B19" s="215"/>
      <c r="C19" s="130"/>
      <c r="D19" s="26">
        <v>9613</v>
      </c>
      <c r="E19" s="11"/>
      <c r="F19" s="26">
        <v>8210</v>
      </c>
      <c r="G19" s="11"/>
      <c r="H19" s="26">
        <v>7354</v>
      </c>
      <c r="I19" s="11"/>
      <c r="J19" s="13">
        <v>6988</v>
      </c>
    </row>
    <row r="20" spans="1:11" s="128" customFormat="1" ht="20.399999999999999">
      <c r="A20" s="138" t="s">
        <v>2</v>
      </c>
      <c r="B20" s="216"/>
      <c r="C20" s="11"/>
      <c r="D20" s="38">
        <f>SUM(D14:D19)</f>
        <v>1980735</v>
      </c>
      <c r="E20" s="11"/>
      <c r="F20" s="38">
        <f>SUM(F14:F19)</f>
        <v>1978729</v>
      </c>
      <c r="G20" s="11"/>
      <c r="H20" s="38">
        <f>SUM(H14:H19)</f>
        <v>2180873</v>
      </c>
      <c r="I20" s="11"/>
      <c r="J20" s="38">
        <f>SUM(J14:J19)</f>
        <v>2175298</v>
      </c>
    </row>
    <row r="21" spans="1:11" s="128" customFormat="1" ht="20.399999999999999">
      <c r="A21" s="138"/>
      <c r="B21" s="216"/>
      <c r="C21" s="11"/>
      <c r="D21" s="135"/>
      <c r="E21" s="11"/>
      <c r="F21" s="135"/>
      <c r="G21" s="11"/>
      <c r="H21" s="207"/>
      <c r="I21" s="11"/>
      <c r="J21" s="207"/>
    </row>
    <row r="22" spans="1:11" s="128" customFormat="1">
      <c r="A22" s="124" t="s">
        <v>3</v>
      </c>
      <c r="B22" s="215"/>
      <c r="C22" s="130"/>
      <c r="D22" s="11"/>
      <c r="E22" s="11"/>
      <c r="F22" s="11"/>
      <c r="G22" s="11"/>
      <c r="H22" s="207"/>
      <c r="I22" s="11"/>
      <c r="J22" s="207"/>
    </row>
    <row r="23" spans="1:11" s="128" customFormat="1">
      <c r="A23" s="137" t="s">
        <v>30</v>
      </c>
      <c r="B23" s="215">
        <v>8</v>
      </c>
      <c r="C23" s="130"/>
      <c r="D23" s="199">
        <v>0</v>
      </c>
      <c r="E23" s="93"/>
      <c r="F23" s="199" t="s">
        <v>81</v>
      </c>
      <c r="G23" s="11"/>
      <c r="H23" s="199">
        <v>101462</v>
      </c>
      <c r="I23" s="11"/>
      <c r="J23" s="13">
        <v>101462</v>
      </c>
      <c r="K23" s="147"/>
    </row>
    <row r="24" spans="1:11" s="128" customFormat="1">
      <c r="A24" s="137" t="s">
        <v>185</v>
      </c>
      <c r="B24" s="215">
        <v>9</v>
      </c>
      <c r="C24" s="130"/>
      <c r="D24" s="209">
        <v>9745</v>
      </c>
      <c r="E24" s="93"/>
      <c r="F24" s="209">
        <v>9677</v>
      </c>
      <c r="G24" s="11"/>
      <c r="H24" s="209">
        <v>10000</v>
      </c>
      <c r="I24" s="11"/>
      <c r="J24" s="13">
        <v>10000</v>
      </c>
      <c r="K24" s="147"/>
    </row>
    <row r="25" spans="1:11" s="128" customFormat="1">
      <c r="A25" s="137" t="s">
        <v>73</v>
      </c>
      <c r="B25" s="215"/>
      <c r="C25" s="130"/>
      <c r="D25" s="47">
        <v>39745</v>
      </c>
      <c r="E25" s="11"/>
      <c r="F25" s="47">
        <v>39745</v>
      </c>
      <c r="G25" s="11"/>
      <c r="H25" s="47">
        <v>39745</v>
      </c>
      <c r="I25" s="11"/>
      <c r="J25" s="13">
        <v>39745</v>
      </c>
    </row>
    <row r="26" spans="1:11" s="128" customFormat="1">
      <c r="A26" s="137" t="s">
        <v>37</v>
      </c>
      <c r="B26" s="215">
        <v>10</v>
      </c>
      <c r="C26" s="130"/>
      <c r="D26" s="26">
        <v>915109</v>
      </c>
      <c r="E26" s="11"/>
      <c r="F26" s="26">
        <v>934801</v>
      </c>
      <c r="G26" s="11"/>
      <c r="H26" s="26">
        <v>893495</v>
      </c>
      <c r="I26" s="11"/>
      <c r="J26" s="204">
        <v>910674</v>
      </c>
    </row>
    <row r="27" spans="1:11" s="128" customFormat="1">
      <c r="A27" s="137" t="s">
        <v>136</v>
      </c>
      <c r="B27" s="215">
        <v>11</v>
      </c>
      <c r="C27" s="130"/>
      <c r="D27" s="26">
        <v>89971</v>
      </c>
      <c r="E27" s="11"/>
      <c r="F27" s="26">
        <v>73478</v>
      </c>
      <c r="G27" s="11"/>
      <c r="H27" s="26">
        <v>75318</v>
      </c>
      <c r="I27" s="11"/>
      <c r="J27" s="204">
        <v>70205</v>
      </c>
    </row>
    <row r="28" spans="1:11" s="128" customFormat="1">
      <c r="A28" s="137" t="s">
        <v>42</v>
      </c>
      <c r="B28" s="215">
        <v>12</v>
      </c>
      <c r="C28" s="130"/>
      <c r="D28" s="41">
        <v>13019</v>
      </c>
      <c r="E28" s="11"/>
      <c r="F28" s="41">
        <v>13196</v>
      </c>
      <c r="G28" s="11"/>
      <c r="H28" s="41">
        <v>0</v>
      </c>
      <c r="I28" s="11"/>
      <c r="J28" s="208" t="s">
        <v>81</v>
      </c>
    </row>
    <row r="29" spans="1:11" s="128" customFormat="1">
      <c r="A29" s="137" t="s">
        <v>137</v>
      </c>
      <c r="B29" s="215"/>
      <c r="C29" s="130"/>
      <c r="D29" s="41">
        <v>55692</v>
      </c>
      <c r="E29" s="11"/>
      <c r="F29" s="41">
        <v>53280</v>
      </c>
      <c r="G29" s="11"/>
      <c r="H29" s="41">
        <v>45386</v>
      </c>
      <c r="I29" s="11"/>
      <c r="J29" s="204">
        <v>42381</v>
      </c>
    </row>
    <row r="30" spans="1:11" s="128" customFormat="1">
      <c r="A30" s="137" t="s">
        <v>47</v>
      </c>
      <c r="B30" s="215"/>
      <c r="C30" s="130"/>
      <c r="D30" s="41">
        <v>82571</v>
      </c>
      <c r="E30" s="11"/>
      <c r="F30" s="41">
        <v>85570</v>
      </c>
      <c r="G30" s="11"/>
      <c r="H30" s="41">
        <v>35977</v>
      </c>
      <c r="I30" s="11"/>
      <c r="J30" s="26">
        <v>35668</v>
      </c>
    </row>
    <row r="31" spans="1:11" s="128" customFormat="1">
      <c r="A31" s="137" t="s">
        <v>31</v>
      </c>
      <c r="B31" s="215"/>
      <c r="C31" s="130"/>
      <c r="D31" s="41">
        <v>26844</v>
      </c>
      <c r="E31" s="11"/>
      <c r="F31" s="41">
        <v>22804</v>
      </c>
      <c r="G31" s="11"/>
      <c r="H31" s="41">
        <v>12837</v>
      </c>
      <c r="I31" s="11"/>
      <c r="J31" s="13">
        <v>9295</v>
      </c>
    </row>
    <row r="32" spans="1:11" s="128" customFormat="1" ht="20.399999999999999">
      <c r="A32" s="138" t="s">
        <v>4</v>
      </c>
      <c r="B32" s="216"/>
      <c r="C32" s="136"/>
      <c r="D32" s="132">
        <f>SUM(D23:D31)</f>
        <v>1232696</v>
      </c>
      <c r="E32" s="11"/>
      <c r="F32" s="132">
        <f>SUM(F23:F31)</f>
        <v>1232551</v>
      </c>
      <c r="G32" s="11"/>
      <c r="H32" s="132">
        <f>SUM(H23:H31)</f>
        <v>1214220</v>
      </c>
      <c r="I32" s="11"/>
      <c r="J32" s="132">
        <f>SUM(J23:J31)</f>
        <v>1219430</v>
      </c>
    </row>
    <row r="33" spans="1:10" s="128" customFormat="1" ht="21" thickBot="1">
      <c r="A33" s="145" t="s">
        <v>5</v>
      </c>
      <c r="B33" s="215"/>
      <c r="C33" s="130"/>
      <c r="D33" s="129">
        <f>D20+D32</f>
        <v>3213431</v>
      </c>
      <c r="E33" s="11"/>
      <c r="F33" s="129">
        <f>F20+F32</f>
        <v>3211280</v>
      </c>
      <c r="G33" s="11"/>
      <c r="H33" s="129">
        <f>H20+H32</f>
        <v>3395093</v>
      </c>
      <c r="I33" s="11"/>
      <c r="J33" s="129">
        <f>J20+J32</f>
        <v>3394728</v>
      </c>
    </row>
    <row r="34" spans="1:10" s="128" customFormat="1" ht="21" thickTop="1">
      <c r="A34" s="145"/>
      <c r="B34" s="215"/>
      <c r="C34" s="130"/>
      <c r="D34" s="135"/>
      <c r="E34" s="11"/>
      <c r="F34" s="135"/>
      <c r="G34" s="11"/>
      <c r="H34" s="11"/>
      <c r="I34" s="11"/>
      <c r="J34" s="11"/>
    </row>
    <row r="35" spans="1:10" s="128" customFormat="1" ht="20.399999999999999">
      <c r="A35" s="145"/>
      <c r="B35" s="215"/>
      <c r="C35" s="130"/>
      <c r="D35" s="135"/>
      <c r="E35" s="11"/>
      <c r="F35" s="135"/>
      <c r="G35" s="11"/>
      <c r="H35" s="11"/>
      <c r="I35" s="11"/>
      <c r="J35" s="11"/>
    </row>
    <row r="36" spans="1:10" s="128" customFormat="1" ht="20.399999999999999">
      <c r="A36" s="145"/>
      <c r="B36" s="215"/>
      <c r="C36" s="130"/>
      <c r="D36" s="135"/>
      <c r="E36" s="11"/>
      <c r="F36" s="135"/>
      <c r="G36" s="11"/>
      <c r="H36" s="11"/>
      <c r="I36" s="11"/>
      <c r="J36" s="11"/>
    </row>
    <row r="37" spans="1:10" s="128" customFormat="1" ht="20.399999999999999">
      <c r="A37" s="145"/>
      <c r="B37" s="215"/>
      <c r="C37" s="130"/>
      <c r="D37" s="135"/>
      <c r="E37" s="11"/>
      <c r="F37" s="135"/>
      <c r="G37" s="11"/>
      <c r="H37" s="11"/>
      <c r="I37" s="11"/>
      <c r="J37" s="11"/>
    </row>
    <row r="38" spans="1:10" s="128" customFormat="1" ht="20.399999999999999">
      <c r="A38" s="145"/>
      <c r="B38" s="215"/>
      <c r="C38" s="130"/>
      <c r="D38" s="135"/>
      <c r="E38" s="11"/>
      <c r="F38" s="135"/>
      <c r="G38" s="11"/>
      <c r="H38" s="11"/>
      <c r="I38" s="11"/>
      <c r="J38" s="11"/>
    </row>
    <row r="39" spans="1:10" s="128" customFormat="1" ht="20.399999999999999">
      <c r="A39" s="145"/>
      <c r="B39" s="215"/>
      <c r="C39" s="130"/>
      <c r="D39" s="135"/>
      <c r="E39" s="11"/>
      <c r="F39" s="135"/>
      <c r="G39" s="11"/>
      <c r="H39" s="11"/>
      <c r="I39" s="11"/>
      <c r="J39" s="11"/>
    </row>
    <row r="40" spans="1:10" s="128" customFormat="1" ht="20.399999999999999">
      <c r="A40" s="145"/>
      <c r="B40" s="215"/>
      <c r="C40" s="130"/>
      <c r="D40" s="135"/>
      <c r="E40" s="11"/>
      <c r="F40" s="135"/>
      <c r="G40" s="11"/>
      <c r="H40" s="11"/>
      <c r="I40" s="11"/>
      <c r="J40" s="11"/>
    </row>
    <row r="41" spans="1:10" s="128" customFormat="1" ht="20.399999999999999">
      <c r="A41" s="145"/>
      <c r="B41" s="215"/>
      <c r="C41" s="130"/>
      <c r="D41" s="135"/>
      <c r="E41" s="11"/>
      <c r="F41" s="135"/>
      <c r="G41" s="11"/>
      <c r="H41" s="11"/>
      <c r="I41" s="11"/>
      <c r="J41" s="11"/>
    </row>
    <row r="42" spans="1:10" s="128" customFormat="1" ht="20.399999999999999">
      <c r="A42" s="145"/>
      <c r="B42" s="215"/>
      <c r="C42" s="130"/>
      <c r="D42" s="135"/>
      <c r="E42" s="11"/>
      <c r="F42" s="135"/>
      <c r="G42" s="11"/>
      <c r="H42" s="11"/>
      <c r="I42" s="11"/>
      <c r="J42" s="11"/>
    </row>
    <row r="43" spans="1:10" s="128" customFormat="1" ht="20.399999999999999">
      <c r="A43" s="145"/>
      <c r="B43" s="215"/>
      <c r="C43" s="130"/>
      <c r="D43" s="135"/>
      <c r="E43" s="11"/>
      <c r="F43" s="135"/>
      <c r="G43" s="11"/>
      <c r="H43" s="11"/>
      <c r="I43" s="11"/>
      <c r="J43" s="11"/>
    </row>
    <row r="44" spans="1:10" s="128" customFormat="1">
      <c r="A44" s="128" t="s">
        <v>53</v>
      </c>
      <c r="B44" s="215"/>
      <c r="C44" s="130"/>
      <c r="D44" s="135"/>
      <c r="E44" s="11"/>
      <c r="F44" s="135"/>
      <c r="G44" s="11"/>
      <c r="H44" s="11"/>
      <c r="I44" s="11"/>
      <c r="J44" s="11"/>
    </row>
    <row r="45" spans="1:10" s="128" customFormat="1" ht="23.4">
      <c r="A45" s="224" t="s">
        <v>70</v>
      </c>
      <c r="B45" s="224"/>
      <c r="C45" s="224"/>
      <c r="D45" s="224"/>
      <c r="E45" s="224"/>
      <c r="F45" s="224"/>
      <c r="G45" s="224"/>
      <c r="H45" s="224"/>
      <c r="I45" s="224"/>
      <c r="J45" s="224"/>
    </row>
    <row r="46" spans="1:10" s="146" customFormat="1" ht="23.4">
      <c r="A46" s="224" t="s">
        <v>54</v>
      </c>
      <c r="B46" s="224"/>
      <c r="C46" s="224"/>
      <c r="D46" s="224"/>
      <c r="E46" s="224"/>
      <c r="F46" s="224"/>
      <c r="G46" s="224"/>
      <c r="H46" s="224"/>
      <c r="I46" s="224"/>
      <c r="J46" s="224"/>
    </row>
    <row r="47" spans="1:10" s="146" customFormat="1" ht="23.4">
      <c r="A47" s="226" t="s">
        <v>177</v>
      </c>
      <c r="B47" s="226"/>
      <c r="C47" s="226"/>
      <c r="D47" s="226"/>
      <c r="E47" s="226"/>
      <c r="F47" s="226"/>
      <c r="G47" s="226"/>
      <c r="H47" s="226"/>
      <c r="I47" s="226"/>
      <c r="J47" s="226"/>
    </row>
    <row r="48" spans="1:10" ht="20.399999999999999">
      <c r="A48" s="225" t="s">
        <v>48</v>
      </c>
      <c r="B48" s="225"/>
      <c r="C48" s="225"/>
      <c r="D48" s="225"/>
      <c r="E48" s="225"/>
      <c r="F48" s="225"/>
      <c r="G48" s="225"/>
      <c r="H48" s="225"/>
      <c r="I48" s="225"/>
      <c r="J48" s="225"/>
    </row>
    <row r="49" spans="1:10" ht="6" customHeight="1">
      <c r="A49" s="124"/>
      <c r="B49" s="6"/>
      <c r="C49" s="124"/>
      <c r="D49" s="124"/>
      <c r="E49" s="124"/>
      <c r="F49" s="124"/>
      <c r="G49" s="124"/>
      <c r="H49" s="127"/>
      <c r="I49" s="124"/>
      <c r="J49" s="124"/>
    </row>
    <row r="50" spans="1:10" ht="19.05" customHeight="1">
      <c r="B50" s="2" t="s">
        <v>0</v>
      </c>
      <c r="D50" s="227" t="s">
        <v>16</v>
      </c>
      <c r="E50" s="227"/>
      <c r="F50" s="227"/>
      <c r="H50" s="227" t="s">
        <v>29</v>
      </c>
      <c r="I50" s="227"/>
      <c r="J50" s="227"/>
    </row>
    <row r="51" spans="1:10" ht="19.05" customHeight="1">
      <c r="B51" s="2"/>
      <c r="D51" s="10" t="s">
        <v>55</v>
      </c>
      <c r="E51" s="10"/>
      <c r="F51" s="10" t="s">
        <v>55</v>
      </c>
      <c r="G51" s="10"/>
      <c r="H51" s="10" t="s">
        <v>55</v>
      </c>
      <c r="I51" s="10"/>
      <c r="J51" s="10" t="s">
        <v>55</v>
      </c>
    </row>
    <row r="52" spans="1:10" ht="19.05" customHeight="1">
      <c r="B52" s="2"/>
      <c r="D52" s="10" t="s">
        <v>71</v>
      </c>
      <c r="E52" s="10"/>
      <c r="F52" s="10" t="s">
        <v>56</v>
      </c>
      <c r="G52" s="10"/>
      <c r="H52" s="10" t="s">
        <v>71</v>
      </c>
      <c r="I52" s="10"/>
      <c r="J52" s="10" t="s">
        <v>56</v>
      </c>
    </row>
    <row r="53" spans="1:10" ht="16.350000000000001" customHeight="1">
      <c r="B53" s="2"/>
      <c r="D53" s="3" t="s">
        <v>174</v>
      </c>
      <c r="E53" s="3"/>
      <c r="F53" s="3" t="s">
        <v>165</v>
      </c>
      <c r="G53" s="3"/>
      <c r="H53" s="3" t="s">
        <v>174</v>
      </c>
      <c r="I53" s="3"/>
      <c r="J53" s="3" t="s">
        <v>165</v>
      </c>
    </row>
    <row r="54" spans="1:10" ht="19.05" customHeight="1">
      <c r="A54" s="145"/>
      <c r="B54" s="6"/>
      <c r="C54" s="144"/>
      <c r="D54" s="2" t="s">
        <v>112</v>
      </c>
      <c r="E54" s="10"/>
      <c r="F54" s="10"/>
      <c r="G54" s="10"/>
      <c r="H54" s="2" t="s">
        <v>112</v>
      </c>
      <c r="I54" s="10"/>
      <c r="J54" s="10"/>
    </row>
    <row r="55" spans="1:10" ht="19.05" customHeight="1">
      <c r="A55" s="124"/>
      <c r="B55" s="6"/>
      <c r="C55" s="144"/>
      <c r="D55" s="2" t="s">
        <v>113</v>
      </c>
      <c r="E55" s="10"/>
      <c r="F55" s="10"/>
      <c r="G55" s="10"/>
      <c r="H55" s="2" t="s">
        <v>113</v>
      </c>
      <c r="I55" s="10"/>
      <c r="J55" s="10"/>
    </row>
    <row r="56" spans="1:10" ht="18" customHeight="1">
      <c r="A56" s="143" t="s">
        <v>50</v>
      </c>
      <c r="B56" s="6"/>
      <c r="C56" s="144"/>
      <c r="D56" s="143"/>
      <c r="E56" s="142"/>
      <c r="F56" s="142"/>
      <c r="G56" s="142"/>
      <c r="H56" s="142"/>
      <c r="I56" s="142"/>
      <c r="J56" s="142"/>
    </row>
    <row r="57" spans="1:10" s="128" customFormat="1" ht="19.05" customHeight="1">
      <c r="A57" s="124" t="s">
        <v>6</v>
      </c>
      <c r="B57" s="215"/>
      <c r="C57" s="130"/>
      <c r="D57" s="11"/>
      <c r="E57" s="11"/>
      <c r="F57" s="11"/>
      <c r="G57" s="11"/>
      <c r="H57" s="11"/>
      <c r="I57" s="11"/>
      <c r="J57" s="11"/>
    </row>
    <row r="58" spans="1:10" s="128" customFormat="1" ht="19.05" customHeight="1">
      <c r="A58" s="137" t="s">
        <v>82</v>
      </c>
      <c r="B58" s="215">
        <v>13</v>
      </c>
      <c r="C58" s="130"/>
      <c r="D58" s="13">
        <v>9900</v>
      </c>
      <c r="E58" s="11"/>
      <c r="F58" s="13">
        <v>159900</v>
      </c>
      <c r="G58" s="11"/>
      <c r="H58" s="208" t="s">
        <v>81</v>
      </c>
      <c r="I58" s="11"/>
      <c r="J58" s="13">
        <v>150000</v>
      </c>
    </row>
    <row r="59" spans="1:10" s="128" customFormat="1" ht="19.05" customHeight="1">
      <c r="A59" s="137" t="s">
        <v>170</v>
      </c>
      <c r="B59" s="217"/>
    </row>
    <row r="60" spans="1:10" s="128" customFormat="1" ht="19.05" customHeight="1">
      <c r="A60" s="138" t="s">
        <v>171</v>
      </c>
      <c r="B60" s="215">
        <v>16</v>
      </c>
      <c r="C60" s="130"/>
      <c r="D60" s="13">
        <v>34800</v>
      </c>
      <c r="E60" s="11"/>
      <c r="F60" s="13">
        <v>34800</v>
      </c>
      <c r="G60" s="11"/>
      <c r="H60" s="26">
        <v>34800</v>
      </c>
      <c r="I60" s="11"/>
      <c r="J60" s="26">
        <v>34800</v>
      </c>
    </row>
    <row r="61" spans="1:10" s="128" customFormat="1" ht="19.05" customHeight="1">
      <c r="A61" s="137" t="s">
        <v>90</v>
      </c>
      <c r="B61" s="215">
        <v>14</v>
      </c>
      <c r="C61" s="130"/>
      <c r="D61" s="26">
        <v>602851</v>
      </c>
      <c r="E61" s="11"/>
      <c r="F61" s="26">
        <v>633033</v>
      </c>
      <c r="G61" s="11"/>
      <c r="H61" s="13">
        <v>566373</v>
      </c>
      <c r="I61" s="11"/>
      <c r="J61" s="13">
        <v>597140</v>
      </c>
    </row>
    <row r="62" spans="1:10" s="128" customFormat="1" ht="19.05" customHeight="1">
      <c r="A62" s="137" t="s">
        <v>138</v>
      </c>
      <c r="B62" s="215">
        <v>17</v>
      </c>
      <c r="C62" s="130"/>
      <c r="D62" s="26">
        <v>25064</v>
      </c>
      <c r="E62" s="11"/>
      <c r="F62" s="26">
        <v>19437</v>
      </c>
      <c r="G62" s="11"/>
      <c r="H62" s="208">
        <v>19053</v>
      </c>
      <c r="I62" s="11"/>
      <c r="J62" s="208">
        <v>17348</v>
      </c>
    </row>
    <row r="63" spans="1:10" s="128" customFormat="1" ht="19.05" customHeight="1">
      <c r="A63" s="137" t="s">
        <v>117</v>
      </c>
      <c r="B63" s="215">
        <v>15</v>
      </c>
      <c r="C63" s="130"/>
      <c r="D63" s="59">
        <v>13469</v>
      </c>
      <c r="E63" s="11"/>
      <c r="F63" s="59">
        <v>14689</v>
      </c>
      <c r="G63" s="11"/>
      <c r="H63" s="208" t="s">
        <v>81</v>
      </c>
      <c r="I63" s="94"/>
      <c r="J63" s="208" t="s">
        <v>81</v>
      </c>
    </row>
    <row r="64" spans="1:10" s="128" customFormat="1" ht="19.05" customHeight="1">
      <c r="A64" s="137" t="s">
        <v>134</v>
      </c>
      <c r="B64" s="215"/>
      <c r="C64" s="130"/>
      <c r="D64" s="59">
        <v>31860</v>
      </c>
      <c r="E64" s="11"/>
      <c r="F64" s="59">
        <v>22620</v>
      </c>
      <c r="G64" s="11"/>
      <c r="H64" s="13">
        <v>31860</v>
      </c>
      <c r="I64" s="11"/>
      <c r="J64" s="13">
        <v>22620</v>
      </c>
    </row>
    <row r="65" spans="1:10" s="128" customFormat="1" ht="19.05" customHeight="1">
      <c r="A65" s="137" t="s">
        <v>7</v>
      </c>
      <c r="B65" s="215"/>
      <c r="C65" s="130"/>
      <c r="D65" s="26">
        <v>37318</v>
      </c>
      <c r="E65" s="11"/>
      <c r="F65" s="26">
        <v>39273</v>
      </c>
      <c r="G65" s="11"/>
      <c r="H65" s="26">
        <v>35013</v>
      </c>
      <c r="I65" s="11"/>
      <c r="J65" s="26">
        <v>29879</v>
      </c>
    </row>
    <row r="66" spans="1:10" s="128" customFormat="1" ht="19.05" customHeight="1">
      <c r="A66" s="138" t="s">
        <v>8</v>
      </c>
      <c r="B66" s="216"/>
      <c r="C66" s="136"/>
      <c r="D66" s="54">
        <f>SUM(D58:D65)</f>
        <v>755262</v>
      </c>
      <c r="E66" s="11"/>
      <c r="F66" s="54">
        <f>SUM(F58:F65)</f>
        <v>923752</v>
      </c>
      <c r="G66" s="11"/>
      <c r="H66" s="54">
        <f>SUM(H58:H65)</f>
        <v>687099</v>
      </c>
      <c r="I66" s="11"/>
      <c r="J66" s="54">
        <f>SUM(J58:J65)</f>
        <v>851787</v>
      </c>
    </row>
    <row r="67" spans="1:10" s="128" customFormat="1" ht="2.4" customHeight="1">
      <c r="A67" s="134"/>
      <c r="B67" s="215"/>
      <c r="C67" s="130"/>
      <c r="D67" s="11"/>
      <c r="E67" s="11"/>
      <c r="F67" s="11"/>
      <c r="G67" s="11"/>
      <c r="H67" s="11"/>
      <c r="I67" s="11"/>
      <c r="J67" s="11"/>
    </row>
    <row r="68" spans="1:10" s="128" customFormat="1" ht="19.05" customHeight="1">
      <c r="A68" s="124" t="s">
        <v>9</v>
      </c>
      <c r="B68" s="215"/>
      <c r="C68" s="130"/>
      <c r="D68" s="11"/>
      <c r="E68" s="11"/>
      <c r="F68" s="11"/>
      <c r="G68" s="11"/>
      <c r="H68" s="11"/>
      <c r="I68" s="11"/>
      <c r="J68" s="11"/>
    </row>
    <row r="69" spans="1:10" s="128" customFormat="1" ht="19.05" customHeight="1">
      <c r="A69" s="137" t="s">
        <v>156</v>
      </c>
      <c r="B69" s="215">
        <v>16</v>
      </c>
      <c r="C69" s="130"/>
      <c r="D69" s="92">
        <v>110684</v>
      </c>
      <c r="E69" s="11"/>
      <c r="F69" s="92">
        <v>119384</v>
      </c>
      <c r="G69" s="11"/>
      <c r="H69" s="204">
        <v>110684</v>
      </c>
      <c r="I69" s="11"/>
      <c r="J69" s="204">
        <v>119384</v>
      </c>
    </row>
    <row r="70" spans="1:10" s="128" customFormat="1" ht="19.05" customHeight="1">
      <c r="A70" s="137" t="s">
        <v>139</v>
      </c>
      <c r="B70" s="215">
        <v>17</v>
      </c>
      <c r="C70" s="130"/>
      <c r="D70" s="11">
        <v>69055</v>
      </c>
      <c r="E70" s="11"/>
      <c r="F70" s="11">
        <v>57808</v>
      </c>
      <c r="G70" s="11"/>
      <c r="H70" s="204">
        <v>60265</v>
      </c>
      <c r="I70" s="11"/>
      <c r="J70" s="204">
        <v>56492</v>
      </c>
    </row>
    <row r="71" spans="1:10" s="128" customFormat="1" ht="19.05" customHeight="1">
      <c r="A71" s="137" t="s">
        <v>118</v>
      </c>
      <c r="B71" s="215">
        <v>18</v>
      </c>
      <c r="C71" s="130"/>
      <c r="D71" s="11">
        <v>30076</v>
      </c>
      <c r="E71" s="11"/>
      <c r="F71" s="11">
        <v>28634</v>
      </c>
      <c r="G71" s="11"/>
      <c r="H71" s="11">
        <v>28311</v>
      </c>
      <c r="I71" s="11"/>
      <c r="J71" s="11">
        <v>26965</v>
      </c>
    </row>
    <row r="72" spans="1:10" s="128" customFormat="1" ht="19.05" customHeight="1">
      <c r="A72" s="137" t="s">
        <v>129</v>
      </c>
      <c r="B72" s="217"/>
      <c r="C72" s="130"/>
      <c r="D72" s="59">
        <v>1782</v>
      </c>
      <c r="E72" s="11"/>
      <c r="F72" s="59">
        <v>2074</v>
      </c>
      <c r="G72" s="11"/>
      <c r="H72" s="208" t="s">
        <v>81</v>
      </c>
      <c r="I72" s="11"/>
      <c r="J72" s="208" t="s">
        <v>81</v>
      </c>
    </row>
    <row r="73" spans="1:10" s="139" customFormat="1" ht="19.05" customHeight="1">
      <c r="A73" s="138" t="s">
        <v>18</v>
      </c>
      <c r="B73" s="216"/>
      <c r="C73" s="136"/>
      <c r="D73" s="132">
        <f>SUM(D69:D72)</f>
        <v>211597</v>
      </c>
      <c r="E73" s="11"/>
      <c r="F73" s="132">
        <f>SUM(F69:F72)</f>
        <v>207900</v>
      </c>
      <c r="G73" s="11"/>
      <c r="H73" s="132">
        <f>SUM(H69:H72)</f>
        <v>199260</v>
      </c>
      <c r="I73" s="11"/>
      <c r="J73" s="132">
        <f>SUM(J69:J72)</f>
        <v>202841</v>
      </c>
    </row>
    <row r="74" spans="1:10" s="139" customFormat="1" ht="19.05" customHeight="1">
      <c r="A74" s="133" t="s">
        <v>10</v>
      </c>
      <c r="B74" s="215"/>
      <c r="C74" s="130"/>
      <c r="D74" s="141">
        <f>D66+D73</f>
        <v>966859</v>
      </c>
      <c r="E74" s="11"/>
      <c r="F74" s="141">
        <f>F66+F73</f>
        <v>1131652</v>
      </c>
      <c r="G74" s="11"/>
      <c r="H74" s="141">
        <f>H66+H73</f>
        <v>886359</v>
      </c>
      <c r="I74" s="11"/>
      <c r="J74" s="141">
        <f>J66+J73</f>
        <v>1054628</v>
      </c>
    </row>
    <row r="75" spans="1:10" s="139" customFormat="1" ht="1.8" customHeight="1">
      <c r="A75" s="134"/>
      <c r="B75" s="215"/>
      <c r="C75" s="130"/>
      <c r="D75" s="11"/>
      <c r="E75" s="11"/>
      <c r="F75" s="11"/>
      <c r="G75" s="11"/>
      <c r="H75" s="207"/>
      <c r="I75" s="11"/>
      <c r="J75" s="207"/>
    </row>
    <row r="76" spans="1:10" s="128" customFormat="1" ht="19.05" customHeight="1">
      <c r="A76" s="140" t="s">
        <v>11</v>
      </c>
      <c r="B76" s="215"/>
      <c r="C76" s="130"/>
      <c r="D76" s="11"/>
      <c r="E76" s="11"/>
      <c r="F76" s="11"/>
      <c r="G76" s="11"/>
      <c r="H76" s="207"/>
      <c r="I76" s="11"/>
      <c r="J76" s="207"/>
    </row>
    <row r="77" spans="1:10" s="128" customFormat="1" ht="19.05" customHeight="1">
      <c r="A77" s="134" t="s">
        <v>12</v>
      </c>
      <c r="B77" s="215"/>
      <c r="C77" s="130"/>
      <c r="D77" s="135"/>
      <c r="E77" s="11"/>
      <c r="F77" s="135"/>
      <c r="G77" s="11"/>
      <c r="H77" s="206"/>
      <c r="I77" s="11"/>
      <c r="J77" s="206"/>
    </row>
    <row r="78" spans="1:10" s="128" customFormat="1" ht="19.05" customHeight="1">
      <c r="A78" s="137" t="s">
        <v>184</v>
      </c>
      <c r="B78" s="217"/>
      <c r="C78" s="130"/>
      <c r="D78" s="135"/>
      <c r="E78" s="11"/>
      <c r="F78" s="135"/>
      <c r="G78" s="11"/>
      <c r="H78" s="206"/>
      <c r="I78" s="11"/>
      <c r="J78" s="206"/>
    </row>
    <row r="79" spans="1:10" s="128" customFormat="1" ht="19.05" customHeight="1" thickBot="1">
      <c r="A79" s="138" t="s">
        <v>183</v>
      </c>
      <c r="B79" s="217"/>
      <c r="C79" s="130"/>
      <c r="D79" s="27">
        <v>345000</v>
      </c>
      <c r="E79" s="11"/>
      <c r="F79" s="27">
        <v>345000</v>
      </c>
      <c r="G79" s="11"/>
      <c r="H79" s="27">
        <v>345000</v>
      </c>
      <c r="I79" s="11"/>
      <c r="J79" s="27">
        <v>345000</v>
      </c>
    </row>
    <row r="80" spans="1:10" s="128" customFormat="1" ht="19.05" customHeight="1" thickTop="1">
      <c r="A80" s="137" t="s">
        <v>182</v>
      </c>
      <c r="B80" s="215"/>
      <c r="C80" s="130"/>
      <c r="E80" s="11"/>
      <c r="H80" s="135"/>
      <c r="J80" s="135"/>
    </row>
    <row r="81" spans="1:10" s="128" customFormat="1" ht="19.05" customHeight="1">
      <c r="A81" s="138" t="s">
        <v>181</v>
      </c>
      <c r="B81" s="215"/>
      <c r="C81" s="130"/>
      <c r="D81" s="26">
        <v>345000</v>
      </c>
      <c r="E81" s="18"/>
      <c r="F81" s="26">
        <v>345000</v>
      </c>
      <c r="G81" s="11"/>
      <c r="H81" s="26">
        <v>345000</v>
      </c>
      <c r="I81" s="11"/>
      <c r="J81" s="26">
        <v>345000</v>
      </c>
    </row>
    <row r="82" spans="1:10" s="139" customFormat="1" ht="19.05" customHeight="1">
      <c r="A82" s="140" t="s">
        <v>119</v>
      </c>
      <c r="B82" s="215"/>
      <c r="C82" s="130"/>
      <c r="D82" s="11">
        <v>1315440</v>
      </c>
      <c r="E82" s="18"/>
      <c r="F82" s="11">
        <v>1315440</v>
      </c>
      <c r="G82" s="11"/>
      <c r="H82" s="11">
        <v>1315440</v>
      </c>
      <c r="I82" s="11"/>
      <c r="J82" s="11">
        <v>1315440</v>
      </c>
    </row>
    <row r="83" spans="1:10" s="139" customFormat="1" ht="19.05" customHeight="1">
      <c r="A83" s="126" t="s">
        <v>120</v>
      </c>
      <c r="B83" s="215"/>
      <c r="C83" s="130"/>
      <c r="D83" s="11">
        <v>1186</v>
      </c>
      <c r="E83" s="18"/>
      <c r="F83" s="11">
        <v>1186</v>
      </c>
      <c r="G83" s="11"/>
      <c r="H83" s="204" t="s">
        <v>81</v>
      </c>
      <c r="I83" s="11"/>
      <c r="J83" s="204" t="s">
        <v>81</v>
      </c>
    </row>
    <row r="84" spans="1:10" s="128" customFormat="1" ht="19.05" customHeight="1">
      <c r="A84" s="126" t="s">
        <v>19</v>
      </c>
      <c r="B84" s="215"/>
      <c r="C84" s="130"/>
      <c r="D84" s="139"/>
      <c r="E84" s="18"/>
      <c r="F84" s="139"/>
      <c r="G84" s="11"/>
      <c r="H84" s="205"/>
      <c r="I84" s="11"/>
      <c r="J84" s="205"/>
    </row>
    <row r="85" spans="1:10" s="128" customFormat="1" ht="19.05" customHeight="1">
      <c r="A85" s="137" t="s">
        <v>180</v>
      </c>
      <c r="B85" s="215"/>
      <c r="C85" s="130"/>
      <c r="D85" s="11"/>
      <c r="E85" s="18"/>
      <c r="F85" s="11"/>
      <c r="G85" s="11"/>
      <c r="H85" s="204"/>
      <c r="I85" s="11"/>
      <c r="J85" s="204"/>
    </row>
    <row r="86" spans="1:10" s="128" customFormat="1" ht="19.05" customHeight="1">
      <c r="A86" s="138" t="s">
        <v>179</v>
      </c>
      <c r="B86" s="215"/>
      <c r="C86" s="130"/>
      <c r="D86" s="26">
        <v>34500</v>
      </c>
      <c r="E86" s="18"/>
      <c r="F86" s="26">
        <v>34500</v>
      </c>
      <c r="G86" s="11"/>
      <c r="H86" s="26">
        <v>34500</v>
      </c>
      <c r="I86" s="11"/>
      <c r="J86" s="26">
        <v>34500</v>
      </c>
    </row>
    <row r="87" spans="1:10" ht="19.05" customHeight="1">
      <c r="A87" s="137" t="s">
        <v>178</v>
      </c>
      <c r="B87" s="215"/>
      <c r="C87" s="130"/>
      <c r="D87" s="26">
        <v>557033</v>
      </c>
      <c r="E87" s="11"/>
      <c r="F87" s="26">
        <v>391026</v>
      </c>
      <c r="G87" s="11"/>
      <c r="H87" s="26">
        <v>813794</v>
      </c>
      <c r="I87" s="11"/>
      <c r="J87" s="26">
        <v>645160</v>
      </c>
    </row>
    <row r="88" spans="1:10" ht="19.05" customHeight="1">
      <c r="A88" s="134" t="s">
        <v>44</v>
      </c>
      <c r="B88" s="215"/>
      <c r="C88" s="130"/>
      <c r="D88" s="28">
        <v>-5376</v>
      </c>
      <c r="E88" s="11"/>
      <c r="F88" s="28">
        <v>-5722</v>
      </c>
      <c r="G88" s="11"/>
      <c r="H88" s="96" t="s">
        <v>81</v>
      </c>
      <c r="I88" s="11"/>
      <c r="J88" s="96" t="s">
        <v>81</v>
      </c>
    </row>
    <row r="89" spans="1:10" ht="19.05" customHeight="1">
      <c r="A89" s="137" t="s">
        <v>148</v>
      </c>
      <c r="B89" s="216"/>
      <c r="C89" s="136"/>
      <c r="D89" s="220">
        <f>SUM(D81:D88)</f>
        <v>2247783</v>
      </c>
      <c r="E89" s="11"/>
      <c r="F89" s="135">
        <f>SUM(F81:F88)</f>
        <v>2081430</v>
      </c>
      <c r="G89" s="11"/>
      <c r="H89" s="135">
        <f>SUM(H81:H88)</f>
        <v>2508734</v>
      </c>
      <c r="I89" s="11"/>
      <c r="J89" s="135">
        <f>SUM(J81:J88)</f>
        <v>2340100</v>
      </c>
    </row>
    <row r="90" spans="1:10" ht="19.05" customHeight="1">
      <c r="A90" s="134" t="s">
        <v>43</v>
      </c>
      <c r="B90" s="215"/>
      <c r="C90" s="130"/>
      <c r="D90" s="79">
        <v>-1211</v>
      </c>
      <c r="E90" s="11"/>
      <c r="F90" s="79">
        <v>-1802</v>
      </c>
      <c r="G90" s="11"/>
      <c r="H90" s="204" t="s">
        <v>81</v>
      </c>
      <c r="I90" s="18"/>
      <c r="J90" s="204" t="s">
        <v>81</v>
      </c>
    </row>
    <row r="91" spans="1:10" ht="19.05" customHeight="1">
      <c r="A91" s="133" t="s">
        <v>32</v>
      </c>
      <c r="B91" s="215"/>
      <c r="C91" s="130"/>
      <c r="D91" s="221">
        <f>SUM(D89:D90)</f>
        <v>2246572</v>
      </c>
      <c r="E91" s="11"/>
      <c r="F91" s="132">
        <f>SUM(F89:F90)</f>
        <v>2079628</v>
      </c>
      <c r="G91" s="11"/>
      <c r="H91" s="132">
        <f>SUM(H89:H90)</f>
        <v>2508734</v>
      </c>
      <c r="I91" s="11"/>
      <c r="J91" s="132">
        <f>SUM(J89:J90)</f>
        <v>2340100</v>
      </c>
    </row>
    <row r="92" spans="1:10" ht="18" customHeight="1" thickBot="1">
      <c r="A92" s="131" t="s">
        <v>13</v>
      </c>
      <c r="B92" s="215"/>
      <c r="C92" s="130"/>
      <c r="D92" s="219">
        <f>D74+D91</f>
        <v>3213431</v>
      </c>
      <c r="E92" s="11"/>
      <c r="F92" s="129">
        <f>F74+F91</f>
        <v>3211280</v>
      </c>
      <c r="G92" s="11"/>
      <c r="H92" s="129">
        <f>H74+H91</f>
        <v>3395093</v>
      </c>
      <c r="I92" s="11"/>
      <c r="J92" s="129">
        <f>J74+J91</f>
        <v>3394728</v>
      </c>
    </row>
    <row r="93" spans="1:10" s="196" customFormat="1" ht="15" customHeight="1" thickTop="1">
      <c r="A93" s="128" t="s">
        <v>53</v>
      </c>
      <c r="B93" s="218"/>
      <c r="C93" s="198"/>
      <c r="D93" s="222"/>
      <c r="E93" s="197"/>
      <c r="F93" s="197"/>
      <c r="G93" s="197"/>
      <c r="H93" s="197"/>
      <c r="I93" s="197"/>
      <c r="J93" s="197"/>
    </row>
    <row r="94" spans="1:10" s="196" customFormat="1">
      <c r="B94" s="218"/>
      <c r="C94" s="198"/>
      <c r="D94" s="222"/>
      <c r="E94" s="197"/>
      <c r="F94" s="222"/>
      <c r="G94" s="197"/>
      <c r="H94" s="222"/>
      <c r="I94" s="197"/>
      <c r="J94" s="222"/>
    </row>
    <row r="95" spans="1:10">
      <c r="B95" s="6"/>
      <c r="C95" s="124"/>
      <c r="D95" s="127"/>
      <c r="E95" s="127"/>
      <c r="F95" s="127"/>
      <c r="G95" s="127"/>
      <c r="H95" s="127"/>
      <c r="I95" s="127"/>
      <c r="J95" s="127"/>
    </row>
    <row r="96" spans="1:10">
      <c r="A96" s="124"/>
      <c r="B96" s="6"/>
      <c r="C96" s="124"/>
      <c r="D96" s="127"/>
      <c r="E96" s="127"/>
      <c r="F96" s="127"/>
      <c r="G96" s="127"/>
      <c r="H96" s="127"/>
      <c r="I96" s="127"/>
      <c r="J96" s="127"/>
    </row>
  </sheetData>
  <mergeCells count="12">
    <mergeCell ref="A45:J45"/>
    <mergeCell ref="D50:F50"/>
    <mergeCell ref="H50:J50"/>
    <mergeCell ref="A46:J46"/>
    <mergeCell ref="A47:J47"/>
    <mergeCell ref="A48:J48"/>
    <mergeCell ref="A1:J1"/>
    <mergeCell ref="A2:J2"/>
    <mergeCell ref="A4:J4"/>
    <mergeCell ref="A3:J3"/>
    <mergeCell ref="H6:J6"/>
    <mergeCell ref="D6:F6"/>
  </mergeCells>
  <pageMargins left="0.8" right="0.4" top="0.8" bottom="0.5" header="0.6" footer="0.3"/>
  <pageSetup paperSize="9" scale="85" firstPageNumber="13" fitToHeight="0" orientation="portrait" useFirstPageNumber="1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zoomScaleNormal="100" zoomScaleSheetLayoutView="92" workbookViewId="0">
      <selection sqref="A1:J1"/>
    </sheetView>
  </sheetViews>
  <sheetFormatPr defaultColWidth="9.125" defaultRowHeight="24" customHeight="1"/>
  <cols>
    <col min="1" max="1" width="58.875" style="25" customWidth="1"/>
    <col min="2" max="2" width="10.25" style="16" customWidth="1"/>
    <col min="3" max="3" width="1" style="8" customWidth="1"/>
    <col min="4" max="4" width="10.125" style="17" bestFit="1" customWidth="1"/>
    <col min="5" max="5" width="1.75" style="17" customWidth="1"/>
    <col min="6" max="6" width="10.125" style="17" bestFit="1" customWidth="1"/>
    <col min="7" max="7" width="1.75" style="17" customWidth="1"/>
    <col min="8" max="8" width="10.125" style="9" bestFit="1" customWidth="1"/>
    <col min="9" max="9" width="1.75" style="17" customWidth="1"/>
    <col min="10" max="10" width="10.125" style="17" bestFit="1" customWidth="1"/>
    <col min="11" max="11" width="0.75" style="1" customWidth="1"/>
    <col min="12" max="12" width="9.125" style="1"/>
    <col min="13" max="14" width="13.75" style="1" customWidth="1"/>
    <col min="15" max="16384" width="9.125" style="1"/>
  </cols>
  <sheetData>
    <row r="1" spans="1:13" ht="24" customHeight="1">
      <c r="A1" s="224" t="s">
        <v>70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3" ht="24" customHeight="1">
      <c r="A2" s="229" t="s">
        <v>169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3" ht="24" customHeight="1">
      <c r="A3" s="229" t="s">
        <v>173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3" s="24" customFormat="1" ht="24" customHeight="1">
      <c r="A4" s="229" t="s">
        <v>114</v>
      </c>
      <c r="B4" s="229"/>
      <c r="C4" s="229"/>
      <c r="D4" s="229"/>
      <c r="E4" s="229"/>
      <c r="F4" s="229"/>
      <c r="G4" s="229"/>
      <c r="H4" s="229"/>
      <c r="I4" s="229"/>
      <c r="J4" s="229"/>
    </row>
    <row r="5" spans="1:13" ht="24" customHeight="1">
      <c r="A5" s="230" t="s">
        <v>48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13" s="7" customFormat="1" ht="9" customHeight="1">
      <c r="C6" s="35"/>
      <c r="E6" s="36"/>
      <c r="F6" s="36"/>
      <c r="G6" s="36"/>
      <c r="I6" s="36"/>
      <c r="J6" s="36"/>
    </row>
    <row r="7" spans="1:13" ht="21" customHeight="1">
      <c r="A7" s="25" t="s">
        <v>17</v>
      </c>
      <c r="B7" s="2" t="s">
        <v>0</v>
      </c>
      <c r="C7" s="20"/>
      <c r="D7" s="228" t="s">
        <v>16</v>
      </c>
      <c r="E7" s="228"/>
      <c r="F7" s="228"/>
      <c r="G7" s="4"/>
      <c r="H7" s="228" t="s">
        <v>29</v>
      </c>
      <c r="I7" s="228"/>
      <c r="J7" s="228"/>
    </row>
    <row r="8" spans="1:13" ht="18" customHeight="1">
      <c r="C8" s="20"/>
      <c r="D8" s="3" t="s">
        <v>174</v>
      </c>
      <c r="E8" s="2"/>
      <c r="F8" s="3" t="s">
        <v>165</v>
      </c>
      <c r="G8" s="2"/>
      <c r="H8" s="3" t="s">
        <v>174</v>
      </c>
      <c r="I8" s="2"/>
      <c r="J8" s="3" t="s">
        <v>165</v>
      </c>
    </row>
    <row r="9" spans="1:13" ht="21" customHeight="1">
      <c r="A9" s="34" t="s">
        <v>14</v>
      </c>
      <c r="B9" s="60"/>
      <c r="H9" s="17"/>
    </row>
    <row r="10" spans="1:13" ht="21" customHeight="1">
      <c r="A10" s="1" t="s">
        <v>20</v>
      </c>
      <c r="D10" s="26">
        <v>1243717</v>
      </c>
      <c r="E10" s="13"/>
      <c r="F10" s="26">
        <f>1053237-85015</f>
        <v>968222</v>
      </c>
      <c r="G10" s="13"/>
      <c r="H10" s="13">
        <v>1177622</v>
      </c>
      <c r="I10" s="13"/>
      <c r="J10" s="13">
        <f>1005867-85016</f>
        <v>920851</v>
      </c>
      <c r="M10" s="123"/>
    </row>
    <row r="11" spans="1:13" ht="21" customHeight="1">
      <c r="A11" s="1" t="s">
        <v>74</v>
      </c>
      <c r="D11" s="26">
        <v>7034</v>
      </c>
      <c r="E11" s="13"/>
      <c r="F11" s="26">
        <v>3559</v>
      </c>
      <c r="G11" s="13"/>
      <c r="H11" s="41">
        <v>7739</v>
      </c>
      <c r="I11" s="13"/>
      <c r="J11" s="41">
        <v>3984</v>
      </c>
    </row>
    <row r="12" spans="1:13" ht="21" customHeight="1">
      <c r="A12" s="1" t="s">
        <v>159</v>
      </c>
      <c r="D12" s="199" t="s">
        <v>81</v>
      </c>
      <c r="E12" s="13"/>
      <c r="F12" s="26">
        <v>3987</v>
      </c>
      <c r="G12" s="13"/>
      <c r="H12" s="199" t="s">
        <v>81</v>
      </c>
      <c r="I12" s="13"/>
      <c r="J12" s="41">
        <v>3984</v>
      </c>
    </row>
    <row r="13" spans="1:13" ht="21" customHeight="1">
      <c r="A13" s="4" t="s">
        <v>33</v>
      </c>
      <c r="D13" s="50">
        <f>SUM(D10:D12)</f>
        <v>1250751</v>
      </c>
      <c r="E13" s="13"/>
      <c r="F13" s="50">
        <f>SUM(F10:F12)</f>
        <v>975768</v>
      </c>
      <c r="G13" s="13"/>
      <c r="H13" s="50">
        <f>SUM(H10:H12)</f>
        <v>1185361</v>
      </c>
      <c r="I13" s="13"/>
      <c r="J13" s="50">
        <f>SUM(J10:J12)</f>
        <v>928819</v>
      </c>
    </row>
    <row r="14" spans="1:13" ht="21" customHeight="1">
      <c r="A14" s="4" t="s">
        <v>87</v>
      </c>
      <c r="D14" s="48"/>
      <c r="E14" s="13"/>
      <c r="F14" s="48"/>
      <c r="G14" s="13"/>
      <c r="H14" s="48"/>
      <c r="I14" s="13"/>
      <c r="J14" s="48"/>
    </row>
    <row r="15" spans="1:13" ht="21" customHeight="1">
      <c r="A15" s="1" t="s">
        <v>15</v>
      </c>
      <c r="B15" s="16">
        <v>6</v>
      </c>
      <c r="D15" s="47">
        <v>836420</v>
      </c>
      <c r="E15" s="26"/>
      <c r="F15" s="47">
        <v>713581</v>
      </c>
      <c r="G15" s="13"/>
      <c r="H15" s="47">
        <v>820055</v>
      </c>
      <c r="I15" s="13"/>
      <c r="J15" s="47">
        <v>686372</v>
      </c>
      <c r="L15" s="114"/>
    </row>
    <row r="16" spans="1:13" ht="21" customHeight="1">
      <c r="A16" s="1" t="s">
        <v>58</v>
      </c>
      <c r="D16" s="26">
        <v>145609</v>
      </c>
      <c r="E16" s="13"/>
      <c r="F16" s="26">
        <f>197719-85016</f>
        <v>112703</v>
      </c>
      <c r="G16" s="13"/>
      <c r="H16" s="13">
        <v>112937</v>
      </c>
      <c r="I16" s="13"/>
      <c r="J16" s="13">
        <f>177533-85016</f>
        <v>92517</v>
      </c>
      <c r="L16" s="114"/>
    </row>
    <row r="17" spans="1:17" ht="21" customHeight="1">
      <c r="A17" s="1" t="s">
        <v>40</v>
      </c>
      <c r="D17" s="26">
        <v>87607</v>
      </c>
      <c r="E17" s="13"/>
      <c r="F17" s="26">
        <v>75175</v>
      </c>
      <c r="G17" s="13"/>
      <c r="H17" s="13">
        <v>71908</v>
      </c>
      <c r="I17" s="13"/>
      <c r="J17" s="13">
        <v>62378</v>
      </c>
      <c r="K17" s="26"/>
      <c r="L17" s="114"/>
    </row>
    <row r="18" spans="1:17" ht="21" customHeight="1">
      <c r="A18" s="1" t="s">
        <v>188</v>
      </c>
      <c r="D18" s="212">
        <v>410</v>
      </c>
      <c r="E18" s="13"/>
      <c r="F18" s="212" t="s">
        <v>81</v>
      </c>
      <c r="G18" s="13"/>
      <c r="H18" s="212">
        <v>410</v>
      </c>
      <c r="I18" s="13"/>
      <c r="J18" s="212" t="s">
        <v>81</v>
      </c>
    </row>
    <row r="19" spans="1:17" ht="21" customHeight="1">
      <c r="A19" s="34" t="s">
        <v>88</v>
      </c>
      <c r="D19" s="14">
        <f>SUM(D15:D18)</f>
        <v>1070046</v>
      </c>
      <c r="E19" s="15"/>
      <c r="F19" s="14">
        <f>SUM(F15:F18)</f>
        <v>901459</v>
      </c>
      <c r="G19" s="15"/>
      <c r="H19" s="14">
        <f>SUM(H15:H18)</f>
        <v>1005310</v>
      </c>
      <c r="I19" s="15"/>
      <c r="J19" s="14">
        <f>SUM(J15:J18)</f>
        <v>841267</v>
      </c>
    </row>
    <row r="20" spans="1:17" ht="21" customHeight="1">
      <c r="A20" s="34" t="s">
        <v>135</v>
      </c>
      <c r="D20" s="122">
        <f>D13-D19</f>
        <v>180705</v>
      </c>
      <c r="E20" s="15"/>
      <c r="F20" s="122">
        <f>F13-F19</f>
        <v>74309</v>
      </c>
      <c r="G20" s="15"/>
      <c r="H20" s="122">
        <f>H13-H19</f>
        <v>180051</v>
      </c>
      <c r="I20" s="15"/>
      <c r="J20" s="122">
        <f>J13-J19</f>
        <v>87552</v>
      </c>
    </row>
    <row r="21" spans="1:17" ht="21" customHeight="1">
      <c r="A21" s="124" t="s">
        <v>196</v>
      </c>
      <c r="D21" s="14">
        <v>68</v>
      </c>
      <c r="E21" s="15"/>
      <c r="F21" s="199" t="s">
        <v>81</v>
      </c>
      <c r="G21" s="211"/>
      <c r="H21" s="199" t="s">
        <v>81</v>
      </c>
      <c r="I21" s="211"/>
      <c r="J21" s="199" t="s">
        <v>81</v>
      </c>
    </row>
    <row r="22" spans="1:17" ht="21" customHeight="1">
      <c r="A22" s="210" t="s">
        <v>186</v>
      </c>
      <c r="D22" s="100">
        <f>SUM(D20:D21)</f>
        <v>180773</v>
      </c>
      <c r="F22" s="100">
        <f>SUM(F20:F21)</f>
        <v>74309</v>
      </c>
      <c r="H22" s="100">
        <f>SUM(H20:H21)</f>
        <v>180051</v>
      </c>
      <c r="I22" s="13"/>
      <c r="J22" s="100">
        <f>SUM(J20:J21)</f>
        <v>87552</v>
      </c>
    </row>
    <row r="23" spans="1:17" ht="21" customHeight="1">
      <c r="A23" s="25" t="s">
        <v>39</v>
      </c>
      <c r="D23" s="28">
        <v>-2660</v>
      </c>
      <c r="E23" s="15"/>
      <c r="F23" s="28">
        <v>-2874</v>
      </c>
      <c r="G23" s="15"/>
      <c r="H23" s="28">
        <v>-2448</v>
      </c>
      <c r="I23" s="15"/>
      <c r="J23" s="28">
        <v>-2653</v>
      </c>
    </row>
    <row r="24" spans="1:17" ht="21" customHeight="1">
      <c r="A24" s="34" t="s">
        <v>150</v>
      </c>
      <c r="D24" s="100">
        <f>SUM(D22:D23)</f>
        <v>178113</v>
      </c>
      <c r="F24" s="100">
        <f>SUM(F22:F23)</f>
        <v>71435</v>
      </c>
      <c r="H24" s="100">
        <f>SUM(H22:H23)</f>
        <v>177603</v>
      </c>
      <c r="I24" s="13"/>
      <c r="J24" s="100">
        <f>SUM(J22:J23)</f>
        <v>84899</v>
      </c>
    </row>
    <row r="25" spans="1:17" ht="21" customHeight="1">
      <c r="A25" s="25" t="s">
        <v>59</v>
      </c>
      <c r="B25" s="16">
        <v>19</v>
      </c>
      <c r="D25" s="28">
        <v>-11548</v>
      </c>
      <c r="E25" s="15"/>
      <c r="F25" s="28">
        <v>-8947</v>
      </c>
      <c r="G25" s="15"/>
      <c r="H25" s="29">
        <v>-8969</v>
      </c>
      <c r="I25" s="15"/>
      <c r="J25" s="29">
        <v>-10031</v>
      </c>
      <c r="K25" s="51"/>
      <c r="L25" s="52"/>
      <c r="M25" s="51"/>
      <c r="N25" s="52"/>
      <c r="O25" s="51"/>
      <c r="P25" s="52"/>
      <c r="Q25" s="51"/>
    </row>
    <row r="26" spans="1:17" ht="21" customHeight="1">
      <c r="A26" s="34" t="s">
        <v>51</v>
      </c>
      <c r="D26" s="39">
        <f>SUM(D24:D25)</f>
        <v>166565</v>
      </c>
      <c r="E26" s="13"/>
      <c r="F26" s="39">
        <f>SUM(F24:F25)</f>
        <v>62488</v>
      </c>
      <c r="G26" s="13"/>
      <c r="H26" s="39">
        <f>SUM(H24:H25)</f>
        <v>168634</v>
      </c>
      <c r="I26" s="13"/>
      <c r="J26" s="39">
        <f>SUM(J24:J25)</f>
        <v>74868</v>
      </c>
      <c r="K26" s="51"/>
      <c r="L26" s="52"/>
      <c r="M26" s="51"/>
      <c r="N26" s="52"/>
      <c r="O26" s="51"/>
      <c r="P26" s="52"/>
      <c r="Q26" s="51"/>
    </row>
    <row r="27" spans="1:17" ht="4.95" customHeight="1">
      <c r="A27" s="34"/>
      <c r="D27" s="15"/>
      <c r="E27" s="13"/>
      <c r="F27" s="15"/>
      <c r="G27" s="13"/>
      <c r="H27" s="15"/>
      <c r="I27" s="13"/>
      <c r="J27" s="15"/>
      <c r="K27" s="51"/>
      <c r="L27" s="52"/>
      <c r="M27" s="51"/>
      <c r="N27" s="52"/>
      <c r="O27" s="51"/>
      <c r="P27" s="52"/>
      <c r="Q27" s="51"/>
    </row>
    <row r="28" spans="1:17" ht="21" customHeight="1">
      <c r="A28" s="4" t="s">
        <v>168</v>
      </c>
      <c r="B28" s="4"/>
      <c r="D28" s="14"/>
      <c r="E28" s="32"/>
      <c r="F28" s="14"/>
      <c r="G28" s="14"/>
      <c r="H28" s="14"/>
      <c r="I28" s="14"/>
      <c r="J28" s="14"/>
      <c r="K28" s="51"/>
      <c r="L28" s="52"/>
      <c r="M28" s="51"/>
      <c r="N28" s="52"/>
      <c r="O28" s="51"/>
      <c r="P28" s="52"/>
      <c r="Q28" s="51"/>
    </row>
    <row r="29" spans="1:17" ht="21" customHeight="1">
      <c r="A29" s="1" t="s">
        <v>151</v>
      </c>
      <c r="B29" s="4"/>
      <c r="D29" s="14"/>
      <c r="E29" s="32"/>
      <c r="F29" s="14"/>
      <c r="G29" s="14"/>
      <c r="H29" s="14"/>
      <c r="I29" s="14"/>
      <c r="J29" s="14"/>
      <c r="K29" s="51"/>
      <c r="L29" s="52"/>
      <c r="M29" s="51"/>
      <c r="N29" s="52"/>
      <c r="O29" s="51"/>
      <c r="P29" s="52"/>
      <c r="Q29" s="51"/>
    </row>
    <row r="30" spans="1:17" ht="21" customHeight="1">
      <c r="A30" s="5" t="s">
        <v>140</v>
      </c>
      <c r="B30" s="4"/>
      <c r="D30" s="149">
        <v>379</v>
      </c>
      <c r="E30" s="32"/>
      <c r="F30" s="149">
        <v>9</v>
      </c>
      <c r="G30" s="14"/>
      <c r="H30" s="212" t="s">
        <v>81</v>
      </c>
      <c r="I30" s="14">
        <v>751929</v>
      </c>
      <c r="J30" s="212" t="s">
        <v>81</v>
      </c>
      <c r="K30" s="51"/>
      <c r="M30" s="51"/>
      <c r="O30" s="51"/>
      <c r="Q30" s="51"/>
    </row>
    <row r="31" spans="1:17" ht="21" customHeight="1">
      <c r="A31" s="109" t="s">
        <v>193</v>
      </c>
      <c r="B31" s="4"/>
      <c r="D31" s="40">
        <f>SUM(D30:D30)</f>
        <v>379</v>
      </c>
      <c r="E31" s="32"/>
      <c r="F31" s="40">
        <f>SUM(F30:F30)</f>
        <v>9</v>
      </c>
      <c r="G31" s="14"/>
      <c r="H31" s="199" t="s">
        <v>81</v>
      </c>
      <c r="I31" s="14"/>
      <c r="J31" s="199" t="s">
        <v>81</v>
      </c>
      <c r="K31" s="51"/>
      <c r="M31" s="51"/>
      <c r="O31" s="51"/>
      <c r="Q31" s="51"/>
    </row>
    <row r="32" spans="1:17" ht="21" customHeight="1" thickBot="1">
      <c r="A32" s="111" t="s">
        <v>100</v>
      </c>
      <c r="B32" s="4"/>
      <c r="D32" s="37">
        <f>D26+D31</f>
        <v>166944</v>
      </c>
      <c r="E32" s="31"/>
      <c r="F32" s="37">
        <f>F26+F31</f>
        <v>62497</v>
      </c>
      <c r="G32" s="26"/>
      <c r="H32" s="37">
        <f>H26</f>
        <v>168634</v>
      </c>
      <c r="I32" s="26"/>
      <c r="J32" s="37">
        <f>J26</f>
        <v>74868</v>
      </c>
      <c r="K32" s="51"/>
      <c r="M32" s="51"/>
      <c r="O32" s="51"/>
      <c r="Q32" s="51"/>
    </row>
    <row r="33" spans="1:17" ht="4.95" customHeight="1" thickTop="1">
      <c r="A33" s="111"/>
      <c r="B33" s="4"/>
      <c r="D33" s="14"/>
      <c r="E33" s="31"/>
      <c r="F33" s="14"/>
      <c r="G33" s="26"/>
      <c r="H33" s="14"/>
      <c r="I33" s="26"/>
      <c r="J33" s="14"/>
      <c r="K33" s="51"/>
      <c r="M33" s="51"/>
      <c r="O33" s="51"/>
      <c r="Q33" s="51"/>
    </row>
    <row r="34" spans="1:17" ht="21" customHeight="1">
      <c r="A34" s="112" t="s">
        <v>97</v>
      </c>
      <c r="B34" s="116"/>
      <c r="C34" s="33"/>
      <c r="D34" s="14"/>
      <c r="E34" s="26"/>
      <c r="F34" s="14"/>
      <c r="G34" s="26"/>
      <c r="H34" s="14"/>
      <c r="I34" s="26"/>
      <c r="J34" s="14"/>
      <c r="K34" s="51"/>
      <c r="M34" s="51"/>
      <c r="O34" s="51"/>
      <c r="Q34" s="51"/>
    </row>
    <row r="35" spans="1:17" ht="21" customHeight="1" thickBot="1">
      <c r="A35" s="113" t="s">
        <v>98</v>
      </c>
      <c r="B35" s="117"/>
      <c r="C35" s="5"/>
      <c r="D35" s="26">
        <v>166007</v>
      </c>
      <c r="E35" s="26"/>
      <c r="F35" s="26">
        <v>62786</v>
      </c>
      <c r="G35" s="26"/>
      <c r="H35" s="121">
        <f>H26</f>
        <v>168634</v>
      </c>
      <c r="I35" s="26"/>
      <c r="J35" s="121">
        <f>J26</f>
        <v>74868</v>
      </c>
      <c r="K35" s="51"/>
      <c r="M35" s="51"/>
      <c r="O35" s="51"/>
      <c r="Q35" s="51"/>
    </row>
    <row r="36" spans="1:17" ht="21" customHeight="1" thickTop="1">
      <c r="A36" s="53" t="s">
        <v>46</v>
      </c>
      <c r="B36" s="6"/>
      <c r="C36" s="5"/>
      <c r="D36" s="28">
        <v>558</v>
      </c>
      <c r="E36" s="26"/>
      <c r="F36" s="28">
        <v>-298</v>
      </c>
      <c r="G36" s="26"/>
      <c r="H36" s="97"/>
      <c r="I36" s="26"/>
      <c r="J36" s="97"/>
      <c r="K36" s="51"/>
      <c r="M36" s="51"/>
      <c r="O36" s="51"/>
      <c r="Q36" s="51"/>
    </row>
    <row r="37" spans="1:17" ht="21" customHeight="1" thickBot="1">
      <c r="A37" s="33"/>
      <c r="B37" s="115"/>
      <c r="C37" s="33"/>
      <c r="D37" s="27">
        <f>SUM(D35:D36)</f>
        <v>166565</v>
      </c>
      <c r="E37" s="31"/>
      <c r="F37" s="27">
        <f>SUM(F35:F36)</f>
        <v>62488</v>
      </c>
      <c r="G37" s="26"/>
      <c r="H37" s="14"/>
      <c r="I37" s="26"/>
      <c r="J37" s="14"/>
      <c r="K37" s="51"/>
      <c r="M37" s="51"/>
      <c r="O37" s="51"/>
      <c r="Q37" s="51"/>
    </row>
    <row r="38" spans="1:17" ht="21" customHeight="1" thickTop="1">
      <c r="A38" s="112" t="s">
        <v>99</v>
      </c>
      <c r="B38" s="116"/>
      <c r="C38" s="33"/>
      <c r="D38" s="14"/>
      <c r="E38" s="26"/>
      <c r="F38" s="14"/>
      <c r="G38" s="26"/>
      <c r="H38" s="14"/>
      <c r="I38" s="26"/>
      <c r="J38" s="14"/>
      <c r="K38" s="51"/>
      <c r="M38" s="51"/>
      <c r="O38" s="51"/>
      <c r="Q38" s="51"/>
    </row>
    <row r="39" spans="1:17" ht="21" customHeight="1" thickBot="1">
      <c r="A39" s="113" t="s">
        <v>98</v>
      </c>
      <c r="B39" s="117"/>
      <c r="C39" s="5"/>
      <c r="D39" s="26">
        <v>166353</v>
      </c>
      <c r="E39" s="26"/>
      <c r="F39" s="26">
        <v>62794</v>
      </c>
      <c r="G39" s="26"/>
      <c r="H39" s="121">
        <f>H32</f>
        <v>168634</v>
      </c>
      <c r="I39" s="26"/>
      <c r="J39" s="121">
        <f>J32</f>
        <v>74868</v>
      </c>
      <c r="K39" s="51"/>
      <c r="M39" s="51"/>
      <c r="O39" s="51"/>
      <c r="Q39" s="51"/>
    </row>
    <row r="40" spans="1:17" ht="21" customHeight="1" thickTop="1">
      <c r="A40" s="53" t="s">
        <v>46</v>
      </c>
      <c r="B40" s="6"/>
      <c r="C40" s="5"/>
      <c r="D40" s="28">
        <v>591</v>
      </c>
      <c r="E40" s="26"/>
      <c r="F40" s="28">
        <v>-297</v>
      </c>
      <c r="G40" s="26"/>
      <c r="H40" s="92"/>
      <c r="I40" s="26"/>
      <c r="J40" s="92"/>
      <c r="K40" s="51"/>
      <c r="M40" s="51"/>
      <c r="O40" s="51"/>
      <c r="Q40" s="51"/>
    </row>
    <row r="41" spans="1:17" ht="21" customHeight="1" thickBot="1">
      <c r="A41" s="33"/>
      <c r="B41" s="115"/>
      <c r="C41" s="33"/>
      <c r="D41" s="27">
        <f>SUM(D39:D40)</f>
        <v>166944</v>
      </c>
      <c r="E41" s="31"/>
      <c r="F41" s="27">
        <f>SUM(F39:F40)</f>
        <v>62497</v>
      </c>
      <c r="G41" s="26"/>
      <c r="H41" s="14"/>
      <c r="I41" s="26"/>
      <c r="J41" s="14"/>
      <c r="K41" s="51"/>
      <c r="M41" s="51"/>
      <c r="O41" s="51"/>
      <c r="Q41" s="51"/>
    </row>
    <row r="42" spans="1:17" ht="4.2" customHeight="1" thickTop="1">
      <c r="A42" s="33"/>
      <c r="B42" s="115"/>
      <c r="C42" s="33"/>
      <c r="D42" s="14"/>
      <c r="E42" s="31"/>
      <c r="F42" s="14"/>
      <c r="G42" s="26"/>
      <c r="H42" s="95"/>
      <c r="I42" s="26"/>
      <c r="J42" s="95"/>
      <c r="K42" s="51"/>
      <c r="M42" s="51"/>
      <c r="O42" s="51"/>
      <c r="Q42" s="51"/>
    </row>
    <row r="43" spans="1:17" ht="21" customHeight="1">
      <c r="A43" s="33" t="s">
        <v>108</v>
      </c>
      <c r="B43" s="148">
        <v>21</v>
      </c>
      <c r="C43" s="115"/>
      <c r="D43" s="200">
        <v>0.12</v>
      </c>
      <c r="E43" s="63"/>
      <c r="F43" s="200">
        <v>0.05</v>
      </c>
      <c r="G43" s="64"/>
      <c r="H43" s="200">
        <v>0.12</v>
      </c>
      <c r="I43" s="64"/>
      <c r="J43" s="200">
        <f>PL!J35/J44</f>
        <v>5.4252173913043475E-2</v>
      </c>
      <c r="K43" s="51"/>
      <c r="M43" s="51"/>
      <c r="O43" s="51"/>
      <c r="Q43" s="51"/>
    </row>
    <row r="44" spans="1:17" ht="21" customHeight="1">
      <c r="A44" s="33" t="s">
        <v>109</v>
      </c>
      <c r="B44" s="115"/>
      <c r="C44" s="115"/>
      <c r="D44" s="61">
        <v>1380000</v>
      </c>
      <c r="E44" s="62"/>
      <c r="F44" s="61">
        <v>1380000</v>
      </c>
      <c r="G44" s="61"/>
      <c r="H44" s="61">
        <v>1380000</v>
      </c>
      <c r="I44" s="61"/>
      <c r="J44" s="61">
        <v>1380000</v>
      </c>
      <c r="K44" s="51"/>
      <c r="M44" s="51"/>
      <c r="O44" s="51"/>
      <c r="Q44" s="51"/>
    </row>
    <row r="45" spans="1:17" ht="3" customHeight="1">
      <c r="A45" s="33"/>
      <c r="B45" s="115"/>
      <c r="C45" s="115"/>
      <c r="D45" s="61"/>
      <c r="E45" s="62"/>
      <c r="F45" s="61"/>
      <c r="G45" s="61"/>
      <c r="H45" s="61"/>
      <c r="I45" s="61"/>
      <c r="J45" s="61"/>
      <c r="K45" s="51"/>
      <c r="M45" s="51"/>
      <c r="O45" s="51"/>
      <c r="Q45" s="51"/>
    </row>
    <row r="46" spans="1:17" ht="17.55" customHeight="1">
      <c r="A46" s="12" t="s">
        <v>53</v>
      </c>
      <c r="B46" s="4"/>
      <c r="D46" s="14"/>
      <c r="E46" s="31"/>
      <c r="F46" s="14"/>
      <c r="G46" s="26"/>
      <c r="H46" s="14"/>
      <c r="I46" s="26"/>
      <c r="J46" s="14"/>
      <c r="K46" s="51"/>
      <c r="M46" s="51"/>
      <c r="O46" s="51"/>
      <c r="Q46" s="5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4" top="0.8" bottom="0.5" header="0.6" footer="0.3"/>
  <pageSetup paperSize="9" scale="85" firstPageNumber="13" fitToHeight="0" orientation="portrait" useFirstPageNumber="1" r:id="rId1"/>
  <headerFooter alignWithMargins="0"/>
  <ignoredErrors>
    <ignoredError sqref="E8 G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0"/>
  <sheetViews>
    <sheetView zoomScale="80" zoomScaleNormal="80" zoomScaleSheetLayoutView="115" workbookViewId="0">
      <selection sqref="A1:V1"/>
    </sheetView>
  </sheetViews>
  <sheetFormatPr defaultColWidth="10.75" defaultRowHeight="19.8"/>
  <cols>
    <col min="1" max="1" width="32.75" style="42" customWidth="1"/>
    <col min="2" max="2" width="7.125" style="42" customWidth="1"/>
    <col min="3" max="3" width="0.25" style="42" customWidth="1"/>
    <col min="4" max="4" width="12.125" style="44" bestFit="1" customWidth="1"/>
    <col min="5" max="5" width="0.875" style="44" customWidth="1"/>
    <col min="6" max="6" width="13.75" style="44" bestFit="1" customWidth="1"/>
    <col min="7" max="7" width="0.875" style="44" customWidth="1"/>
    <col min="8" max="8" width="16" style="44" bestFit="1" customWidth="1"/>
    <col min="9" max="9" width="0.875" style="44" customWidth="1"/>
    <col min="10" max="10" width="16.75" style="44" bestFit="1" customWidth="1"/>
    <col min="11" max="11" width="0.875" style="44" customWidth="1"/>
    <col min="12" max="12" width="13.75" style="19" bestFit="1" customWidth="1"/>
    <col min="13" max="13" width="0.875" style="44" customWidth="1"/>
    <col min="14" max="14" width="14.25" style="43" bestFit="1" customWidth="1"/>
    <col min="15" max="15" width="0.875" style="44" customWidth="1"/>
    <col min="16" max="16" width="14.125" style="44" bestFit="1" customWidth="1"/>
    <col min="17" max="17" width="0.875" style="44" customWidth="1"/>
    <col min="18" max="18" width="18.25" style="43" bestFit="1" customWidth="1"/>
    <col min="19" max="19" width="0.875" style="43" customWidth="1"/>
    <col min="20" max="20" width="11.125" style="43" customWidth="1"/>
    <col min="21" max="21" width="0.875" style="43" customWidth="1"/>
    <col min="22" max="22" width="12" style="43" bestFit="1" customWidth="1"/>
    <col min="23" max="23" width="9.125" style="42" customWidth="1"/>
    <col min="24" max="16384" width="10.75" style="42"/>
  </cols>
  <sheetData>
    <row r="1" spans="1:23" s="73" customFormat="1" ht="23.4">
      <c r="A1" s="232" t="s">
        <v>70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72"/>
    </row>
    <row r="2" spans="1:23" s="73" customFormat="1" ht="23.4">
      <c r="A2" s="232" t="s">
        <v>111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72"/>
    </row>
    <row r="3" spans="1:23" s="73" customFormat="1" ht="23.4">
      <c r="A3" s="232" t="s">
        <v>173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72"/>
    </row>
    <row r="4" spans="1:23" s="74" customFormat="1" ht="23.4">
      <c r="A4" s="232" t="s">
        <v>114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72"/>
    </row>
    <row r="5" spans="1:23" ht="18" customHeight="1">
      <c r="A5" s="233" t="s">
        <v>48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</row>
    <row r="6" spans="1:23" ht="4.2" customHeight="1"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</row>
    <row r="7" spans="1:23" ht="20.100000000000001" customHeight="1">
      <c r="B7" s="174"/>
      <c r="D7" s="231" t="s">
        <v>16</v>
      </c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</row>
    <row r="8" spans="1:23" s="75" customFormat="1" ht="20.25" customHeight="1">
      <c r="A8" s="42"/>
      <c r="B8" s="42"/>
      <c r="C8" s="42"/>
      <c r="D8" s="68"/>
      <c r="E8" s="175"/>
      <c r="F8" s="68"/>
      <c r="G8" s="68"/>
      <c r="H8" s="68"/>
      <c r="I8" s="176"/>
      <c r="J8" s="68"/>
      <c r="K8" s="68"/>
      <c r="L8" s="68"/>
      <c r="M8" s="176"/>
      <c r="N8" s="234" t="s">
        <v>44</v>
      </c>
      <c r="O8" s="234"/>
      <c r="P8" s="234"/>
      <c r="Q8" s="175"/>
      <c r="R8" s="68"/>
      <c r="S8" s="175"/>
      <c r="T8" s="68"/>
      <c r="U8" s="175"/>
      <c r="V8" s="68"/>
    </row>
    <row r="9" spans="1:23" s="75" customFormat="1" ht="20.25" customHeight="1">
      <c r="A9" s="177"/>
      <c r="B9" s="177"/>
      <c r="C9" s="177"/>
      <c r="D9" s="68"/>
      <c r="E9" s="68"/>
      <c r="F9" s="68"/>
      <c r="G9" s="68"/>
      <c r="H9" s="68"/>
      <c r="I9" s="68"/>
      <c r="J9" s="68"/>
      <c r="K9" s="68"/>
      <c r="L9" s="68"/>
      <c r="M9" s="68"/>
      <c r="N9" s="178" t="s">
        <v>162</v>
      </c>
      <c r="O9" s="68"/>
      <c r="P9" s="68"/>
      <c r="Q9" s="68"/>
      <c r="R9" s="68"/>
      <c r="S9" s="68"/>
      <c r="T9" s="174"/>
      <c r="U9" s="68"/>
      <c r="V9" s="68"/>
    </row>
    <row r="10" spans="1:23" s="75" customFormat="1" ht="20.25" customHeight="1">
      <c r="A10" s="177"/>
      <c r="B10" s="177"/>
      <c r="C10" s="177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102" t="s">
        <v>161</v>
      </c>
      <c r="O10" s="68"/>
      <c r="P10" s="68"/>
      <c r="Q10" s="68"/>
      <c r="R10" s="68"/>
      <c r="S10" s="68"/>
      <c r="T10" s="174"/>
      <c r="U10" s="68"/>
      <c r="V10" s="68"/>
    </row>
    <row r="11" spans="1:23" s="75" customFormat="1" ht="20.25" customHeight="1">
      <c r="A11" s="177"/>
      <c r="B11" s="177"/>
      <c r="C11" s="177"/>
      <c r="D11" s="68"/>
      <c r="E11" s="68"/>
      <c r="F11" s="68"/>
      <c r="G11" s="68"/>
      <c r="H11" s="68" t="s">
        <v>75</v>
      </c>
      <c r="I11" s="68"/>
      <c r="J11" s="231" t="s">
        <v>19</v>
      </c>
      <c r="K11" s="231"/>
      <c r="L11" s="231"/>
      <c r="M11" s="68"/>
      <c r="N11" s="68" t="s">
        <v>141</v>
      </c>
      <c r="O11" s="68"/>
      <c r="P11" s="175" t="s">
        <v>96</v>
      </c>
      <c r="Q11" s="68"/>
      <c r="R11" s="68"/>
      <c r="S11" s="68"/>
      <c r="T11" s="68" t="s">
        <v>60</v>
      </c>
      <c r="U11" s="68"/>
      <c r="V11" s="68"/>
    </row>
    <row r="12" spans="1:23" s="75" customFormat="1" ht="20.25" customHeight="1">
      <c r="A12" s="177"/>
      <c r="B12" s="177"/>
      <c r="C12" s="177"/>
      <c r="D12" s="68"/>
      <c r="E12" s="68"/>
      <c r="F12" s="68"/>
      <c r="G12" s="68"/>
      <c r="H12" s="68" t="s">
        <v>68</v>
      </c>
      <c r="I12" s="68"/>
      <c r="J12" s="179" t="s">
        <v>121</v>
      </c>
      <c r="K12" s="68"/>
      <c r="L12" s="68"/>
      <c r="M12" s="68"/>
      <c r="N12" s="68" t="s">
        <v>142</v>
      </c>
      <c r="O12" s="68"/>
      <c r="P12" s="175" t="s">
        <v>115</v>
      </c>
      <c r="Q12" s="68"/>
      <c r="R12" s="68"/>
      <c r="S12" s="68"/>
      <c r="T12" s="68" t="s">
        <v>61</v>
      </c>
      <c r="U12" s="68"/>
      <c r="V12" s="68"/>
    </row>
    <row r="13" spans="1:23" s="75" customFormat="1" ht="22.2" customHeight="1">
      <c r="A13" s="177"/>
      <c r="B13" s="177"/>
      <c r="C13" s="177"/>
      <c r="D13" s="68" t="s">
        <v>91</v>
      </c>
      <c r="E13" s="68"/>
      <c r="F13" s="68" t="s">
        <v>25</v>
      </c>
      <c r="G13" s="68"/>
      <c r="H13" s="68" t="s">
        <v>65</v>
      </c>
      <c r="I13" s="68"/>
      <c r="J13" s="102" t="s">
        <v>122</v>
      </c>
      <c r="K13" s="68"/>
      <c r="L13" s="68"/>
      <c r="M13" s="68"/>
      <c r="N13" s="68" t="s">
        <v>143</v>
      </c>
      <c r="O13" s="68"/>
      <c r="P13" s="68" t="s">
        <v>107</v>
      </c>
      <c r="Q13" s="68"/>
      <c r="R13" s="68" t="s">
        <v>123</v>
      </c>
      <c r="S13" s="68"/>
      <c r="T13" s="174" t="s">
        <v>62</v>
      </c>
      <c r="U13" s="68"/>
      <c r="V13" s="68" t="s">
        <v>34</v>
      </c>
    </row>
    <row r="14" spans="1:23" s="75" customFormat="1" ht="20.25" customHeight="1">
      <c r="A14" s="177"/>
      <c r="B14" s="177"/>
      <c r="C14" s="177"/>
      <c r="D14" s="102" t="s">
        <v>92</v>
      </c>
      <c r="E14" s="68"/>
      <c r="F14" s="102" t="s">
        <v>93</v>
      </c>
      <c r="G14" s="68"/>
      <c r="H14" s="102" t="s">
        <v>64</v>
      </c>
      <c r="I14" s="68"/>
      <c r="J14" s="102" t="s">
        <v>79</v>
      </c>
      <c r="K14" s="68"/>
      <c r="L14" s="102" t="s">
        <v>95</v>
      </c>
      <c r="M14" s="68"/>
      <c r="N14" s="102" t="s">
        <v>144</v>
      </c>
      <c r="O14" s="68"/>
      <c r="P14" s="102" t="s">
        <v>57</v>
      </c>
      <c r="Q14" s="68"/>
      <c r="R14" s="102" t="s">
        <v>110</v>
      </c>
      <c r="S14" s="68"/>
      <c r="T14" s="102" t="s">
        <v>63</v>
      </c>
      <c r="U14" s="68"/>
      <c r="V14" s="102" t="s">
        <v>57</v>
      </c>
    </row>
    <row r="15" spans="1:23" s="75" customFormat="1" ht="20.25" customHeight="1">
      <c r="A15" s="69"/>
      <c r="B15" s="69"/>
      <c r="C15" s="69"/>
      <c r="D15" s="71"/>
      <c r="E15" s="107"/>
      <c r="F15" s="71"/>
      <c r="G15" s="71"/>
      <c r="H15" s="180"/>
      <c r="I15" s="71"/>
      <c r="J15" s="71"/>
      <c r="K15" s="107"/>
      <c r="L15" s="14"/>
      <c r="M15" s="107"/>
      <c r="N15" s="71"/>
      <c r="O15" s="107"/>
      <c r="P15" s="14"/>
      <c r="Q15" s="107"/>
      <c r="R15" s="180"/>
      <c r="S15" s="107"/>
      <c r="T15" s="14"/>
      <c r="U15" s="107"/>
      <c r="V15" s="71"/>
    </row>
    <row r="16" spans="1:23" s="75" customFormat="1" ht="20.25" customHeight="1">
      <c r="A16" s="69" t="s">
        <v>166</v>
      </c>
      <c r="B16" s="69"/>
      <c r="C16" s="69"/>
      <c r="D16" s="71">
        <v>345000</v>
      </c>
      <c r="E16" s="107"/>
      <c r="F16" s="71">
        <v>1315440</v>
      </c>
      <c r="G16" s="71"/>
      <c r="H16" s="180">
        <v>1186</v>
      </c>
      <c r="I16" s="71"/>
      <c r="J16" s="71">
        <v>34500</v>
      </c>
      <c r="K16" s="107"/>
      <c r="L16" s="14">
        <v>306409</v>
      </c>
      <c r="M16" s="107"/>
      <c r="N16" s="71">
        <v>-5299</v>
      </c>
      <c r="O16" s="107"/>
      <c r="P16" s="71">
        <v>-5299</v>
      </c>
      <c r="Q16" s="107"/>
      <c r="R16" s="180">
        <v>1997236</v>
      </c>
      <c r="S16" s="107"/>
      <c r="T16" s="14">
        <v>-1681</v>
      </c>
      <c r="U16" s="107"/>
      <c r="V16" s="14">
        <v>1995555</v>
      </c>
    </row>
    <row r="17" spans="1:23" s="75" customFormat="1" ht="20.25" customHeight="1">
      <c r="A17" s="42" t="s">
        <v>102</v>
      </c>
      <c r="B17" s="42"/>
      <c r="C17" s="42"/>
      <c r="D17" s="92" t="s">
        <v>81</v>
      </c>
      <c r="E17" s="181"/>
      <c r="F17" s="92" t="s">
        <v>81</v>
      </c>
      <c r="G17" s="182"/>
      <c r="H17" s="92" t="s">
        <v>81</v>
      </c>
      <c r="I17" s="181"/>
      <c r="J17" s="92" t="s">
        <v>81</v>
      </c>
      <c r="K17" s="19"/>
      <c r="L17" s="14">
        <v>62786</v>
      </c>
      <c r="M17" s="181"/>
      <c r="N17" s="92" t="s">
        <v>81</v>
      </c>
      <c r="O17" s="19"/>
      <c r="P17" s="92" t="s">
        <v>81</v>
      </c>
      <c r="Q17" s="19"/>
      <c r="R17" s="180">
        <v>62786</v>
      </c>
      <c r="S17" s="71"/>
      <c r="T17" s="71">
        <v>-298</v>
      </c>
      <c r="U17" s="71"/>
      <c r="V17" s="71">
        <v>62488</v>
      </c>
    </row>
    <row r="18" spans="1:23" s="75" customFormat="1" ht="20.25" customHeight="1">
      <c r="A18" s="110" t="s">
        <v>101</v>
      </c>
      <c r="B18" s="110"/>
      <c r="C18" s="110"/>
      <c r="D18" s="96" t="s">
        <v>81</v>
      </c>
      <c r="E18" s="183"/>
      <c r="F18" s="96" t="s">
        <v>81</v>
      </c>
      <c r="G18" s="182"/>
      <c r="H18" s="96" t="s">
        <v>81</v>
      </c>
      <c r="I18" s="183"/>
      <c r="J18" s="96" t="s">
        <v>81</v>
      </c>
      <c r="K18" s="183"/>
      <c r="L18" s="96" t="s">
        <v>81</v>
      </c>
      <c r="M18" s="183"/>
      <c r="N18" s="184">
        <v>8</v>
      </c>
      <c r="O18" s="183"/>
      <c r="P18" s="184">
        <v>8</v>
      </c>
      <c r="Q18" s="183"/>
      <c r="R18" s="184">
        <v>8</v>
      </c>
      <c r="S18" s="183"/>
      <c r="T18" s="184">
        <v>1</v>
      </c>
      <c r="U18" s="183"/>
      <c r="V18" s="184">
        <v>9</v>
      </c>
    </row>
    <row r="19" spans="1:23" s="75" customFormat="1" ht="20.25" customHeight="1">
      <c r="A19" s="110" t="s">
        <v>104</v>
      </c>
      <c r="B19" s="110"/>
      <c r="C19" s="110"/>
      <c r="D19" s="92" t="s">
        <v>81</v>
      </c>
      <c r="E19" s="185"/>
      <c r="F19" s="92" t="s">
        <v>81</v>
      </c>
      <c r="G19" s="186"/>
      <c r="H19" s="92" t="s">
        <v>81</v>
      </c>
      <c r="I19" s="70"/>
      <c r="J19" s="92" t="s">
        <v>81</v>
      </c>
      <c r="K19" s="185"/>
      <c r="L19" s="70">
        <v>62786</v>
      </c>
      <c r="M19" s="185"/>
      <c r="N19" s="70">
        <v>8</v>
      </c>
      <c r="O19" s="185"/>
      <c r="P19" s="70">
        <v>8</v>
      </c>
      <c r="Q19" s="185"/>
      <c r="R19" s="70">
        <v>62794</v>
      </c>
      <c r="S19" s="185"/>
      <c r="T19" s="70">
        <v>-297</v>
      </c>
      <c r="U19" s="185"/>
      <c r="V19" s="70">
        <v>62497</v>
      </c>
    </row>
    <row r="20" spans="1:23" s="75" customFormat="1" ht="20.25" customHeight="1" thickBot="1">
      <c r="A20" s="69" t="s">
        <v>167</v>
      </c>
      <c r="B20" s="69"/>
      <c r="C20" s="69"/>
      <c r="D20" s="187">
        <v>345000</v>
      </c>
      <c r="E20" s="70"/>
      <c r="F20" s="187">
        <v>1315440</v>
      </c>
      <c r="G20" s="70"/>
      <c r="H20" s="187">
        <v>1186</v>
      </c>
      <c r="I20" s="70"/>
      <c r="J20" s="187">
        <v>34500</v>
      </c>
      <c r="K20" s="70"/>
      <c r="L20" s="187">
        <v>369195</v>
      </c>
      <c r="M20" s="70"/>
      <c r="N20" s="187">
        <v>-5291</v>
      </c>
      <c r="O20" s="70"/>
      <c r="P20" s="187">
        <v>-5291</v>
      </c>
      <c r="Q20" s="70"/>
      <c r="R20" s="187">
        <v>2060030</v>
      </c>
      <c r="S20" s="70"/>
      <c r="T20" s="187">
        <v>-1978</v>
      </c>
      <c r="U20" s="70"/>
      <c r="V20" s="187">
        <v>2058052</v>
      </c>
    </row>
    <row r="21" spans="1:23" s="75" customFormat="1" ht="17.25" customHeight="1" thickTop="1">
      <c r="A21" s="69"/>
      <c r="B21" s="69"/>
      <c r="C21" s="69"/>
      <c r="D21" s="70"/>
      <c r="E21" s="70"/>
      <c r="F21" s="70"/>
      <c r="G21" s="70"/>
      <c r="H21" s="188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180"/>
      <c r="U21" s="70"/>
      <c r="V21" s="70"/>
    </row>
    <row r="22" spans="1:23" s="75" customFormat="1" ht="20.25" customHeight="1">
      <c r="A22" s="69" t="s">
        <v>175</v>
      </c>
      <c r="B22" s="69"/>
      <c r="C22" s="69"/>
      <c r="D22" s="71">
        <f>BS!F81</f>
        <v>345000</v>
      </c>
      <c r="E22" s="107"/>
      <c r="F22" s="71">
        <f>BS!F82</f>
        <v>1315440</v>
      </c>
      <c r="G22" s="71"/>
      <c r="H22" s="180">
        <f>BS!F83</f>
        <v>1186</v>
      </c>
      <c r="I22" s="71"/>
      <c r="J22" s="71">
        <f>BS!F86</f>
        <v>34500</v>
      </c>
      <c r="K22" s="107"/>
      <c r="L22" s="14">
        <f>BS!F87</f>
        <v>391026</v>
      </c>
      <c r="M22" s="107"/>
      <c r="N22" s="71">
        <f>BS!F88</f>
        <v>-5722</v>
      </c>
      <c r="O22" s="107"/>
      <c r="P22" s="71">
        <f>N22</f>
        <v>-5722</v>
      </c>
      <c r="Q22" s="107"/>
      <c r="R22" s="180">
        <f>BS!F89</f>
        <v>2081430</v>
      </c>
      <c r="S22" s="107"/>
      <c r="T22" s="14">
        <f>BS!F90</f>
        <v>-1802</v>
      </c>
      <c r="U22" s="107"/>
      <c r="V22" s="14">
        <f>SUM(R22:T22)</f>
        <v>2079628</v>
      </c>
    </row>
    <row r="23" spans="1:23" s="75" customFormat="1" ht="20.25" customHeight="1">
      <c r="A23" s="42" t="s">
        <v>51</v>
      </c>
      <c r="B23" s="42"/>
      <c r="C23" s="42"/>
      <c r="D23" s="92" t="s">
        <v>81</v>
      </c>
      <c r="E23" s="181"/>
      <c r="F23" s="92" t="s">
        <v>81</v>
      </c>
      <c r="G23" s="182"/>
      <c r="H23" s="92" t="s">
        <v>81</v>
      </c>
      <c r="I23" s="181"/>
      <c r="J23" s="92" t="s">
        <v>81</v>
      </c>
      <c r="K23" s="19"/>
      <c r="L23" s="14">
        <f>PL!D35</f>
        <v>166007</v>
      </c>
      <c r="M23" s="181"/>
      <c r="N23" s="92">
        <v>0</v>
      </c>
      <c r="O23" s="19"/>
      <c r="P23" s="92">
        <v>0</v>
      </c>
      <c r="Q23" s="19"/>
      <c r="R23" s="180">
        <f>SUM(D23:L23,P23)</f>
        <v>166007</v>
      </c>
      <c r="S23" s="71"/>
      <c r="T23" s="71">
        <f>PL!D36</f>
        <v>558</v>
      </c>
      <c r="U23" s="71"/>
      <c r="V23" s="14">
        <f t="shared" ref="V23" si="0">SUM(R23:T23)</f>
        <v>166565</v>
      </c>
      <c r="W23" s="78"/>
    </row>
    <row r="24" spans="1:23" s="75" customFormat="1" ht="20.25" customHeight="1">
      <c r="A24" s="110" t="s">
        <v>101</v>
      </c>
      <c r="B24" s="110"/>
      <c r="C24" s="110"/>
      <c r="D24" s="96" t="s">
        <v>81</v>
      </c>
      <c r="E24" s="183"/>
      <c r="F24" s="96" t="s">
        <v>81</v>
      </c>
      <c r="G24" s="182"/>
      <c r="H24" s="96" t="s">
        <v>81</v>
      </c>
      <c r="I24" s="183"/>
      <c r="J24" s="96" t="s">
        <v>81</v>
      </c>
      <c r="K24" s="183"/>
      <c r="L24" s="96" t="s">
        <v>81</v>
      </c>
      <c r="M24" s="183"/>
      <c r="N24" s="184">
        <v>346</v>
      </c>
      <c r="O24" s="183"/>
      <c r="P24" s="184">
        <f>N24</f>
        <v>346</v>
      </c>
      <c r="Q24" s="183"/>
      <c r="R24" s="184">
        <f>SUM(D24:L24,P24)</f>
        <v>346</v>
      </c>
      <c r="S24" s="183"/>
      <c r="T24" s="184">
        <f>V24-R24</f>
        <v>33</v>
      </c>
      <c r="U24" s="183"/>
      <c r="V24" s="28">
        <f>PL!D30</f>
        <v>379</v>
      </c>
    </row>
    <row r="25" spans="1:23" s="75" customFormat="1" ht="20.25" customHeight="1">
      <c r="A25" s="110" t="s">
        <v>100</v>
      </c>
      <c r="B25" s="110"/>
      <c r="C25" s="110"/>
      <c r="D25" s="92" t="s">
        <v>81</v>
      </c>
      <c r="E25" s="185"/>
      <c r="F25" s="92" t="s">
        <v>81</v>
      </c>
      <c r="G25" s="186"/>
      <c r="H25" s="92" t="s">
        <v>81</v>
      </c>
      <c r="I25" s="70"/>
      <c r="J25" s="92" t="s">
        <v>81</v>
      </c>
      <c r="K25" s="185"/>
      <c r="L25" s="70">
        <f>SUM(L23:L24)</f>
        <v>166007</v>
      </c>
      <c r="M25" s="185"/>
      <c r="N25" s="70">
        <f>SUM(N23:N24)</f>
        <v>346</v>
      </c>
      <c r="O25" s="183"/>
      <c r="P25" s="70">
        <f>SUM(P23:P24)</f>
        <v>346</v>
      </c>
      <c r="Q25" s="183"/>
      <c r="R25" s="184">
        <f>SUM(R23:R24)</f>
        <v>166353</v>
      </c>
      <c r="S25" s="183"/>
      <c r="T25" s="184">
        <f>SUM(T23:T24)</f>
        <v>591</v>
      </c>
      <c r="U25" s="183"/>
      <c r="V25" s="184">
        <f>SUM(V23:V24)</f>
        <v>166944</v>
      </c>
      <c r="W25" s="78"/>
    </row>
    <row r="26" spans="1:23" s="75" customFormat="1" ht="20.25" customHeight="1" thickBot="1">
      <c r="A26" s="69" t="s">
        <v>176</v>
      </c>
      <c r="B26" s="69"/>
      <c r="C26" s="69"/>
      <c r="D26" s="187">
        <v>345000</v>
      </c>
      <c r="E26" s="70"/>
      <c r="F26" s="187">
        <v>1315440</v>
      </c>
      <c r="G26" s="70"/>
      <c r="H26" s="187">
        <v>1186.2550000000001</v>
      </c>
      <c r="I26" s="70"/>
      <c r="J26" s="187">
        <v>34500</v>
      </c>
      <c r="K26" s="70"/>
      <c r="L26" s="187">
        <f>SUM(L22,L25)</f>
        <v>557033</v>
      </c>
      <c r="M26" s="70"/>
      <c r="N26" s="187">
        <f>SUM(N22,N25)</f>
        <v>-5376</v>
      </c>
      <c r="O26" s="70"/>
      <c r="P26" s="187">
        <f>SUM(P22,P25)</f>
        <v>-5376</v>
      </c>
      <c r="Q26" s="70"/>
      <c r="R26" s="187">
        <f>SUM(R22,R25)</f>
        <v>2247783</v>
      </c>
      <c r="S26" s="70"/>
      <c r="T26" s="187">
        <f>SUM(T22,T25)</f>
        <v>-1211</v>
      </c>
      <c r="U26" s="70"/>
      <c r="V26" s="187">
        <f>SUM(V22,V25)</f>
        <v>2246572</v>
      </c>
      <c r="W26" s="78"/>
    </row>
    <row r="27" spans="1:23" s="75" customFormat="1" ht="18" thickTop="1">
      <c r="W27" s="78"/>
    </row>
    <row r="28" spans="1:23" s="75" customFormat="1" ht="17.399999999999999">
      <c r="W28" s="78"/>
    </row>
    <row r="29" spans="1:23" s="75" customFormat="1" ht="17.399999999999999">
      <c r="N29" s="76"/>
      <c r="O29" s="76"/>
      <c r="P29" s="76"/>
      <c r="Q29" s="76"/>
      <c r="R29" s="76"/>
      <c r="W29" s="78"/>
    </row>
    <row r="30" spans="1:23" s="75" customFormat="1" ht="20.25" customHeight="1">
      <c r="A30" s="42" t="s">
        <v>53</v>
      </c>
      <c r="B30" s="101"/>
      <c r="C30" s="101"/>
      <c r="D30" s="76"/>
      <c r="E30" s="76"/>
      <c r="F30" s="76"/>
      <c r="G30" s="76"/>
      <c r="H30" s="98"/>
      <c r="I30" s="76"/>
      <c r="J30" s="76"/>
      <c r="K30" s="76"/>
      <c r="L30" s="76"/>
      <c r="M30" s="76"/>
      <c r="N30" s="43"/>
      <c r="O30" s="44"/>
      <c r="P30" s="44"/>
      <c r="Q30" s="44"/>
      <c r="R30" s="43"/>
      <c r="S30" s="76"/>
      <c r="T30" s="77"/>
      <c r="U30" s="76"/>
      <c r="V30" s="76"/>
      <c r="W30" s="78"/>
    </row>
  </sheetData>
  <mergeCells count="8">
    <mergeCell ref="J11:L11"/>
    <mergeCell ref="A1:V1"/>
    <mergeCell ref="A2:V2"/>
    <mergeCell ref="A3:V3"/>
    <mergeCell ref="A4:V4"/>
    <mergeCell ref="A5:V5"/>
    <mergeCell ref="D7:V7"/>
    <mergeCell ref="N8:P8"/>
  </mergeCells>
  <pageMargins left="0.8" right="0.4" top="0.9" bottom="0.75" header="0.6" footer="0.3"/>
  <pageSetup paperSize="9" scale="80" firstPageNumber="1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9"/>
  <sheetViews>
    <sheetView zoomScale="80" zoomScaleNormal="80" zoomScaleSheetLayoutView="100" workbookViewId="0">
      <selection sqref="A1:N1"/>
    </sheetView>
  </sheetViews>
  <sheetFormatPr defaultColWidth="10.75" defaultRowHeight="24" customHeight="1"/>
  <cols>
    <col min="1" max="1" width="58.75" style="42" customWidth="1"/>
    <col min="2" max="2" width="8" style="42" bestFit="1" customWidth="1"/>
    <col min="3" max="3" width="2.75" style="42" customWidth="1"/>
    <col min="4" max="4" width="16.75" style="44" customWidth="1"/>
    <col min="5" max="5" width="2.75" style="44" customWidth="1"/>
    <col min="6" max="6" width="16.75" style="44" customWidth="1"/>
    <col min="7" max="7" width="2.75" style="44" customWidth="1"/>
    <col min="8" max="8" width="16.75" style="44" customWidth="1"/>
    <col min="9" max="9" width="2.75" style="44" customWidth="1"/>
    <col min="10" max="10" width="16.75" style="43" customWidth="1"/>
    <col min="11" max="11" width="2.125" style="43" customWidth="1"/>
    <col min="12" max="12" width="21.75" style="43" bestFit="1" customWidth="1"/>
    <col min="13" max="13" width="2.75" style="43" customWidth="1"/>
    <col min="14" max="14" width="16.75" style="43" customWidth="1"/>
    <col min="15" max="15" width="13.875" style="42" customWidth="1"/>
    <col min="16" max="16384" width="10.75" style="42"/>
  </cols>
  <sheetData>
    <row r="1" spans="1:32" ht="21.6" customHeight="1">
      <c r="A1" s="232" t="s">
        <v>70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32" s="66" customFormat="1" ht="24" customHeight="1">
      <c r="A2" s="232" t="s">
        <v>105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</row>
    <row r="3" spans="1:32" s="66" customFormat="1" ht="24" customHeight="1">
      <c r="A3" s="232" t="s">
        <v>173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</row>
    <row r="4" spans="1:32" s="67" customFormat="1" ht="24" customHeight="1">
      <c r="A4" s="232" t="s">
        <v>114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</row>
    <row r="5" spans="1:32" ht="24" customHeight="1">
      <c r="A5" s="235" t="s">
        <v>48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32" ht="3" customHeight="1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7" spans="1:32" ht="21" customHeight="1">
      <c r="A7" s="99"/>
      <c r="B7" s="120"/>
      <c r="C7" s="99"/>
      <c r="D7" s="236" t="s">
        <v>29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1:32" ht="21.6" customHeight="1">
      <c r="D8" s="68"/>
      <c r="E8" s="68"/>
      <c r="F8" s="118"/>
      <c r="G8" s="68"/>
      <c r="H8" s="231" t="s">
        <v>19</v>
      </c>
      <c r="I8" s="231"/>
      <c r="J8" s="231"/>
      <c r="K8" s="68"/>
      <c r="M8" s="68"/>
      <c r="N8" s="42"/>
    </row>
    <row r="9" spans="1:32" ht="21.6" customHeight="1">
      <c r="D9" s="68"/>
      <c r="E9" s="68"/>
      <c r="F9" s="119"/>
      <c r="G9" s="68"/>
      <c r="H9" s="103" t="s">
        <v>94</v>
      </c>
      <c r="I9" s="68"/>
      <c r="J9" s="68"/>
      <c r="K9" s="68"/>
      <c r="L9" s="68" t="s">
        <v>164</v>
      </c>
      <c r="M9" s="68"/>
      <c r="N9" s="42"/>
    </row>
    <row r="10" spans="1:32" ht="21.6" customHeight="1">
      <c r="D10" s="68" t="s">
        <v>91</v>
      </c>
      <c r="E10" s="68"/>
      <c r="F10" s="68" t="s">
        <v>25</v>
      </c>
      <c r="G10" s="68"/>
      <c r="H10" s="68" t="s">
        <v>41</v>
      </c>
      <c r="I10" s="68"/>
      <c r="J10" s="42"/>
      <c r="K10" s="42"/>
      <c r="L10" s="102" t="s">
        <v>11</v>
      </c>
      <c r="M10" s="68"/>
      <c r="N10" s="68" t="s">
        <v>96</v>
      </c>
    </row>
    <row r="11" spans="1:32" ht="21.6" customHeight="1">
      <c r="D11" s="102" t="s">
        <v>92</v>
      </c>
      <c r="E11" s="68"/>
      <c r="F11" s="102" t="s">
        <v>93</v>
      </c>
      <c r="G11" s="68"/>
      <c r="H11" s="102" t="s">
        <v>23</v>
      </c>
      <c r="I11" s="68"/>
      <c r="J11" s="102" t="s">
        <v>95</v>
      </c>
      <c r="K11" s="68"/>
      <c r="L11" s="189" t="s">
        <v>168</v>
      </c>
      <c r="M11" s="68"/>
      <c r="N11" s="102" t="s">
        <v>11</v>
      </c>
    </row>
    <row r="12" spans="1:32" ht="21.6" customHeight="1">
      <c r="A12" s="69"/>
      <c r="B12" s="69"/>
      <c r="C12" s="69"/>
      <c r="D12" s="71"/>
      <c r="E12" s="71"/>
      <c r="F12" s="71"/>
      <c r="G12" s="71"/>
      <c r="H12" s="71"/>
      <c r="I12" s="107"/>
      <c r="J12" s="71"/>
      <c r="K12" s="71"/>
      <c r="L12" s="191"/>
      <c r="M12" s="107"/>
      <c r="N12" s="71"/>
    </row>
    <row r="13" spans="1:32" ht="21.6" customHeight="1">
      <c r="A13" s="69" t="s">
        <v>166</v>
      </c>
      <c r="B13" s="69"/>
      <c r="C13" s="69"/>
      <c r="D13" s="71">
        <v>345000</v>
      </c>
      <c r="E13" s="71"/>
      <c r="F13" s="71">
        <v>1315440</v>
      </c>
      <c r="G13" s="71"/>
      <c r="H13" s="71">
        <v>34500</v>
      </c>
      <c r="I13" s="107"/>
      <c r="J13" s="71">
        <v>517699</v>
      </c>
      <c r="K13" s="71"/>
      <c r="L13" s="191">
        <v>0</v>
      </c>
      <c r="M13" s="107"/>
      <c r="N13" s="71">
        <v>2212639</v>
      </c>
    </row>
    <row r="14" spans="1:32" ht="21.6" customHeight="1">
      <c r="A14" s="42" t="s">
        <v>51</v>
      </c>
      <c r="D14" s="96" t="s">
        <v>81</v>
      </c>
      <c r="E14" s="104"/>
      <c r="F14" s="96" t="s">
        <v>81</v>
      </c>
      <c r="G14" s="105"/>
      <c r="H14" s="96" t="s">
        <v>81</v>
      </c>
      <c r="I14" s="70"/>
      <c r="J14" s="108">
        <v>74868</v>
      </c>
      <c r="K14" s="70"/>
      <c r="L14" s="192">
        <v>0</v>
      </c>
      <c r="M14" s="70"/>
      <c r="N14" s="108">
        <v>74868</v>
      </c>
    </row>
    <row r="15" spans="1:32" ht="21.6" customHeight="1">
      <c r="A15" s="110" t="s">
        <v>100</v>
      </c>
      <c r="B15" s="110"/>
      <c r="C15" s="110"/>
      <c r="D15" s="96" t="s">
        <v>81</v>
      </c>
      <c r="E15" s="104"/>
      <c r="F15" s="96" t="s">
        <v>81</v>
      </c>
      <c r="G15" s="105"/>
      <c r="H15" s="96" t="s">
        <v>81</v>
      </c>
      <c r="I15" s="71"/>
      <c r="J15" s="105">
        <v>74868</v>
      </c>
      <c r="K15" s="105"/>
      <c r="L15" s="193">
        <v>0</v>
      </c>
      <c r="M15" s="71"/>
      <c r="N15" s="105">
        <v>74868</v>
      </c>
    </row>
    <row r="16" spans="1:32" ht="21.6" customHeight="1" thickBot="1">
      <c r="A16" s="69" t="s">
        <v>167</v>
      </c>
      <c r="B16" s="69"/>
      <c r="C16" s="69"/>
      <c r="D16" s="57">
        <v>345000</v>
      </c>
      <c r="E16" s="70"/>
      <c r="F16" s="57">
        <v>1315440</v>
      </c>
      <c r="G16" s="70"/>
      <c r="H16" s="57">
        <v>34500</v>
      </c>
      <c r="I16" s="71"/>
      <c r="J16" s="57">
        <v>592567</v>
      </c>
      <c r="K16" s="48"/>
      <c r="L16" s="194">
        <v>0</v>
      </c>
      <c r="M16" s="71"/>
      <c r="N16" s="57">
        <v>2287507</v>
      </c>
    </row>
    <row r="17" spans="1:14" ht="18.45" customHeight="1" thickTop="1">
      <c r="A17" s="69"/>
      <c r="B17" s="69"/>
      <c r="C17" s="69"/>
      <c r="D17" s="70"/>
      <c r="E17" s="70"/>
      <c r="F17" s="70"/>
      <c r="G17" s="70"/>
      <c r="H17" s="70"/>
      <c r="I17" s="71"/>
      <c r="J17" s="70"/>
      <c r="K17" s="70"/>
      <c r="L17" s="195"/>
      <c r="M17" s="71"/>
      <c r="N17" s="106"/>
    </row>
    <row r="18" spans="1:14" ht="21.6" customHeight="1">
      <c r="A18" s="69" t="s">
        <v>175</v>
      </c>
      <c r="B18" s="69"/>
      <c r="C18" s="69"/>
      <c r="D18" s="71">
        <v>345000</v>
      </c>
      <c r="E18" s="71"/>
      <c r="F18" s="71">
        <v>1315440</v>
      </c>
      <c r="G18" s="71"/>
      <c r="H18" s="71">
        <v>34500</v>
      </c>
      <c r="I18" s="107"/>
      <c r="J18" s="71">
        <v>645159.79060000007</v>
      </c>
      <c r="K18" s="71">
        <v>0</v>
      </c>
      <c r="L18" s="191">
        <v>0</v>
      </c>
      <c r="M18" s="107"/>
      <c r="N18" s="71">
        <v>2340099.7905999999</v>
      </c>
    </row>
    <row r="19" spans="1:14" ht="21.6" customHeight="1">
      <c r="A19" s="42" t="s">
        <v>51</v>
      </c>
      <c r="D19" s="96" t="s">
        <v>81</v>
      </c>
      <c r="E19" s="104"/>
      <c r="F19" s="96" t="s">
        <v>81</v>
      </c>
      <c r="G19" s="105"/>
      <c r="H19" s="96" t="s">
        <v>81</v>
      </c>
      <c r="I19" s="70"/>
      <c r="J19" s="108">
        <v>168634</v>
      </c>
      <c r="K19" s="70"/>
      <c r="L19" s="192">
        <v>0</v>
      </c>
      <c r="M19" s="70"/>
      <c r="N19" s="108">
        <v>168634</v>
      </c>
    </row>
    <row r="20" spans="1:14" ht="21.6" customHeight="1">
      <c r="A20" s="110" t="s">
        <v>100</v>
      </c>
      <c r="B20" s="110"/>
      <c r="C20" s="110"/>
      <c r="D20" s="96" t="s">
        <v>81</v>
      </c>
      <c r="E20" s="104"/>
      <c r="F20" s="96" t="s">
        <v>81</v>
      </c>
      <c r="G20" s="105"/>
      <c r="H20" s="96" t="s">
        <v>81</v>
      </c>
      <c r="I20" s="71"/>
      <c r="J20" s="105">
        <v>168634</v>
      </c>
      <c r="K20" s="105"/>
      <c r="L20" s="193">
        <v>0</v>
      </c>
      <c r="M20" s="71"/>
      <c r="N20" s="105">
        <v>168634</v>
      </c>
    </row>
    <row r="21" spans="1:14" ht="21.6" customHeight="1" thickBot="1">
      <c r="A21" s="69" t="s">
        <v>176</v>
      </c>
      <c r="B21" s="69"/>
      <c r="C21" s="69"/>
      <c r="D21" s="213">
        <v>345000</v>
      </c>
      <c r="E21" s="214"/>
      <c r="F21" s="213">
        <v>1315440</v>
      </c>
      <c r="G21" s="214"/>
      <c r="H21" s="213">
        <v>34500</v>
      </c>
      <c r="I21" s="71"/>
      <c r="J21" s="57">
        <f>SUM(J18,J20)</f>
        <v>813793.79060000007</v>
      </c>
      <c r="K21" s="48"/>
      <c r="L21" s="194">
        <v>0</v>
      </c>
      <c r="M21" s="71"/>
      <c r="N21" s="57">
        <f>SUM(N18,N20)</f>
        <v>2508733.7905999999</v>
      </c>
    </row>
    <row r="22" spans="1:14" ht="18.45" customHeight="1" thickTop="1">
      <c r="A22" s="69"/>
      <c r="B22" s="69"/>
      <c r="C22" s="69"/>
      <c r="D22" s="48"/>
      <c r="E22" s="70"/>
      <c r="F22" s="70"/>
      <c r="G22" s="70"/>
      <c r="H22" s="70"/>
      <c r="I22" s="71"/>
      <c r="J22" s="70"/>
      <c r="K22" s="70"/>
      <c r="L22" s="190"/>
      <c r="M22" s="71"/>
      <c r="N22" s="70"/>
    </row>
    <row r="23" spans="1:14" ht="18.45" customHeight="1">
      <c r="A23" s="69"/>
      <c r="B23" s="69"/>
      <c r="C23" s="69"/>
      <c r="D23" s="48"/>
      <c r="E23" s="70"/>
      <c r="F23" s="70"/>
      <c r="G23" s="70"/>
      <c r="H23" s="70"/>
      <c r="I23" s="71"/>
      <c r="J23" s="70"/>
      <c r="K23" s="70"/>
      <c r="L23" s="70"/>
      <c r="M23" s="71"/>
      <c r="N23" s="70"/>
    </row>
    <row r="24" spans="1:14" ht="18.45" customHeight="1">
      <c r="A24" s="69"/>
      <c r="B24" s="69"/>
      <c r="C24" s="69"/>
      <c r="D24" s="48"/>
      <c r="E24" s="70"/>
      <c r="F24" s="70"/>
      <c r="G24" s="70"/>
      <c r="H24" s="70"/>
      <c r="I24" s="71"/>
      <c r="J24" s="70"/>
      <c r="K24" s="70"/>
      <c r="L24" s="70"/>
      <c r="M24" s="71"/>
      <c r="N24" s="70"/>
    </row>
    <row r="25" spans="1:14" ht="18.45" customHeight="1">
      <c r="A25" s="69"/>
      <c r="B25" s="69"/>
      <c r="C25" s="69"/>
      <c r="D25" s="48"/>
      <c r="E25" s="70"/>
      <c r="F25" s="70"/>
      <c r="G25" s="70"/>
      <c r="H25" s="70"/>
      <c r="I25" s="71"/>
      <c r="J25" s="70"/>
      <c r="K25" s="70"/>
      <c r="L25" s="70"/>
      <c r="M25" s="71"/>
      <c r="N25" s="70"/>
    </row>
    <row r="26" spans="1:14" ht="18.45" customHeight="1">
      <c r="A26" s="69"/>
      <c r="B26" s="69"/>
      <c r="C26" s="69"/>
      <c r="D26" s="48"/>
      <c r="E26" s="70"/>
      <c r="F26" s="70"/>
      <c r="G26" s="70"/>
      <c r="H26" s="70"/>
      <c r="I26" s="71"/>
      <c r="J26" s="70"/>
      <c r="K26" s="70"/>
      <c r="L26" s="70"/>
      <c r="M26" s="71"/>
      <c r="N26" s="70"/>
    </row>
    <row r="27" spans="1:14" ht="18.45" customHeight="1">
      <c r="A27" s="69"/>
      <c r="B27" s="69"/>
      <c r="C27" s="69"/>
      <c r="D27" s="48"/>
      <c r="E27" s="70"/>
      <c r="F27" s="70"/>
      <c r="G27" s="70"/>
      <c r="H27" s="70"/>
      <c r="I27" s="71"/>
      <c r="J27" s="70"/>
      <c r="K27" s="70"/>
      <c r="L27" s="70"/>
      <c r="M27" s="71"/>
      <c r="N27" s="70"/>
    </row>
    <row r="28" spans="1:14" ht="18.45" customHeight="1">
      <c r="A28" s="69"/>
      <c r="B28" s="69"/>
      <c r="C28" s="69"/>
      <c r="D28" s="48"/>
      <c r="E28" s="70"/>
      <c r="F28" s="70"/>
      <c r="G28" s="70"/>
      <c r="H28" s="70"/>
      <c r="I28" s="71"/>
      <c r="J28" s="70"/>
      <c r="K28" s="70"/>
      <c r="L28" s="70"/>
      <c r="M28" s="71"/>
      <c r="N28" s="70"/>
    </row>
    <row r="29" spans="1:14" ht="24" customHeight="1">
      <c r="A29" s="91" t="s">
        <v>53</v>
      </c>
    </row>
  </sheetData>
  <mergeCells count="7">
    <mergeCell ref="H8:J8"/>
    <mergeCell ref="A1:N1"/>
    <mergeCell ref="A2:N2"/>
    <mergeCell ref="A3:N3"/>
    <mergeCell ref="A4:N4"/>
    <mergeCell ref="A5:N5"/>
    <mergeCell ref="D7:N7"/>
  </mergeCells>
  <pageMargins left="0.8" right="0.4" top="0.9" bottom="0.75" header="0.6" footer="0.3"/>
  <pageSetup paperSize="9" scale="80" firstPageNumber="1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98"/>
  <sheetViews>
    <sheetView zoomScaleNormal="100" zoomScaleSheetLayoutView="100" workbookViewId="0">
      <selection sqref="A1:I1"/>
    </sheetView>
  </sheetViews>
  <sheetFormatPr defaultColWidth="9.125" defaultRowHeight="19.8"/>
  <cols>
    <col min="1" max="1" width="68.875" style="153" bestFit="1" customWidth="1"/>
    <col min="2" max="2" width="8" style="153" bestFit="1" customWidth="1"/>
    <col min="3" max="3" width="10.75" style="47" customWidth="1"/>
    <col min="4" max="4" width="1" style="13" customWidth="1"/>
    <col min="5" max="5" width="10.25" style="13" customWidth="1"/>
    <col min="6" max="6" width="1" style="13" customWidth="1"/>
    <col min="7" max="7" width="10.875" style="15" customWidth="1"/>
    <col min="8" max="8" width="1" style="13" customWidth="1"/>
    <col min="9" max="9" width="10.75" style="13" customWidth="1"/>
    <col min="10" max="10" width="0.75" style="155" customWidth="1"/>
    <col min="11" max="16384" width="9.125" style="155"/>
  </cols>
  <sheetData>
    <row r="1" spans="1:255" s="150" customFormat="1" ht="23.4">
      <c r="A1" s="239" t="s">
        <v>70</v>
      </c>
      <c r="B1" s="239"/>
      <c r="C1" s="239"/>
      <c r="D1" s="239"/>
      <c r="E1" s="239"/>
      <c r="F1" s="239"/>
      <c r="G1" s="239"/>
      <c r="H1" s="239"/>
      <c r="I1" s="239"/>
    </row>
    <row r="2" spans="1:255" s="150" customFormat="1" ht="23.4">
      <c r="A2" s="239" t="s">
        <v>49</v>
      </c>
      <c r="B2" s="239"/>
      <c r="C2" s="239"/>
      <c r="D2" s="239"/>
      <c r="E2" s="239"/>
      <c r="F2" s="239"/>
      <c r="G2" s="239"/>
      <c r="H2" s="239"/>
      <c r="I2" s="239"/>
    </row>
    <row r="3" spans="1:255" s="150" customFormat="1" ht="23.4">
      <c r="A3" s="239" t="s">
        <v>173</v>
      </c>
      <c r="B3" s="239"/>
      <c r="C3" s="239"/>
      <c r="D3" s="239"/>
      <c r="E3" s="239"/>
      <c r="F3" s="239"/>
      <c r="G3" s="239"/>
      <c r="H3" s="239"/>
      <c r="I3" s="239"/>
    </row>
    <row r="4" spans="1:255" s="151" customFormat="1" ht="23.4">
      <c r="A4" s="240" t="s">
        <v>114</v>
      </c>
      <c r="B4" s="240"/>
      <c r="C4" s="240"/>
      <c r="D4" s="240"/>
      <c r="E4" s="240"/>
      <c r="F4" s="240"/>
      <c r="G4" s="240"/>
      <c r="H4" s="240"/>
      <c r="I4" s="240"/>
    </row>
    <row r="5" spans="1:255" s="150" customFormat="1" ht="20.399999999999999">
      <c r="A5" s="241" t="s">
        <v>48</v>
      </c>
      <c r="B5" s="241"/>
      <c r="C5" s="241"/>
      <c r="D5" s="241"/>
      <c r="E5" s="241"/>
      <c r="F5" s="241"/>
      <c r="G5" s="241"/>
      <c r="H5" s="241"/>
      <c r="I5" s="241"/>
    </row>
    <row r="6" spans="1:255" s="150" customFormat="1" ht="5.0999999999999996" customHeight="1">
      <c r="C6" s="45"/>
      <c r="D6" s="152"/>
      <c r="E6" s="152"/>
      <c r="F6" s="152"/>
      <c r="G6" s="152"/>
    </row>
    <row r="7" spans="1:255" ht="19.5" customHeight="1">
      <c r="A7" s="153" t="s">
        <v>17</v>
      </c>
      <c r="B7" s="154" t="s">
        <v>0</v>
      </c>
      <c r="C7" s="237" t="s">
        <v>16</v>
      </c>
      <c r="D7" s="237"/>
      <c r="E7" s="237"/>
      <c r="F7" s="21"/>
      <c r="G7" s="238" t="s">
        <v>29</v>
      </c>
      <c r="H7" s="238"/>
      <c r="I7" s="238"/>
    </row>
    <row r="8" spans="1:255" ht="19.5" customHeight="1">
      <c r="B8" s="156"/>
      <c r="C8" s="157" t="s">
        <v>174</v>
      </c>
      <c r="D8" s="143"/>
      <c r="E8" s="157" t="s">
        <v>165</v>
      </c>
      <c r="F8" s="143"/>
      <c r="G8" s="157" t="s">
        <v>174</v>
      </c>
      <c r="H8" s="143"/>
      <c r="I8" s="157" t="s">
        <v>165</v>
      </c>
    </row>
    <row r="9" spans="1:255" ht="19.5" customHeight="1">
      <c r="A9" s="158" t="s">
        <v>21</v>
      </c>
      <c r="B9" s="159"/>
      <c r="C9" s="46"/>
      <c r="D9" s="22"/>
      <c r="E9" s="22"/>
      <c r="F9" s="22"/>
      <c r="G9" s="22"/>
      <c r="H9" s="22"/>
      <c r="I9" s="22"/>
    </row>
    <row r="10" spans="1:255" ht="19.5" customHeight="1">
      <c r="A10" s="150" t="s">
        <v>51</v>
      </c>
      <c r="B10" s="160"/>
      <c r="C10" s="13">
        <f>PL!D26</f>
        <v>166565</v>
      </c>
      <c r="E10" s="13">
        <v>62488</v>
      </c>
      <c r="G10" s="13">
        <v>168634</v>
      </c>
      <c r="I10" s="13">
        <v>74868</v>
      </c>
    </row>
    <row r="11" spans="1:255" ht="19.5" customHeight="1">
      <c r="A11" s="150" t="s">
        <v>52</v>
      </c>
      <c r="B11" s="160"/>
      <c r="C11" s="13"/>
      <c r="G11" s="13"/>
    </row>
    <row r="12" spans="1:255" ht="19.5" customHeight="1">
      <c r="A12" s="161" t="s">
        <v>59</v>
      </c>
      <c r="B12" s="160"/>
      <c r="C12" s="13">
        <f>-PL!D25</f>
        <v>11548</v>
      </c>
      <c r="E12" s="13">
        <v>8947</v>
      </c>
      <c r="G12" s="13">
        <v>8969</v>
      </c>
      <c r="I12" s="13">
        <v>10031</v>
      </c>
    </row>
    <row r="13" spans="1:255" ht="19.5" customHeight="1">
      <c r="A13" s="161" t="s">
        <v>147</v>
      </c>
      <c r="B13" s="162"/>
      <c r="C13" s="13">
        <v>43599</v>
      </c>
      <c r="E13" s="13">
        <v>44918</v>
      </c>
      <c r="G13" s="13">
        <v>39817</v>
      </c>
      <c r="I13" s="13">
        <v>38935</v>
      </c>
    </row>
    <row r="14" spans="1:255" ht="19.5" customHeight="1">
      <c r="A14" s="161" t="s">
        <v>124</v>
      </c>
      <c r="B14" s="162"/>
      <c r="C14" s="13">
        <v>1858</v>
      </c>
      <c r="E14" s="13">
        <v>1870</v>
      </c>
      <c r="G14" s="13">
        <v>1428</v>
      </c>
      <c r="I14" s="13">
        <v>1374</v>
      </c>
    </row>
    <row r="15" spans="1:255" ht="19.5" customHeight="1">
      <c r="A15" s="161" t="s">
        <v>194</v>
      </c>
      <c r="B15" s="163"/>
      <c r="C15" s="85">
        <v>-6</v>
      </c>
      <c r="D15" s="84"/>
      <c r="E15" s="85">
        <v>3</v>
      </c>
      <c r="F15" s="84"/>
      <c r="G15" s="85">
        <v>-6</v>
      </c>
      <c r="H15" s="84"/>
      <c r="I15" s="85">
        <v>3</v>
      </c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3"/>
      <c r="BM15" s="163"/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3"/>
      <c r="BZ15" s="163"/>
      <c r="CA15" s="163"/>
      <c r="CB15" s="163"/>
      <c r="CC15" s="163"/>
      <c r="CD15" s="163"/>
      <c r="CE15" s="163"/>
      <c r="CF15" s="163"/>
      <c r="CG15" s="163"/>
      <c r="CH15" s="163"/>
      <c r="CI15" s="163"/>
      <c r="CJ15" s="163"/>
      <c r="CK15" s="163"/>
      <c r="CL15" s="163"/>
      <c r="CM15" s="163"/>
      <c r="CN15" s="163"/>
      <c r="CO15" s="163"/>
      <c r="CP15" s="163"/>
      <c r="CQ15" s="163"/>
      <c r="CR15" s="163"/>
      <c r="CS15" s="163"/>
      <c r="CT15" s="163"/>
      <c r="CU15" s="163"/>
      <c r="CV15" s="163"/>
      <c r="CW15" s="163"/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3"/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3"/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63"/>
      <c r="FG15" s="163"/>
      <c r="FH15" s="163"/>
      <c r="FI15" s="163"/>
      <c r="FJ15" s="163"/>
      <c r="FK15" s="163"/>
      <c r="FL15" s="163"/>
      <c r="FM15" s="163"/>
      <c r="FN15" s="163"/>
      <c r="FO15" s="163"/>
      <c r="FP15" s="163"/>
      <c r="FQ15" s="163"/>
      <c r="FR15" s="163"/>
      <c r="FS15" s="163"/>
      <c r="FT15" s="163"/>
      <c r="FU15" s="163"/>
      <c r="FV15" s="163"/>
      <c r="FW15" s="163"/>
      <c r="FX15" s="163"/>
      <c r="FY15" s="163"/>
      <c r="FZ15" s="163"/>
      <c r="GA15" s="163"/>
      <c r="GB15" s="163"/>
      <c r="GC15" s="163"/>
      <c r="GD15" s="163"/>
      <c r="GE15" s="163"/>
      <c r="GF15" s="163"/>
      <c r="GG15" s="163"/>
      <c r="GH15" s="163"/>
      <c r="GI15" s="163"/>
      <c r="GJ15" s="163"/>
      <c r="GK15" s="163"/>
      <c r="GL15" s="163"/>
      <c r="GM15" s="163"/>
      <c r="GN15" s="163"/>
      <c r="GO15" s="163"/>
      <c r="GP15" s="163"/>
      <c r="GQ15" s="163"/>
      <c r="GR15" s="163"/>
      <c r="GS15" s="163"/>
      <c r="GT15" s="163"/>
      <c r="GU15" s="163"/>
      <c r="GV15" s="163"/>
      <c r="GW15" s="163"/>
      <c r="GX15" s="163"/>
      <c r="GY15" s="163"/>
      <c r="GZ15" s="163"/>
      <c r="HA15" s="163"/>
      <c r="HB15" s="163"/>
      <c r="HC15" s="163"/>
      <c r="HD15" s="163"/>
      <c r="HE15" s="163"/>
      <c r="HF15" s="163"/>
      <c r="HG15" s="163"/>
      <c r="HH15" s="163"/>
      <c r="HI15" s="163"/>
      <c r="HJ15" s="163"/>
      <c r="HK15" s="163"/>
      <c r="HL15" s="163"/>
      <c r="HM15" s="163"/>
      <c r="HN15" s="163"/>
      <c r="HO15" s="163"/>
      <c r="HP15" s="163"/>
      <c r="HQ15" s="163"/>
      <c r="HR15" s="163"/>
      <c r="HS15" s="163"/>
      <c r="HT15" s="163"/>
      <c r="HU15" s="163"/>
      <c r="HV15" s="163"/>
      <c r="HW15" s="163"/>
      <c r="HX15" s="163"/>
      <c r="HY15" s="163"/>
      <c r="HZ15" s="163"/>
      <c r="IA15" s="163"/>
      <c r="IB15" s="163"/>
      <c r="IC15" s="163"/>
      <c r="ID15" s="163"/>
      <c r="IE15" s="163"/>
      <c r="IF15" s="163"/>
      <c r="IG15" s="163"/>
      <c r="IH15" s="163"/>
      <c r="II15" s="163"/>
      <c r="IJ15" s="163"/>
      <c r="IK15" s="163"/>
      <c r="IL15" s="163"/>
      <c r="IM15" s="163"/>
      <c r="IN15" s="163"/>
      <c r="IO15" s="163"/>
      <c r="IP15" s="163"/>
      <c r="IQ15" s="163"/>
      <c r="IR15" s="163"/>
      <c r="IS15" s="163"/>
      <c r="IT15" s="163"/>
      <c r="IU15" s="163"/>
    </row>
    <row r="16" spans="1:255" ht="19.5" customHeight="1">
      <c r="A16" s="161" t="s">
        <v>195</v>
      </c>
      <c r="B16" s="163"/>
      <c r="C16" s="85">
        <v>-3188</v>
      </c>
      <c r="D16" s="84"/>
      <c r="E16" s="85">
        <v>2837</v>
      </c>
      <c r="F16" s="84"/>
      <c r="G16" s="85">
        <v>-3585</v>
      </c>
      <c r="H16" s="84"/>
      <c r="I16" s="85">
        <v>2819</v>
      </c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3"/>
      <c r="BM16" s="163"/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3"/>
      <c r="BZ16" s="163"/>
      <c r="CA16" s="163"/>
      <c r="CB16" s="163"/>
      <c r="CC16" s="163"/>
      <c r="CD16" s="163"/>
      <c r="CE16" s="163"/>
      <c r="CF16" s="163"/>
      <c r="CG16" s="163"/>
      <c r="CH16" s="163"/>
      <c r="CI16" s="163"/>
      <c r="CJ16" s="163"/>
      <c r="CK16" s="163"/>
      <c r="CL16" s="163"/>
      <c r="CM16" s="163"/>
      <c r="CN16" s="163"/>
      <c r="CO16" s="163"/>
      <c r="CP16" s="163"/>
      <c r="CQ16" s="163"/>
      <c r="CR16" s="163"/>
      <c r="CS16" s="163"/>
      <c r="CT16" s="163"/>
      <c r="CU16" s="163"/>
      <c r="CV16" s="163"/>
      <c r="CW16" s="163"/>
      <c r="CX16" s="163"/>
      <c r="CY16" s="163"/>
      <c r="CZ16" s="163"/>
      <c r="DA16" s="163"/>
      <c r="DB16" s="163"/>
      <c r="DC16" s="163"/>
      <c r="DD16" s="163"/>
      <c r="DE16" s="163"/>
      <c r="DF16" s="163"/>
      <c r="DG16" s="163"/>
      <c r="DH16" s="163"/>
      <c r="DI16" s="163"/>
      <c r="DJ16" s="163"/>
      <c r="DK16" s="163"/>
      <c r="DL16" s="163"/>
      <c r="DM16" s="163"/>
      <c r="DN16" s="163"/>
      <c r="DO16" s="163"/>
      <c r="DP16" s="163"/>
      <c r="DQ16" s="163"/>
      <c r="DR16" s="163"/>
      <c r="DS16" s="163"/>
      <c r="DT16" s="163"/>
      <c r="DU16" s="163"/>
      <c r="DV16" s="163"/>
      <c r="DW16" s="163"/>
      <c r="DX16" s="163"/>
      <c r="DY16" s="163"/>
      <c r="DZ16" s="163"/>
      <c r="EA16" s="163"/>
      <c r="EB16" s="163"/>
      <c r="EC16" s="163"/>
      <c r="ED16" s="163"/>
      <c r="EE16" s="163"/>
      <c r="EF16" s="163"/>
      <c r="EG16" s="163"/>
      <c r="EH16" s="163"/>
      <c r="EI16" s="163"/>
      <c r="EJ16" s="163"/>
      <c r="EK16" s="163"/>
      <c r="EL16" s="163"/>
      <c r="EM16" s="163"/>
      <c r="EN16" s="163"/>
      <c r="EO16" s="163"/>
      <c r="EP16" s="163"/>
      <c r="EQ16" s="163"/>
      <c r="ER16" s="163"/>
      <c r="ES16" s="163"/>
      <c r="ET16" s="163"/>
      <c r="EU16" s="163"/>
      <c r="EV16" s="163"/>
      <c r="EW16" s="163"/>
      <c r="EX16" s="163"/>
      <c r="EY16" s="163"/>
      <c r="EZ16" s="163"/>
      <c r="FA16" s="163"/>
      <c r="FB16" s="163"/>
      <c r="FC16" s="163"/>
      <c r="FD16" s="163"/>
      <c r="FE16" s="163"/>
      <c r="FF16" s="163"/>
      <c r="FG16" s="163"/>
      <c r="FH16" s="163"/>
      <c r="FI16" s="163"/>
      <c r="FJ16" s="163"/>
      <c r="FK16" s="163"/>
      <c r="FL16" s="163"/>
      <c r="FM16" s="163"/>
      <c r="FN16" s="163"/>
      <c r="FO16" s="163"/>
      <c r="FP16" s="163"/>
      <c r="FQ16" s="163"/>
      <c r="FR16" s="163"/>
      <c r="FS16" s="163"/>
      <c r="FT16" s="163"/>
      <c r="FU16" s="163"/>
      <c r="FV16" s="163"/>
      <c r="FW16" s="163"/>
      <c r="FX16" s="163"/>
      <c r="FY16" s="163"/>
      <c r="FZ16" s="163"/>
      <c r="GA16" s="163"/>
      <c r="GB16" s="163"/>
      <c r="GC16" s="163"/>
      <c r="GD16" s="163"/>
      <c r="GE16" s="163"/>
      <c r="GF16" s="163"/>
      <c r="GG16" s="163"/>
      <c r="GH16" s="163"/>
      <c r="GI16" s="163"/>
      <c r="GJ16" s="163"/>
      <c r="GK16" s="163"/>
      <c r="GL16" s="163"/>
      <c r="GM16" s="163"/>
      <c r="GN16" s="163"/>
      <c r="GO16" s="163"/>
      <c r="GP16" s="163"/>
      <c r="GQ16" s="163"/>
      <c r="GR16" s="163"/>
      <c r="GS16" s="163"/>
      <c r="GT16" s="163"/>
      <c r="GU16" s="163"/>
      <c r="GV16" s="163"/>
      <c r="GW16" s="163"/>
      <c r="GX16" s="163"/>
      <c r="GY16" s="163"/>
      <c r="GZ16" s="163"/>
      <c r="HA16" s="163"/>
      <c r="HB16" s="163"/>
      <c r="HC16" s="163"/>
      <c r="HD16" s="163"/>
      <c r="HE16" s="163"/>
      <c r="HF16" s="163"/>
      <c r="HG16" s="163"/>
      <c r="HH16" s="163"/>
      <c r="HI16" s="163"/>
      <c r="HJ16" s="163"/>
      <c r="HK16" s="163"/>
      <c r="HL16" s="163"/>
      <c r="HM16" s="163"/>
      <c r="HN16" s="163"/>
      <c r="HO16" s="163"/>
      <c r="HP16" s="163"/>
      <c r="HQ16" s="163"/>
      <c r="HR16" s="163"/>
      <c r="HS16" s="163"/>
      <c r="HT16" s="163"/>
      <c r="HU16" s="163"/>
      <c r="HV16" s="163"/>
      <c r="HW16" s="163"/>
      <c r="HX16" s="163"/>
      <c r="HY16" s="163"/>
      <c r="HZ16" s="163"/>
      <c r="IA16" s="163"/>
      <c r="IB16" s="163"/>
      <c r="IC16" s="163"/>
      <c r="ID16" s="163"/>
      <c r="IE16" s="163"/>
      <c r="IF16" s="163"/>
      <c r="IG16" s="163"/>
      <c r="IH16" s="163"/>
      <c r="II16" s="163"/>
      <c r="IJ16" s="163"/>
      <c r="IK16" s="163"/>
      <c r="IL16" s="163"/>
      <c r="IM16" s="163"/>
      <c r="IN16" s="163"/>
      <c r="IO16" s="163"/>
      <c r="IP16" s="163"/>
      <c r="IQ16" s="163"/>
      <c r="IR16" s="163"/>
      <c r="IS16" s="163"/>
      <c r="IT16" s="163"/>
      <c r="IU16" s="163"/>
    </row>
    <row r="17" spans="1:9" ht="19.5" customHeight="1">
      <c r="A17" s="161" t="s">
        <v>172</v>
      </c>
      <c r="B17" s="162"/>
      <c r="C17" s="13">
        <v>-495</v>
      </c>
      <c r="E17" s="13">
        <v>-715</v>
      </c>
      <c r="G17" s="13">
        <v>-38</v>
      </c>
      <c r="I17" s="13">
        <v>-209</v>
      </c>
    </row>
    <row r="18" spans="1:9" ht="19.5" customHeight="1">
      <c r="A18" s="161" t="s">
        <v>189</v>
      </c>
      <c r="B18" s="162"/>
      <c r="C18" s="13">
        <v>4122</v>
      </c>
      <c r="E18" s="13">
        <v>-117</v>
      </c>
      <c r="G18" s="92">
        <v>4122</v>
      </c>
      <c r="I18" s="92" t="s">
        <v>81</v>
      </c>
    </row>
    <row r="19" spans="1:9" ht="19.5" customHeight="1">
      <c r="A19" s="161" t="s">
        <v>190</v>
      </c>
      <c r="B19" s="162"/>
      <c r="C19" s="30">
        <v>-2312</v>
      </c>
      <c r="E19" s="30">
        <v>-111</v>
      </c>
      <c r="G19" s="30">
        <v>-3309</v>
      </c>
      <c r="I19" s="30">
        <v>-200</v>
      </c>
    </row>
    <row r="20" spans="1:9" ht="19.5" customHeight="1">
      <c r="A20" s="161" t="s">
        <v>191</v>
      </c>
      <c r="B20" s="162"/>
      <c r="C20" s="13">
        <v>-8639</v>
      </c>
      <c r="E20" s="13">
        <v>-5346</v>
      </c>
      <c r="G20" s="13">
        <v>-8663</v>
      </c>
      <c r="I20" s="13">
        <v>-4409</v>
      </c>
    </row>
    <row r="21" spans="1:9" ht="19.5" customHeight="1">
      <c r="A21" s="161" t="s">
        <v>160</v>
      </c>
      <c r="B21" s="162"/>
      <c r="C21" s="92" t="s">
        <v>81</v>
      </c>
      <c r="E21" s="13">
        <v>-543</v>
      </c>
      <c r="G21" s="92" t="s">
        <v>81</v>
      </c>
      <c r="I21" s="13">
        <v>-543</v>
      </c>
    </row>
    <row r="22" spans="1:9">
      <c r="A22" s="161" t="s">
        <v>198</v>
      </c>
      <c r="C22" s="47">
        <v>-456</v>
      </c>
      <c r="E22" s="47">
        <v>254</v>
      </c>
      <c r="G22" s="47">
        <v>-456</v>
      </c>
      <c r="I22" s="47">
        <v>254</v>
      </c>
    </row>
    <row r="23" spans="1:9">
      <c r="A23" s="161" t="s">
        <v>197</v>
      </c>
      <c r="C23" s="47">
        <v>-68</v>
      </c>
      <c r="E23" s="92" t="s">
        <v>81</v>
      </c>
      <c r="G23" s="92" t="s">
        <v>81</v>
      </c>
      <c r="I23" s="92" t="s">
        <v>81</v>
      </c>
    </row>
    <row r="24" spans="1:9" ht="19.5" customHeight="1">
      <c r="A24" s="161" t="s">
        <v>83</v>
      </c>
      <c r="B24" s="162"/>
      <c r="C24" s="15">
        <v>1442</v>
      </c>
      <c r="D24" s="15"/>
      <c r="E24" s="15">
        <v>1762</v>
      </c>
      <c r="F24" s="15"/>
      <c r="G24" s="15">
        <v>1346</v>
      </c>
      <c r="H24" s="15"/>
      <c r="I24" s="15">
        <v>1622</v>
      </c>
    </row>
    <row r="25" spans="1:9" ht="19.5" customHeight="1">
      <c r="A25" s="161" t="s">
        <v>67</v>
      </c>
      <c r="B25" s="162"/>
      <c r="C25" s="92" t="s">
        <v>81</v>
      </c>
      <c r="E25" s="92" t="s">
        <v>81</v>
      </c>
      <c r="G25" s="13">
        <v>-732</v>
      </c>
      <c r="I25" s="13">
        <v>-572</v>
      </c>
    </row>
    <row r="26" spans="1:9" ht="19.5" customHeight="1">
      <c r="A26" s="161" t="s">
        <v>39</v>
      </c>
      <c r="B26" s="162"/>
      <c r="C26" s="15">
        <v>2660</v>
      </c>
      <c r="D26" s="15"/>
      <c r="E26" s="15">
        <v>2874</v>
      </c>
      <c r="F26" s="15"/>
      <c r="G26" s="15">
        <v>2448</v>
      </c>
      <c r="H26" s="15"/>
      <c r="I26" s="15">
        <v>2653</v>
      </c>
    </row>
    <row r="27" spans="1:9" ht="19.5" customHeight="1">
      <c r="A27" s="164" t="s">
        <v>125</v>
      </c>
      <c r="B27" s="165"/>
      <c r="C27" s="122">
        <f>SUM(C10:C26)</f>
        <v>216630</v>
      </c>
      <c r="D27" s="86"/>
      <c r="E27" s="122">
        <f>SUM(E10:E26)</f>
        <v>119121</v>
      </c>
      <c r="F27" s="86"/>
      <c r="G27" s="122">
        <f>SUM(G10:G26)</f>
        <v>209975</v>
      </c>
      <c r="H27" s="88"/>
      <c r="I27" s="122">
        <f>SUM(I10:I26)</f>
        <v>126626</v>
      </c>
    </row>
    <row r="28" spans="1:9" ht="19.5" customHeight="1">
      <c r="A28" s="166" t="s">
        <v>84</v>
      </c>
      <c r="B28" s="166"/>
      <c r="C28" s="48"/>
      <c r="D28" s="15"/>
      <c r="E28" s="48"/>
      <c r="F28" s="15"/>
      <c r="G28" s="48"/>
      <c r="H28" s="15"/>
      <c r="I28" s="48"/>
    </row>
    <row r="29" spans="1:9" ht="19.5" customHeight="1">
      <c r="A29" s="161" t="s">
        <v>89</v>
      </c>
      <c r="B29" s="161"/>
      <c r="C29" s="30">
        <v>-153627</v>
      </c>
      <c r="D29" s="86"/>
      <c r="E29" s="30">
        <v>-65546</v>
      </c>
      <c r="F29" s="86"/>
      <c r="G29" s="30">
        <v>-152026</v>
      </c>
      <c r="H29" s="87"/>
      <c r="I29" s="30">
        <v>-65294</v>
      </c>
    </row>
    <row r="30" spans="1:9" ht="19.5" customHeight="1">
      <c r="A30" s="161" t="s">
        <v>36</v>
      </c>
      <c r="B30" s="161"/>
      <c r="C30" s="41">
        <v>118420</v>
      </c>
      <c r="D30" s="86"/>
      <c r="E30" s="41">
        <v>162316</v>
      </c>
      <c r="F30" s="86"/>
      <c r="G30" s="41">
        <v>118324</v>
      </c>
      <c r="H30" s="87"/>
      <c r="I30" s="41">
        <f>191354-30109-2819</f>
        <v>158426</v>
      </c>
    </row>
    <row r="31" spans="1:9" ht="19.5" customHeight="1">
      <c r="A31" s="161" t="s">
        <v>28</v>
      </c>
      <c r="B31" s="161"/>
      <c r="C31" s="15">
        <v>3989</v>
      </c>
      <c r="D31" s="86"/>
      <c r="E31" s="15">
        <v>3524</v>
      </c>
      <c r="F31" s="86"/>
      <c r="G31" s="15">
        <v>4683</v>
      </c>
      <c r="H31" s="87"/>
      <c r="I31" s="15">
        <v>3229</v>
      </c>
    </row>
    <row r="32" spans="1:9" ht="19.5" customHeight="1">
      <c r="A32" s="161" t="s">
        <v>31</v>
      </c>
      <c r="B32" s="161"/>
      <c r="C32" s="15">
        <v>-261</v>
      </c>
      <c r="D32" s="86"/>
      <c r="E32" s="15">
        <v>-438</v>
      </c>
      <c r="F32" s="86"/>
      <c r="G32" s="15">
        <v>-14</v>
      </c>
      <c r="H32" s="87"/>
      <c r="I32" s="15">
        <v>-7</v>
      </c>
    </row>
    <row r="33" spans="1:9" ht="19.5" customHeight="1">
      <c r="A33" s="166" t="s">
        <v>85</v>
      </c>
      <c r="B33" s="161"/>
      <c r="C33" s="15"/>
      <c r="D33" s="86"/>
      <c r="E33" s="15"/>
      <c r="F33" s="86"/>
      <c r="H33" s="87"/>
      <c r="I33" s="15"/>
    </row>
    <row r="34" spans="1:9" ht="19.5" customHeight="1">
      <c r="A34" s="161" t="s">
        <v>90</v>
      </c>
      <c r="B34" s="161"/>
      <c r="C34" s="13">
        <v>-26743</v>
      </c>
      <c r="D34" s="86"/>
      <c r="E34" s="13">
        <v>-60709</v>
      </c>
      <c r="F34" s="86"/>
      <c r="G34" s="13">
        <v>-27393</v>
      </c>
      <c r="H34" s="87"/>
      <c r="I34" s="13">
        <v>-46642</v>
      </c>
    </row>
    <row r="35" spans="1:9" ht="19.5" customHeight="1">
      <c r="A35" s="161" t="s">
        <v>7</v>
      </c>
      <c r="B35" s="161"/>
      <c r="C35" s="15">
        <v>1951</v>
      </c>
      <c r="D35" s="86"/>
      <c r="E35" s="15">
        <v>-13795</v>
      </c>
      <c r="F35" s="86"/>
      <c r="G35" s="15">
        <v>9039</v>
      </c>
      <c r="H35" s="87"/>
      <c r="I35" s="15">
        <v>-6163</v>
      </c>
    </row>
    <row r="36" spans="1:9" ht="19.5" customHeight="1">
      <c r="A36" s="161" t="s">
        <v>129</v>
      </c>
      <c r="B36" s="161"/>
      <c r="C36" s="15">
        <v>-472</v>
      </c>
      <c r="D36" s="86"/>
      <c r="E36" s="15">
        <v>-290</v>
      </c>
      <c r="F36" s="86"/>
      <c r="G36" s="92" t="s">
        <v>81</v>
      </c>
      <c r="H36" s="87"/>
      <c r="I36" s="92" t="s">
        <v>81</v>
      </c>
    </row>
    <row r="37" spans="1:9" ht="19.5" customHeight="1">
      <c r="A37" s="161" t="s">
        <v>152</v>
      </c>
      <c r="B37" s="167"/>
      <c r="C37" s="122">
        <f>SUM(C27,C29:C36)</f>
        <v>159887</v>
      </c>
      <c r="D37" s="86"/>
      <c r="E37" s="122">
        <f>SUM(E27,E29:E36)</f>
        <v>144183</v>
      </c>
      <c r="F37" s="86"/>
      <c r="G37" s="122">
        <f>SUM(G27,G29:G36)</f>
        <v>162588</v>
      </c>
      <c r="H37" s="88"/>
      <c r="I37" s="122">
        <f>SUM(I27,I29:I36)</f>
        <v>170175</v>
      </c>
    </row>
    <row r="38" spans="1:9" ht="19.5" customHeight="1">
      <c r="A38" s="166" t="s">
        <v>106</v>
      </c>
      <c r="B38" s="161"/>
      <c r="C38" s="28">
        <v>-751</v>
      </c>
      <c r="D38" s="86"/>
      <c r="E38" s="28">
        <v>-28</v>
      </c>
      <c r="F38" s="86"/>
      <c r="G38" s="28">
        <v>-38</v>
      </c>
      <c r="H38" s="87"/>
      <c r="I38" s="28">
        <v>-28</v>
      </c>
    </row>
    <row r="39" spans="1:9" ht="19.5" customHeight="1">
      <c r="A39" s="168" t="s">
        <v>69</v>
      </c>
      <c r="B39" s="168"/>
      <c r="C39" s="40">
        <f>SUM(C37:C38)</f>
        <v>159136</v>
      </c>
      <c r="D39" s="26"/>
      <c r="E39" s="40">
        <f>SUM(E37:E38)</f>
        <v>144155</v>
      </c>
      <c r="F39" s="88"/>
      <c r="G39" s="40">
        <f>SUM(G37:G38)</f>
        <v>162550</v>
      </c>
      <c r="H39" s="26"/>
      <c r="I39" s="40">
        <f>SUM(I37:I38)</f>
        <v>170147</v>
      </c>
    </row>
    <row r="40" spans="1:9" ht="23.4">
      <c r="A40" s="239" t="s">
        <v>70</v>
      </c>
      <c r="B40" s="239"/>
      <c r="C40" s="239"/>
      <c r="D40" s="239"/>
      <c r="E40" s="239"/>
      <c r="F40" s="239"/>
      <c r="G40" s="239"/>
      <c r="H40" s="239"/>
      <c r="I40" s="239"/>
    </row>
    <row r="41" spans="1:9" ht="23.4">
      <c r="A41" s="239" t="s">
        <v>145</v>
      </c>
      <c r="B41" s="239"/>
      <c r="C41" s="239"/>
      <c r="D41" s="239"/>
      <c r="E41" s="239"/>
      <c r="F41" s="239"/>
      <c r="G41" s="239"/>
      <c r="H41" s="239"/>
      <c r="I41" s="239"/>
    </row>
    <row r="42" spans="1:9" ht="23.4">
      <c r="A42" s="239" t="s">
        <v>173</v>
      </c>
      <c r="B42" s="239"/>
      <c r="C42" s="239"/>
      <c r="D42" s="239"/>
      <c r="E42" s="239"/>
      <c r="F42" s="239"/>
      <c r="G42" s="239"/>
      <c r="H42" s="239"/>
      <c r="I42" s="239"/>
    </row>
    <row r="43" spans="1:9" ht="23.4">
      <c r="A43" s="240" t="s">
        <v>114</v>
      </c>
      <c r="B43" s="240"/>
      <c r="C43" s="240"/>
      <c r="D43" s="240"/>
      <c r="E43" s="240"/>
      <c r="F43" s="240"/>
      <c r="G43" s="240"/>
      <c r="H43" s="240"/>
      <c r="I43" s="240"/>
    </row>
    <row r="44" spans="1:9" ht="20.399999999999999">
      <c r="A44" s="241" t="s">
        <v>48</v>
      </c>
      <c r="B44" s="241"/>
      <c r="C44" s="241"/>
      <c r="D44" s="241"/>
      <c r="E44" s="241"/>
      <c r="F44" s="241"/>
      <c r="G44" s="241"/>
      <c r="H44" s="241"/>
      <c r="I44" s="241"/>
    </row>
    <row r="45" spans="1:9" ht="5.25" customHeight="1">
      <c r="A45" s="150"/>
      <c r="B45" s="150"/>
      <c r="C45" s="45"/>
      <c r="D45" s="152"/>
      <c r="E45" s="152"/>
      <c r="F45" s="152"/>
      <c r="G45" s="152"/>
      <c r="H45" s="150"/>
      <c r="I45" s="150"/>
    </row>
    <row r="46" spans="1:9" ht="20.399999999999999">
      <c r="A46" s="153" t="s">
        <v>17</v>
      </c>
      <c r="B46" s="154" t="s">
        <v>0</v>
      </c>
      <c r="C46" s="237" t="s">
        <v>16</v>
      </c>
      <c r="D46" s="237"/>
      <c r="E46" s="237"/>
      <c r="F46" s="21"/>
      <c r="G46" s="238" t="s">
        <v>29</v>
      </c>
      <c r="H46" s="238"/>
      <c r="I46" s="238"/>
    </row>
    <row r="47" spans="1:9" ht="20.399999999999999">
      <c r="B47" s="156"/>
      <c r="C47" s="157" t="s">
        <v>174</v>
      </c>
      <c r="D47" s="143"/>
      <c r="E47" s="157" t="s">
        <v>165</v>
      </c>
      <c r="F47" s="143"/>
      <c r="G47" s="157" t="s">
        <v>174</v>
      </c>
      <c r="H47" s="143"/>
      <c r="I47" s="157" t="s">
        <v>165</v>
      </c>
    </row>
    <row r="48" spans="1:9" ht="20.399999999999999">
      <c r="A48" s="169" t="s">
        <v>22</v>
      </c>
      <c r="B48" s="169"/>
      <c r="G48" s="13"/>
    </row>
    <row r="49" spans="1:10">
      <c r="A49" s="161" t="s">
        <v>126</v>
      </c>
      <c r="B49" s="82"/>
      <c r="C49" s="13">
        <v>-8261</v>
      </c>
      <c r="E49" s="13">
        <v>-441</v>
      </c>
      <c r="G49" s="13">
        <v>-8201</v>
      </c>
      <c r="H49" s="15"/>
      <c r="I49" s="13">
        <v>-474</v>
      </c>
      <c r="J49" s="81"/>
    </row>
    <row r="50" spans="1:10">
      <c r="A50" s="161" t="s">
        <v>127</v>
      </c>
      <c r="B50" s="83" t="s">
        <v>130</v>
      </c>
      <c r="C50" s="41">
        <v>-27869</v>
      </c>
      <c r="D50" s="41"/>
      <c r="E50" s="41">
        <v>-21856</v>
      </c>
      <c r="F50" s="41"/>
      <c r="G50" s="41">
        <v>-27542</v>
      </c>
      <c r="I50" s="41">
        <v>-21693</v>
      </c>
      <c r="J50" s="81"/>
    </row>
    <row r="51" spans="1:10">
      <c r="A51" s="161" t="s">
        <v>163</v>
      </c>
      <c r="B51" s="82"/>
      <c r="C51" s="13">
        <v>8390</v>
      </c>
      <c r="E51" s="13">
        <v>284</v>
      </c>
      <c r="G51" s="13">
        <v>8390</v>
      </c>
      <c r="H51" s="15"/>
      <c r="I51" s="13">
        <v>215</v>
      </c>
      <c r="J51" s="81"/>
    </row>
    <row r="52" spans="1:10">
      <c r="A52" s="161" t="s">
        <v>153</v>
      </c>
      <c r="B52" s="82"/>
      <c r="C52" s="92" t="s">
        <v>81</v>
      </c>
      <c r="D52" s="47"/>
      <c r="E52" s="47">
        <v>-70000</v>
      </c>
      <c r="F52" s="47"/>
      <c r="G52" s="92" t="s">
        <v>81</v>
      </c>
      <c r="H52" s="48"/>
      <c r="I52" s="47">
        <v>-70000</v>
      </c>
      <c r="J52" s="81"/>
    </row>
    <row r="53" spans="1:10">
      <c r="A53" s="161" t="s">
        <v>154</v>
      </c>
      <c r="B53" s="82"/>
      <c r="C53" s="92" t="s">
        <v>81</v>
      </c>
      <c r="D53" s="47"/>
      <c r="E53" s="47">
        <v>90000</v>
      </c>
      <c r="F53" s="47"/>
      <c r="G53" s="92" t="s">
        <v>81</v>
      </c>
      <c r="H53" s="48"/>
      <c r="I53" s="47">
        <v>90000</v>
      </c>
      <c r="J53" s="81"/>
    </row>
    <row r="54" spans="1:10">
      <c r="A54" s="161" t="s">
        <v>116</v>
      </c>
      <c r="B54" s="83" t="s">
        <v>131</v>
      </c>
      <c r="C54" s="92" t="s">
        <v>81</v>
      </c>
      <c r="D54" s="97"/>
      <c r="E54" s="92" t="s">
        <v>81</v>
      </c>
      <c r="F54" s="97"/>
      <c r="G54" s="97">
        <v>-20000</v>
      </c>
      <c r="H54" s="15"/>
      <c r="I54" s="97">
        <v>-5000</v>
      </c>
      <c r="J54" s="81"/>
    </row>
    <row r="55" spans="1:10">
      <c r="A55" s="161" t="s">
        <v>38</v>
      </c>
      <c r="B55" s="82"/>
      <c r="C55" s="92" t="s">
        <v>81</v>
      </c>
      <c r="D55" s="15"/>
      <c r="E55" s="92" t="s">
        <v>81</v>
      </c>
      <c r="F55" s="15"/>
      <c r="G55" s="13">
        <v>732</v>
      </c>
      <c r="H55" s="15"/>
      <c r="I55" s="13">
        <v>572</v>
      </c>
      <c r="J55" s="81"/>
    </row>
    <row r="56" spans="1:10" ht="20.399999999999999">
      <c r="A56" s="168" t="s">
        <v>78</v>
      </c>
      <c r="B56" s="89"/>
      <c r="C56" s="39">
        <f>SUM(C49:C55)</f>
        <v>-27740</v>
      </c>
      <c r="D56" s="15"/>
      <c r="E56" s="39">
        <f>SUM(E49:E55)</f>
        <v>-2013</v>
      </c>
      <c r="F56" s="15"/>
      <c r="G56" s="39">
        <f>SUM(G49:G55)</f>
        <v>-46621</v>
      </c>
      <c r="I56" s="39">
        <f>SUM(I49:I55)</f>
        <v>-6380</v>
      </c>
      <c r="J56" s="81"/>
    </row>
    <row r="57" spans="1:10" ht="20.399999999999999">
      <c r="B57" s="80"/>
      <c r="C57" s="173"/>
      <c r="D57" s="201"/>
      <c r="E57" s="173"/>
      <c r="F57" s="201"/>
      <c r="G57" s="173"/>
      <c r="H57" s="173"/>
      <c r="I57" s="173"/>
      <c r="J57" s="81"/>
    </row>
    <row r="58" spans="1:10" s="150" customFormat="1" ht="20.399999999999999">
      <c r="A58" s="169" t="s">
        <v>26</v>
      </c>
      <c r="B58" s="90"/>
      <c r="C58" s="47"/>
      <c r="D58" s="15"/>
      <c r="E58" s="47"/>
      <c r="F58" s="15"/>
      <c r="G58" s="13"/>
      <c r="H58" s="13"/>
      <c r="I58" s="13"/>
      <c r="J58" s="23"/>
    </row>
    <row r="59" spans="1:10" s="150" customFormat="1">
      <c r="A59" s="161" t="s">
        <v>103</v>
      </c>
      <c r="B59" s="83" t="s">
        <v>132</v>
      </c>
      <c r="C59" s="48">
        <v>-230898</v>
      </c>
      <c r="D59" s="48"/>
      <c r="E59" s="48">
        <v>-472069</v>
      </c>
      <c r="F59" s="48"/>
      <c r="G59" s="48">
        <v>-230898</v>
      </c>
      <c r="H59" s="13"/>
      <c r="I59" s="48">
        <v>-470480</v>
      </c>
      <c r="J59" s="23"/>
    </row>
    <row r="60" spans="1:10">
      <c r="A60" s="161" t="s">
        <v>86</v>
      </c>
      <c r="B60" s="83" t="s">
        <v>132</v>
      </c>
      <c r="C60" s="48">
        <v>80898</v>
      </c>
      <c r="D60" s="48"/>
      <c r="E60" s="48">
        <v>370000</v>
      </c>
      <c r="F60" s="48"/>
      <c r="G60" s="48">
        <v>80898</v>
      </c>
      <c r="I60" s="48">
        <v>370000</v>
      </c>
      <c r="J60" s="81"/>
    </row>
    <row r="61" spans="1:10">
      <c r="A61" s="161" t="s">
        <v>128</v>
      </c>
      <c r="B61" s="83" t="s">
        <v>132</v>
      </c>
      <c r="C61" s="97">
        <v>-1023</v>
      </c>
      <c r="D61" s="48"/>
      <c r="E61" s="92" t="s">
        <v>81</v>
      </c>
      <c r="F61" s="48"/>
      <c r="G61" s="92" t="s">
        <v>81</v>
      </c>
      <c r="I61" s="92" t="s">
        <v>81</v>
      </c>
      <c r="J61" s="81"/>
    </row>
    <row r="62" spans="1:10">
      <c r="A62" s="161" t="s">
        <v>157</v>
      </c>
      <c r="B62" s="83" t="s">
        <v>132</v>
      </c>
      <c r="C62" s="92" t="s">
        <v>81</v>
      </c>
      <c r="D62" s="48"/>
      <c r="E62" s="47">
        <v>14128</v>
      </c>
      <c r="F62" s="48"/>
      <c r="G62" s="92" t="s">
        <v>81</v>
      </c>
      <c r="I62" s="47">
        <v>14128</v>
      </c>
      <c r="J62" s="81"/>
    </row>
    <row r="63" spans="1:10">
      <c r="A63" s="161" t="s">
        <v>187</v>
      </c>
      <c r="B63" s="83" t="s">
        <v>132</v>
      </c>
      <c r="C63" s="47">
        <v>-8700</v>
      </c>
      <c r="D63" s="48"/>
      <c r="E63" s="92" t="s">
        <v>81</v>
      </c>
      <c r="F63" s="48"/>
      <c r="G63" s="47">
        <v>-8700</v>
      </c>
      <c r="I63" s="92" t="s">
        <v>81</v>
      </c>
      <c r="J63" s="81"/>
    </row>
    <row r="64" spans="1:10" s="150" customFormat="1">
      <c r="A64" s="161" t="s">
        <v>146</v>
      </c>
      <c r="B64" s="83" t="s">
        <v>132</v>
      </c>
      <c r="C64" s="48">
        <v>-6731</v>
      </c>
      <c r="D64" s="48"/>
      <c r="E64" s="48">
        <v>-7075</v>
      </c>
      <c r="F64" s="48"/>
      <c r="G64" s="48">
        <v>-5061</v>
      </c>
      <c r="H64" s="13"/>
      <c r="I64" s="48">
        <v>-4370</v>
      </c>
      <c r="J64" s="23"/>
    </row>
    <row r="65" spans="1:10" s="150" customFormat="1">
      <c r="A65" s="161" t="s">
        <v>66</v>
      </c>
      <c r="B65" s="83" t="s">
        <v>77</v>
      </c>
      <c r="C65" s="55">
        <v>-84</v>
      </c>
      <c r="D65" s="202"/>
      <c r="E65" s="55">
        <v>-1</v>
      </c>
      <c r="F65" s="202"/>
      <c r="G65" s="55">
        <v>-84</v>
      </c>
      <c r="H65" s="13"/>
      <c r="I65" s="55">
        <v>-1</v>
      </c>
      <c r="J65" s="23"/>
    </row>
    <row r="66" spans="1:10">
      <c r="A66" s="161" t="s">
        <v>35</v>
      </c>
      <c r="B66" s="82"/>
      <c r="C66" s="55">
        <v>-2894</v>
      </c>
      <c r="D66" s="202"/>
      <c r="E66" s="55">
        <v>-3108</v>
      </c>
      <c r="F66" s="202"/>
      <c r="G66" s="55">
        <v>-2681</v>
      </c>
      <c r="I66" s="55">
        <v>-2886</v>
      </c>
      <c r="J66" s="81"/>
    </row>
    <row r="67" spans="1:10" ht="20.399999999999999">
      <c r="A67" s="168" t="s">
        <v>158</v>
      </c>
      <c r="B67" s="89"/>
      <c r="C67" s="50">
        <f>SUM(C57:C66)</f>
        <v>-169432</v>
      </c>
      <c r="D67" s="48"/>
      <c r="E67" s="50">
        <f>SUM(E57:E66)</f>
        <v>-98125</v>
      </c>
      <c r="F67" s="48"/>
      <c r="G67" s="50">
        <f>SUM(G57:G66)</f>
        <v>-166526</v>
      </c>
      <c r="I67" s="50">
        <f>SUM(I57:I66)</f>
        <v>-93609</v>
      </c>
      <c r="J67" s="81"/>
    </row>
    <row r="68" spans="1:10" ht="20.399999999999999">
      <c r="A68" s="169"/>
      <c r="B68" s="90"/>
      <c r="C68" s="48"/>
      <c r="D68" s="48"/>
      <c r="E68" s="48"/>
      <c r="F68" s="48"/>
      <c r="G68" s="48"/>
      <c r="I68" s="48"/>
      <c r="J68" s="81"/>
    </row>
    <row r="69" spans="1:10">
      <c r="A69" s="153" t="s">
        <v>155</v>
      </c>
      <c r="B69" s="80"/>
      <c r="C69" s="56">
        <v>1282</v>
      </c>
      <c r="D69" s="203"/>
      <c r="E69" s="56">
        <v>130</v>
      </c>
      <c r="F69" s="203"/>
      <c r="G69" s="212" t="s">
        <v>81</v>
      </c>
      <c r="H69" s="88"/>
      <c r="I69" s="212" t="s">
        <v>81</v>
      </c>
      <c r="J69" s="81"/>
    </row>
    <row r="70" spans="1:10" ht="20.399999999999999">
      <c r="A70" s="169" t="s">
        <v>192</v>
      </c>
      <c r="B70" s="90"/>
      <c r="C70" s="48">
        <f>+C39+C56+C67+C69</f>
        <v>-36754</v>
      </c>
      <c r="D70" s="48"/>
      <c r="E70" s="48">
        <f>+E39+E56+E67+E69</f>
        <v>44147</v>
      </c>
      <c r="F70" s="48"/>
      <c r="G70" s="48">
        <f>+G39+G56+G67</f>
        <v>-50597</v>
      </c>
      <c r="I70" s="48">
        <f>+I39+I56+I67</f>
        <v>70158</v>
      </c>
      <c r="J70" s="81"/>
    </row>
    <row r="71" spans="1:10">
      <c r="A71" s="153" t="s">
        <v>45</v>
      </c>
      <c r="B71" s="80"/>
      <c r="C71" s="48">
        <v>460590</v>
      </c>
      <c r="D71" s="48"/>
      <c r="E71" s="48">
        <v>223370</v>
      </c>
      <c r="F71" s="48"/>
      <c r="G71" s="48">
        <v>425451</v>
      </c>
      <c r="H71" s="88"/>
      <c r="I71" s="48">
        <v>181549</v>
      </c>
      <c r="J71" s="81"/>
    </row>
    <row r="72" spans="1:10" ht="21" thickBot="1">
      <c r="A72" s="169" t="s">
        <v>76</v>
      </c>
      <c r="B72" s="90"/>
      <c r="C72" s="57">
        <f>SUM(C70:C71)</f>
        <v>423836</v>
      </c>
      <c r="D72" s="48"/>
      <c r="E72" s="57">
        <f>SUM(E70:E71)</f>
        <v>267517</v>
      </c>
      <c r="F72" s="48"/>
      <c r="G72" s="57">
        <f>SUM(G70:G71)</f>
        <v>374854</v>
      </c>
      <c r="I72" s="57">
        <f>SUM(I70:I71)</f>
        <v>251707</v>
      </c>
      <c r="J72" s="81"/>
    </row>
    <row r="73" spans="1:10" ht="21" thickTop="1">
      <c r="A73" s="169"/>
      <c r="B73" s="90"/>
      <c r="C73" s="48"/>
      <c r="D73" s="15"/>
      <c r="E73" s="48"/>
      <c r="F73" s="15"/>
      <c r="I73" s="15"/>
      <c r="J73" s="81"/>
    </row>
    <row r="74" spans="1:10">
      <c r="B74" s="80"/>
      <c r="C74" s="13"/>
      <c r="F74" s="15"/>
      <c r="G74" s="13"/>
      <c r="J74" s="81"/>
    </row>
    <row r="75" spans="1:10">
      <c r="B75" s="80"/>
      <c r="C75" s="58"/>
      <c r="G75" s="13"/>
      <c r="J75" s="81"/>
    </row>
    <row r="76" spans="1:10">
      <c r="B76" s="80"/>
      <c r="C76" s="58"/>
      <c r="G76" s="13"/>
      <c r="J76" s="81"/>
    </row>
    <row r="77" spans="1:10">
      <c r="B77" s="80"/>
      <c r="C77" s="58"/>
      <c r="G77" s="13"/>
      <c r="J77" s="81"/>
    </row>
    <row r="78" spans="1:10">
      <c r="B78" s="80"/>
      <c r="C78" s="58"/>
      <c r="G78" s="13"/>
      <c r="J78" s="81"/>
    </row>
    <row r="79" spans="1:10">
      <c r="B79" s="80"/>
      <c r="C79" s="58"/>
      <c r="G79" s="13"/>
      <c r="J79" s="81"/>
    </row>
    <row r="80" spans="1:10">
      <c r="B80" s="80"/>
      <c r="C80" s="58"/>
      <c r="G80" s="13"/>
      <c r="J80" s="81"/>
    </row>
    <row r="81" spans="1:10">
      <c r="B81" s="80"/>
      <c r="C81" s="58"/>
      <c r="G81" s="13"/>
      <c r="J81" s="81"/>
    </row>
    <row r="82" spans="1:10">
      <c r="B82" s="80"/>
      <c r="C82" s="58"/>
      <c r="G82" s="13"/>
      <c r="J82" s="81"/>
    </row>
    <row r="83" spans="1:10">
      <c r="A83" s="170" t="s">
        <v>53</v>
      </c>
      <c r="B83" s="80"/>
      <c r="C83" s="58"/>
      <c r="G83" s="13"/>
      <c r="J83" s="81"/>
    </row>
    <row r="84" spans="1:10">
      <c r="I84" s="15"/>
    </row>
    <row r="85" spans="1:10">
      <c r="I85" s="15"/>
    </row>
    <row r="86" spans="1:10">
      <c r="I86" s="15"/>
    </row>
    <row r="87" spans="1:10">
      <c r="A87" s="155"/>
      <c r="I87" s="15"/>
    </row>
    <row r="88" spans="1:10">
      <c r="I88" s="15"/>
    </row>
    <row r="89" spans="1:10">
      <c r="I89" s="15"/>
    </row>
    <row r="90" spans="1:10">
      <c r="I90" s="15"/>
    </row>
    <row r="91" spans="1:10">
      <c r="I91" s="15"/>
    </row>
    <row r="92" spans="1:10" ht="23.4">
      <c r="A92" s="171"/>
      <c r="B92" s="171"/>
      <c r="C92" s="49"/>
      <c r="D92" s="172"/>
      <c r="E92" s="172"/>
      <c r="F92" s="172"/>
      <c r="G92" s="172"/>
      <c r="H92" s="172"/>
      <c r="I92" s="172"/>
    </row>
    <row r="93" spans="1:10" ht="23.4">
      <c r="A93" s="171"/>
      <c r="B93" s="171"/>
      <c r="C93" s="49"/>
      <c r="D93" s="172"/>
      <c r="E93" s="172"/>
      <c r="F93" s="172"/>
      <c r="G93" s="172"/>
      <c r="H93" s="172"/>
      <c r="I93" s="172"/>
    </row>
    <row r="94" spans="1:10">
      <c r="I94" s="15"/>
    </row>
    <row r="98" spans="1:1">
      <c r="A98" s="155"/>
    </row>
  </sheetData>
  <mergeCells count="14">
    <mergeCell ref="C46:E46"/>
    <mergeCell ref="G46:I46"/>
    <mergeCell ref="A1:I1"/>
    <mergeCell ref="A2:I2"/>
    <mergeCell ref="A3:I3"/>
    <mergeCell ref="A4:I4"/>
    <mergeCell ref="A5:I5"/>
    <mergeCell ref="C7:E7"/>
    <mergeCell ref="G7:I7"/>
    <mergeCell ref="A40:I40"/>
    <mergeCell ref="A41:I41"/>
    <mergeCell ref="A42:I42"/>
    <mergeCell ref="A43:I43"/>
    <mergeCell ref="A44:I44"/>
  </mergeCells>
  <pageMargins left="0.8" right="0.2" top="0.8" bottom="0.5" header="0.6" footer="0.3"/>
  <pageSetup paperSize="9" scale="85" firstPageNumber="13" fitToHeight="0" orientation="portrait" useFirstPageNumber="1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ab01888d-c934-44ed-aebe-72d913daafa8" revision="3"/>
</file>

<file path=customXml/itemProps1.xml><?xml version="1.0" encoding="utf-8"?>
<ds:datastoreItem xmlns:ds="http://schemas.openxmlformats.org/officeDocument/2006/customXml" ds:itemID="{672AF234-5952-4C2F-9245-47903F6ABF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 รวม</vt:lpstr>
      <vt:lpstr>EQ เฉพาะกิจการ</vt:lpstr>
      <vt:lpstr>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Tatchanachai, Chanakarn</cp:lastModifiedBy>
  <cp:lastPrinted>2023-05-11T15:00:04Z</cp:lastPrinted>
  <dcterms:created xsi:type="dcterms:W3CDTF">2001-07-26T07:12:28Z</dcterms:created>
  <dcterms:modified xsi:type="dcterms:W3CDTF">2023-05-11T15:45:43Z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2022-04-07T03:07:01Z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c4346ece-a70c-4887-be8a-359b87e307c6</vt:lpwstr>
  </property>
  <property fmtid="{D5CDD505-2E9C-101B-9397-08002B2CF9AE}" pid="8" name="MSIP_Label_ea60d57e-af5b-4752-ac57-3e4f28ca11dc_ContentBits">
    <vt:lpwstr>0</vt:lpwstr>
  </property>
</Properties>
</file>