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ctatchanachai_deloitte_com/Documents/Desktop/New folder/"/>
    </mc:Choice>
  </mc:AlternateContent>
  <xr:revisionPtr revIDLastSave="0" documentId="13_ncr:1_{23DEBA0A-ECEA-40B3-B1EC-5E01345FBD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31" r:id="rId1"/>
    <sheet name="PL" sheetId="24" r:id="rId2"/>
    <sheet name="EQ (Conso)" sheetId="17" r:id="rId3"/>
    <sheet name="EQ (Separate)" sheetId="23" r:id="rId4"/>
    <sheet name="CF" sheetId="28" r:id="rId5"/>
  </sheets>
  <definedNames>
    <definedName name="_xlnm._FilterDatabase" localSheetId="1" hidden="1">PL!$A$1:$M$30</definedName>
    <definedName name="Z_62C88142_195A_406E_A347_1C61EA880C0D_.wvu.PrintArea" localSheetId="4" hidden="1">CF!#REF!</definedName>
    <definedName name="Z_62C88142_195A_406E_A347_1C61EA880C0D_.wvu.PrintArea" localSheetId="2" hidden="1">'EQ (Conso)'!#REF!</definedName>
    <definedName name="Z_62C88142_195A_406E_A347_1C61EA880C0D_.wvu.PrintArea" localSheetId="1" hidden="1">PL!#REF!</definedName>
    <definedName name="Z_62C88142_195A_406E_A347_1C61EA880C0D_.wvu.Rows" localSheetId="2" hidden="1">'EQ (Conso)'!#REF!</definedName>
    <definedName name="Z_8AE384D2_954E_4FC4_9E7B_72B2DA3D2D3A_.wvu.PrintArea" localSheetId="4" hidden="1">CF!#REF!</definedName>
    <definedName name="Z_8AE384D2_954E_4FC4_9E7B_72B2DA3D2D3A_.wvu.PrintArea" localSheetId="2" hidden="1">'EQ (Conso)'!#REF!</definedName>
    <definedName name="Z_8AE384D2_954E_4FC4_9E7B_72B2DA3D2D3A_.wvu.Rows" localSheetId="1" hidden="1">PL!#REF!</definedName>
    <definedName name="Z_DFBF4CAE_57D7_4172_8C3A_8E3DF4930C4B_.wvu.PrintArea" localSheetId="4" hidden="1">CF!#REF!</definedName>
    <definedName name="Z_DFBF4CAE_57D7_4172_8C3A_8E3DF4930C4B_.wvu.PrintArea" localSheetId="2" hidden="1">'EQ (Conso)'!#REF!</definedName>
    <definedName name="Z_DFBF4CAE_57D7_4172_8C3A_8E3DF4930C4B_.wvu.Rows" localSheetId="1" hidden="1">PL!#REF!</definedName>
    <definedName name="Z_E1DB4DD3_3D3D_4C8E_ADFF_122E3B5E40F3_.wvu.PrintArea" localSheetId="4" hidden="1">CF!#REF!</definedName>
    <definedName name="Z_E1DB4DD3_3D3D_4C8E_ADFF_122E3B5E40F3_.wvu.PrintArea" localSheetId="2" hidden="1">'EQ (Conso)'!#REF!</definedName>
    <definedName name="Z_E1DB4DD3_3D3D_4C8E_ADFF_122E3B5E40F3_.wvu.PrintArea" localSheetId="1" hidden="1">PL!#REF!</definedName>
    <definedName name="Z_E1DB4DD3_3D3D_4C8E_ADFF_122E3B5E40F3_.wvu.Rows" localSheetId="1" hidden="1">PL!#REF!</definedName>
  </definedNames>
  <calcPr calcId="191029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24" l="1"/>
  <c r="D32" i="24"/>
  <c r="J20" i="24"/>
  <c r="H20" i="24"/>
  <c r="F20" i="24"/>
  <c r="D20" i="24"/>
  <c r="D42" i="24" l="1"/>
  <c r="F42" i="24"/>
  <c r="D38" i="24"/>
  <c r="F38" i="24"/>
  <c r="G101" i="31" l="1"/>
  <c r="G103" i="31" s="1"/>
  <c r="C101" i="31"/>
  <c r="C103" i="31" s="1"/>
  <c r="G82" i="31"/>
  <c r="C82" i="31"/>
  <c r="G75" i="31"/>
  <c r="C75" i="31"/>
  <c r="C83" i="31" l="1"/>
  <c r="C104" i="31" s="1"/>
  <c r="G83" i="31"/>
  <c r="G104" i="31" s="1"/>
  <c r="J14" i="24"/>
  <c r="J21" i="24" s="1"/>
  <c r="J23" i="24" s="1"/>
  <c r="J25" i="24" s="1"/>
  <c r="J27" i="24" s="1"/>
  <c r="J33" i="24" s="1"/>
  <c r="J36" i="24" s="1"/>
  <c r="J40" i="24" s="1"/>
  <c r="H14" i="24"/>
  <c r="F14" i="24"/>
  <c r="F21" i="24" s="1"/>
  <c r="F23" i="24" s="1"/>
  <c r="F25" i="24" s="1"/>
  <c r="F27" i="24" s="1"/>
  <c r="F33" i="24" s="1"/>
  <c r="D14" i="24"/>
  <c r="D21" i="24" s="1"/>
  <c r="D23" i="24" s="1"/>
  <c r="D25" i="24" s="1"/>
  <c r="D27" i="24" s="1"/>
  <c r="D33" i="24" s="1"/>
  <c r="G21" i="31"/>
  <c r="G34" i="31" s="1"/>
  <c r="C21" i="31"/>
  <c r="G33" i="31"/>
  <c r="C33" i="31"/>
  <c r="I82" i="31"/>
  <c r="E82" i="31"/>
  <c r="I75" i="31"/>
  <c r="E75" i="31"/>
  <c r="E101" i="31"/>
  <c r="I101" i="31"/>
  <c r="I103" i="31" s="1"/>
  <c r="E33" i="31"/>
  <c r="E21" i="31"/>
  <c r="I83" i="31" l="1"/>
  <c r="E83" i="31"/>
  <c r="C34" i="31"/>
  <c r="H21" i="24"/>
  <c r="H23" i="24" s="1"/>
  <c r="H25" i="24" s="1"/>
  <c r="H27" i="24" s="1"/>
  <c r="H33" i="24" s="1"/>
  <c r="H36" i="24" s="1"/>
  <c r="H40" i="24" s="1"/>
  <c r="E34" i="31"/>
  <c r="E103" i="31"/>
  <c r="E104" i="31" s="1"/>
  <c r="I104" i="31"/>
</calcChain>
</file>

<file path=xl/sharedStrings.xml><?xml version="1.0" encoding="utf-8"?>
<sst xmlns="http://schemas.openxmlformats.org/spreadsheetml/2006/main" count="419" uniqueCount="231">
  <si>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</si>
  <si>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</si>
  <si>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</si>
  <si>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</si>
  <si>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</si>
  <si>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</si>
  <si>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</si>
  <si>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Deferred tax assets</t>
  </si>
  <si>
    <t>Other non-current assets</t>
  </si>
  <si>
    <t>Revenue from sale of goods</t>
  </si>
  <si>
    <t>Cost of sale of goods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</si>
  <si>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</si>
  <si>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</si>
  <si>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</si>
  <si>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</si>
  <si>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</si>
  <si>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</si>
  <si>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</si>
  <si>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</si>
  <si>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</si>
  <si>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</si>
  <si>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</si>
  <si>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Revenues</t>
  </si>
  <si>
    <t>Total revenues</t>
  </si>
  <si>
    <t>Costs</t>
  </si>
  <si>
    <t>December 31,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</si>
  <si>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</si>
  <si>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</si>
  <si>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</si>
  <si>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</si>
  <si>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</si>
  <si>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</si>
  <si>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</si>
  <si>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 xml:space="preserve">As at </t>
  </si>
  <si>
    <t>As at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</si>
  <si>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</si>
  <si>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</si>
  <si>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</si>
  <si>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</si>
  <si>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</si>
  <si>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</si>
  <si>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</si>
  <si>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</si>
  <si>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</si>
  <si>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</si>
  <si>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</si>
  <si>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</si>
  <si>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</si>
  <si>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</si>
  <si>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</si>
  <si>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</si>
  <si>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</si>
  <si>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</si>
  <si>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</si>
  <si>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</si>
  <si>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</si>
  <si>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</si>
  <si>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</si>
  <si>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</si>
  <si>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</si>
  <si>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</si>
  <si>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Tax expense</t>
  </si>
  <si>
    <t>from change in</t>
  </si>
  <si>
    <t>Interest income</t>
  </si>
  <si>
    <t>Profit for the periods</t>
  </si>
  <si>
    <t>Net cash provided by operating activities</t>
  </si>
  <si>
    <t>6M18</t>
  </si>
  <si>
    <t>March 31,</t>
  </si>
  <si>
    <t>Investment property</t>
  </si>
  <si>
    <t xml:space="preserve">Property, plant and equipment </t>
  </si>
  <si>
    <t>Other comprehensive income for the period</t>
  </si>
  <si>
    <t>Cash and cash equivalents as at March 31,</t>
  </si>
  <si>
    <t>Net cash used in investing activities</t>
  </si>
  <si>
    <t>-</t>
  </si>
  <si>
    <t>ownership</t>
  </si>
  <si>
    <t xml:space="preserve"> interest in </t>
  </si>
  <si>
    <t>Expenses</t>
  </si>
  <si>
    <t>Total expenses</t>
  </si>
  <si>
    <t>4.2.3</t>
  </si>
  <si>
    <t>Trade and other current receivables</t>
  </si>
  <si>
    <t>Profit (loss) for the period</t>
  </si>
  <si>
    <t>Surplus arising</t>
  </si>
  <si>
    <t>a subsidiary</t>
  </si>
  <si>
    <t>Legal reserve</t>
  </si>
  <si>
    <t>Appropriated</t>
  </si>
  <si>
    <t>shareholders’ equity</t>
  </si>
  <si>
    <t>Other comprehensive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</si>
  <si>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</si>
  <si>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</si>
  <si>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</si>
  <si>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</si>
  <si>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</si>
  <si>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</si>
  <si>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</si>
  <si>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</si>
  <si>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</si>
  <si>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</si>
  <si>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</si>
  <si>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</si>
  <si>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</si>
  <si>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</si>
  <si>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</si>
  <si>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</si>
  <si>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</si>
  <si>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</si>
  <si>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</si>
  <si>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</si>
  <si>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</si>
  <si>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</si>
  <si>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</si>
  <si>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</si>
  <si>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</si>
  <si>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</si>
  <si>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</si>
  <si>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</si>
  <si>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</si>
  <si>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</si>
  <si>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</si>
  <si>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</si>
  <si>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</si>
  <si>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</si>
  <si>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TO  OWNERS  OF  THE  PARENT</t>
  </si>
  <si>
    <t>share capital</t>
  </si>
  <si>
    <t>Operating assets (increase) decrease</t>
  </si>
  <si>
    <t>Operating liabilities (increase) decrease</t>
  </si>
  <si>
    <t>Income tax paid</t>
  </si>
  <si>
    <t>Total other</t>
  </si>
  <si>
    <t>components of</t>
  </si>
  <si>
    <t>PROFIT  FOR  THE  PERIOD</t>
  </si>
  <si>
    <t>TOTAL  COMPREHENSIVE  INCOME  FOR  THE  PERIOD</t>
  </si>
  <si>
    <t>SEPARATE  FINANCIAL  STATEMENTS</t>
  </si>
  <si>
    <t>BASIC  EARNINGS  PER  SHARE  (BAHT)</t>
  </si>
  <si>
    <t>WEIGHTED  AVERAGE  NUMBER  OF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</si>
  <si>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</si>
  <si>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Dividends paid</t>
  </si>
  <si>
    <t>“Unaudited</t>
  </si>
  <si>
    <t>“UNAUDITED  BUT  REVIEWED”</t>
  </si>
  <si>
    <t>ORDINARY  SHARES (THOUSAND  SHARES)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</si>
  <si>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</si>
  <si>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 xml:space="preserve"> 1,380,000,000 ordinary shares of Baht 0.25 each</t>
  </si>
  <si>
    <t>SHARE PREMIUM ON ORDINARY SHARES</t>
  </si>
  <si>
    <t>Items that may be reclassified subsequently to profit or loss</t>
  </si>
  <si>
    <t>- legal reserve</t>
  </si>
  <si>
    <t>of the Parent</t>
  </si>
  <si>
    <t>Total comprehensive income (loss) for the period</t>
  </si>
  <si>
    <t xml:space="preserve">Share premium </t>
  </si>
  <si>
    <t>on ordinary shares</t>
  </si>
  <si>
    <t>income (loss)</t>
  </si>
  <si>
    <t>Cash repayments for short-term borrowings</t>
  </si>
  <si>
    <t>Short-term borrowings</t>
  </si>
  <si>
    <t>Other non-current liabilities</t>
  </si>
  <si>
    <t>4.2.1</t>
  </si>
  <si>
    <t>4.2.2</t>
  </si>
  <si>
    <t>4.2.4</t>
  </si>
  <si>
    <t>Profit from operating activities</t>
  </si>
  <si>
    <t>Right-of-use assets</t>
  </si>
  <si>
    <t>Other intangible assets other than goodwill</t>
  </si>
  <si>
    <t>Lease liabilities</t>
  </si>
  <si>
    <t>on translating</t>
  </si>
  <si>
    <t>financial statement</t>
  </si>
  <si>
    <t>Other current financial assets</t>
  </si>
  <si>
    <t>Current portion of lease liabilities</t>
  </si>
  <si>
    <t xml:space="preserve">Amortization of intangible assets </t>
  </si>
  <si>
    <t xml:space="preserve">   Exchange differences on translating financial statements</t>
  </si>
  <si>
    <t>Non-controlling</t>
  </si>
  <si>
    <t>Depreciation of fixed assets and right-of-use assets</t>
  </si>
  <si>
    <t>Employee benefit expenses</t>
  </si>
  <si>
    <t>Cash paid for acquisition of fixed and intangible assets</t>
  </si>
  <si>
    <t>Cash paid for short-term loan to a subsidiary</t>
  </si>
  <si>
    <t xml:space="preserve">  institutions</t>
  </si>
  <si>
    <t>TAOKAENOI  FOOD  &amp;  MARKETING  PUBLIC  COMPANY  LIMITED  AND  ITS  SUBSIDIARIES</t>
  </si>
  <si>
    <t>Cash generated by operations</t>
  </si>
  <si>
    <t>Cash paid for acquisition of other financial assets</t>
  </si>
  <si>
    <t>Proceeds from sales of other financial assets</t>
  </si>
  <si>
    <t>Effect of foreign exchange rate changes</t>
  </si>
  <si>
    <t>Long-term borrowings from financial institutions</t>
  </si>
  <si>
    <t>Cash repayments for lease liabilities</t>
  </si>
  <si>
    <t>Net cash used in financing activities</t>
  </si>
  <si>
    <t>Proceeds from short-term borrowings from financial</t>
  </si>
  <si>
    <t>Proceeds from long-term borrowings from financial</t>
  </si>
  <si>
    <t xml:space="preserve">Cash repayments for short-term borrowings </t>
  </si>
  <si>
    <t xml:space="preserve">  from financial institutions</t>
  </si>
  <si>
    <t>PROFIT  (LOSS)  ATTRIBUTABLE  TO:</t>
  </si>
  <si>
    <t>TOTAL  COMPREHENSIVE  INCOME  (LOSS)  ATTRIBUTABLE  TO:</t>
  </si>
  <si>
    <t>UNIT: THOUSAND BAHT</t>
  </si>
  <si>
    <t>Gain on sale of other current financial assets</t>
  </si>
  <si>
    <t>Exchange differences</t>
  </si>
  <si>
    <t>Proceeds from sales of fixed assets</t>
  </si>
  <si>
    <t xml:space="preserve">Other components of </t>
  </si>
  <si>
    <t>shareholders' equity</t>
  </si>
  <si>
    <t xml:space="preserve"> fully paid</t>
  </si>
  <si>
    <t xml:space="preserve"> 1,380,000,000 ordinary shares of Baht 0.25 each,</t>
  </si>
  <si>
    <t>Balances as at January 1, 2022</t>
  </si>
  <si>
    <t>Balances as at March 31, 2022</t>
  </si>
  <si>
    <t>income</t>
  </si>
  <si>
    <t>but reviewed”</t>
  </si>
  <si>
    <t>Gain on foreign exchange rates - net</t>
  </si>
  <si>
    <t>Profit before income tax</t>
  </si>
  <si>
    <t>Allowance for expected credit loss (reversal)</t>
  </si>
  <si>
    <t>from financial institutions</t>
  </si>
  <si>
    <t xml:space="preserve">Profit from operations before changes in </t>
  </si>
  <si>
    <t>operating assets and liabilities</t>
  </si>
  <si>
    <t xml:space="preserve">Advance payments for purchase of fixed and </t>
  </si>
  <si>
    <t>intangible assets</t>
  </si>
  <si>
    <r>
      <t xml:space="preserve">AS  AT  MARCH  </t>
    </r>
    <r>
      <rPr>
        <b/>
        <sz val="12"/>
        <rFont val="Times New Roman"/>
        <family val="1"/>
      </rPr>
      <t>31,  2023</t>
    </r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</si>
  <si>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</si>
  <si>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t>Balances as at January 1, 2023</t>
  </si>
  <si>
    <t>Balances as at March 31, 2023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</si>
  <si>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31,  2023</t>
    </r>
  </si>
  <si>
    <t>Notes to the financial statements from an integral part of these statements</t>
  </si>
  <si>
    <t>Income tax payable</t>
  </si>
  <si>
    <t>Current portion of long-term borrowings</t>
  </si>
  <si>
    <t>Investment in associate</t>
  </si>
  <si>
    <t>Short-term loans to a subsidiary</t>
  </si>
  <si>
    <t>Profit before finance cost and income tax expense</t>
  </si>
  <si>
    <t>Loss on foreign exchange rates - net</t>
  </si>
  <si>
    <t>Cash repayments from long-term borrowings from financial</t>
  </si>
  <si>
    <t>Investments in subsidiaries</t>
  </si>
  <si>
    <t>OTHER  COMPREHENSIVE  INCOME:</t>
  </si>
  <si>
    <t>Other comprehensive income for the period - net of income tax</t>
  </si>
  <si>
    <t>Impairment loss on fixed assets (reversal)</t>
  </si>
  <si>
    <t>Gain on sale and write-off of fixed and intangible assets</t>
  </si>
  <si>
    <t>Unrealized gain on exchange rate</t>
  </si>
  <si>
    <t>Net (decrease) increase in cash and cash equivalents</t>
  </si>
  <si>
    <r>
      <t xml:space="preserve">FOR  THE  THREE-MONTH  PERIOD  ENDED  MARCH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31,  2023</t>
    </r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</si>
  <si>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31,  2023</t>
    </r>
  </si>
  <si>
    <t>Loss from diminution in value of inventories (reversal)</t>
  </si>
  <si>
    <t>Share of profit from investment in associate</t>
  </si>
  <si>
    <t>Unrealized loss (gain) on derivatives</t>
  </si>
  <si>
    <t xml:space="preserve">Unrealized (gain) loss on revaluation of other </t>
  </si>
  <si>
    <t>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</si>
</sst>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???_);_(@_)"/>
    <numFmt numFmtId="173" formatCode="_(* #,##0_);_(* \(#,##0\);_(* &quot;-&quot;??????_);_(@_)"/>
    <numFmt numFmtId="174" formatCode="\-"/>
    <numFmt numFmtId="175" formatCode="_(* #,##0.00_);_(* \(#,##0.00\);_(* &quot;-&quot;_);_(@_)"/>
    <numFmt numFmtId="176" formatCode="_(* #,##0.0000000_);_(* \(#,##0.0000000\);_(* &quot;-&quot;???????_);_(@_)"/>
    <numFmt numFmtId="177" formatCode="#,##0.0;\(#,##0.0\)"/>
  </numFmts>
  <fonts count="33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53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165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3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175" fontId="11" fillId="0" borderId="0" xfId="0" applyNumberFormat="1" applyFont="1" applyFill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41" fontId="11" fillId="0" borderId="0" xfId="0" applyNumberFormat="1" applyFont="1" applyFill="1"/>
    <xf numFmtId="165" fontId="10" fillId="0" borderId="0" xfId="0" applyNumberFormat="1" applyFont="1" applyFill="1" applyBorder="1" applyAlignment="1">
      <alignment vertical="center"/>
    </xf>
    <xf numFmtId="173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72" fontId="11" fillId="0" borderId="0" xfId="3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/>
    <xf numFmtId="172" fontId="11" fillId="0" borderId="0" xfId="5" applyNumberFormat="1" applyFont="1" applyFill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/>
    </xf>
    <xf numFmtId="165" fontId="6" fillId="0" borderId="0" xfId="0" quotePrefix="1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2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2" fontId="25" fillId="0" borderId="3" xfId="5" applyNumberFormat="1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0" fontId="31" fillId="0" borderId="3" xfId="0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165" fontId="32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vertical="center"/>
    </xf>
    <xf numFmtId="165" fontId="31" fillId="0" borderId="0" xfId="0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horizontal="right" vertical="center"/>
    </xf>
    <xf numFmtId="41" fontId="31" fillId="0" borderId="0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172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vertical="center"/>
    </xf>
    <xf numFmtId="172" fontId="32" fillId="0" borderId="0" xfId="3" applyNumberFormat="1" applyFont="1" applyFill="1" applyBorder="1" applyAlignment="1">
      <alignment horizontal="center" vertical="center"/>
    </xf>
    <xf numFmtId="172" fontId="32" fillId="0" borderId="0" xfId="5" applyNumberFormat="1" applyFont="1" applyFill="1" applyAlignment="1">
      <alignment horizontal="center" vertical="center"/>
    </xf>
    <xf numFmtId="172" fontId="32" fillId="0" borderId="0" xfId="3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left" vertical="center"/>
    </xf>
    <xf numFmtId="172" fontId="32" fillId="0" borderId="0" xfId="3" applyNumberFormat="1" applyFont="1" applyFill="1" applyAlignment="1">
      <alignment vertical="center"/>
    </xf>
    <xf numFmtId="172" fontId="32" fillId="0" borderId="3" xfId="3" applyNumberFormat="1" applyFont="1" applyFill="1" applyBorder="1" applyAlignment="1">
      <alignment horizontal="center" vertical="center"/>
    </xf>
    <xf numFmtId="172" fontId="32" fillId="0" borderId="3" xfId="3" applyNumberFormat="1" applyFont="1" applyFill="1" applyBorder="1" applyAlignment="1">
      <alignment vertical="center"/>
    </xf>
    <xf numFmtId="172" fontId="32" fillId="0" borderId="3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172" fontId="32" fillId="0" borderId="6" xfId="3" applyNumberFormat="1" applyFont="1" applyFill="1" applyBorder="1" applyAlignment="1">
      <alignment horizontal="center" vertical="center"/>
    </xf>
    <xf numFmtId="172" fontId="32" fillId="0" borderId="6" xfId="3" applyNumberFormat="1" applyFont="1" applyFill="1" applyBorder="1" applyAlignment="1">
      <alignment vertical="center"/>
    </xf>
    <xf numFmtId="174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1" fontId="32" fillId="0" borderId="0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left" vertical="center"/>
    </xf>
    <xf numFmtId="0" fontId="32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41" fontId="32" fillId="0" borderId="0" xfId="0" applyNumberFormat="1" applyFont="1" applyFill="1" applyAlignment="1">
      <alignment horizontal="right" vertical="center"/>
    </xf>
    <xf numFmtId="41" fontId="32" fillId="0" borderId="0" xfId="0" applyNumberFormat="1" applyFont="1" applyFill="1" applyAlignment="1">
      <alignment vertical="center"/>
    </xf>
    <xf numFmtId="172" fontId="32" fillId="0" borderId="3" xfId="5" applyNumberFormat="1" applyFont="1" applyFill="1" applyBorder="1" applyAlignment="1">
      <alignment horizontal="center" vertical="center"/>
    </xf>
    <xf numFmtId="172" fontId="32" fillId="0" borderId="0" xfId="5" applyNumberFormat="1" applyFont="1" applyFill="1" applyBorder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31" fillId="0" borderId="3" xfId="0" applyNumberFormat="1" applyFont="1" applyFill="1" applyBorder="1" applyAlignment="1">
      <alignment horizontal="center" vertical="center"/>
    </xf>
    <xf numFmtId="165" fontId="31" fillId="0" borderId="7" xfId="0" applyNumberFormat="1" applyFont="1" applyFill="1" applyBorder="1" applyAlignment="1">
      <alignment horizontal="center" vertical="center" wrapText="1"/>
    </xf>
    <xf numFmtId="41" fontId="31" fillId="0" borderId="0" xfId="0" quotePrefix="1" applyNumberFormat="1" applyFont="1" applyFill="1" applyBorder="1" applyAlignment="1">
      <alignment horizontal="center" vertical="center"/>
    </xf>
    <xf numFmtId="165" fontId="31" fillId="0" borderId="3" xfId="0" quotePrefix="1" applyNumberFormat="1" applyFont="1" applyFill="1" applyBorder="1" applyAlignment="1">
      <alignment horizontal="center" vertical="center" wrapText="1"/>
    </xf>
    <xf numFmtId="165" fontId="31" fillId="0" borderId="0" xfId="0" applyNumberFormat="1" applyFont="1" applyFill="1" applyBorder="1" applyAlignment="1">
      <alignment vertical="center" wrapText="1"/>
    </xf>
    <xf numFmtId="41" fontId="10" fillId="0" borderId="0" xfId="0" applyNumberFormat="1" applyFont="1" applyFill="1" applyBorder="1" applyAlignment="1">
      <alignment vertical="center"/>
    </xf>
    <xf numFmtId="41" fontId="32" fillId="0" borderId="0" xfId="7" applyNumberFormat="1" applyFont="1" applyFill="1" applyAlignment="1">
      <alignment horizontal="right" vertical="center"/>
    </xf>
    <xf numFmtId="41" fontId="32" fillId="0" borderId="0" xfId="7" applyNumberFormat="1" applyFont="1" applyFill="1" applyAlignment="1">
      <alignment vertical="center"/>
    </xf>
    <xf numFmtId="172" fontId="32" fillId="0" borderId="0" xfId="9" applyNumberFormat="1" applyFont="1" applyFill="1" applyBorder="1" applyAlignment="1">
      <alignment vertical="center"/>
    </xf>
    <xf numFmtId="41" fontId="32" fillId="0" borderId="0" xfId="5" applyNumberFormat="1" applyFont="1" applyFill="1" applyBorder="1" applyAlignment="1">
      <alignment horizontal="right" vertical="center"/>
    </xf>
    <xf numFmtId="172" fontId="11" fillId="0" borderId="0" xfId="5" applyNumberFormat="1" applyFont="1" applyFill="1" applyBorder="1" applyAlignment="1">
      <alignment horizontal="center" vertical="center"/>
    </xf>
    <xf numFmtId="172" fontId="11" fillId="0" borderId="5" xfId="3" applyNumberFormat="1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72" fontId="11" fillId="0" borderId="7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41" fontId="31" fillId="0" borderId="3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 wrapText="1"/>
    </xf>
    <xf numFmtId="166" fontId="24" fillId="0" borderId="0" xfId="3" applyNumberFormat="1" applyFont="1" applyFill="1" applyAlignment="1">
      <alignment horizontal="center" vertical="center"/>
    </xf>
    <xf numFmtId="172" fontId="25" fillId="0" borderId="0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3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0" fontId="7" fillId="0" borderId="0" xfId="89" applyFont="1"/>
    <xf numFmtId="0" fontId="11" fillId="0" borderId="0" xfId="89" applyFont="1"/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 indent="2" shrinkToFit="1"/>
    </xf>
    <xf numFmtId="165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 indent="4"/>
    </xf>
    <xf numFmtId="0" fontId="7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7" fillId="0" borderId="0" xfId="0" quotePrefix="1" applyFont="1" applyAlignment="1">
      <alignment horizontal="left" vertical="center"/>
    </xf>
    <xf numFmtId="37" fontId="11" fillId="0" borderId="0" xfId="0" applyNumberFormat="1" applyFont="1" applyAlignment="1" applyProtection="1">
      <alignment vertical="center"/>
      <protection locked="0"/>
    </xf>
    <xf numFmtId="37" fontId="11" fillId="0" borderId="0" xfId="4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4" xfId="0" applyNumberFormat="1" applyFont="1" applyBorder="1" applyAlignme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2" shrinkToFit="1"/>
    </xf>
    <xf numFmtId="172" fontId="10" fillId="0" borderId="0" xfId="5" applyNumberFormat="1" applyFont="1" applyFill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11" fillId="0" borderId="0" xfId="3" applyNumberFormat="1" applyFont="1" applyFill="1" applyBorder="1" applyAlignment="1">
      <alignment horizontal="right" vertical="center"/>
    </xf>
    <xf numFmtId="176" fontId="11" fillId="0" borderId="0" xfId="3" applyNumberFormat="1" applyFont="1" applyFill="1" applyAlignment="1">
      <alignment horizontal="right" vertical="center"/>
    </xf>
    <xf numFmtId="176" fontId="11" fillId="0" borderId="7" xfId="3" applyNumberFormat="1" applyFont="1" applyFill="1" applyBorder="1" applyAlignment="1">
      <alignment horizontal="right" vertical="center"/>
    </xf>
    <xf numFmtId="176" fontId="11" fillId="0" borderId="6" xfId="3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left" vertical="center" indent="5"/>
    </xf>
    <xf numFmtId="166" fontId="25" fillId="0" borderId="0" xfId="3" applyNumberFormat="1" applyFont="1" applyFill="1" applyAlignment="1">
      <alignment horizontal="left" vertical="center" indent="1"/>
    </xf>
    <xf numFmtId="166" fontId="24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3" fontId="7" fillId="0" borderId="0" xfId="3" applyFont="1" applyFill="1"/>
    <xf numFmtId="37" fontId="11" fillId="0" borderId="4" xfId="3" applyNumberFormat="1" applyFont="1" applyFill="1" applyBorder="1" applyAlignment="1">
      <alignment vertical="center"/>
    </xf>
    <xf numFmtId="43" fontId="11" fillId="0" borderId="0" xfId="3" applyFont="1" applyFill="1" applyAlignment="1">
      <alignment horizontal="center" vertical="center"/>
    </xf>
    <xf numFmtId="177" fontId="5" fillId="0" borderId="0" xfId="0" quotePrefix="1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37" fontId="11" fillId="0" borderId="0" xfId="3" applyNumberFormat="1" applyFont="1" applyFill="1" applyAlignment="1">
      <alignment horizontal="center" vertical="center"/>
    </xf>
    <xf numFmtId="37" fontId="11" fillId="0" borderId="0" xfId="5" applyNumberFormat="1" applyFont="1" applyFill="1" applyAlignment="1">
      <alignment horizontal="center" vertical="center"/>
    </xf>
    <xf numFmtId="37" fontId="11" fillId="0" borderId="0" xfId="5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25" fillId="0" borderId="7" xfId="3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quotePrefix="1" applyFont="1" applyFill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166" fontId="24" fillId="0" borderId="0" xfId="3" quotePrefix="1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right" vertical="center"/>
    </xf>
    <xf numFmtId="49" fontId="24" fillId="0" borderId="0" xfId="3" applyNumberFormat="1" applyFont="1" applyFill="1" applyAlignment="1">
      <alignment horizontal="center" vertical="center"/>
    </xf>
  </cellXfs>
  <cellStyles count="91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249E5-26D4-4528-8FF2-C1E5A97732B8}">
  <dimension ref="A1:K108"/>
  <sheetViews>
    <sheetView tabSelected="1" zoomScale="70" zoomScaleNormal="70" zoomScaleSheetLayoutView="90" workbookViewId="0">
      <selection sqref="A1:I1"/>
    </sheetView>
  </sheetViews>
  <sheetFormatPr defaultColWidth="9.33203125" defaultRowHeight="21" customHeight="1"/>
  <cols>
    <col min="1" max="1" width="47.21875" style="189" customWidth="1"/>
    <col min="2" max="2" width="10" style="189" customWidth="1"/>
    <col min="3" max="3" width="17.109375" style="190" customWidth="1"/>
    <col min="4" max="4" width="1.33203125" style="190" customWidth="1"/>
    <col min="5" max="5" width="17.109375" style="190" customWidth="1"/>
    <col min="6" max="6" width="1.33203125" style="190" customWidth="1"/>
    <col min="7" max="7" width="16.33203125" style="190" customWidth="1"/>
    <col min="8" max="8" width="1.33203125" style="190" customWidth="1"/>
    <col min="9" max="9" width="16.6640625" style="190" customWidth="1"/>
    <col min="10" max="10" width="1.33203125" style="189" customWidth="1"/>
    <col min="11" max="11" width="9.6640625" style="189" bestFit="1" customWidth="1"/>
    <col min="12" max="16384" width="9.33203125" style="189"/>
  </cols>
  <sheetData>
    <row r="1" spans="1:9" ht="21" customHeight="1">
      <c r="A1" s="235" t="s">
        <v>170</v>
      </c>
      <c r="B1" s="235"/>
      <c r="C1" s="235"/>
      <c r="D1" s="235"/>
      <c r="E1" s="235"/>
      <c r="F1" s="235"/>
      <c r="G1" s="235"/>
      <c r="H1" s="235"/>
      <c r="I1" s="235"/>
    </row>
    <row r="2" spans="1:9" ht="21" customHeight="1">
      <c r="A2" s="235" t="s">
        <v>44</v>
      </c>
      <c r="B2" s="235"/>
      <c r="C2" s="235"/>
      <c r="D2" s="235"/>
      <c r="E2" s="235"/>
      <c r="F2" s="235"/>
      <c r="G2" s="235"/>
      <c r="H2" s="235"/>
      <c r="I2" s="235"/>
    </row>
    <row r="3" spans="1:9" ht="21" customHeight="1">
      <c r="A3" s="236" t="s">
        <v>204</v>
      </c>
      <c r="B3" s="236"/>
      <c r="C3" s="236"/>
      <c r="D3" s="236"/>
      <c r="E3" s="236"/>
      <c r="F3" s="236"/>
      <c r="G3" s="236"/>
      <c r="H3" s="236"/>
      <c r="I3" s="236"/>
    </row>
    <row r="4" spans="1:9" ht="21" customHeight="1">
      <c r="A4" s="237" t="s">
        <v>26</v>
      </c>
      <c r="B4" s="237"/>
      <c r="C4" s="237"/>
      <c r="D4" s="237"/>
      <c r="E4" s="237"/>
      <c r="F4" s="237"/>
      <c r="G4" s="237"/>
      <c r="H4" s="237"/>
      <c r="I4" s="237"/>
    </row>
    <row r="5" spans="1:9" ht="10.5" customHeight="1">
      <c r="A5" s="7"/>
      <c r="B5" s="2"/>
      <c r="C5" s="84"/>
      <c r="D5" s="224"/>
      <c r="E5" s="84"/>
      <c r="F5" s="85"/>
      <c r="G5" s="84"/>
      <c r="H5" s="224"/>
      <c r="I5" s="224"/>
    </row>
    <row r="6" spans="1:9" ht="21" customHeight="1">
      <c r="A6" s="6"/>
      <c r="B6" s="4" t="s">
        <v>39</v>
      </c>
      <c r="C6" s="238" t="s">
        <v>35</v>
      </c>
      <c r="D6" s="238"/>
      <c r="E6" s="238"/>
      <c r="F6" s="223"/>
      <c r="G6" s="238" t="s">
        <v>36</v>
      </c>
      <c r="H6" s="238"/>
      <c r="I6" s="238"/>
    </row>
    <row r="7" spans="1:9" ht="21" customHeight="1">
      <c r="A7" s="6"/>
      <c r="B7" s="223"/>
      <c r="C7" s="238" t="s">
        <v>37</v>
      </c>
      <c r="D7" s="238"/>
      <c r="E7" s="238"/>
      <c r="F7" s="223"/>
      <c r="G7" s="238" t="s">
        <v>37</v>
      </c>
      <c r="H7" s="238"/>
      <c r="I7" s="238"/>
    </row>
    <row r="8" spans="1:9" ht="21" customHeight="1">
      <c r="A8" s="91"/>
      <c r="B8" s="10"/>
      <c r="C8" s="10" t="s">
        <v>33</v>
      </c>
      <c r="D8" s="10"/>
      <c r="E8" s="10" t="s">
        <v>34</v>
      </c>
      <c r="F8" s="10"/>
      <c r="G8" s="10" t="s">
        <v>33</v>
      </c>
      <c r="H8" s="10"/>
      <c r="I8" s="10" t="s">
        <v>34</v>
      </c>
    </row>
    <row r="9" spans="1:9" ht="21" customHeight="1">
      <c r="A9" s="91"/>
      <c r="B9" s="10"/>
      <c r="C9" s="10" t="s">
        <v>67</v>
      </c>
      <c r="D9" s="10"/>
      <c r="E9" s="10" t="s">
        <v>25</v>
      </c>
      <c r="F9" s="10"/>
      <c r="G9" s="10" t="s">
        <v>67</v>
      </c>
      <c r="H9" s="10"/>
      <c r="I9" s="10" t="s">
        <v>25</v>
      </c>
    </row>
    <row r="10" spans="1:9" ht="21" customHeight="1">
      <c r="A10" s="12"/>
      <c r="B10" s="13"/>
      <c r="C10" s="10">
        <v>2023</v>
      </c>
      <c r="D10" s="10"/>
      <c r="E10" s="10">
        <v>2022</v>
      </c>
      <c r="F10" s="10"/>
      <c r="G10" s="10">
        <v>2023</v>
      </c>
      <c r="H10" s="10"/>
      <c r="I10" s="10">
        <v>2022</v>
      </c>
    </row>
    <row r="11" spans="1:9" ht="21" customHeight="1">
      <c r="A11" s="10"/>
      <c r="B11" s="10"/>
      <c r="C11" s="10" t="s">
        <v>135</v>
      </c>
      <c r="D11" s="10"/>
      <c r="E11" s="10"/>
      <c r="F11" s="10"/>
      <c r="G11" s="10" t="s">
        <v>135</v>
      </c>
      <c r="H11" s="10"/>
      <c r="I11" s="10"/>
    </row>
    <row r="12" spans="1:9" ht="21" customHeight="1">
      <c r="A12" s="10"/>
      <c r="B12" s="10"/>
      <c r="C12" s="10" t="s">
        <v>195</v>
      </c>
      <c r="D12" s="10"/>
      <c r="E12" s="10"/>
      <c r="F12" s="10"/>
      <c r="G12" s="10" t="s">
        <v>195</v>
      </c>
      <c r="H12" s="10"/>
      <c r="I12" s="10"/>
    </row>
    <row r="13" spans="1:9" ht="21" customHeight="1">
      <c r="A13" s="209" t="s">
        <v>38</v>
      </c>
      <c r="B13" s="208"/>
      <c r="C13" s="208"/>
      <c r="D13" s="208"/>
      <c r="E13" s="208"/>
      <c r="F13" s="208"/>
      <c r="G13" s="208"/>
      <c r="H13" s="208"/>
      <c r="I13" s="208"/>
    </row>
    <row r="14" spans="1:9" ht="21" customHeight="1">
      <c r="A14" s="198" t="s">
        <v>105</v>
      </c>
      <c r="B14" s="193"/>
      <c r="C14" s="50"/>
      <c r="D14" s="50"/>
      <c r="E14" s="50"/>
      <c r="F14" s="50"/>
      <c r="G14" s="50"/>
      <c r="H14" s="50"/>
      <c r="I14" s="50"/>
    </row>
    <row r="15" spans="1:9" ht="21" customHeight="1">
      <c r="A15" s="210" t="s">
        <v>6</v>
      </c>
      <c r="B15" s="228">
        <v>4.0999999999999996</v>
      </c>
      <c r="C15" s="51">
        <v>423836</v>
      </c>
      <c r="D15" s="205"/>
      <c r="E15" s="51">
        <v>460590</v>
      </c>
      <c r="F15" s="52"/>
      <c r="G15" s="51">
        <v>374854</v>
      </c>
      <c r="H15" s="52"/>
      <c r="I15" s="51">
        <v>425451</v>
      </c>
    </row>
    <row r="16" spans="1:9" ht="21" customHeight="1">
      <c r="A16" s="210" t="s">
        <v>79</v>
      </c>
      <c r="B16" s="229">
        <v>5</v>
      </c>
      <c r="C16" s="51">
        <v>797564</v>
      </c>
      <c r="D16" s="205"/>
      <c r="E16" s="51">
        <v>645432</v>
      </c>
      <c r="F16" s="52"/>
      <c r="G16" s="51">
        <v>934118</v>
      </c>
      <c r="H16" s="52"/>
      <c r="I16" s="51">
        <v>784044</v>
      </c>
    </row>
    <row r="17" spans="1:9" ht="21" customHeight="1">
      <c r="A17" s="210" t="s">
        <v>213</v>
      </c>
      <c r="B17" s="229">
        <v>20</v>
      </c>
      <c r="C17" s="211">
        <v>0</v>
      </c>
      <c r="D17" s="205"/>
      <c r="E17" s="227" t="s">
        <v>73</v>
      </c>
      <c r="F17" s="52"/>
      <c r="G17" s="51">
        <v>160514</v>
      </c>
      <c r="H17" s="52"/>
      <c r="I17" s="51">
        <v>140500</v>
      </c>
    </row>
    <row r="18" spans="1:9" ht="21" customHeight="1">
      <c r="A18" s="210" t="s">
        <v>12</v>
      </c>
      <c r="B18" s="229">
        <v>6</v>
      </c>
      <c r="C18" s="51">
        <v>584533</v>
      </c>
      <c r="D18" s="205"/>
      <c r="E18" s="51">
        <v>699764</v>
      </c>
      <c r="F18" s="52"/>
      <c r="G18" s="51">
        <v>538844</v>
      </c>
      <c r="H18" s="52"/>
      <c r="I18" s="51">
        <v>653582</v>
      </c>
    </row>
    <row r="19" spans="1:9" ht="21" customHeight="1">
      <c r="A19" s="210" t="s">
        <v>160</v>
      </c>
      <c r="B19" s="229">
        <v>7</v>
      </c>
      <c r="C19" s="51">
        <v>165189</v>
      </c>
      <c r="D19" s="205"/>
      <c r="E19" s="51">
        <v>164733</v>
      </c>
      <c r="F19" s="52"/>
      <c r="G19" s="51">
        <v>165189</v>
      </c>
      <c r="H19" s="52"/>
      <c r="I19" s="51">
        <v>164733</v>
      </c>
    </row>
    <row r="20" spans="1:9" ht="21" customHeight="1">
      <c r="A20" s="210" t="s">
        <v>0</v>
      </c>
      <c r="B20" s="193"/>
      <c r="C20" s="51">
        <v>9613</v>
      </c>
      <c r="D20" s="205"/>
      <c r="E20" s="51">
        <v>8210</v>
      </c>
      <c r="F20" s="52"/>
      <c r="G20" s="51">
        <v>7354</v>
      </c>
      <c r="H20" s="52"/>
      <c r="I20" s="51">
        <v>6988</v>
      </c>
    </row>
    <row r="21" spans="1:9" ht="21" customHeight="1">
      <c r="A21" s="202" t="s">
        <v>87</v>
      </c>
      <c r="B21" s="195"/>
      <c r="C21" s="53">
        <f>SUM(C15:C20)</f>
        <v>1980735</v>
      </c>
      <c r="D21" s="50"/>
      <c r="E21" s="53">
        <f>SUM(E15:E20)</f>
        <v>1978729</v>
      </c>
      <c r="F21" s="52"/>
      <c r="G21" s="53">
        <f>SUM(G15:G20)</f>
        <v>2180873</v>
      </c>
      <c r="H21" s="52"/>
      <c r="I21" s="53">
        <v>2175298</v>
      </c>
    </row>
    <row r="22" spans="1:9" ht="21" customHeight="1">
      <c r="A22" s="194"/>
      <c r="B22" s="193"/>
      <c r="C22" s="51"/>
      <c r="D22" s="50"/>
      <c r="E22" s="51"/>
      <c r="F22" s="52"/>
      <c r="G22" s="52"/>
      <c r="H22" s="52"/>
      <c r="I22" s="52"/>
    </row>
    <row r="23" spans="1:9" ht="21" customHeight="1">
      <c r="A23" s="198" t="s">
        <v>106</v>
      </c>
      <c r="B23" s="193"/>
      <c r="C23" s="51"/>
      <c r="D23" s="50"/>
      <c r="E23" s="51"/>
      <c r="F23" s="52"/>
      <c r="G23" s="52"/>
      <c r="H23" s="52"/>
      <c r="I23" s="52"/>
    </row>
    <row r="24" spans="1:9" ht="21" customHeight="1">
      <c r="A24" s="210" t="s">
        <v>217</v>
      </c>
      <c r="B24" s="193">
        <v>8</v>
      </c>
      <c r="C24" s="211">
        <v>0</v>
      </c>
      <c r="D24" s="205"/>
      <c r="E24" s="211" t="s">
        <v>73</v>
      </c>
      <c r="F24" s="52"/>
      <c r="G24" s="51">
        <v>101462</v>
      </c>
      <c r="H24" s="52"/>
      <c r="I24" s="51">
        <v>101462</v>
      </c>
    </row>
    <row r="25" spans="1:9" ht="21" customHeight="1">
      <c r="A25" s="210" t="s">
        <v>212</v>
      </c>
      <c r="B25" s="193">
        <v>9</v>
      </c>
      <c r="C25" s="82">
        <v>9745</v>
      </c>
      <c r="D25" s="205"/>
      <c r="E25" s="82">
        <v>9677</v>
      </c>
      <c r="F25" s="52"/>
      <c r="G25" s="51">
        <v>10000</v>
      </c>
      <c r="H25" s="52"/>
      <c r="I25" s="51">
        <v>10000</v>
      </c>
    </row>
    <row r="26" spans="1:9" ht="21" customHeight="1">
      <c r="A26" s="210" t="s">
        <v>68</v>
      </c>
      <c r="B26" s="193"/>
      <c r="C26" s="51">
        <v>39745</v>
      </c>
      <c r="D26" s="205"/>
      <c r="E26" s="51">
        <v>39745</v>
      </c>
      <c r="F26" s="52"/>
      <c r="G26" s="51">
        <v>39745</v>
      </c>
      <c r="H26" s="52"/>
      <c r="I26" s="51">
        <v>39745</v>
      </c>
    </row>
    <row r="27" spans="1:9" ht="21" customHeight="1">
      <c r="A27" s="210" t="s">
        <v>69</v>
      </c>
      <c r="B27" s="193">
        <v>10</v>
      </c>
      <c r="C27" s="51">
        <v>915109</v>
      </c>
      <c r="D27" s="205"/>
      <c r="E27" s="51">
        <v>934801</v>
      </c>
      <c r="F27" s="52"/>
      <c r="G27" s="51">
        <v>893495</v>
      </c>
      <c r="H27" s="52"/>
      <c r="I27" s="51">
        <v>910674</v>
      </c>
    </row>
    <row r="28" spans="1:9" ht="21" customHeight="1">
      <c r="A28" s="210" t="s">
        <v>155</v>
      </c>
      <c r="B28" s="193">
        <v>11</v>
      </c>
      <c r="C28" s="51">
        <v>89971</v>
      </c>
      <c r="D28" s="205"/>
      <c r="E28" s="51">
        <v>73478</v>
      </c>
      <c r="F28" s="52"/>
      <c r="G28" s="51">
        <v>75318</v>
      </c>
      <c r="H28" s="52"/>
      <c r="I28" s="51">
        <v>70205</v>
      </c>
    </row>
    <row r="29" spans="1:9" ht="21" customHeight="1">
      <c r="A29" s="210" t="s">
        <v>18</v>
      </c>
      <c r="B29" s="193">
        <v>12</v>
      </c>
      <c r="C29" s="51">
        <v>13019</v>
      </c>
      <c r="D29" s="205"/>
      <c r="E29" s="51">
        <v>13196</v>
      </c>
      <c r="F29" s="52"/>
      <c r="G29" s="82">
        <v>0</v>
      </c>
      <c r="H29" s="52"/>
      <c r="I29" s="82" t="s">
        <v>73</v>
      </c>
    </row>
    <row r="30" spans="1:9" ht="21" customHeight="1">
      <c r="A30" s="210" t="s">
        <v>156</v>
      </c>
      <c r="B30" s="193"/>
      <c r="C30" s="51">
        <v>55692</v>
      </c>
      <c r="D30" s="205"/>
      <c r="E30" s="51">
        <v>53280</v>
      </c>
      <c r="F30" s="52"/>
      <c r="G30" s="51">
        <v>45386</v>
      </c>
      <c r="H30" s="52"/>
      <c r="I30" s="51">
        <v>42381</v>
      </c>
    </row>
    <row r="31" spans="1:9" ht="21" customHeight="1">
      <c r="A31" s="210" t="s">
        <v>7</v>
      </c>
      <c r="B31" s="193"/>
      <c r="C31" s="51">
        <v>82571</v>
      </c>
      <c r="D31" s="205"/>
      <c r="E31" s="51">
        <v>85570</v>
      </c>
      <c r="F31" s="52"/>
      <c r="G31" s="51">
        <v>35977</v>
      </c>
      <c r="H31" s="52"/>
      <c r="I31" s="51">
        <v>35668</v>
      </c>
    </row>
    <row r="32" spans="1:9" ht="21" customHeight="1">
      <c r="A32" s="210" t="s">
        <v>8</v>
      </c>
      <c r="B32" s="193"/>
      <c r="C32" s="51">
        <v>26844</v>
      </c>
      <c r="D32" s="205"/>
      <c r="E32" s="51">
        <v>22804</v>
      </c>
      <c r="F32" s="52"/>
      <c r="G32" s="51">
        <v>12837</v>
      </c>
      <c r="H32" s="52"/>
      <c r="I32" s="51">
        <v>9295</v>
      </c>
    </row>
    <row r="33" spans="1:9" ht="21" customHeight="1">
      <c r="A33" s="202" t="s">
        <v>88</v>
      </c>
      <c r="B33" s="195"/>
      <c r="C33" s="207">
        <f>SUM(C24:C32)</f>
        <v>1232696</v>
      </c>
      <c r="D33" s="50"/>
      <c r="E33" s="207">
        <f>SUM(E24:E32)</f>
        <v>1232551</v>
      </c>
      <c r="F33" s="52"/>
      <c r="G33" s="207">
        <f>SUM(G24:G32)</f>
        <v>1214220</v>
      </c>
      <c r="H33" s="52"/>
      <c r="I33" s="207">
        <v>1219430</v>
      </c>
    </row>
    <row r="34" spans="1:9" ht="21" customHeight="1" thickBot="1">
      <c r="A34" s="196" t="s">
        <v>107</v>
      </c>
      <c r="B34" s="195"/>
      <c r="C34" s="56">
        <f>C21+C33</f>
        <v>3213431</v>
      </c>
      <c r="D34" s="50"/>
      <c r="E34" s="56">
        <f>E21+E33</f>
        <v>3211280</v>
      </c>
      <c r="F34" s="52"/>
      <c r="G34" s="56">
        <f>G21+G33</f>
        <v>3395093</v>
      </c>
      <c r="H34" s="52"/>
      <c r="I34" s="56">
        <v>3394728</v>
      </c>
    </row>
    <row r="35" spans="1:9" ht="21" customHeight="1" thickTop="1">
      <c r="A35" s="194"/>
      <c r="B35" s="193"/>
      <c r="C35" s="19"/>
      <c r="D35" s="19"/>
      <c r="E35" s="19"/>
      <c r="F35" s="19"/>
      <c r="G35" s="19"/>
      <c r="H35" s="19"/>
      <c r="I35" s="19"/>
    </row>
    <row r="36" spans="1:9" ht="21" customHeight="1">
      <c r="A36" s="194"/>
      <c r="B36" s="193"/>
      <c r="C36" s="19"/>
      <c r="D36" s="19"/>
      <c r="E36" s="19"/>
      <c r="F36" s="19"/>
      <c r="G36" s="19"/>
      <c r="H36" s="19"/>
      <c r="I36" s="19"/>
    </row>
    <row r="37" spans="1:9" ht="21" customHeight="1">
      <c r="A37" s="194"/>
      <c r="B37" s="193"/>
      <c r="C37" s="19"/>
      <c r="D37" s="19"/>
      <c r="E37" s="19"/>
      <c r="F37" s="19"/>
      <c r="G37" s="19"/>
      <c r="H37" s="19"/>
      <c r="I37" s="19"/>
    </row>
    <row r="38" spans="1:9" ht="21" customHeight="1">
      <c r="A38" s="194"/>
      <c r="B38" s="193"/>
      <c r="C38" s="19"/>
      <c r="D38" s="19"/>
      <c r="E38" s="19"/>
      <c r="F38" s="19"/>
      <c r="G38" s="19"/>
      <c r="H38" s="19"/>
      <c r="I38" s="19"/>
    </row>
    <row r="39" spans="1:9" ht="21" customHeight="1">
      <c r="A39" s="194"/>
      <c r="B39" s="193"/>
      <c r="C39" s="19"/>
      <c r="D39" s="19"/>
      <c r="E39" s="19"/>
      <c r="F39" s="19"/>
      <c r="G39" s="19"/>
      <c r="H39" s="19"/>
      <c r="I39" s="19"/>
    </row>
    <row r="40" spans="1:9" ht="21" customHeight="1">
      <c r="A40" s="194"/>
      <c r="B40" s="193"/>
      <c r="C40" s="19"/>
      <c r="D40" s="19"/>
      <c r="E40" s="19"/>
      <c r="F40" s="19"/>
      <c r="G40" s="19"/>
      <c r="H40" s="19"/>
      <c r="I40" s="19"/>
    </row>
    <row r="41" spans="1:9" ht="21" customHeight="1">
      <c r="A41" s="194"/>
      <c r="B41" s="193"/>
      <c r="C41" s="19"/>
      <c r="D41" s="19"/>
      <c r="E41" s="19"/>
      <c r="F41" s="19"/>
      <c r="G41" s="19"/>
      <c r="H41" s="19"/>
      <c r="I41" s="19"/>
    </row>
    <row r="42" spans="1:9" ht="21" customHeight="1">
      <c r="A42" s="194"/>
      <c r="B42" s="193"/>
      <c r="C42" s="19"/>
      <c r="D42" s="19"/>
      <c r="E42" s="19"/>
      <c r="F42" s="19"/>
      <c r="G42" s="19"/>
      <c r="H42" s="19"/>
      <c r="I42" s="19"/>
    </row>
    <row r="43" spans="1:9" ht="21" customHeight="1">
      <c r="A43" s="194"/>
      <c r="B43" s="193"/>
      <c r="C43" s="19"/>
      <c r="D43" s="19"/>
      <c r="E43" s="19"/>
      <c r="F43" s="19"/>
      <c r="G43" s="19"/>
      <c r="H43" s="19"/>
      <c r="I43" s="19"/>
    </row>
    <row r="44" spans="1:9" ht="21" customHeight="1">
      <c r="A44" s="194"/>
      <c r="B44" s="193"/>
      <c r="C44" s="19"/>
      <c r="D44" s="19"/>
      <c r="E44" s="19"/>
      <c r="F44" s="19"/>
      <c r="G44" s="19"/>
      <c r="H44" s="19"/>
      <c r="I44" s="19"/>
    </row>
    <row r="45" spans="1:9" ht="21" customHeight="1">
      <c r="A45" s="194"/>
      <c r="B45" s="193"/>
      <c r="C45" s="19"/>
      <c r="D45" s="19"/>
      <c r="E45" s="19"/>
      <c r="F45" s="19"/>
      <c r="G45" s="19"/>
      <c r="H45" s="19"/>
      <c r="I45" s="19"/>
    </row>
    <row r="46" spans="1:9" ht="21" customHeight="1">
      <c r="A46" s="194"/>
      <c r="B46" s="193"/>
      <c r="C46" s="19"/>
      <c r="D46" s="19"/>
      <c r="E46" s="19"/>
      <c r="F46" s="19"/>
      <c r="G46" s="19"/>
      <c r="H46" s="19"/>
      <c r="I46" s="19"/>
    </row>
    <row r="47" spans="1:9" ht="21" customHeight="1">
      <c r="A47" s="194"/>
      <c r="B47" s="193"/>
      <c r="C47" s="19"/>
      <c r="D47" s="19"/>
      <c r="E47" s="19"/>
      <c r="F47" s="19"/>
      <c r="G47" s="19"/>
      <c r="H47" s="19"/>
      <c r="I47" s="19"/>
    </row>
    <row r="48" spans="1:9" ht="21" customHeight="1">
      <c r="A48" s="194"/>
      <c r="B48" s="193"/>
      <c r="C48" s="19"/>
      <c r="D48" s="19"/>
      <c r="E48" s="19"/>
      <c r="F48" s="19"/>
      <c r="G48" s="19"/>
      <c r="H48" s="19"/>
      <c r="I48" s="19"/>
    </row>
    <row r="49" spans="1:9" ht="21" customHeight="1">
      <c r="A49" s="194"/>
      <c r="B49" s="193"/>
      <c r="C49" s="19"/>
      <c r="D49" s="19"/>
      <c r="E49" s="19"/>
      <c r="F49" s="19"/>
      <c r="G49" s="19"/>
      <c r="H49" s="19"/>
      <c r="I49" s="19"/>
    </row>
    <row r="50" spans="1:9" ht="21" customHeight="1">
      <c r="A50" s="194"/>
      <c r="B50" s="193"/>
      <c r="C50" s="19"/>
      <c r="D50" s="19"/>
      <c r="E50" s="19"/>
      <c r="F50" s="19"/>
      <c r="G50" s="19"/>
      <c r="H50" s="19"/>
      <c r="I50" s="19"/>
    </row>
    <row r="51" spans="1:9" ht="21" customHeight="1">
      <c r="A51" s="11" t="s">
        <v>32</v>
      </c>
      <c r="B51" s="193"/>
      <c r="C51" s="19"/>
      <c r="D51" s="19"/>
      <c r="E51" s="19"/>
      <c r="F51" s="19"/>
      <c r="G51" s="19"/>
      <c r="H51" s="19"/>
      <c r="I51" s="19"/>
    </row>
    <row r="52" spans="1:9" ht="21" customHeight="1">
      <c r="A52" s="11"/>
      <c r="B52" s="193"/>
      <c r="C52" s="19"/>
      <c r="D52" s="19"/>
      <c r="E52" s="19"/>
      <c r="F52" s="19"/>
      <c r="G52" s="19"/>
      <c r="H52" s="19"/>
      <c r="I52" s="19"/>
    </row>
    <row r="53" spans="1:9" ht="21" customHeight="1">
      <c r="A53" s="235" t="s">
        <v>170</v>
      </c>
      <c r="B53" s="235"/>
      <c r="C53" s="235"/>
      <c r="D53" s="235"/>
      <c r="E53" s="235"/>
      <c r="F53" s="235"/>
      <c r="G53" s="235"/>
      <c r="H53" s="235"/>
      <c r="I53" s="235"/>
    </row>
    <row r="54" spans="1:9" ht="21" customHeight="1">
      <c r="A54" s="235" t="s">
        <v>45</v>
      </c>
      <c r="B54" s="235"/>
      <c r="C54" s="235"/>
      <c r="D54" s="235"/>
      <c r="E54" s="235"/>
      <c r="F54" s="235"/>
      <c r="G54" s="235"/>
      <c r="H54" s="235"/>
      <c r="I54" s="235"/>
    </row>
    <row r="55" spans="1:9" ht="21" customHeight="1">
      <c r="A55" s="236" t="s">
        <v>204</v>
      </c>
      <c r="B55" s="236"/>
      <c r="C55" s="236"/>
      <c r="D55" s="236"/>
      <c r="E55" s="236"/>
      <c r="F55" s="236"/>
      <c r="G55" s="236"/>
      <c r="H55" s="236"/>
      <c r="I55" s="236"/>
    </row>
    <row r="56" spans="1:9" ht="21" customHeight="1">
      <c r="A56" s="237" t="s">
        <v>26</v>
      </c>
      <c r="B56" s="237"/>
      <c r="C56" s="237"/>
      <c r="D56" s="237"/>
      <c r="E56" s="237"/>
      <c r="F56" s="237"/>
      <c r="G56" s="237"/>
      <c r="H56" s="237"/>
      <c r="I56" s="237"/>
    </row>
    <row r="57" spans="1:9" ht="10.5" customHeight="1">
      <c r="A57" s="7"/>
      <c r="B57" s="2"/>
      <c r="C57" s="84"/>
      <c r="D57" s="224"/>
      <c r="E57" s="84"/>
      <c r="F57" s="85"/>
      <c r="G57" s="84"/>
      <c r="H57" s="224"/>
      <c r="I57" s="224"/>
    </row>
    <row r="58" spans="1:9" ht="20.100000000000001" customHeight="1">
      <c r="A58" s="6"/>
      <c r="B58" s="4" t="s">
        <v>39</v>
      </c>
      <c r="C58" s="238" t="s">
        <v>35</v>
      </c>
      <c r="D58" s="238"/>
      <c r="E58" s="238"/>
      <c r="F58" s="223"/>
      <c r="G58" s="238" t="s">
        <v>36</v>
      </c>
      <c r="H58" s="238"/>
      <c r="I58" s="238"/>
    </row>
    <row r="59" spans="1:9" ht="20.100000000000001" customHeight="1">
      <c r="A59" s="6"/>
      <c r="B59" s="223"/>
      <c r="C59" s="238" t="s">
        <v>37</v>
      </c>
      <c r="D59" s="238"/>
      <c r="E59" s="238"/>
      <c r="F59" s="223"/>
      <c r="G59" s="238" t="s">
        <v>37</v>
      </c>
      <c r="H59" s="238"/>
      <c r="I59" s="238"/>
    </row>
    <row r="60" spans="1:9" ht="20.100000000000001" customHeight="1">
      <c r="A60" s="91"/>
      <c r="B60" s="10"/>
      <c r="C60" s="10" t="s">
        <v>33</v>
      </c>
      <c r="D60" s="10"/>
      <c r="E60" s="10" t="s">
        <v>34</v>
      </c>
      <c r="F60" s="10"/>
      <c r="G60" s="10" t="s">
        <v>33</v>
      </c>
      <c r="H60" s="10"/>
      <c r="I60" s="10" t="s">
        <v>34</v>
      </c>
    </row>
    <row r="61" spans="1:9" ht="20.100000000000001" customHeight="1">
      <c r="A61" s="91"/>
      <c r="B61" s="10"/>
      <c r="C61" s="10" t="s">
        <v>67</v>
      </c>
      <c r="D61" s="10"/>
      <c r="E61" s="10" t="s">
        <v>25</v>
      </c>
      <c r="F61" s="10"/>
      <c r="G61" s="10" t="s">
        <v>67</v>
      </c>
      <c r="H61" s="10"/>
      <c r="I61" s="10" t="s">
        <v>25</v>
      </c>
    </row>
    <row r="62" spans="1:9" ht="20.100000000000001" customHeight="1">
      <c r="A62" s="12"/>
      <c r="B62" s="13"/>
      <c r="C62" s="10">
        <v>2023</v>
      </c>
      <c r="D62" s="10"/>
      <c r="E62" s="10">
        <v>2022</v>
      </c>
      <c r="F62" s="10"/>
      <c r="G62" s="10">
        <v>2023</v>
      </c>
      <c r="H62" s="10"/>
      <c r="I62" s="10">
        <v>2022</v>
      </c>
    </row>
    <row r="63" spans="1:9" ht="20.100000000000001" customHeight="1">
      <c r="A63" s="10"/>
      <c r="B63" s="10"/>
      <c r="C63" s="10" t="s">
        <v>135</v>
      </c>
      <c r="D63" s="10"/>
      <c r="E63" s="10"/>
      <c r="F63" s="10"/>
      <c r="G63" s="10" t="s">
        <v>135</v>
      </c>
      <c r="H63" s="10"/>
      <c r="I63" s="10"/>
    </row>
    <row r="64" spans="1:9" ht="20.100000000000001" customHeight="1">
      <c r="A64" s="10"/>
      <c r="B64" s="10"/>
      <c r="C64" s="10" t="s">
        <v>195</v>
      </c>
      <c r="D64" s="10"/>
      <c r="E64" s="10"/>
      <c r="F64" s="10"/>
      <c r="G64" s="10" t="s">
        <v>195</v>
      </c>
      <c r="H64" s="10"/>
      <c r="I64" s="10"/>
    </row>
    <row r="65" spans="1:11" ht="18" customHeight="1">
      <c r="A65" s="235" t="s">
        <v>48</v>
      </c>
      <c r="B65" s="235"/>
      <c r="C65" s="208"/>
      <c r="D65" s="208"/>
      <c r="E65" s="208"/>
      <c r="F65" s="208"/>
      <c r="G65" s="208"/>
      <c r="H65" s="208"/>
      <c r="I65" s="208"/>
    </row>
    <row r="66" spans="1:11" ht="18" customHeight="1">
      <c r="A66" s="198" t="s">
        <v>108</v>
      </c>
      <c r="B66" s="193"/>
      <c r="C66" s="50"/>
      <c r="D66" s="50"/>
      <c r="E66" s="206"/>
      <c r="F66" s="206"/>
      <c r="G66" s="206"/>
      <c r="H66" s="206"/>
      <c r="I66" s="50"/>
    </row>
    <row r="67" spans="1:11" ht="21" customHeight="1">
      <c r="A67" s="201" t="s">
        <v>89</v>
      </c>
      <c r="B67" s="193">
        <v>13</v>
      </c>
      <c r="C67" s="51">
        <v>9900</v>
      </c>
      <c r="D67" s="50"/>
      <c r="E67" s="51">
        <v>159900</v>
      </c>
      <c r="F67" s="54"/>
      <c r="G67" s="231" t="s">
        <v>73</v>
      </c>
      <c r="H67" s="54"/>
      <c r="I67" s="51">
        <v>150000</v>
      </c>
      <c r="K67" s="225"/>
    </row>
    <row r="68" spans="1:11" ht="21" customHeight="1">
      <c r="A68" s="201" t="s">
        <v>211</v>
      </c>
      <c r="C68" s="189"/>
      <c r="D68" s="189"/>
      <c r="E68" s="189"/>
      <c r="F68" s="189"/>
      <c r="G68" s="189"/>
      <c r="H68" s="189"/>
      <c r="I68" s="189"/>
      <c r="K68" s="225"/>
    </row>
    <row r="69" spans="1:11" ht="21" customHeight="1">
      <c r="A69" s="202" t="s">
        <v>199</v>
      </c>
      <c r="B69" s="193">
        <v>16</v>
      </c>
      <c r="C69" s="51">
        <v>34800</v>
      </c>
      <c r="D69" s="50"/>
      <c r="E69" s="51">
        <v>34800</v>
      </c>
      <c r="F69" s="54"/>
      <c r="G69" s="51">
        <v>34800</v>
      </c>
      <c r="H69" s="54"/>
      <c r="I69" s="51">
        <v>34800</v>
      </c>
      <c r="K69" s="225"/>
    </row>
    <row r="70" spans="1:11" ht="21" customHeight="1">
      <c r="A70" s="201" t="s">
        <v>55</v>
      </c>
      <c r="B70" s="193">
        <v>14</v>
      </c>
      <c r="C70" s="51">
        <v>602851</v>
      </c>
      <c r="D70" s="205"/>
      <c r="E70" s="51">
        <v>633033</v>
      </c>
      <c r="F70" s="54"/>
      <c r="G70" s="51">
        <v>566373</v>
      </c>
      <c r="H70" s="54"/>
      <c r="I70" s="51">
        <v>597140</v>
      </c>
      <c r="K70" s="225"/>
    </row>
    <row r="71" spans="1:11" ht="21" customHeight="1">
      <c r="A71" s="201" t="s">
        <v>161</v>
      </c>
      <c r="B71" s="193">
        <v>17</v>
      </c>
      <c r="C71" s="51">
        <v>25064</v>
      </c>
      <c r="D71" s="205"/>
      <c r="E71" s="51">
        <v>19437</v>
      </c>
      <c r="F71" s="54"/>
      <c r="G71" s="82">
        <v>19053</v>
      </c>
      <c r="H71" s="54"/>
      <c r="I71" s="82">
        <v>17348</v>
      </c>
      <c r="K71" s="225"/>
    </row>
    <row r="72" spans="1:11" ht="21" customHeight="1">
      <c r="A72" s="201" t="s">
        <v>149</v>
      </c>
      <c r="B72" s="193">
        <v>15</v>
      </c>
      <c r="C72" s="51">
        <v>13469</v>
      </c>
      <c r="D72" s="205"/>
      <c r="E72" s="51">
        <v>14689</v>
      </c>
      <c r="F72" s="54"/>
      <c r="G72" s="82" t="s">
        <v>73</v>
      </c>
      <c r="H72" s="54"/>
      <c r="I72" s="82" t="s">
        <v>73</v>
      </c>
      <c r="K72" s="225"/>
    </row>
    <row r="73" spans="1:11" ht="21" customHeight="1">
      <c r="A73" s="201" t="s">
        <v>210</v>
      </c>
      <c r="B73" s="193"/>
      <c r="C73" s="51">
        <v>31860</v>
      </c>
      <c r="D73" s="205"/>
      <c r="E73" s="51">
        <v>22620</v>
      </c>
      <c r="F73" s="54"/>
      <c r="G73" s="51">
        <v>31860</v>
      </c>
      <c r="H73" s="54"/>
      <c r="I73" s="51">
        <v>22620</v>
      </c>
      <c r="K73" s="225"/>
    </row>
    <row r="74" spans="1:11" ht="21" customHeight="1">
      <c r="A74" s="201" t="s">
        <v>2</v>
      </c>
      <c r="B74" s="193"/>
      <c r="C74" s="51">
        <v>37318</v>
      </c>
      <c r="D74" s="205"/>
      <c r="E74" s="51">
        <v>39273</v>
      </c>
      <c r="F74" s="54"/>
      <c r="G74" s="51">
        <v>35013</v>
      </c>
      <c r="H74" s="54"/>
      <c r="I74" s="51">
        <v>29879</v>
      </c>
      <c r="K74" s="225"/>
    </row>
    <row r="75" spans="1:11" ht="21" customHeight="1">
      <c r="A75" s="202" t="s">
        <v>90</v>
      </c>
      <c r="B75" s="193"/>
      <c r="C75" s="207">
        <f>SUM(C67:C74)</f>
        <v>755262</v>
      </c>
      <c r="D75" s="57"/>
      <c r="E75" s="207">
        <f>SUM(E67:E74)</f>
        <v>923752</v>
      </c>
      <c r="F75" s="54"/>
      <c r="G75" s="207">
        <f>SUM(G67:G74)</f>
        <v>687099</v>
      </c>
      <c r="H75" s="54"/>
      <c r="I75" s="207">
        <f>SUM(I67:I74)</f>
        <v>851787</v>
      </c>
      <c r="K75" s="225"/>
    </row>
    <row r="76" spans="1:11" ht="4.2" customHeight="1">
      <c r="A76" s="194"/>
      <c r="B76" s="193"/>
      <c r="C76" s="50"/>
      <c r="D76" s="50"/>
      <c r="E76" s="50"/>
      <c r="F76" s="206"/>
      <c r="G76" s="206"/>
      <c r="H76" s="206"/>
      <c r="I76" s="206"/>
    </row>
    <row r="77" spans="1:11" ht="21" customHeight="1">
      <c r="A77" s="198" t="s">
        <v>109</v>
      </c>
      <c r="B77" s="193"/>
      <c r="C77" s="50"/>
      <c r="D77" s="50"/>
      <c r="E77" s="50"/>
      <c r="F77" s="206"/>
      <c r="G77" s="206"/>
      <c r="H77" s="206"/>
      <c r="I77" s="206"/>
    </row>
    <row r="78" spans="1:11" ht="21" customHeight="1">
      <c r="A78" s="201" t="s">
        <v>175</v>
      </c>
      <c r="B78" s="193">
        <v>16</v>
      </c>
      <c r="C78" s="50">
        <v>110684</v>
      </c>
      <c r="D78" s="50"/>
      <c r="E78" s="50">
        <v>119384</v>
      </c>
      <c r="F78" s="206"/>
      <c r="G78" s="50">
        <v>110684</v>
      </c>
      <c r="H78" s="206"/>
      <c r="I78" s="50">
        <v>119384</v>
      </c>
      <c r="K78" s="225"/>
    </row>
    <row r="79" spans="1:11" ht="21" customHeight="1">
      <c r="A79" s="201" t="s">
        <v>157</v>
      </c>
      <c r="B79" s="193">
        <v>17</v>
      </c>
      <c r="C79" s="50">
        <v>69055</v>
      </c>
      <c r="D79" s="50"/>
      <c r="E79" s="50">
        <v>57808</v>
      </c>
      <c r="F79" s="206"/>
      <c r="G79" s="82">
        <v>60265</v>
      </c>
      <c r="H79" s="206"/>
      <c r="I79" s="82">
        <v>56492</v>
      </c>
      <c r="K79" s="225"/>
    </row>
    <row r="80" spans="1:11" ht="21" customHeight="1">
      <c r="A80" s="201" t="s">
        <v>91</v>
      </c>
      <c r="B80" s="193">
        <v>18</v>
      </c>
      <c r="C80" s="51">
        <v>30076</v>
      </c>
      <c r="D80" s="205"/>
      <c r="E80" s="51">
        <v>28634</v>
      </c>
      <c r="F80" s="54"/>
      <c r="G80" s="51">
        <v>28311</v>
      </c>
      <c r="H80" s="54"/>
      <c r="I80" s="51">
        <v>26965</v>
      </c>
      <c r="K80" s="225"/>
    </row>
    <row r="81" spans="1:11" ht="21" customHeight="1">
      <c r="A81" s="201" t="s">
        <v>150</v>
      </c>
      <c r="B81" s="193"/>
      <c r="C81" s="51">
        <v>1782</v>
      </c>
      <c r="D81" s="205"/>
      <c r="E81" s="51">
        <v>2074</v>
      </c>
      <c r="F81" s="54"/>
      <c r="G81" s="82" t="s">
        <v>73</v>
      </c>
      <c r="H81" s="54"/>
      <c r="I81" s="82" t="s">
        <v>73</v>
      </c>
      <c r="K81" s="225"/>
    </row>
    <row r="82" spans="1:11" ht="21" customHeight="1">
      <c r="A82" s="202" t="s">
        <v>92</v>
      </c>
      <c r="B82" s="195"/>
      <c r="C82" s="226">
        <f>SUM(C78:C81)</f>
        <v>211597</v>
      </c>
      <c r="D82" s="50"/>
      <c r="E82" s="226">
        <f>SUM(E78:E81)</f>
        <v>207900</v>
      </c>
      <c r="F82" s="54"/>
      <c r="G82" s="226">
        <f>SUM(G78:G81)</f>
        <v>199260</v>
      </c>
      <c r="H82" s="54"/>
      <c r="I82" s="226">
        <f>SUM(I78:I81)</f>
        <v>202841</v>
      </c>
      <c r="K82" s="225"/>
    </row>
    <row r="83" spans="1:11" ht="21" customHeight="1">
      <c r="A83" s="197" t="s">
        <v>93</v>
      </c>
      <c r="B83" s="195"/>
      <c r="C83" s="58">
        <f>C75+C82</f>
        <v>966859</v>
      </c>
      <c r="D83" s="50"/>
      <c r="E83" s="58">
        <f>E75+E82</f>
        <v>1131652</v>
      </c>
      <c r="F83" s="54"/>
      <c r="G83" s="58">
        <f>G75+G82</f>
        <v>886359</v>
      </c>
      <c r="H83" s="54"/>
      <c r="I83" s="58">
        <f>I75+I82</f>
        <v>1054628</v>
      </c>
    </row>
    <row r="84" spans="1:11" ht="4.2" customHeight="1">
      <c r="A84" s="197"/>
      <c r="B84" s="195"/>
      <c r="C84" s="204"/>
      <c r="D84" s="50"/>
      <c r="E84" s="204"/>
      <c r="F84" s="54"/>
      <c r="G84" s="54"/>
      <c r="H84" s="54"/>
      <c r="I84" s="54"/>
    </row>
    <row r="85" spans="1:11" ht="18.45" customHeight="1">
      <c r="A85" s="198" t="s">
        <v>110</v>
      </c>
      <c r="B85" s="193"/>
      <c r="C85" s="50"/>
      <c r="D85" s="50"/>
      <c r="E85" s="50"/>
      <c r="F85" s="50"/>
      <c r="G85" s="50"/>
      <c r="H85" s="50"/>
      <c r="I85" s="50"/>
    </row>
    <row r="86" spans="1:11" ht="21" customHeight="1">
      <c r="A86" s="198" t="s">
        <v>111</v>
      </c>
      <c r="B86" s="193"/>
      <c r="C86" s="50"/>
      <c r="D86" s="50"/>
      <c r="E86" s="50"/>
      <c r="F86" s="50"/>
      <c r="G86" s="50"/>
      <c r="H86" s="50"/>
      <c r="I86" s="50"/>
    </row>
    <row r="87" spans="1:11" ht="21" customHeight="1">
      <c r="A87" s="201" t="s">
        <v>41</v>
      </c>
      <c r="B87" s="193"/>
      <c r="C87" s="50"/>
      <c r="D87" s="50"/>
      <c r="E87" s="50"/>
      <c r="F87" s="50"/>
      <c r="G87" s="50"/>
      <c r="H87" s="50"/>
      <c r="I87" s="50"/>
    </row>
    <row r="88" spans="1:11" ht="21" customHeight="1" thickBot="1">
      <c r="A88" s="202" t="s">
        <v>139</v>
      </c>
      <c r="B88" s="193"/>
      <c r="C88" s="55">
        <v>345000</v>
      </c>
      <c r="D88" s="50"/>
      <c r="E88" s="55">
        <v>345000</v>
      </c>
      <c r="F88" s="64"/>
      <c r="G88" s="55">
        <v>345000</v>
      </c>
      <c r="H88" s="64"/>
      <c r="I88" s="55">
        <v>345000</v>
      </c>
    </row>
    <row r="89" spans="1:11" ht="21" customHeight="1" thickTop="1">
      <c r="A89" s="201" t="s">
        <v>94</v>
      </c>
      <c r="B89" s="193"/>
      <c r="C89" s="64"/>
      <c r="D89" s="50"/>
      <c r="E89" s="64"/>
      <c r="F89" s="64"/>
      <c r="G89" s="64"/>
      <c r="H89" s="64"/>
      <c r="I89" s="64"/>
    </row>
    <row r="90" spans="1:11" ht="21" customHeight="1">
      <c r="A90" s="202" t="s">
        <v>191</v>
      </c>
      <c r="B90" s="193"/>
      <c r="C90" s="50"/>
      <c r="D90" s="50"/>
      <c r="E90" s="50"/>
      <c r="F90" s="50"/>
      <c r="G90" s="50"/>
      <c r="H90" s="50"/>
      <c r="I90" s="50"/>
    </row>
    <row r="91" spans="1:11" ht="21" customHeight="1">
      <c r="A91" s="220" t="s">
        <v>190</v>
      </c>
      <c r="B91" s="193"/>
      <c r="C91" s="50">
        <v>345000</v>
      </c>
      <c r="D91" s="50"/>
      <c r="E91" s="50">
        <v>345000</v>
      </c>
      <c r="F91" s="64"/>
      <c r="G91" s="50">
        <v>345000</v>
      </c>
      <c r="H91" s="64"/>
      <c r="I91" s="50">
        <v>345000</v>
      </c>
    </row>
    <row r="92" spans="1:11" ht="21" customHeight="1">
      <c r="A92" s="198" t="s">
        <v>140</v>
      </c>
      <c r="B92" s="193"/>
      <c r="C92" s="57">
        <v>1315440</v>
      </c>
      <c r="D92" s="57"/>
      <c r="E92" s="57">
        <v>1315440</v>
      </c>
      <c r="F92" s="64"/>
      <c r="G92" s="57">
        <v>1315440</v>
      </c>
      <c r="H92" s="64"/>
      <c r="I92" s="57">
        <v>1315440</v>
      </c>
    </row>
    <row r="93" spans="1:11" ht="21" customHeight="1">
      <c r="A93" s="203" t="s">
        <v>112</v>
      </c>
      <c r="B93" s="193"/>
      <c r="C93" s="64"/>
      <c r="D93" s="57"/>
      <c r="E93" s="64"/>
      <c r="F93" s="64"/>
      <c r="G93" s="64"/>
      <c r="H93" s="64"/>
      <c r="I93" s="64"/>
    </row>
    <row r="94" spans="1:11" ht="21" customHeight="1">
      <c r="A94" s="200" t="s">
        <v>113</v>
      </c>
      <c r="B94" s="193"/>
      <c r="C94" s="57">
        <v>1186</v>
      </c>
      <c r="D94" s="57"/>
      <c r="E94" s="57">
        <v>1186</v>
      </c>
      <c r="F94" s="64"/>
      <c r="G94" s="82" t="s">
        <v>73</v>
      </c>
      <c r="H94" s="64"/>
      <c r="I94" s="82" t="s">
        <v>73</v>
      </c>
    </row>
    <row r="95" spans="1:11" ht="21" customHeight="1">
      <c r="A95" s="198" t="s">
        <v>114</v>
      </c>
      <c r="B95" s="193"/>
      <c r="C95" s="64"/>
      <c r="D95" s="57"/>
      <c r="E95" s="64"/>
      <c r="F95" s="64"/>
      <c r="G95" s="64"/>
      <c r="H95" s="64"/>
      <c r="I95" s="64"/>
    </row>
    <row r="96" spans="1:11" ht="21" customHeight="1">
      <c r="A96" s="201" t="s">
        <v>42</v>
      </c>
      <c r="B96" s="193"/>
      <c r="C96" s="57"/>
      <c r="D96" s="57"/>
      <c r="E96" s="57"/>
      <c r="F96" s="64"/>
      <c r="G96" s="57"/>
      <c r="H96" s="64"/>
      <c r="I96" s="57"/>
    </row>
    <row r="97" spans="1:9" ht="21" customHeight="1">
      <c r="A97" s="202" t="s">
        <v>83</v>
      </c>
      <c r="B97" s="193"/>
      <c r="C97" s="57">
        <v>34500</v>
      </c>
      <c r="D97" s="57"/>
      <c r="E97" s="57">
        <v>34500</v>
      </c>
      <c r="F97" s="64"/>
      <c r="G97" s="57">
        <v>34500</v>
      </c>
      <c r="H97" s="64"/>
      <c r="I97" s="57">
        <v>34500</v>
      </c>
    </row>
    <row r="98" spans="1:9" ht="21" customHeight="1">
      <c r="A98" s="201" t="s">
        <v>43</v>
      </c>
      <c r="B98" s="193"/>
      <c r="C98" s="57">
        <v>557033</v>
      </c>
      <c r="D98" s="57"/>
      <c r="E98" s="57">
        <v>391026</v>
      </c>
      <c r="F98" s="64"/>
      <c r="G98" s="57">
        <v>813794</v>
      </c>
      <c r="H98" s="64"/>
      <c r="I98" s="57">
        <v>645160</v>
      </c>
    </row>
    <row r="99" spans="1:9" ht="21" customHeight="1">
      <c r="A99" s="198" t="s">
        <v>115</v>
      </c>
      <c r="B99" s="193"/>
      <c r="C99" s="65">
        <v>-5376</v>
      </c>
      <c r="D99" s="57"/>
      <c r="E99" s="65">
        <v>-5722</v>
      </c>
      <c r="F99" s="64"/>
      <c r="G99" s="83" t="s">
        <v>73</v>
      </c>
      <c r="H99" s="64"/>
      <c r="I99" s="83" t="s">
        <v>73</v>
      </c>
    </row>
    <row r="100" spans="1:9" ht="21" customHeight="1">
      <c r="A100" s="200" t="s">
        <v>116</v>
      </c>
      <c r="B100" s="193"/>
      <c r="C100" s="50"/>
      <c r="D100" s="57"/>
      <c r="E100" s="50"/>
      <c r="F100" s="50"/>
      <c r="G100" s="50"/>
      <c r="H100" s="50"/>
      <c r="I100" s="50"/>
    </row>
    <row r="101" spans="1:9" ht="21" customHeight="1">
      <c r="A101" s="199" t="s">
        <v>121</v>
      </c>
      <c r="B101" s="193"/>
      <c r="C101" s="57">
        <f>SUM(C91:C99)</f>
        <v>2247783</v>
      </c>
      <c r="D101" s="57"/>
      <c r="E101" s="57">
        <f>SUM(E91:E99)</f>
        <v>2081430</v>
      </c>
      <c r="F101" s="64"/>
      <c r="G101" s="57">
        <f>SUM(G91:G99)</f>
        <v>2508734</v>
      </c>
      <c r="H101" s="64"/>
      <c r="I101" s="57">
        <f>SUM(I97:I99,I92,I94,I91)</f>
        <v>2340100</v>
      </c>
    </row>
    <row r="102" spans="1:9" ht="21" customHeight="1">
      <c r="A102" s="198" t="s">
        <v>117</v>
      </c>
      <c r="B102" s="193"/>
      <c r="C102" s="65">
        <v>-1211</v>
      </c>
      <c r="D102" s="57"/>
      <c r="E102" s="65">
        <v>-1802</v>
      </c>
      <c r="F102" s="64"/>
      <c r="G102" s="83" t="s">
        <v>73</v>
      </c>
      <c r="H102" s="64"/>
      <c r="I102" s="83" t="s">
        <v>73</v>
      </c>
    </row>
    <row r="103" spans="1:9" ht="21" customHeight="1">
      <c r="A103" s="197" t="s">
        <v>118</v>
      </c>
      <c r="B103" s="195"/>
      <c r="C103" s="65">
        <f>SUM(C101:C102)</f>
        <v>2246572</v>
      </c>
      <c r="D103" s="57"/>
      <c r="E103" s="65">
        <f>SUM(E101:E102)</f>
        <v>2079628</v>
      </c>
      <c r="F103" s="64"/>
      <c r="G103" s="65">
        <f>SUM(G101:G102)</f>
        <v>2508734</v>
      </c>
      <c r="H103" s="64"/>
      <c r="I103" s="65">
        <f>SUM(I102,I101)</f>
        <v>2340100</v>
      </c>
    </row>
    <row r="104" spans="1:9" ht="21" customHeight="1" thickBot="1">
      <c r="A104" s="196" t="s">
        <v>119</v>
      </c>
      <c r="B104" s="195"/>
      <c r="C104" s="66">
        <f>C103+C83</f>
        <v>3213431</v>
      </c>
      <c r="D104" s="57"/>
      <c r="E104" s="66">
        <f>E103+E83</f>
        <v>3211280</v>
      </c>
      <c r="F104" s="64"/>
      <c r="G104" s="66">
        <f>G103+G83</f>
        <v>3395093</v>
      </c>
      <c r="H104" s="64"/>
      <c r="I104" s="66">
        <f>I103+I83</f>
        <v>3394728</v>
      </c>
    </row>
    <row r="105" spans="1:9" ht="7.2" customHeight="1" thickTop="1">
      <c r="A105" s="196"/>
      <c r="B105" s="195"/>
      <c r="C105" s="64"/>
      <c r="D105" s="57"/>
      <c r="E105" s="64"/>
      <c r="F105" s="64"/>
      <c r="G105" s="64"/>
      <c r="H105" s="64"/>
      <c r="I105" s="64"/>
    </row>
    <row r="106" spans="1:9" ht="21" customHeight="1">
      <c r="B106" s="193"/>
      <c r="C106" s="192"/>
      <c r="D106" s="191"/>
      <c r="E106" s="192"/>
      <c r="F106" s="191"/>
      <c r="G106" s="191"/>
      <c r="H106" s="191"/>
      <c r="I106" s="14"/>
    </row>
    <row r="107" spans="1:9" ht="21" customHeight="1">
      <c r="A107" s="194" t="s">
        <v>209</v>
      </c>
      <c r="B107" s="193"/>
      <c r="C107" s="192"/>
      <c r="D107" s="191"/>
      <c r="E107" s="192"/>
      <c r="F107" s="191"/>
      <c r="G107" s="191"/>
      <c r="H107" s="191"/>
      <c r="I107" s="14"/>
    </row>
    <row r="108" spans="1:9" ht="21" customHeight="1">
      <c r="B108" s="193"/>
      <c r="C108" s="192"/>
      <c r="D108" s="191"/>
      <c r="E108" s="192"/>
      <c r="F108" s="191"/>
      <c r="G108" s="191"/>
      <c r="H108" s="191"/>
      <c r="I108" s="14"/>
    </row>
  </sheetData>
  <mergeCells count="17">
    <mergeCell ref="C7:E7"/>
    <mergeCell ref="G7:I7"/>
    <mergeCell ref="A54:I54"/>
    <mergeCell ref="A55:I55"/>
    <mergeCell ref="A53:I53"/>
    <mergeCell ref="A65:B65"/>
    <mergeCell ref="A56:I56"/>
    <mergeCell ref="C58:E58"/>
    <mergeCell ref="G58:I58"/>
    <mergeCell ref="C59:E59"/>
    <mergeCell ref="G59:I59"/>
    <mergeCell ref="A1:I1"/>
    <mergeCell ref="A2:I2"/>
    <mergeCell ref="A3:I3"/>
    <mergeCell ref="A4:I4"/>
    <mergeCell ref="C6:E6"/>
    <mergeCell ref="G6:I6"/>
  </mergeCells>
  <pageMargins left="0.8" right="0.4" top="0.8" bottom="0.5" header="0.6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6"/>
  <sheetViews>
    <sheetView zoomScale="85" zoomScaleNormal="85" zoomScaleSheetLayoutView="84" zoomScalePageLayoutView="80" workbookViewId="0">
      <selection sqref="A1:J1"/>
    </sheetView>
  </sheetViews>
  <sheetFormatPr defaultColWidth="9.33203125" defaultRowHeight="20.25" customHeight="1" outlineLevelCol="1"/>
  <cols>
    <col min="1" max="1" width="61.6640625" style="11" customWidth="1"/>
    <col min="2" max="2" width="9.6640625" style="13" customWidth="1"/>
    <col min="3" max="3" width="1.33203125" style="69" customWidth="1"/>
    <col min="4" max="4" width="12.6640625" style="22" customWidth="1"/>
    <col min="5" max="5" width="1.33203125" style="23" customWidth="1"/>
    <col min="6" max="6" width="12.6640625" style="22" customWidth="1"/>
    <col min="7" max="7" width="1.33203125" style="23" customWidth="1"/>
    <col min="8" max="8" width="12.6640625" style="23" customWidth="1"/>
    <col min="9" max="9" width="1.33203125" style="23" customWidth="1"/>
    <col min="10" max="10" width="12.6640625" style="14" customWidth="1"/>
    <col min="11" max="11" width="1" style="26" customWidth="1"/>
    <col min="12" max="12" width="11.33203125" style="11" bestFit="1" customWidth="1"/>
    <col min="13" max="13" width="59.33203125" style="11" hidden="1" customWidth="1" outlineLevel="1"/>
    <col min="14" max="14" width="26.33203125" style="11" hidden="1" customWidth="1" outlineLevel="1"/>
    <col min="15" max="15" width="2.6640625" style="11" hidden="1" customWidth="1" outlineLevel="1"/>
    <col min="16" max="16" width="26.33203125" style="11" hidden="1" customWidth="1" outlineLevel="1"/>
    <col min="17" max="17" width="9.33203125" style="11" hidden="1" customWidth="1" outlineLevel="1"/>
    <col min="18" max="18" width="9.33203125" style="11" collapsed="1"/>
    <col min="19" max="16384" width="9.33203125" style="11"/>
  </cols>
  <sheetData>
    <row r="1" spans="1:16" s="219" customFormat="1" ht="20.25" customHeight="1">
      <c r="A1" s="235" t="s">
        <v>170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6" s="8" customFormat="1" ht="20.25" customHeight="1">
      <c r="A2" s="235" t="s">
        <v>46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6" s="8" customFormat="1" ht="20.25" customHeight="1">
      <c r="A3" s="239" t="s">
        <v>205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6" s="8" customFormat="1" ht="20.25" customHeight="1">
      <c r="A4" s="238" t="s">
        <v>136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6" s="8" customFormat="1" ht="20.25" customHeight="1">
      <c r="A5" s="237" t="s">
        <v>184</v>
      </c>
      <c r="B5" s="237"/>
      <c r="C5" s="237"/>
      <c r="D5" s="237"/>
      <c r="E5" s="237"/>
      <c r="F5" s="237"/>
      <c r="G5" s="237"/>
      <c r="H5" s="237"/>
      <c r="I5" s="237"/>
      <c r="J5" s="237"/>
      <c r="N5" s="45" t="s">
        <v>66</v>
      </c>
      <c r="O5" s="45"/>
      <c r="P5" s="45" t="s">
        <v>66</v>
      </c>
    </row>
    <row r="6" spans="1:16" s="8" customFormat="1" ht="6" customHeight="1">
      <c r="A6" s="40"/>
      <c r="B6" s="40"/>
      <c r="C6" s="40"/>
      <c r="D6" s="41"/>
      <c r="E6" s="40"/>
      <c r="F6" s="40"/>
      <c r="G6" s="40"/>
      <c r="H6" s="41"/>
      <c r="I6" s="40"/>
      <c r="J6" s="40"/>
    </row>
    <row r="7" spans="1:16" ht="20.25" customHeight="1">
      <c r="A7" s="69"/>
      <c r="B7" s="4" t="s">
        <v>39</v>
      </c>
      <c r="C7" s="10"/>
      <c r="D7" s="238" t="s">
        <v>35</v>
      </c>
      <c r="E7" s="238"/>
      <c r="F7" s="238"/>
      <c r="G7" s="68"/>
      <c r="H7" s="238" t="s">
        <v>36</v>
      </c>
      <c r="I7" s="238"/>
      <c r="J7" s="238"/>
      <c r="M7" s="69"/>
      <c r="N7" s="68" t="s">
        <v>35</v>
      </c>
      <c r="O7" s="68"/>
      <c r="P7" s="68" t="s">
        <v>36</v>
      </c>
    </row>
    <row r="8" spans="1:16" ht="20.25" customHeight="1">
      <c r="A8" s="69"/>
      <c r="B8" s="10"/>
      <c r="C8" s="10"/>
      <c r="D8" s="238" t="s">
        <v>37</v>
      </c>
      <c r="E8" s="238"/>
      <c r="F8" s="238"/>
      <c r="G8" s="68"/>
      <c r="H8" s="238" t="s">
        <v>37</v>
      </c>
      <c r="I8" s="238"/>
      <c r="J8" s="238"/>
      <c r="K8" s="27"/>
      <c r="M8" s="69"/>
      <c r="N8" s="68" t="s">
        <v>37</v>
      </c>
      <c r="O8" s="68"/>
      <c r="P8" s="68" t="s">
        <v>37</v>
      </c>
    </row>
    <row r="9" spans="1:16" s="8" customFormat="1" ht="20.25" customHeight="1">
      <c r="D9" s="10">
        <v>2023</v>
      </c>
      <c r="E9" s="10"/>
      <c r="F9" s="10">
        <v>2022</v>
      </c>
      <c r="G9" s="10"/>
      <c r="H9" s="10">
        <v>2023</v>
      </c>
      <c r="I9" s="10"/>
      <c r="J9" s="10">
        <v>2022</v>
      </c>
      <c r="N9" s="10">
        <v>2018</v>
      </c>
      <c r="O9" s="10"/>
      <c r="P9" s="10">
        <v>2018</v>
      </c>
    </row>
    <row r="10" spans="1:16" ht="20.25" customHeight="1">
      <c r="A10" s="17" t="s">
        <v>22</v>
      </c>
      <c r="D10" s="14"/>
      <c r="E10" s="14"/>
      <c r="F10" s="14"/>
      <c r="G10" s="14"/>
      <c r="H10" s="14"/>
      <c r="I10" s="14"/>
      <c r="M10" s="17" t="s">
        <v>22</v>
      </c>
      <c r="N10" s="14"/>
      <c r="O10" s="14"/>
      <c r="P10" s="14"/>
    </row>
    <row r="11" spans="1:16" ht="20.25" customHeight="1">
      <c r="A11" s="8" t="s">
        <v>95</v>
      </c>
      <c r="D11" s="51">
        <v>1243717</v>
      </c>
      <c r="E11" s="51"/>
      <c r="F11" s="51">
        <v>968222</v>
      </c>
      <c r="G11" s="51"/>
      <c r="H11" s="51">
        <v>1177622</v>
      </c>
      <c r="I11" s="51"/>
      <c r="J11" s="51">
        <v>920851</v>
      </c>
      <c r="M11" s="8" t="s">
        <v>9</v>
      </c>
      <c r="N11" s="14">
        <v>12286505</v>
      </c>
      <c r="O11" s="14"/>
      <c r="P11" s="15">
        <v>0</v>
      </c>
    </row>
    <row r="12" spans="1:16" ht="20.25" customHeight="1">
      <c r="A12" s="8" t="s">
        <v>58</v>
      </c>
      <c r="D12" s="50">
        <v>7034</v>
      </c>
      <c r="E12" s="50"/>
      <c r="F12" s="50">
        <v>3559</v>
      </c>
      <c r="G12" s="50"/>
      <c r="H12" s="51">
        <v>7739</v>
      </c>
      <c r="I12" s="50"/>
      <c r="J12" s="51">
        <v>3984</v>
      </c>
      <c r="M12" s="8"/>
      <c r="N12" s="14"/>
      <c r="O12" s="14"/>
      <c r="P12" s="15"/>
    </row>
    <row r="13" spans="1:16" ht="20.25" customHeight="1">
      <c r="A13" s="164" t="s">
        <v>196</v>
      </c>
      <c r="C13" s="91"/>
      <c r="D13" s="230" t="s">
        <v>73</v>
      </c>
      <c r="E13" s="50"/>
      <c r="F13" s="50">
        <v>3987</v>
      </c>
      <c r="G13" s="50"/>
      <c r="H13" s="231" t="s">
        <v>73</v>
      </c>
      <c r="I13" s="50"/>
      <c r="J13" s="51">
        <v>3984</v>
      </c>
      <c r="M13" s="164"/>
      <c r="N13" s="14"/>
      <c r="O13" s="14"/>
      <c r="P13" s="15"/>
    </row>
    <row r="14" spans="1:16" s="17" customFormat="1" ht="20.25" customHeight="1">
      <c r="A14" s="27" t="s">
        <v>23</v>
      </c>
      <c r="B14" s="21"/>
      <c r="C14" s="12"/>
      <c r="D14" s="59">
        <f>SUM(D11:D13)</f>
        <v>1250751</v>
      </c>
      <c r="E14" s="50"/>
      <c r="F14" s="59">
        <f>SUM(F11:F13)</f>
        <v>975768</v>
      </c>
      <c r="G14" s="50"/>
      <c r="H14" s="59">
        <f>SUM(H11:H13)</f>
        <v>1185361</v>
      </c>
      <c r="I14" s="50"/>
      <c r="J14" s="59">
        <f>SUM(J11:J13)</f>
        <v>928819</v>
      </c>
      <c r="K14" s="29"/>
      <c r="M14" s="27" t="s">
        <v>23</v>
      </c>
      <c r="N14" s="28">
        <v>83161377</v>
      </c>
      <c r="O14" s="14"/>
      <c r="P14" s="16">
        <v>866910</v>
      </c>
    </row>
    <row r="15" spans="1:16" ht="20.25" customHeight="1">
      <c r="A15" s="17" t="s">
        <v>76</v>
      </c>
      <c r="D15" s="60"/>
      <c r="E15" s="50"/>
      <c r="F15" s="60"/>
      <c r="G15" s="50"/>
      <c r="H15" s="60"/>
      <c r="I15" s="50"/>
      <c r="J15" s="60"/>
      <c r="M15" s="17" t="s">
        <v>24</v>
      </c>
      <c r="N15" s="30"/>
      <c r="O15" s="14"/>
      <c r="P15" s="31"/>
    </row>
    <row r="16" spans="1:16" ht="20.25" customHeight="1">
      <c r="A16" s="8" t="s">
        <v>96</v>
      </c>
      <c r="B16" s="13">
        <v>6</v>
      </c>
      <c r="D16" s="51">
        <v>836420</v>
      </c>
      <c r="E16" s="50"/>
      <c r="F16" s="51">
        <v>713581</v>
      </c>
      <c r="G16" s="50"/>
      <c r="H16" s="51">
        <v>820055</v>
      </c>
      <c r="I16" s="50"/>
      <c r="J16" s="51">
        <v>686372</v>
      </c>
      <c r="M16" s="8" t="s">
        <v>10</v>
      </c>
      <c r="N16" s="14">
        <v>-12535082</v>
      </c>
      <c r="O16" s="14"/>
      <c r="P16" s="15">
        <v>0</v>
      </c>
    </row>
    <row r="17" spans="1:16" ht="20.25" customHeight="1">
      <c r="A17" s="8" t="s">
        <v>57</v>
      </c>
      <c r="B17" s="9"/>
      <c r="C17" s="12"/>
      <c r="D17" s="51">
        <v>145609</v>
      </c>
      <c r="E17" s="51"/>
      <c r="F17" s="51">
        <v>112703</v>
      </c>
      <c r="G17" s="51"/>
      <c r="H17" s="51">
        <v>112937</v>
      </c>
      <c r="I17" s="51"/>
      <c r="J17" s="51">
        <v>92517</v>
      </c>
      <c r="M17" s="8" t="s">
        <v>57</v>
      </c>
      <c r="N17" s="14">
        <v>-4410156</v>
      </c>
      <c r="O17" s="14"/>
      <c r="P17" s="14">
        <v>-848</v>
      </c>
    </row>
    <row r="18" spans="1:16" ht="20.25" customHeight="1">
      <c r="A18" s="8" t="s">
        <v>14</v>
      </c>
      <c r="D18" s="51">
        <v>87607</v>
      </c>
      <c r="E18" s="50"/>
      <c r="F18" s="51">
        <v>75175</v>
      </c>
      <c r="G18" s="50"/>
      <c r="H18" s="51">
        <v>71908</v>
      </c>
      <c r="I18" s="50"/>
      <c r="J18" s="51">
        <v>62378</v>
      </c>
      <c r="M18" s="8" t="s">
        <v>14</v>
      </c>
      <c r="N18" s="14">
        <v>-8122988</v>
      </c>
      <c r="O18" s="19"/>
      <c r="P18" s="14">
        <v>-178052</v>
      </c>
    </row>
    <row r="19" spans="1:16" ht="20.25" customHeight="1">
      <c r="A19" s="233" t="s">
        <v>215</v>
      </c>
      <c r="C19" s="91"/>
      <c r="D19" s="51">
        <v>410</v>
      </c>
      <c r="E19" s="50"/>
      <c r="F19" s="230" t="s">
        <v>73</v>
      </c>
      <c r="G19" s="50"/>
      <c r="H19" s="51">
        <v>410</v>
      </c>
      <c r="I19" s="50"/>
      <c r="J19" s="230" t="s">
        <v>73</v>
      </c>
      <c r="M19" s="233"/>
      <c r="N19" s="14"/>
      <c r="O19" s="19"/>
      <c r="P19" s="14"/>
    </row>
    <row r="20" spans="1:16" ht="20.25" customHeight="1">
      <c r="A20" s="17" t="s">
        <v>77</v>
      </c>
      <c r="D20" s="59">
        <f>SUM(D16:D19)</f>
        <v>1070046</v>
      </c>
      <c r="E20" s="51"/>
      <c r="F20" s="59">
        <f>SUM(F16:F19)</f>
        <v>901459</v>
      </c>
      <c r="G20" s="51"/>
      <c r="H20" s="59">
        <f>SUM(H16:H19)</f>
        <v>1005310</v>
      </c>
      <c r="I20" s="51"/>
      <c r="J20" s="59">
        <f>SUM(J16:J19)</f>
        <v>841267</v>
      </c>
      <c r="N20" s="19"/>
      <c r="O20" s="14"/>
      <c r="P20" s="19"/>
    </row>
    <row r="21" spans="1:16" ht="20.25" customHeight="1">
      <c r="A21" s="17" t="s">
        <v>154</v>
      </c>
      <c r="C21" s="91"/>
      <c r="D21" s="180">
        <f>D14-D20</f>
        <v>180705</v>
      </c>
      <c r="E21" s="51"/>
      <c r="F21" s="180">
        <f>F14-F20</f>
        <v>74309</v>
      </c>
      <c r="G21" s="51"/>
      <c r="H21" s="180">
        <f>H14-H20</f>
        <v>180051</v>
      </c>
      <c r="I21" s="51"/>
      <c r="J21" s="180">
        <f>J14-J20</f>
        <v>87552</v>
      </c>
      <c r="N21" s="19"/>
      <c r="O21" s="14"/>
      <c r="P21" s="19"/>
    </row>
    <row r="22" spans="1:16" ht="20.25" customHeight="1">
      <c r="A22" s="11" t="s">
        <v>227</v>
      </c>
      <c r="C22" s="91"/>
      <c r="D22" s="180">
        <v>68</v>
      </c>
      <c r="E22" s="51"/>
      <c r="F22" s="232" t="s">
        <v>73</v>
      </c>
      <c r="G22" s="231"/>
      <c r="H22" s="232" t="s">
        <v>73</v>
      </c>
      <c r="I22" s="231"/>
      <c r="J22" s="232" t="s">
        <v>73</v>
      </c>
      <c r="N22" s="19"/>
      <c r="O22" s="14"/>
      <c r="P22" s="19"/>
    </row>
    <row r="23" spans="1:16" ht="20.25" customHeight="1">
      <c r="A23" s="17" t="s">
        <v>214</v>
      </c>
      <c r="C23" s="91"/>
      <c r="D23" s="181">
        <f>SUM(D21:D22)</f>
        <v>180773</v>
      </c>
      <c r="E23" s="51"/>
      <c r="F23" s="181">
        <f>SUM(F21:F22)</f>
        <v>74309</v>
      </c>
      <c r="G23" s="231"/>
      <c r="H23" s="181">
        <f>SUM(H21:H22)</f>
        <v>180051</v>
      </c>
      <c r="I23" s="231"/>
      <c r="J23" s="181">
        <f>SUM(J21:J22)</f>
        <v>87552</v>
      </c>
      <c r="N23" s="19"/>
      <c r="O23" s="14"/>
      <c r="P23" s="19"/>
    </row>
    <row r="24" spans="1:16" ht="20.25" customHeight="1">
      <c r="A24" s="11" t="s">
        <v>15</v>
      </c>
      <c r="C24" s="91"/>
      <c r="D24" s="51">
        <v>-2660</v>
      </c>
      <c r="E24" s="51"/>
      <c r="F24" s="51">
        <v>-2874</v>
      </c>
      <c r="G24" s="51"/>
      <c r="H24" s="51">
        <v>-2448</v>
      </c>
      <c r="I24" s="51"/>
      <c r="J24" s="51">
        <v>-2653</v>
      </c>
      <c r="N24" s="19"/>
      <c r="O24" s="14"/>
      <c r="P24" s="19"/>
    </row>
    <row r="25" spans="1:16" ht="20.25" customHeight="1">
      <c r="A25" s="17" t="s">
        <v>197</v>
      </c>
      <c r="D25" s="181">
        <f>SUM(D23:D24)</f>
        <v>178113</v>
      </c>
      <c r="E25" s="51"/>
      <c r="F25" s="181">
        <f>SUM(F23:F24)</f>
        <v>71435</v>
      </c>
      <c r="G25" s="51"/>
      <c r="H25" s="181">
        <f>SUM(H23:H24)</f>
        <v>177603</v>
      </c>
      <c r="I25" s="51"/>
      <c r="J25" s="181">
        <f>SUM(J23:J24)</f>
        <v>84899</v>
      </c>
      <c r="M25" s="17" t="s">
        <v>59</v>
      </c>
      <c r="N25" s="32">
        <v>19329103</v>
      </c>
      <c r="O25" s="19"/>
      <c r="P25" s="19">
        <v>16159041</v>
      </c>
    </row>
    <row r="26" spans="1:16" ht="20.25" customHeight="1">
      <c r="A26" s="11" t="s">
        <v>97</v>
      </c>
      <c r="B26" s="13">
        <v>19</v>
      </c>
      <c r="D26" s="51">
        <v>-11548</v>
      </c>
      <c r="E26" s="51"/>
      <c r="F26" s="51">
        <v>-8947</v>
      </c>
      <c r="G26" s="51"/>
      <c r="H26" s="51">
        <v>-8969</v>
      </c>
      <c r="I26" s="51"/>
      <c r="J26" s="51">
        <v>-10031</v>
      </c>
      <c r="M26" s="11" t="s">
        <v>61</v>
      </c>
      <c r="N26" s="33">
        <v>-3256948</v>
      </c>
      <c r="O26" s="14"/>
      <c r="P26" s="24">
        <v>-116623</v>
      </c>
    </row>
    <row r="27" spans="1:16" s="17" customFormat="1" ht="20.25" customHeight="1" thickBot="1">
      <c r="A27" s="88" t="s">
        <v>128</v>
      </c>
      <c r="B27" s="12"/>
      <c r="C27" s="12"/>
      <c r="D27" s="59">
        <f>SUM(D25:D26)</f>
        <v>166565</v>
      </c>
      <c r="E27" s="51"/>
      <c r="F27" s="59">
        <f>SUM(F25:F26)</f>
        <v>62488</v>
      </c>
      <c r="G27" s="51"/>
      <c r="H27" s="59">
        <f>SUM(H25:H26)</f>
        <v>168634</v>
      </c>
      <c r="I27" s="51"/>
      <c r="J27" s="59">
        <f>SUM(J25:J26)</f>
        <v>74868</v>
      </c>
      <c r="K27" s="29"/>
      <c r="L27" s="11"/>
      <c r="M27" s="17" t="s">
        <v>64</v>
      </c>
      <c r="N27" s="34">
        <v>16072155</v>
      </c>
      <c r="O27" s="14"/>
      <c r="P27" s="18">
        <v>16042418</v>
      </c>
    </row>
    <row r="28" spans="1:16" s="17" customFormat="1" ht="10.35" customHeight="1" thickTop="1">
      <c r="B28" s="12"/>
      <c r="C28" s="12"/>
      <c r="D28" s="61"/>
      <c r="E28" s="62"/>
      <c r="F28" s="61"/>
      <c r="G28" s="62"/>
      <c r="H28" s="61"/>
      <c r="I28" s="62"/>
      <c r="J28" s="61"/>
      <c r="K28" s="29"/>
      <c r="L28" s="11"/>
      <c r="N28" s="43"/>
      <c r="O28" s="44"/>
      <c r="P28" s="43"/>
    </row>
    <row r="29" spans="1:16" ht="20.25" customHeight="1">
      <c r="A29" s="87" t="s">
        <v>218</v>
      </c>
      <c r="B29" s="35"/>
      <c r="C29" s="12"/>
      <c r="D29" s="48"/>
      <c r="E29" s="48"/>
      <c r="F29" s="48"/>
      <c r="G29" s="48"/>
      <c r="H29" s="48"/>
      <c r="I29" s="48"/>
      <c r="J29" s="48"/>
    </row>
    <row r="30" spans="1:16" ht="20.25" customHeight="1">
      <c r="A30" s="91" t="s">
        <v>141</v>
      </c>
      <c r="B30" s="35"/>
      <c r="C30" s="12"/>
      <c r="D30" s="48"/>
      <c r="E30" s="48"/>
      <c r="F30" s="48"/>
      <c r="G30" s="48"/>
      <c r="H30" s="48"/>
      <c r="I30" s="48"/>
      <c r="J30" s="48"/>
    </row>
    <row r="31" spans="1:16" ht="20.25" customHeight="1">
      <c r="A31" s="183" t="s">
        <v>163</v>
      </c>
      <c r="B31" s="35"/>
      <c r="C31" s="12"/>
      <c r="D31" s="47">
        <v>379</v>
      </c>
      <c r="E31" s="48"/>
      <c r="F31" s="47">
        <v>9</v>
      </c>
      <c r="G31" s="48"/>
      <c r="H31" s="83" t="s">
        <v>73</v>
      </c>
      <c r="I31" s="48">
        <v>751929</v>
      </c>
      <c r="J31" s="83" t="s">
        <v>73</v>
      </c>
    </row>
    <row r="32" spans="1:16" ht="20.25" customHeight="1">
      <c r="A32" s="91" t="s">
        <v>219</v>
      </c>
      <c r="B32" s="35"/>
      <c r="C32" s="12"/>
      <c r="D32" s="47">
        <f>SUM(D31)</f>
        <v>379</v>
      </c>
      <c r="E32" s="48"/>
      <c r="F32" s="47">
        <f>SUM(F31)</f>
        <v>9</v>
      </c>
      <c r="G32" s="48"/>
      <c r="H32" s="83" t="s">
        <v>73</v>
      </c>
      <c r="I32" s="48"/>
      <c r="J32" s="83" t="s">
        <v>73</v>
      </c>
    </row>
    <row r="33" spans="1:10" ht="20.25" customHeight="1" thickBot="1">
      <c r="A33" s="87" t="s">
        <v>129</v>
      </c>
      <c r="B33" s="37"/>
      <c r="C33" s="12"/>
      <c r="D33" s="49">
        <f>D31+D27</f>
        <v>166944</v>
      </c>
      <c r="E33" s="46"/>
      <c r="F33" s="49">
        <f>F31+F27</f>
        <v>62497</v>
      </c>
      <c r="G33" s="46"/>
      <c r="H33" s="49">
        <f>H27</f>
        <v>168634</v>
      </c>
      <c r="I33" s="46"/>
      <c r="J33" s="49">
        <f>J27</f>
        <v>74868</v>
      </c>
    </row>
    <row r="34" spans="1:10" ht="10.35" customHeight="1" thickTop="1">
      <c r="J34" s="23"/>
    </row>
    <row r="35" spans="1:10" ht="20.25" customHeight="1">
      <c r="A35" s="88" t="s">
        <v>182</v>
      </c>
      <c r="B35" s="89"/>
      <c r="C35" s="36"/>
      <c r="D35" s="46"/>
      <c r="E35" s="46"/>
      <c r="F35" s="46"/>
      <c r="G35" s="46"/>
      <c r="H35" s="48"/>
      <c r="I35" s="48"/>
      <c r="J35" s="48"/>
    </row>
    <row r="36" spans="1:10" ht="20.25" customHeight="1" thickBot="1">
      <c r="A36" s="187" t="s">
        <v>98</v>
      </c>
      <c r="B36" s="45"/>
      <c r="C36" s="36"/>
      <c r="D36" s="46">
        <v>166007</v>
      </c>
      <c r="E36" s="46"/>
      <c r="F36" s="46">
        <v>62786</v>
      </c>
      <c r="G36" s="46"/>
      <c r="H36" s="176">
        <f>H33</f>
        <v>168634</v>
      </c>
      <c r="I36" s="46"/>
      <c r="J36" s="176">
        <f>J33</f>
        <v>74868</v>
      </c>
    </row>
    <row r="37" spans="1:10" ht="20.25" customHeight="1" thickTop="1">
      <c r="A37" s="187" t="s">
        <v>20</v>
      </c>
      <c r="B37" s="45"/>
      <c r="C37" s="36"/>
      <c r="D37" s="46">
        <v>558</v>
      </c>
      <c r="E37" s="46"/>
      <c r="F37" s="46">
        <v>-298</v>
      </c>
      <c r="G37" s="46"/>
      <c r="H37" s="82"/>
      <c r="I37" s="46"/>
      <c r="J37" s="82"/>
    </row>
    <row r="38" spans="1:10" ht="20.25" customHeight="1" thickBot="1">
      <c r="A38" s="17"/>
      <c r="B38" s="9"/>
      <c r="C38" s="36"/>
      <c r="D38" s="49">
        <f>SUM(D36:D37)</f>
        <v>166565</v>
      </c>
      <c r="E38" s="46"/>
      <c r="F38" s="49">
        <f>SUM(F36:F37)</f>
        <v>62488</v>
      </c>
      <c r="G38" s="46"/>
      <c r="H38" s="48"/>
      <c r="I38" s="48"/>
      <c r="J38" s="48"/>
    </row>
    <row r="39" spans="1:10" ht="20.25" customHeight="1" thickTop="1">
      <c r="A39" s="87" t="s">
        <v>183</v>
      </c>
      <c r="B39" s="89"/>
      <c r="C39" s="36"/>
      <c r="D39" s="48"/>
      <c r="E39" s="46"/>
      <c r="F39" s="48"/>
      <c r="G39" s="46"/>
      <c r="H39" s="48"/>
      <c r="I39" s="48"/>
      <c r="J39" s="48"/>
    </row>
    <row r="40" spans="1:10" ht="20.25" customHeight="1" thickBot="1">
      <c r="A40" s="42" t="s">
        <v>99</v>
      </c>
      <c r="B40" s="92"/>
      <c r="C40" s="38"/>
      <c r="D40" s="48">
        <v>166353</v>
      </c>
      <c r="E40" s="46"/>
      <c r="F40" s="48">
        <v>62794</v>
      </c>
      <c r="G40" s="46"/>
      <c r="H40" s="176">
        <f>H36</f>
        <v>168634</v>
      </c>
      <c r="I40" s="46"/>
      <c r="J40" s="176">
        <f>J36</f>
        <v>74868</v>
      </c>
    </row>
    <row r="41" spans="1:10" ht="20.25" customHeight="1" thickTop="1">
      <c r="A41" s="42" t="s">
        <v>19</v>
      </c>
      <c r="B41" s="92"/>
      <c r="C41" s="39"/>
      <c r="D41" s="47">
        <v>591</v>
      </c>
      <c r="E41" s="46"/>
      <c r="F41" s="47">
        <v>-297</v>
      </c>
      <c r="G41" s="46"/>
      <c r="H41" s="82"/>
      <c r="I41" s="46"/>
      <c r="J41" s="82"/>
    </row>
    <row r="42" spans="1:10" ht="20.25" customHeight="1" thickBot="1">
      <c r="A42" s="91"/>
      <c r="C42" s="36"/>
      <c r="D42" s="49">
        <f>SUM(D40:D41)</f>
        <v>166944</v>
      </c>
      <c r="F42" s="49">
        <f>SUM(F40:F41)</f>
        <v>62497</v>
      </c>
      <c r="H42" s="48"/>
      <c r="I42" s="48"/>
      <c r="J42" s="48"/>
    </row>
    <row r="43" spans="1:10" ht="16.2" thickTop="1">
      <c r="A43" s="91"/>
      <c r="C43" s="36"/>
      <c r="D43" s="25"/>
      <c r="F43" s="25"/>
      <c r="J43" s="23"/>
    </row>
    <row r="44" spans="1:10" ht="20.25" customHeight="1">
      <c r="A44" s="87" t="s">
        <v>131</v>
      </c>
      <c r="B44" s="13">
        <v>21</v>
      </c>
      <c r="C44" s="89"/>
      <c r="D44" s="63">
        <v>0.12</v>
      </c>
      <c r="F44" s="63">
        <v>0.05</v>
      </c>
      <c r="H44" s="63">
        <v>0.12</v>
      </c>
      <c r="J44" s="63">
        <v>5.4252173913043475E-2</v>
      </c>
    </row>
    <row r="45" spans="1:10" ht="20.25" customHeight="1">
      <c r="A45" s="87" t="s">
        <v>132</v>
      </c>
      <c r="B45" s="89"/>
      <c r="C45" s="89"/>
      <c r="D45" s="63"/>
      <c r="F45" s="63"/>
      <c r="H45" s="63"/>
      <c r="J45" s="63"/>
    </row>
    <row r="46" spans="1:10" ht="20.25" customHeight="1">
      <c r="A46" s="90" t="s">
        <v>137</v>
      </c>
      <c r="B46" s="89"/>
      <c r="C46" s="89"/>
      <c r="D46" s="22">
        <v>1380000</v>
      </c>
      <c r="F46" s="22">
        <v>1380000</v>
      </c>
      <c r="H46" s="22">
        <v>1380000</v>
      </c>
      <c r="J46" s="22">
        <v>1380000</v>
      </c>
    </row>
    <row r="47" spans="1:10" ht="15.6">
      <c r="A47" s="90"/>
      <c r="B47" s="89"/>
      <c r="C47" s="89"/>
      <c r="H47" s="22"/>
      <c r="J47" s="22"/>
    </row>
    <row r="48" spans="1:10" ht="15.6">
      <c r="A48" s="90"/>
      <c r="B48" s="89"/>
      <c r="C48" s="89"/>
      <c r="H48" s="22"/>
      <c r="J48" s="22"/>
    </row>
    <row r="49" spans="1:10" ht="15.6">
      <c r="A49" s="90"/>
      <c r="B49" s="89"/>
      <c r="C49" s="89"/>
      <c r="H49" s="22"/>
      <c r="J49" s="22"/>
    </row>
    <row r="50" spans="1:10" ht="15.6">
      <c r="A50" s="90"/>
      <c r="B50" s="89"/>
      <c r="C50" s="89"/>
      <c r="H50" s="22"/>
      <c r="J50" s="22"/>
    </row>
    <row r="53" spans="1:10" ht="20.25" customHeight="1">
      <c r="C53" s="91"/>
    </row>
    <row r="56" spans="1:10" ht="20.25" customHeight="1">
      <c r="A56" s="11" t="s">
        <v>32</v>
      </c>
    </row>
  </sheetData>
  <mergeCells count="9">
    <mergeCell ref="A1:J1"/>
    <mergeCell ref="D8:F8"/>
    <mergeCell ref="H8:J8"/>
    <mergeCell ref="A2:J2"/>
    <mergeCell ref="A3:J3"/>
    <mergeCell ref="A4:J4"/>
    <mergeCell ref="A5:J5"/>
    <mergeCell ref="D7:F7"/>
    <mergeCell ref="H7:J7"/>
  </mergeCells>
  <pageMargins left="0.8" right="0.4" top="0.8" bottom="0.5" header="0.6" footer="0.3"/>
  <pageSetup paperSize="9" scale="7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zoomScale="84" zoomScaleNormal="84" zoomScaleSheetLayoutView="100" workbookViewId="0">
      <selection sqref="A1:V1"/>
    </sheetView>
  </sheetViews>
  <sheetFormatPr defaultColWidth="9.33203125" defaultRowHeight="20.25" customHeight="1"/>
  <cols>
    <col min="1" max="1" width="40.88671875" style="151" customWidth="1"/>
    <col min="2" max="2" width="5.6640625" style="121" customWidth="1"/>
    <col min="3" max="3" width="1" style="121" customWidth="1"/>
    <col min="4" max="4" width="11.33203125" style="152" customWidth="1"/>
    <col min="5" max="5" width="1" style="153" customWidth="1"/>
    <col min="6" max="6" width="11.33203125" style="153" customWidth="1"/>
    <col min="7" max="7" width="1" style="153" customWidth="1"/>
    <col min="8" max="8" width="11.33203125" style="153" customWidth="1"/>
    <col min="9" max="9" width="1" style="153" customWidth="1"/>
    <col min="10" max="10" width="11.33203125" style="153" customWidth="1"/>
    <col min="11" max="11" width="1" style="153" customWidth="1"/>
    <col min="12" max="12" width="11.33203125" style="153" customWidth="1"/>
    <col min="13" max="13" width="1" style="152" customWidth="1"/>
    <col min="14" max="14" width="16.88671875" style="152" customWidth="1"/>
    <col min="15" max="15" width="1" style="153" customWidth="1"/>
    <col min="16" max="16" width="16.88671875" style="153" customWidth="1"/>
    <col min="17" max="17" width="1" style="153" customWidth="1"/>
    <col min="18" max="18" width="14" style="152" customWidth="1"/>
    <col min="19" max="19" width="1" style="153" customWidth="1"/>
    <col min="20" max="20" width="11.33203125" style="152" customWidth="1"/>
    <col min="21" max="21" width="1" style="152" customWidth="1"/>
    <col min="22" max="22" width="11.33203125" style="153" customWidth="1"/>
    <col min="23" max="23" width="1.33203125" style="125" customWidth="1"/>
    <col min="24" max="16384" width="9.33203125" style="125"/>
  </cols>
  <sheetData>
    <row r="1" spans="1:22" s="117" customFormat="1" ht="21" customHeight="1">
      <c r="A1" s="241" t="s">
        <v>170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</row>
    <row r="2" spans="1:22" s="117" customFormat="1" ht="21" customHeight="1">
      <c r="A2" s="241" t="s">
        <v>138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</row>
    <row r="3" spans="1:22" s="117" customFormat="1" ht="21" customHeight="1">
      <c r="A3" s="242" t="s">
        <v>224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</row>
    <row r="4" spans="1:22" s="117" customFormat="1" ht="21" customHeight="1">
      <c r="A4" s="241" t="s">
        <v>136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2" s="117" customFormat="1" ht="21" customHeight="1">
      <c r="A5" s="118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6" t="s">
        <v>184</v>
      </c>
    </row>
    <row r="6" spans="1:22" s="117" customFormat="1" ht="6" customHeigh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</row>
    <row r="7" spans="1:22" s="117" customFormat="1" ht="21" customHeight="1">
      <c r="A7" s="120"/>
      <c r="B7" s="177"/>
      <c r="C7" s="120"/>
      <c r="D7" s="243" t="s">
        <v>40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</row>
    <row r="8" spans="1:22" s="127" customFormat="1" ht="21" customHeight="1">
      <c r="A8" s="126"/>
      <c r="B8" s="121"/>
      <c r="C8" s="121"/>
      <c r="D8" s="122"/>
      <c r="E8" s="122"/>
      <c r="F8" s="122"/>
      <c r="I8" s="124"/>
      <c r="J8" s="123"/>
      <c r="M8" s="128"/>
      <c r="N8" s="244" t="s">
        <v>49</v>
      </c>
      <c r="O8" s="244"/>
      <c r="P8" s="244"/>
      <c r="Q8" s="122"/>
      <c r="R8" s="122"/>
      <c r="S8" s="123"/>
      <c r="T8" s="122"/>
      <c r="U8" s="123"/>
      <c r="V8" s="124"/>
    </row>
    <row r="9" spans="1:22" s="127" customFormat="1" ht="21" customHeight="1">
      <c r="A9" s="126"/>
      <c r="B9" s="121"/>
      <c r="C9" s="121"/>
      <c r="D9" s="123"/>
      <c r="E9" s="122"/>
      <c r="F9" s="123"/>
      <c r="G9" s="122"/>
      <c r="H9" s="124" t="s">
        <v>81</v>
      </c>
      <c r="I9" s="122"/>
      <c r="M9" s="128"/>
      <c r="N9" s="124" t="s">
        <v>86</v>
      </c>
      <c r="O9" s="129"/>
      <c r="Q9" s="122"/>
      <c r="S9" s="128"/>
      <c r="T9" s="123"/>
      <c r="U9" s="128"/>
      <c r="V9" s="123"/>
    </row>
    <row r="10" spans="1:22" s="127" customFormat="1" ht="21" customHeight="1">
      <c r="A10" s="126"/>
      <c r="B10" s="121"/>
      <c r="C10" s="121"/>
      <c r="G10" s="122"/>
      <c r="H10" s="122" t="s">
        <v>62</v>
      </c>
      <c r="I10" s="122"/>
      <c r="J10" s="240" t="s">
        <v>3</v>
      </c>
      <c r="K10" s="240"/>
      <c r="L10" s="240"/>
      <c r="M10" s="128"/>
      <c r="N10" s="212" t="s">
        <v>147</v>
      </c>
      <c r="O10" s="128"/>
      <c r="R10" s="123" t="s">
        <v>51</v>
      </c>
      <c r="S10" s="128"/>
      <c r="T10" s="167"/>
      <c r="U10" s="123"/>
    </row>
    <row r="11" spans="1:22" s="127" customFormat="1" ht="21" customHeight="1">
      <c r="A11" s="126"/>
      <c r="B11" s="121"/>
      <c r="C11" s="121"/>
      <c r="D11" s="123" t="s">
        <v>5</v>
      </c>
      <c r="E11" s="122"/>
      <c r="F11" s="123" t="s">
        <v>60</v>
      </c>
      <c r="G11" s="122"/>
      <c r="H11" s="122" t="s">
        <v>74</v>
      </c>
      <c r="I11" s="122"/>
      <c r="J11" s="166" t="s">
        <v>84</v>
      </c>
      <c r="K11" s="169"/>
      <c r="M11" s="128"/>
      <c r="N11" s="122" t="s">
        <v>186</v>
      </c>
      <c r="O11" s="128"/>
      <c r="P11" s="123" t="s">
        <v>126</v>
      </c>
      <c r="R11" s="123" t="s">
        <v>52</v>
      </c>
      <c r="S11" s="128"/>
      <c r="T11" s="167"/>
      <c r="U11" s="123"/>
      <c r="V11" s="123" t="s">
        <v>1</v>
      </c>
    </row>
    <row r="12" spans="1:22" s="127" customFormat="1" ht="21" customHeight="1">
      <c r="A12" s="126"/>
      <c r="B12" s="121"/>
      <c r="C12" s="121"/>
      <c r="D12" s="123" t="s">
        <v>100</v>
      </c>
      <c r="E12" s="122"/>
      <c r="F12" s="123" t="s">
        <v>101</v>
      </c>
      <c r="G12" s="122"/>
      <c r="H12" s="123" t="s">
        <v>75</v>
      </c>
      <c r="I12" s="123"/>
      <c r="J12" s="168" t="s">
        <v>142</v>
      </c>
      <c r="K12" s="169"/>
      <c r="L12" s="122"/>
      <c r="M12" s="128"/>
      <c r="N12" s="122" t="s">
        <v>158</v>
      </c>
      <c r="O12" s="128"/>
      <c r="P12" s="123" t="s">
        <v>127</v>
      </c>
      <c r="Q12" s="124"/>
      <c r="R12" s="123" t="s">
        <v>53</v>
      </c>
      <c r="S12" s="122"/>
      <c r="T12" s="123" t="s">
        <v>164</v>
      </c>
      <c r="U12" s="123"/>
      <c r="V12" s="124" t="s">
        <v>50</v>
      </c>
    </row>
    <row r="13" spans="1:22" s="127" customFormat="1" ht="21" customHeight="1">
      <c r="A13" s="126"/>
      <c r="B13" s="130"/>
      <c r="C13" s="163"/>
      <c r="D13" s="156" t="s">
        <v>122</v>
      </c>
      <c r="E13" s="123"/>
      <c r="F13" s="156" t="s">
        <v>102</v>
      </c>
      <c r="G13" s="123"/>
      <c r="H13" s="165" t="s">
        <v>82</v>
      </c>
      <c r="J13" s="157" t="s">
        <v>103</v>
      </c>
      <c r="L13" s="156" t="s">
        <v>4</v>
      </c>
      <c r="M13" s="129"/>
      <c r="N13" s="182" t="s">
        <v>159</v>
      </c>
      <c r="O13" s="128"/>
      <c r="P13" s="212" t="s">
        <v>85</v>
      </c>
      <c r="Q13" s="123"/>
      <c r="R13" s="156" t="s">
        <v>143</v>
      </c>
      <c r="S13" s="122"/>
      <c r="T13" s="156" t="s">
        <v>16</v>
      </c>
      <c r="U13" s="129"/>
      <c r="V13" s="156" t="s">
        <v>13</v>
      </c>
    </row>
    <row r="14" spans="1:22" s="127" customFormat="1" ht="21" customHeight="1">
      <c r="A14" s="131"/>
      <c r="B14" s="132"/>
      <c r="C14" s="132"/>
      <c r="D14" s="171"/>
      <c r="E14" s="172"/>
      <c r="F14" s="171"/>
      <c r="G14" s="171"/>
      <c r="H14" s="173"/>
      <c r="I14" s="171"/>
      <c r="J14" s="171"/>
      <c r="K14" s="172"/>
      <c r="L14" s="174"/>
      <c r="M14" s="172"/>
      <c r="N14" s="171"/>
      <c r="O14" s="133"/>
      <c r="P14" s="133"/>
      <c r="Q14" s="133"/>
      <c r="R14" s="137"/>
      <c r="S14" s="133"/>
      <c r="T14" s="137"/>
      <c r="U14" s="133"/>
      <c r="V14" s="133"/>
    </row>
    <row r="15" spans="1:22" ht="21" customHeight="1">
      <c r="A15" s="131" t="s">
        <v>192</v>
      </c>
      <c r="B15" s="132"/>
      <c r="C15" s="132"/>
      <c r="D15" s="171">
        <v>345000</v>
      </c>
      <c r="E15" s="172"/>
      <c r="F15" s="171">
        <v>1315440</v>
      </c>
      <c r="G15" s="171"/>
      <c r="H15" s="173">
        <v>1186</v>
      </c>
      <c r="I15" s="171"/>
      <c r="J15" s="171">
        <v>34500</v>
      </c>
      <c r="K15" s="172"/>
      <c r="L15" s="174">
        <v>306409</v>
      </c>
      <c r="M15" s="172"/>
      <c r="N15" s="171">
        <v>-5299</v>
      </c>
      <c r="O15" s="133"/>
      <c r="P15" s="133">
        <v>-5299</v>
      </c>
      <c r="Q15" s="133"/>
      <c r="R15" s="137">
        <v>1997236</v>
      </c>
      <c r="S15" s="133"/>
      <c r="T15" s="137">
        <v>-1681</v>
      </c>
      <c r="U15" s="133"/>
      <c r="V15" s="133">
        <v>1995555</v>
      </c>
    </row>
    <row r="16" spans="1:22" ht="21" customHeight="1">
      <c r="A16" s="138" t="s">
        <v>80</v>
      </c>
      <c r="B16" s="132"/>
      <c r="C16" s="132"/>
      <c r="D16" s="136" t="s">
        <v>73</v>
      </c>
      <c r="E16" s="134"/>
      <c r="F16" s="136" t="s">
        <v>73</v>
      </c>
      <c r="G16" s="134"/>
      <c r="H16" s="136" t="s">
        <v>73</v>
      </c>
      <c r="I16" s="135"/>
      <c r="J16" s="136" t="s">
        <v>73</v>
      </c>
      <c r="K16" s="134"/>
      <c r="L16" s="135">
        <v>62786</v>
      </c>
      <c r="M16" s="134"/>
      <c r="N16" s="136" t="s">
        <v>73</v>
      </c>
      <c r="O16" s="134"/>
      <c r="P16" s="136" t="s">
        <v>73</v>
      </c>
      <c r="Q16" s="134"/>
      <c r="R16" s="137">
        <v>62786</v>
      </c>
      <c r="S16" s="134"/>
      <c r="T16" s="135">
        <v>-298</v>
      </c>
      <c r="U16" s="134"/>
      <c r="V16" s="137">
        <v>62488</v>
      </c>
    </row>
    <row r="17" spans="1:22" ht="21" customHeight="1">
      <c r="A17" s="138" t="s">
        <v>70</v>
      </c>
      <c r="B17" s="132"/>
      <c r="C17" s="132"/>
      <c r="D17" s="154" t="s">
        <v>73</v>
      </c>
      <c r="E17" s="139"/>
      <c r="F17" s="154" t="s">
        <v>73</v>
      </c>
      <c r="G17" s="135"/>
      <c r="H17" s="154" t="s">
        <v>73</v>
      </c>
      <c r="I17" s="135"/>
      <c r="J17" s="154" t="s">
        <v>73</v>
      </c>
      <c r="K17" s="139"/>
      <c r="L17" s="154" t="s">
        <v>73</v>
      </c>
      <c r="M17" s="134"/>
      <c r="N17" s="140">
        <v>8</v>
      </c>
      <c r="O17" s="139"/>
      <c r="P17" s="142">
        <v>8</v>
      </c>
      <c r="Q17" s="139"/>
      <c r="R17" s="142">
        <v>8</v>
      </c>
      <c r="S17" s="139"/>
      <c r="T17" s="141">
        <v>1</v>
      </c>
      <c r="U17" s="139"/>
      <c r="V17" s="141">
        <v>9</v>
      </c>
    </row>
    <row r="18" spans="1:22" ht="21" customHeight="1">
      <c r="A18" s="143" t="s">
        <v>144</v>
      </c>
      <c r="B18" s="132"/>
      <c r="C18" s="132"/>
      <c r="D18" s="136" t="s">
        <v>73</v>
      </c>
      <c r="E18" s="134"/>
      <c r="F18" s="136" t="s">
        <v>73</v>
      </c>
      <c r="G18" s="135"/>
      <c r="H18" s="136" t="s">
        <v>73</v>
      </c>
      <c r="I18" s="135"/>
      <c r="J18" s="136" t="s">
        <v>73</v>
      </c>
      <c r="K18" s="134"/>
      <c r="L18" s="155">
        <v>62786</v>
      </c>
      <c r="M18" s="134"/>
      <c r="N18" s="155">
        <v>8</v>
      </c>
      <c r="O18" s="134"/>
      <c r="P18" s="155">
        <v>8</v>
      </c>
      <c r="Q18" s="134"/>
      <c r="R18" s="135">
        <v>62794</v>
      </c>
      <c r="S18" s="134"/>
      <c r="T18" s="134">
        <v>-297</v>
      </c>
      <c r="U18" s="134"/>
      <c r="V18" s="134">
        <v>62497</v>
      </c>
    </row>
    <row r="19" spans="1:22" ht="21" customHeight="1" thickBot="1">
      <c r="A19" s="131" t="s">
        <v>193</v>
      </c>
      <c r="B19" s="132"/>
      <c r="C19" s="132"/>
      <c r="D19" s="144">
        <v>345000</v>
      </c>
      <c r="E19" s="134"/>
      <c r="F19" s="144">
        <v>1315440</v>
      </c>
      <c r="G19" s="134"/>
      <c r="H19" s="144">
        <v>1186</v>
      </c>
      <c r="I19" s="135"/>
      <c r="J19" s="144">
        <v>34500</v>
      </c>
      <c r="K19" s="134"/>
      <c r="L19" s="145">
        <v>369195</v>
      </c>
      <c r="M19" s="134"/>
      <c r="N19" s="145">
        <v>-5291</v>
      </c>
      <c r="O19" s="134"/>
      <c r="P19" s="145">
        <v>-5291</v>
      </c>
      <c r="Q19" s="134"/>
      <c r="R19" s="145">
        <v>2060030</v>
      </c>
      <c r="S19" s="134"/>
      <c r="T19" s="145">
        <v>-1978</v>
      </c>
      <c r="U19" s="134"/>
      <c r="V19" s="145">
        <v>2058052</v>
      </c>
    </row>
    <row r="20" spans="1:22" ht="21" customHeight="1" thickTop="1">
      <c r="A20" s="131"/>
      <c r="B20" s="132"/>
      <c r="C20" s="132"/>
      <c r="D20" s="135"/>
      <c r="E20" s="134"/>
      <c r="F20" s="135"/>
      <c r="G20" s="134"/>
      <c r="H20" s="135"/>
      <c r="I20" s="135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55"/>
      <c r="U20" s="134"/>
      <c r="V20" s="134"/>
    </row>
    <row r="21" spans="1:22" ht="21" customHeight="1">
      <c r="A21" s="131" t="s">
        <v>206</v>
      </c>
      <c r="B21" s="132"/>
      <c r="C21" s="132"/>
      <c r="D21" s="171">
        <v>345000</v>
      </c>
      <c r="E21" s="172"/>
      <c r="F21" s="171">
        <v>1315440</v>
      </c>
      <c r="G21" s="171"/>
      <c r="H21" s="173">
        <v>1186</v>
      </c>
      <c r="I21" s="171"/>
      <c r="J21" s="171">
        <v>34500</v>
      </c>
      <c r="K21" s="172"/>
      <c r="L21" s="174">
        <v>391026</v>
      </c>
      <c r="M21" s="172"/>
      <c r="N21" s="171">
        <v>-5722</v>
      </c>
      <c r="O21" s="133"/>
      <c r="P21" s="133">
        <v>-5722</v>
      </c>
      <c r="Q21" s="133"/>
      <c r="R21" s="137">
        <v>2081430</v>
      </c>
      <c r="S21" s="133"/>
      <c r="T21" s="137">
        <v>-1802</v>
      </c>
      <c r="U21" s="133"/>
      <c r="V21" s="133">
        <v>2079628</v>
      </c>
    </row>
    <row r="22" spans="1:22" ht="21" customHeight="1">
      <c r="A22" s="138" t="s">
        <v>28</v>
      </c>
      <c r="B22" s="132"/>
      <c r="C22" s="132"/>
      <c r="D22" s="136" t="s">
        <v>73</v>
      </c>
      <c r="E22" s="134"/>
      <c r="F22" s="136" t="s">
        <v>73</v>
      </c>
      <c r="G22" s="134"/>
      <c r="H22" s="136" t="s">
        <v>73</v>
      </c>
      <c r="I22" s="135"/>
      <c r="J22" s="136" t="s">
        <v>73</v>
      </c>
      <c r="K22" s="134"/>
      <c r="L22" s="135">
        <v>166007</v>
      </c>
      <c r="M22" s="134"/>
      <c r="N22" s="136">
        <v>0</v>
      </c>
      <c r="O22" s="134"/>
      <c r="P22" s="136">
        <v>0</v>
      </c>
      <c r="Q22" s="134"/>
      <c r="R22" s="137">
        <v>166007</v>
      </c>
      <c r="S22" s="134"/>
      <c r="T22" s="135">
        <v>558</v>
      </c>
      <c r="U22" s="134"/>
      <c r="V22" s="137">
        <v>166565</v>
      </c>
    </row>
    <row r="23" spans="1:22" ht="21" customHeight="1">
      <c r="A23" s="151" t="s">
        <v>70</v>
      </c>
      <c r="B23" s="132"/>
      <c r="C23" s="132"/>
      <c r="D23" s="154" t="s">
        <v>73</v>
      </c>
      <c r="E23" s="139"/>
      <c r="F23" s="154" t="s">
        <v>73</v>
      </c>
      <c r="G23" s="135"/>
      <c r="H23" s="154" t="s">
        <v>73</v>
      </c>
      <c r="I23" s="135"/>
      <c r="J23" s="154" t="s">
        <v>73</v>
      </c>
      <c r="K23" s="139"/>
      <c r="L23" s="154" t="s">
        <v>73</v>
      </c>
      <c r="M23" s="134"/>
      <c r="N23" s="140">
        <v>346</v>
      </c>
      <c r="O23" s="139"/>
      <c r="P23" s="142">
        <v>346</v>
      </c>
      <c r="Q23" s="139"/>
      <c r="R23" s="142">
        <v>346</v>
      </c>
      <c r="S23" s="139"/>
      <c r="T23" s="141">
        <v>33</v>
      </c>
      <c r="U23" s="139"/>
      <c r="V23" s="141">
        <v>379</v>
      </c>
    </row>
    <row r="24" spans="1:22" ht="21" customHeight="1">
      <c r="A24" s="138" t="s">
        <v>21</v>
      </c>
      <c r="B24" s="132"/>
      <c r="C24" s="132"/>
      <c r="D24" s="136" t="s">
        <v>73</v>
      </c>
      <c r="E24" s="134"/>
      <c r="F24" s="136" t="s">
        <v>73</v>
      </c>
      <c r="G24" s="135"/>
      <c r="H24" s="136" t="s">
        <v>73</v>
      </c>
      <c r="I24" s="135"/>
      <c r="J24" s="136" t="s">
        <v>73</v>
      </c>
      <c r="K24" s="134"/>
      <c r="L24" s="155">
        <v>166007</v>
      </c>
      <c r="M24" s="134"/>
      <c r="N24" s="155">
        <v>346</v>
      </c>
      <c r="O24" s="134"/>
      <c r="P24" s="155">
        <v>346</v>
      </c>
      <c r="Q24" s="134"/>
      <c r="R24" s="135">
        <v>166353</v>
      </c>
      <c r="S24" s="134"/>
      <c r="T24" s="134">
        <v>591</v>
      </c>
      <c r="U24" s="134"/>
      <c r="V24" s="134">
        <v>166944</v>
      </c>
    </row>
    <row r="25" spans="1:22" ht="21" customHeight="1" thickBot="1">
      <c r="A25" s="131" t="s">
        <v>207</v>
      </c>
      <c r="B25" s="132"/>
      <c r="C25" s="132"/>
      <c r="D25" s="144">
        <v>345000</v>
      </c>
      <c r="E25" s="134"/>
      <c r="F25" s="144">
        <v>1315440</v>
      </c>
      <c r="G25" s="134"/>
      <c r="H25" s="144">
        <v>1186.2550000000001</v>
      </c>
      <c r="I25" s="135"/>
      <c r="J25" s="144">
        <v>34500</v>
      </c>
      <c r="K25" s="134"/>
      <c r="L25" s="145">
        <v>557033</v>
      </c>
      <c r="M25" s="134"/>
      <c r="N25" s="145">
        <v>-5376</v>
      </c>
      <c r="O25" s="134"/>
      <c r="P25" s="145">
        <v>-5376</v>
      </c>
      <c r="Q25" s="134"/>
      <c r="R25" s="145">
        <v>2247783</v>
      </c>
      <c r="S25" s="134"/>
      <c r="T25" s="145">
        <v>-1211</v>
      </c>
      <c r="U25" s="134"/>
      <c r="V25" s="145">
        <v>2246572</v>
      </c>
    </row>
    <row r="26" spans="1:22" ht="20.100000000000001" customHeight="1" thickTop="1">
      <c r="A26" s="131"/>
      <c r="B26" s="132"/>
      <c r="C26" s="132"/>
      <c r="D26" s="135"/>
      <c r="E26" s="134"/>
      <c r="F26" s="135"/>
      <c r="G26" s="134"/>
      <c r="H26" s="135"/>
      <c r="I26" s="135"/>
      <c r="J26" s="135"/>
      <c r="K26" s="134"/>
      <c r="L26" s="134"/>
      <c r="M26" s="134"/>
      <c r="N26" s="134"/>
      <c r="O26" s="134"/>
      <c r="P26" s="134"/>
      <c r="Q26" s="134"/>
      <c r="R26" s="135"/>
      <c r="S26" s="134"/>
      <c r="T26" s="135"/>
      <c r="U26" s="134"/>
      <c r="V26" s="135"/>
    </row>
    <row r="27" spans="1:22" ht="20.100000000000001" customHeight="1">
      <c r="A27" s="131"/>
      <c r="B27" s="132"/>
      <c r="C27" s="132"/>
      <c r="D27" s="135"/>
      <c r="E27" s="134"/>
      <c r="F27" s="135"/>
      <c r="G27" s="134"/>
      <c r="H27" s="135"/>
      <c r="I27" s="135"/>
      <c r="J27" s="135"/>
      <c r="K27" s="134"/>
      <c r="L27" s="134"/>
      <c r="M27" s="134"/>
      <c r="N27" s="134"/>
      <c r="O27" s="134"/>
      <c r="P27" s="134"/>
      <c r="Q27" s="134"/>
      <c r="R27" s="135"/>
      <c r="S27" s="134"/>
      <c r="T27" s="135"/>
      <c r="U27" s="134"/>
      <c r="V27" s="135"/>
    </row>
    <row r="28" spans="1:22" ht="20.100000000000001" customHeight="1">
      <c r="A28" s="131"/>
      <c r="B28" s="132"/>
      <c r="C28" s="132"/>
      <c r="D28" s="135"/>
      <c r="E28" s="134"/>
      <c r="F28" s="135"/>
      <c r="G28" s="134"/>
      <c r="H28" s="135"/>
      <c r="I28" s="135"/>
      <c r="J28" s="135"/>
      <c r="K28" s="134"/>
      <c r="L28" s="134"/>
      <c r="M28" s="134"/>
      <c r="N28" s="134"/>
      <c r="O28" s="134"/>
      <c r="P28" s="134"/>
      <c r="Q28" s="134"/>
      <c r="R28" s="135"/>
      <c r="S28" s="134"/>
      <c r="T28" s="135"/>
      <c r="U28" s="134"/>
      <c r="V28" s="135"/>
    </row>
    <row r="29" spans="1:22" ht="20.100000000000001" customHeight="1">
      <c r="A29" s="131"/>
      <c r="B29" s="132"/>
      <c r="C29" s="132"/>
      <c r="D29" s="135"/>
      <c r="E29" s="134"/>
      <c r="F29" s="135"/>
      <c r="G29" s="134"/>
      <c r="H29" s="135"/>
      <c r="I29" s="135"/>
      <c r="J29" s="135"/>
      <c r="K29" s="134"/>
      <c r="L29" s="134"/>
      <c r="M29" s="134"/>
      <c r="N29" s="134"/>
      <c r="O29" s="134"/>
      <c r="P29" s="134"/>
      <c r="Q29" s="134"/>
      <c r="R29" s="135"/>
      <c r="S29" s="134"/>
      <c r="T29" s="135"/>
      <c r="U29" s="134"/>
      <c r="V29" s="135"/>
    </row>
    <row r="30" spans="1:22" ht="20.100000000000001" customHeight="1">
      <c r="B30" s="132"/>
      <c r="C30" s="132"/>
      <c r="D30" s="135"/>
      <c r="E30" s="134"/>
      <c r="F30" s="135"/>
      <c r="G30" s="134"/>
      <c r="H30" s="135"/>
      <c r="I30" s="135"/>
      <c r="J30" s="135"/>
      <c r="K30" s="134"/>
      <c r="L30" s="134"/>
      <c r="M30" s="134"/>
      <c r="N30" s="134"/>
      <c r="O30" s="134"/>
      <c r="P30" s="134"/>
      <c r="Q30" s="134"/>
      <c r="R30" s="135"/>
      <c r="S30" s="134"/>
      <c r="T30" s="135"/>
      <c r="U30" s="134"/>
      <c r="V30" s="135"/>
    </row>
    <row r="31" spans="1:22" ht="20.100000000000001" customHeight="1">
      <c r="B31" s="151"/>
      <c r="C31" s="151"/>
      <c r="D31" s="151"/>
      <c r="E31" s="151"/>
      <c r="F31" s="151"/>
      <c r="G31" s="151"/>
      <c r="H31" s="151"/>
      <c r="I31" s="151"/>
      <c r="J31" s="151"/>
      <c r="K31" s="134"/>
      <c r="L31" s="134"/>
      <c r="M31" s="134"/>
      <c r="N31" s="134"/>
      <c r="O31" s="134"/>
      <c r="P31" s="134"/>
      <c r="Q31" s="134"/>
      <c r="R31" s="135"/>
      <c r="S31" s="134"/>
      <c r="T31" s="135"/>
      <c r="U31" s="134"/>
      <c r="V31" s="135"/>
    </row>
    <row r="32" spans="1:22" ht="20.100000000000001" customHeight="1">
      <c r="A32" s="151" t="s">
        <v>32</v>
      </c>
      <c r="B32" s="132"/>
      <c r="C32" s="132"/>
      <c r="D32" s="135"/>
      <c r="E32" s="134"/>
      <c r="F32" s="135"/>
      <c r="G32" s="134"/>
      <c r="H32" s="135"/>
      <c r="I32" s="135"/>
      <c r="J32" s="135"/>
      <c r="K32" s="134"/>
      <c r="L32" s="134"/>
      <c r="M32" s="134"/>
      <c r="N32" s="134"/>
      <c r="O32" s="134"/>
      <c r="P32" s="134"/>
      <c r="Q32" s="134"/>
      <c r="R32" s="135"/>
      <c r="S32" s="134"/>
      <c r="T32" s="135"/>
      <c r="U32" s="134"/>
      <c r="V32" s="135"/>
    </row>
    <row r="33" spans="1:22" ht="20.100000000000001" customHeight="1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46"/>
      <c r="L33" s="147"/>
      <c r="M33" s="147"/>
      <c r="N33" s="146"/>
      <c r="O33" s="147"/>
      <c r="P33" s="147"/>
      <c r="Q33" s="147"/>
      <c r="R33" s="147"/>
      <c r="S33" s="147"/>
      <c r="T33" s="148"/>
      <c r="U33" s="147"/>
      <c r="V33" s="147"/>
    </row>
    <row r="34" spans="1:22" ht="20.25" customHeight="1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46"/>
      <c r="L34" s="147"/>
      <c r="M34" s="147"/>
      <c r="N34" s="146"/>
      <c r="O34" s="147"/>
      <c r="P34" s="147"/>
      <c r="Q34" s="147"/>
      <c r="R34" s="147"/>
      <c r="S34" s="147"/>
      <c r="T34" s="148"/>
      <c r="U34" s="147"/>
      <c r="V34" s="147"/>
    </row>
    <row r="35" spans="1:22" ht="20.25" customHeight="1">
      <c r="A35" s="149"/>
      <c r="B35" s="150"/>
      <c r="C35" s="150"/>
      <c r="D35" s="146"/>
      <c r="E35" s="146"/>
      <c r="F35" s="146"/>
      <c r="G35" s="146"/>
      <c r="H35" s="146"/>
      <c r="I35" s="146"/>
      <c r="J35" s="146"/>
      <c r="K35" s="146"/>
      <c r="L35" s="147"/>
      <c r="M35" s="147"/>
      <c r="N35" s="146"/>
      <c r="O35" s="147"/>
      <c r="P35" s="147"/>
      <c r="Q35" s="147"/>
      <c r="R35" s="147"/>
      <c r="S35" s="147"/>
      <c r="T35" s="148"/>
      <c r="U35" s="147"/>
      <c r="V35" s="147"/>
    </row>
  </sheetData>
  <mergeCells count="7">
    <mergeCell ref="J10:L10"/>
    <mergeCell ref="A1:V1"/>
    <mergeCell ref="A2:V2"/>
    <mergeCell ref="A3:V3"/>
    <mergeCell ref="A4:V4"/>
    <mergeCell ref="D7:V7"/>
    <mergeCell ref="N8:P8"/>
  </mergeCells>
  <pageMargins left="0.8" right="0.3" top="1" bottom="0.75" header="0.6" footer="0.3"/>
  <pageSetup paperSize="9" scale="70" firstPageNumber="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5"/>
  <sheetViews>
    <sheetView zoomScaleNormal="100" zoomScaleSheetLayoutView="80" workbookViewId="0">
      <selection sqref="A1:N1"/>
    </sheetView>
  </sheetViews>
  <sheetFormatPr defaultColWidth="9.33203125" defaultRowHeight="20.25" customHeight="1"/>
  <cols>
    <col min="1" max="1" width="43.88671875" style="3" customWidth="1"/>
    <col min="2" max="2" width="5.88671875" style="3" bestFit="1" customWidth="1"/>
    <col min="3" max="3" width="2.33203125" style="3" customWidth="1"/>
    <col min="4" max="4" width="19.33203125" style="5" customWidth="1"/>
    <col min="5" max="5" width="2.33203125" style="5" customWidth="1"/>
    <col min="6" max="6" width="19.33203125" style="5" customWidth="1"/>
    <col min="7" max="7" width="2.33203125" style="5" customWidth="1"/>
    <col min="8" max="8" width="19.33203125" style="5" customWidth="1"/>
    <col min="9" max="9" width="2.33203125" style="5" customWidth="1"/>
    <col min="10" max="10" width="19.33203125" style="5" customWidth="1"/>
    <col min="11" max="11" width="2.33203125" style="5" customWidth="1"/>
    <col min="12" max="12" width="19.33203125" style="5" customWidth="1"/>
    <col min="13" max="13" width="2.33203125" style="5" customWidth="1"/>
    <col min="14" max="14" width="22.33203125" style="5" customWidth="1"/>
    <col min="15" max="16384" width="9.33203125" style="3"/>
  </cols>
  <sheetData>
    <row r="1" spans="1:16" s="7" customFormat="1" ht="20.25" customHeight="1">
      <c r="A1" s="238" t="s">
        <v>170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6" s="7" customFormat="1" ht="20.25" customHeight="1">
      <c r="A2" s="238" t="s">
        <v>133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1:16" s="7" customFormat="1" ht="20.25" customHeight="1">
      <c r="A3" s="239" t="s">
        <v>205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16" s="7" customFormat="1" ht="20.25" customHeight="1">
      <c r="A4" s="238" t="s">
        <v>136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6" s="7" customFormat="1" ht="20.25" customHeight="1">
      <c r="A5" s="237" t="s">
        <v>184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6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s="7" customFormat="1" ht="20.25" customHeight="1">
      <c r="A7" s="1"/>
      <c r="B7" s="162"/>
      <c r="C7" s="1"/>
      <c r="D7" s="245" t="s">
        <v>130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</row>
    <row r="8" spans="1:16" s="7" customFormat="1" ht="20.25" customHeight="1">
      <c r="A8" s="1"/>
      <c r="B8" s="213"/>
      <c r="C8" s="1"/>
      <c r="D8" s="213"/>
      <c r="E8" s="213"/>
      <c r="F8" s="213"/>
      <c r="G8" s="213"/>
      <c r="H8" s="213"/>
      <c r="I8" s="213"/>
      <c r="J8" s="213"/>
      <c r="K8" s="213"/>
      <c r="L8" s="72" t="s">
        <v>188</v>
      </c>
      <c r="M8" s="213"/>
      <c r="N8" s="213"/>
    </row>
    <row r="9" spans="1:16" s="71" customFormat="1" ht="20.25" customHeight="1">
      <c r="A9" s="45"/>
      <c r="B9" s="45"/>
      <c r="C9" s="45"/>
      <c r="D9" s="160"/>
      <c r="E9" s="70"/>
      <c r="F9" s="160"/>
      <c r="G9" s="161"/>
      <c r="H9" s="247" t="s">
        <v>3</v>
      </c>
      <c r="I9" s="247"/>
      <c r="J9" s="247"/>
      <c r="K9" s="161"/>
      <c r="L9" s="218" t="s">
        <v>189</v>
      </c>
      <c r="M9" s="170"/>
      <c r="N9" s="72"/>
    </row>
    <row r="10" spans="1:16" s="71" customFormat="1" ht="20.25" customHeight="1">
      <c r="A10" s="73"/>
      <c r="B10" s="73"/>
      <c r="C10" s="73"/>
      <c r="D10" s="161" t="s">
        <v>104</v>
      </c>
      <c r="E10" s="70"/>
      <c r="F10" s="160" t="s">
        <v>145</v>
      </c>
      <c r="G10" s="161"/>
      <c r="H10" s="86" t="s">
        <v>84</v>
      </c>
      <c r="I10" s="161"/>
      <c r="J10" s="161"/>
      <c r="K10" s="161"/>
      <c r="L10" s="72" t="s">
        <v>86</v>
      </c>
      <c r="M10" s="170"/>
      <c r="N10" s="160" t="s">
        <v>1</v>
      </c>
    </row>
    <row r="11" spans="1:16" s="71" customFormat="1" ht="20.25" customHeight="1">
      <c r="A11" s="73"/>
      <c r="B11" s="73"/>
      <c r="C11" s="73"/>
      <c r="D11" s="158" t="s">
        <v>122</v>
      </c>
      <c r="E11" s="70"/>
      <c r="F11" s="188" t="s">
        <v>146</v>
      </c>
      <c r="G11" s="161"/>
      <c r="H11" s="159" t="s">
        <v>83</v>
      </c>
      <c r="I11" s="161"/>
      <c r="J11" s="159" t="s">
        <v>4</v>
      </c>
      <c r="K11" s="161"/>
      <c r="L11" s="218" t="s">
        <v>194</v>
      </c>
      <c r="M11" s="170"/>
      <c r="N11" s="158" t="s">
        <v>85</v>
      </c>
    </row>
    <row r="12" spans="1:16" s="77" customFormat="1" ht="20.25" customHeight="1">
      <c r="A12" s="75"/>
      <c r="B12" s="75"/>
      <c r="C12" s="75"/>
      <c r="D12" s="76"/>
      <c r="E12" s="76"/>
      <c r="F12" s="76"/>
      <c r="G12" s="76"/>
      <c r="H12" s="76"/>
      <c r="I12" s="76"/>
      <c r="J12" s="76"/>
      <c r="K12" s="76"/>
      <c r="L12" s="214"/>
      <c r="M12" s="76"/>
      <c r="N12" s="76"/>
    </row>
    <row r="13" spans="1:16" s="77" customFormat="1" ht="20.25" customHeight="1">
      <c r="A13" s="75" t="s">
        <v>192</v>
      </c>
      <c r="B13" s="75"/>
      <c r="C13" s="75"/>
      <c r="D13" s="76">
        <v>345000</v>
      </c>
      <c r="E13" s="76"/>
      <c r="F13" s="76">
        <v>1315440</v>
      </c>
      <c r="G13" s="76"/>
      <c r="H13" s="76">
        <v>34500</v>
      </c>
      <c r="I13" s="76"/>
      <c r="J13" s="76">
        <v>517699</v>
      </c>
      <c r="K13" s="76"/>
      <c r="L13" s="214">
        <v>0</v>
      </c>
      <c r="M13" s="76"/>
      <c r="N13" s="76">
        <v>2212639</v>
      </c>
    </row>
    <row r="14" spans="1:16" s="71" customFormat="1" ht="20.25" customHeight="1">
      <c r="A14" s="78" t="s">
        <v>28</v>
      </c>
      <c r="B14" s="78"/>
      <c r="C14" s="78"/>
      <c r="D14" s="83" t="s">
        <v>73</v>
      </c>
      <c r="E14" s="79"/>
      <c r="F14" s="83" t="s">
        <v>73</v>
      </c>
      <c r="G14" s="46"/>
      <c r="H14" s="83" t="s">
        <v>73</v>
      </c>
      <c r="I14" s="46"/>
      <c r="J14" s="46">
        <v>74868</v>
      </c>
      <c r="K14" s="46"/>
      <c r="L14" s="215">
        <v>0</v>
      </c>
      <c r="M14" s="46"/>
      <c r="N14" s="76">
        <v>74868</v>
      </c>
    </row>
    <row r="15" spans="1:16" s="20" customFormat="1" ht="20.25" customHeight="1">
      <c r="A15" s="78" t="s">
        <v>21</v>
      </c>
      <c r="B15" s="78"/>
      <c r="C15" s="78"/>
      <c r="D15" s="175" t="s">
        <v>73</v>
      </c>
      <c r="E15" s="179"/>
      <c r="F15" s="175" t="s">
        <v>73</v>
      </c>
      <c r="G15" s="48"/>
      <c r="H15" s="175" t="s">
        <v>73</v>
      </c>
      <c r="I15" s="179"/>
      <c r="J15" s="178">
        <v>74868</v>
      </c>
      <c r="K15" s="48"/>
      <c r="L15" s="216">
        <v>0</v>
      </c>
      <c r="M15" s="179"/>
      <c r="N15" s="178">
        <v>74868</v>
      </c>
    </row>
    <row r="16" spans="1:16" s="20" customFormat="1" ht="20.25" customHeight="1" thickBot="1">
      <c r="A16" s="80" t="s">
        <v>193</v>
      </c>
      <c r="B16" s="80"/>
      <c r="C16" s="80"/>
      <c r="D16" s="49">
        <v>345000</v>
      </c>
      <c r="E16" s="48"/>
      <c r="F16" s="49">
        <v>1315440</v>
      </c>
      <c r="G16" s="48"/>
      <c r="H16" s="49">
        <v>34500</v>
      </c>
      <c r="I16" s="46"/>
      <c r="J16" s="49">
        <v>592567</v>
      </c>
      <c r="K16" s="48"/>
      <c r="L16" s="217">
        <v>0</v>
      </c>
      <c r="M16" s="46"/>
      <c r="N16" s="49">
        <v>2287507</v>
      </c>
      <c r="O16" s="81"/>
      <c r="P16" s="81"/>
    </row>
    <row r="17" spans="1:16" s="20" customFormat="1" ht="16.2" thickTop="1">
      <c r="A17" s="80"/>
      <c r="B17" s="80"/>
      <c r="C17" s="80"/>
      <c r="D17" s="48"/>
      <c r="E17" s="48"/>
      <c r="F17" s="48"/>
      <c r="G17" s="48"/>
      <c r="H17" s="48"/>
      <c r="I17" s="46"/>
      <c r="J17" s="48"/>
      <c r="K17" s="48"/>
      <c r="L17" s="214"/>
      <c r="M17" s="46"/>
      <c r="N17" s="48"/>
      <c r="O17" s="81"/>
      <c r="P17" s="81"/>
    </row>
    <row r="18" spans="1:16" s="77" customFormat="1" ht="20.25" customHeight="1">
      <c r="A18" s="75" t="s">
        <v>206</v>
      </c>
      <c r="B18" s="75"/>
      <c r="C18" s="75"/>
      <c r="D18" s="76">
        <v>345000</v>
      </c>
      <c r="E18" s="76"/>
      <c r="F18" s="76">
        <v>1315440</v>
      </c>
      <c r="G18" s="76"/>
      <c r="H18" s="76">
        <v>34500</v>
      </c>
      <c r="I18" s="76"/>
      <c r="J18" s="76">
        <v>645159.79060000007</v>
      </c>
      <c r="K18" s="76">
        <v>0</v>
      </c>
      <c r="L18" s="214">
        <v>0</v>
      </c>
      <c r="M18" s="76"/>
      <c r="N18" s="76">
        <v>2340099.7905999999</v>
      </c>
    </row>
    <row r="19" spans="1:16" s="71" customFormat="1" ht="20.25" customHeight="1">
      <c r="A19" s="78" t="s">
        <v>28</v>
      </c>
      <c r="B19" s="78"/>
      <c r="C19" s="78"/>
      <c r="D19" s="83" t="s">
        <v>73</v>
      </c>
      <c r="E19" s="79"/>
      <c r="F19" s="83" t="s">
        <v>73</v>
      </c>
      <c r="G19" s="46"/>
      <c r="H19" s="83" t="s">
        <v>73</v>
      </c>
      <c r="I19" s="46"/>
      <c r="J19" s="46">
        <v>168634</v>
      </c>
      <c r="K19" s="46"/>
      <c r="L19" s="215">
        <v>0</v>
      </c>
      <c r="M19" s="46"/>
      <c r="N19" s="76">
        <v>168634</v>
      </c>
    </row>
    <row r="20" spans="1:16" s="20" customFormat="1" ht="20.25" customHeight="1">
      <c r="A20" s="78" t="s">
        <v>21</v>
      </c>
      <c r="B20" s="78"/>
      <c r="C20" s="78"/>
      <c r="D20" s="175" t="s">
        <v>73</v>
      </c>
      <c r="E20" s="179"/>
      <c r="F20" s="175" t="s">
        <v>73</v>
      </c>
      <c r="G20" s="48"/>
      <c r="H20" s="175" t="s">
        <v>73</v>
      </c>
      <c r="I20" s="179"/>
      <c r="J20" s="178">
        <v>168634</v>
      </c>
      <c r="K20" s="48"/>
      <c r="L20" s="216">
        <v>0</v>
      </c>
      <c r="M20" s="179"/>
      <c r="N20" s="178">
        <v>168634</v>
      </c>
    </row>
    <row r="21" spans="1:16" s="20" customFormat="1" ht="20.25" customHeight="1" thickBot="1">
      <c r="A21" s="80" t="s">
        <v>207</v>
      </c>
      <c r="B21" s="80"/>
      <c r="C21" s="80"/>
      <c r="D21" s="49">
        <v>345000</v>
      </c>
      <c r="E21" s="48"/>
      <c r="F21" s="49">
        <v>1315440</v>
      </c>
      <c r="G21" s="48"/>
      <c r="H21" s="49">
        <v>34500</v>
      </c>
      <c r="I21" s="46"/>
      <c r="J21" s="49">
        <v>813793.79060000007</v>
      </c>
      <c r="K21" s="48"/>
      <c r="L21" s="217">
        <v>0</v>
      </c>
      <c r="M21" s="46"/>
      <c r="N21" s="49">
        <v>2508733.7905999999</v>
      </c>
      <c r="O21" s="81"/>
      <c r="P21" s="81"/>
    </row>
    <row r="22" spans="1:16" s="20" customFormat="1" ht="16.2" thickTop="1">
      <c r="A22" s="80"/>
      <c r="B22" s="80"/>
      <c r="C22" s="80"/>
      <c r="D22" s="48"/>
      <c r="E22" s="48"/>
      <c r="F22" s="48"/>
      <c r="G22" s="48"/>
      <c r="H22" s="48"/>
      <c r="I22" s="46"/>
      <c r="J22" s="48"/>
      <c r="K22" s="48"/>
      <c r="L22" s="48"/>
      <c r="M22" s="46"/>
      <c r="N22" s="48"/>
      <c r="O22" s="81"/>
      <c r="P22" s="81"/>
    </row>
    <row r="23" spans="1:16" s="20" customFormat="1" ht="15.6">
      <c r="A23" s="80"/>
      <c r="B23" s="80"/>
      <c r="C23" s="80"/>
      <c r="D23" s="48"/>
      <c r="E23" s="48"/>
      <c r="F23" s="48"/>
      <c r="G23" s="48"/>
      <c r="H23" s="48"/>
      <c r="I23" s="46"/>
      <c r="J23" s="48"/>
      <c r="K23" s="48"/>
      <c r="L23" s="48"/>
      <c r="M23" s="46"/>
      <c r="N23" s="48"/>
      <c r="O23" s="81"/>
      <c r="P23" s="81"/>
    </row>
    <row r="24" spans="1:16" s="20" customFormat="1" ht="15.6">
      <c r="A24" s="80"/>
      <c r="B24" s="80"/>
      <c r="C24" s="80"/>
      <c r="D24" s="48"/>
      <c r="E24" s="48"/>
      <c r="F24" s="48"/>
      <c r="G24" s="48"/>
      <c r="H24" s="48"/>
      <c r="I24" s="46"/>
      <c r="J24" s="48"/>
      <c r="K24" s="48"/>
      <c r="L24" s="48"/>
      <c r="M24" s="46"/>
      <c r="N24" s="48"/>
      <c r="O24" s="81"/>
      <c r="P24" s="81"/>
    </row>
    <row r="25" spans="1:16" s="20" customFormat="1" ht="15.6">
      <c r="A25" s="80"/>
      <c r="B25" s="80"/>
      <c r="C25" s="80"/>
      <c r="D25" s="48"/>
      <c r="E25" s="48"/>
      <c r="F25" s="48"/>
      <c r="G25" s="48"/>
      <c r="H25" s="48"/>
      <c r="I25" s="46"/>
      <c r="J25" s="48"/>
      <c r="K25" s="48"/>
      <c r="L25" s="48"/>
      <c r="M25" s="46"/>
      <c r="N25" s="48"/>
      <c r="O25" s="81"/>
      <c r="P25" s="81"/>
    </row>
    <row r="26" spans="1:16" s="20" customFormat="1" ht="15.6">
      <c r="A26" s="80"/>
      <c r="B26" s="80"/>
      <c r="C26" s="80"/>
      <c r="D26" s="48"/>
      <c r="E26" s="48"/>
      <c r="F26" s="48"/>
      <c r="G26" s="48"/>
      <c r="H26" s="48"/>
      <c r="I26" s="46"/>
      <c r="J26" s="48"/>
      <c r="K26" s="48"/>
      <c r="L26" s="48"/>
      <c r="M26" s="46"/>
      <c r="N26" s="48"/>
      <c r="O26" s="81"/>
      <c r="P26" s="81"/>
    </row>
    <row r="27" spans="1:16" s="20" customFormat="1" ht="15.6">
      <c r="A27" s="80"/>
      <c r="B27" s="80"/>
      <c r="C27" s="80"/>
      <c r="D27" s="48"/>
      <c r="E27" s="48"/>
      <c r="F27" s="48"/>
      <c r="G27" s="48"/>
      <c r="H27" s="48"/>
      <c r="I27" s="46"/>
      <c r="J27" s="48"/>
      <c r="K27" s="48"/>
      <c r="L27" s="48"/>
      <c r="M27" s="46"/>
      <c r="N27" s="48"/>
      <c r="O27" s="81"/>
      <c r="P27" s="81"/>
    </row>
    <row r="28" spans="1:16" s="20" customFormat="1" ht="15.6">
      <c r="A28" s="80"/>
      <c r="B28" s="80"/>
      <c r="C28" s="80"/>
      <c r="D28" s="48"/>
      <c r="E28" s="48"/>
      <c r="F28" s="48"/>
      <c r="G28" s="48"/>
      <c r="H28" s="48"/>
      <c r="I28" s="46"/>
      <c r="J28" s="48"/>
      <c r="K28" s="48"/>
      <c r="L28" s="48"/>
      <c r="M28" s="46"/>
      <c r="N28" s="48"/>
      <c r="O28" s="81"/>
      <c r="P28" s="81"/>
    </row>
    <row r="29" spans="1:16" s="20" customFormat="1" ht="15.6">
      <c r="A29" s="80"/>
      <c r="B29" s="80"/>
      <c r="C29" s="80"/>
      <c r="D29" s="48"/>
      <c r="E29" s="48"/>
      <c r="F29" s="48"/>
      <c r="G29" s="48"/>
      <c r="H29" s="48"/>
      <c r="I29" s="46"/>
      <c r="J29" s="48"/>
      <c r="K29" s="48"/>
      <c r="L29" s="48"/>
      <c r="M29" s="46"/>
      <c r="N29" s="48"/>
      <c r="O29" s="81"/>
      <c r="P29" s="81"/>
    </row>
    <row r="30" spans="1:16" s="20" customFormat="1" ht="15.6">
      <c r="A30" s="80"/>
      <c r="B30" s="80"/>
      <c r="C30" s="80"/>
      <c r="D30" s="48"/>
      <c r="E30" s="48"/>
      <c r="F30" s="48"/>
      <c r="G30" s="48"/>
      <c r="H30" s="48"/>
      <c r="I30" s="46"/>
      <c r="J30" s="48"/>
      <c r="K30" s="48"/>
      <c r="L30" s="48"/>
      <c r="M30" s="46"/>
      <c r="N30" s="48"/>
      <c r="O30" s="81"/>
      <c r="P30" s="81"/>
    </row>
    <row r="31" spans="1:16" s="20" customFormat="1" ht="15.6">
      <c r="A31" s="80"/>
      <c r="B31" s="80"/>
      <c r="C31" s="80"/>
      <c r="D31" s="48"/>
      <c r="E31" s="48"/>
      <c r="F31" s="48"/>
      <c r="G31" s="48"/>
      <c r="H31" s="48"/>
      <c r="I31" s="46"/>
      <c r="J31" s="48"/>
      <c r="K31" s="48"/>
      <c r="L31" s="48"/>
      <c r="M31" s="46"/>
      <c r="N31" s="48"/>
      <c r="O31" s="81"/>
      <c r="P31" s="81"/>
    </row>
    <row r="32" spans="1:16" s="20" customFormat="1" ht="15.6">
      <c r="A32" s="80"/>
      <c r="B32" s="80"/>
      <c r="C32" s="80"/>
      <c r="D32" s="48"/>
      <c r="E32" s="48"/>
      <c r="F32" s="48"/>
      <c r="G32" s="48"/>
      <c r="H32" s="48"/>
      <c r="I32" s="46"/>
      <c r="J32" s="48"/>
      <c r="K32" s="48"/>
      <c r="L32" s="48"/>
      <c r="M32" s="46"/>
      <c r="N32" s="48"/>
      <c r="O32" s="81"/>
      <c r="P32" s="81"/>
    </row>
    <row r="33" spans="1:16" s="20" customFormat="1" ht="15.6">
      <c r="A33" s="80"/>
      <c r="B33" s="80"/>
      <c r="C33" s="80"/>
      <c r="D33" s="48"/>
      <c r="E33" s="48"/>
      <c r="F33" s="48"/>
      <c r="G33" s="48"/>
      <c r="H33" s="48"/>
      <c r="I33" s="46"/>
      <c r="J33" s="48"/>
      <c r="K33" s="48"/>
      <c r="L33" s="48"/>
      <c r="M33" s="46"/>
      <c r="N33" s="48"/>
      <c r="O33" s="81"/>
      <c r="P33" s="81"/>
    </row>
    <row r="34" spans="1:16" s="20" customFormat="1" ht="20.100000000000001" customHeight="1">
      <c r="G34" s="48"/>
      <c r="H34" s="48"/>
      <c r="I34" s="46"/>
      <c r="J34" s="48"/>
      <c r="K34" s="48"/>
      <c r="L34" s="48"/>
      <c r="M34" s="46"/>
      <c r="N34" s="48"/>
      <c r="O34" s="81"/>
      <c r="P34" s="81"/>
    </row>
    <row r="35" spans="1:16" s="20" customFormat="1" ht="20.100000000000001" customHeight="1">
      <c r="G35" s="48"/>
      <c r="H35" s="48"/>
      <c r="I35" s="46"/>
      <c r="J35" s="48"/>
      <c r="K35" s="48"/>
      <c r="L35" s="48"/>
      <c r="M35" s="46"/>
      <c r="N35" s="48"/>
      <c r="O35" s="81"/>
      <c r="P35" s="81"/>
    </row>
    <row r="36" spans="1:16" s="20" customFormat="1" ht="21" customHeight="1">
      <c r="G36" s="48"/>
      <c r="H36" s="48"/>
      <c r="I36" s="46"/>
      <c r="J36" s="48"/>
      <c r="K36" s="48"/>
      <c r="L36" s="48"/>
      <c r="M36" s="46"/>
      <c r="N36" s="48"/>
      <c r="O36" s="81"/>
      <c r="P36" s="81"/>
    </row>
    <row r="37" spans="1:16" s="20" customFormat="1" ht="20.25" customHeight="1">
      <c r="A37" s="246" t="s">
        <v>32</v>
      </c>
      <c r="B37" s="246"/>
      <c r="C37" s="246"/>
      <c r="D37" s="246"/>
      <c r="E37" s="246"/>
      <c r="F37" s="246"/>
      <c r="G37" s="48"/>
      <c r="H37" s="48"/>
      <c r="I37" s="46"/>
      <c r="J37" s="48"/>
      <c r="K37" s="48"/>
      <c r="L37" s="48"/>
      <c r="M37" s="46"/>
      <c r="N37" s="48"/>
      <c r="O37" s="81"/>
      <c r="P37" s="81"/>
    </row>
    <row r="38" spans="1:16" s="71" customFormat="1" ht="20.25" customHeight="1"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6" s="20" customFormat="1" ht="20.25" customHeight="1">
      <c r="A39" s="80"/>
      <c r="B39" s="80"/>
      <c r="C39" s="80"/>
      <c r="D39" s="48"/>
      <c r="E39" s="48"/>
      <c r="F39" s="48"/>
      <c r="G39" s="48"/>
      <c r="H39" s="48"/>
      <c r="I39" s="46"/>
      <c r="J39" s="48"/>
      <c r="K39" s="48"/>
      <c r="L39" s="48"/>
      <c r="M39" s="46"/>
      <c r="N39" s="48"/>
      <c r="O39" s="81"/>
      <c r="P39" s="81"/>
    </row>
    <row r="40" spans="1:16" s="20" customFormat="1" ht="20.25" customHeight="1">
      <c r="A40" s="80"/>
      <c r="B40" s="80"/>
      <c r="C40" s="80"/>
      <c r="D40" s="48"/>
      <c r="E40" s="48"/>
      <c r="F40" s="48"/>
      <c r="G40" s="48"/>
      <c r="H40" s="48"/>
      <c r="I40" s="46"/>
      <c r="J40" s="48"/>
      <c r="K40" s="48"/>
      <c r="L40" s="48"/>
      <c r="M40" s="46"/>
      <c r="N40" s="48"/>
      <c r="O40" s="81"/>
      <c r="P40" s="81"/>
    </row>
    <row r="41" spans="1:16" s="20" customFormat="1" ht="20.25" customHeight="1">
      <c r="A41" s="80"/>
      <c r="B41" s="80"/>
      <c r="C41" s="80"/>
      <c r="D41" s="48"/>
      <c r="E41" s="48"/>
      <c r="F41" s="48"/>
      <c r="G41" s="48"/>
      <c r="H41" s="48"/>
      <c r="I41" s="46"/>
      <c r="J41" s="48"/>
      <c r="K41" s="48"/>
      <c r="L41" s="48"/>
      <c r="M41" s="46"/>
      <c r="N41" s="48"/>
      <c r="O41" s="81"/>
      <c r="P41" s="81"/>
    </row>
    <row r="42" spans="1:16" s="20" customFormat="1" ht="20.25" customHeight="1">
      <c r="A42" s="80"/>
      <c r="B42" s="80"/>
      <c r="C42" s="80"/>
      <c r="D42" s="48"/>
      <c r="E42" s="48"/>
      <c r="F42" s="48"/>
      <c r="G42" s="48"/>
      <c r="H42" s="48"/>
      <c r="I42" s="46"/>
      <c r="J42" s="48"/>
      <c r="K42" s="48"/>
      <c r="L42" s="48"/>
      <c r="M42" s="46"/>
      <c r="N42" s="48"/>
      <c r="O42" s="81"/>
      <c r="P42" s="81"/>
    </row>
    <row r="43" spans="1:16" s="20" customFormat="1" ht="20.25" customHeight="1">
      <c r="A43" s="80"/>
      <c r="B43" s="80"/>
      <c r="C43" s="80"/>
      <c r="D43" s="48"/>
      <c r="E43" s="48"/>
      <c r="F43" s="48"/>
      <c r="G43" s="48"/>
      <c r="H43" s="48"/>
      <c r="I43" s="46"/>
      <c r="J43" s="48"/>
      <c r="K43" s="48"/>
      <c r="L43" s="48"/>
      <c r="M43" s="46"/>
      <c r="N43" s="48"/>
      <c r="O43" s="81"/>
      <c r="P43" s="81"/>
    </row>
    <row r="44" spans="1:16" s="20" customFormat="1" ht="20.25" customHeight="1">
      <c r="A44" s="80"/>
      <c r="B44" s="80"/>
      <c r="C44" s="80"/>
      <c r="D44" s="48"/>
      <c r="E44" s="48"/>
      <c r="F44" s="48"/>
      <c r="G44" s="48"/>
      <c r="H44" s="48"/>
      <c r="I44" s="46"/>
      <c r="J44" s="48"/>
      <c r="K44" s="48"/>
      <c r="L44" s="48"/>
      <c r="M44" s="46"/>
      <c r="N44" s="48"/>
      <c r="O44" s="81"/>
      <c r="P44" s="81"/>
    </row>
    <row r="45" spans="1:16" s="20" customFormat="1" ht="20.25" customHeight="1">
      <c r="A45" s="80"/>
      <c r="B45" s="80"/>
      <c r="C45" s="80"/>
      <c r="D45" s="48"/>
      <c r="E45" s="48"/>
      <c r="F45" s="48"/>
      <c r="G45" s="48"/>
      <c r="H45" s="48"/>
      <c r="I45" s="46"/>
      <c r="J45" s="48"/>
      <c r="K45" s="48"/>
      <c r="L45" s="48"/>
      <c r="M45" s="46"/>
      <c r="N45" s="48"/>
      <c r="O45" s="81"/>
      <c r="P45" s="81"/>
    </row>
    <row r="46" spans="1:16" s="20" customFormat="1" ht="20.25" customHeight="1">
      <c r="A46" s="80"/>
      <c r="B46" s="80"/>
      <c r="C46" s="80"/>
      <c r="D46" s="48"/>
      <c r="E46" s="48"/>
      <c r="F46" s="48"/>
      <c r="G46" s="48"/>
      <c r="H46" s="48"/>
      <c r="I46" s="46"/>
      <c r="J46" s="48"/>
      <c r="K46" s="48"/>
      <c r="L46" s="48"/>
      <c r="M46" s="46"/>
      <c r="N46" s="48"/>
      <c r="O46" s="81"/>
      <c r="P46" s="81"/>
    </row>
    <row r="47" spans="1:16" s="20" customFormat="1" ht="20.25" customHeight="1">
      <c r="A47" s="80"/>
      <c r="B47" s="80"/>
      <c r="C47" s="80"/>
      <c r="D47" s="48"/>
      <c r="E47" s="48"/>
      <c r="F47" s="48"/>
      <c r="G47" s="48"/>
      <c r="H47" s="48"/>
      <c r="I47" s="46"/>
      <c r="J47" s="48"/>
      <c r="K47" s="48"/>
      <c r="L47" s="48"/>
      <c r="M47" s="46"/>
      <c r="N47" s="48"/>
      <c r="O47" s="81"/>
      <c r="P47" s="81"/>
    </row>
    <row r="48" spans="1:16" s="20" customFormat="1" ht="20.25" customHeight="1">
      <c r="A48" s="80"/>
      <c r="B48" s="80"/>
      <c r="C48" s="80"/>
      <c r="D48" s="48"/>
      <c r="E48" s="48"/>
      <c r="F48" s="48"/>
      <c r="G48" s="48"/>
      <c r="H48" s="48"/>
      <c r="I48" s="46"/>
      <c r="J48" s="48"/>
      <c r="K48" s="48"/>
      <c r="L48" s="48"/>
      <c r="M48" s="46"/>
      <c r="N48" s="48"/>
      <c r="O48" s="81"/>
      <c r="P48" s="81"/>
    </row>
    <row r="49" spans="1:16" s="20" customFormat="1" ht="20.25" customHeight="1">
      <c r="A49" s="80"/>
      <c r="B49" s="80"/>
      <c r="C49" s="80"/>
      <c r="D49" s="48"/>
      <c r="E49" s="48"/>
      <c r="F49" s="48"/>
      <c r="G49" s="48"/>
      <c r="H49" s="48"/>
      <c r="I49" s="46"/>
      <c r="J49" s="48"/>
      <c r="K49" s="48"/>
      <c r="L49" s="48"/>
      <c r="M49" s="46"/>
      <c r="N49" s="48"/>
      <c r="O49" s="81"/>
      <c r="P49" s="81"/>
    </row>
    <row r="50" spans="1:16" s="20" customFormat="1" ht="20.25" customHeight="1">
      <c r="A50" s="80"/>
      <c r="B50" s="80"/>
      <c r="C50" s="80"/>
      <c r="D50" s="48"/>
      <c r="E50" s="48"/>
      <c r="F50" s="48"/>
      <c r="G50" s="48"/>
      <c r="H50" s="48"/>
      <c r="I50" s="46"/>
      <c r="J50" s="48"/>
      <c r="K50" s="48"/>
      <c r="L50" s="48"/>
      <c r="M50" s="46"/>
      <c r="N50" s="48"/>
      <c r="O50" s="81"/>
      <c r="P50" s="81"/>
    </row>
    <row r="51" spans="1:16" s="20" customFormat="1" ht="20.25" customHeight="1">
      <c r="A51" s="80"/>
      <c r="B51" s="80"/>
      <c r="C51" s="80"/>
      <c r="D51" s="48"/>
      <c r="E51" s="48"/>
      <c r="F51" s="48"/>
      <c r="G51" s="48"/>
      <c r="H51" s="48"/>
      <c r="I51" s="46"/>
      <c r="J51" s="48"/>
      <c r="K51" s="48"/>
      <c r="L51" s="48"/>
      <c r="M51" s="46"/>
      <c r="N51" s="48"/>
      <c r="O51" s="81"/>
      <c r="P51" s="81"/>
    </row>
    <row r="52" spans="1:16" s="20" customFormat="1" ht="20.25" customHeight="1">
      <c r="A52" s="80"/>
      <c r="B52" s="80"/>
      <c r="C52" s="80"/>
      <c r="D52" s="48"/>
      <c r="E52" s="48"/>
      <c r="F52" s="48"/>
      <c r="G52" s="48"/>
      <c r="H52" s="48"/>
      <c r="I52" s="46"/>
      <c r="J52" s="48"/>
      <c r="K52" s="48"/>
      <c r="L52" s="48"/>
      <c r="M52" s="46"/>
      <c r="N52" s="48"/>
      <c r="O52" s="81"/>
      <c r="P52" s="81"/>
    </row>
    <row r="53" spans="1:16" s="20" customFormat="1" ht="20.25" customHeight="1">
      <c r="A53" s="80"/>
      <c r="B53" s="80"/>
      <c r="C53" s="80"/>
      <c r="D53" s="48"/>
      <c r="E53" s="48"/>
      <c r="F53" s="48"/>
      <c r="G53" s="48"/>
      <c r="H53" s="48"/>
      <c r="I53" s="46"/>
      <c r="J53" s="48"/>
      <c r="K53" s="48"/>
      <c r="L53" s="48"/>
      <c r="M53" s="46"/>
      <c r="N53" s="48"/>
      <c r="O53" s="81"/>
      <c r="P53" s="81"/>
    </row>
    <row r="54" spans="1:16" s="20" customFormat="1" ht="20.25" customHeight="1">
      <c r="A54" s="80"/>
      <c r="B54" s="80"/>
      <c r="C54" s="80"/>
      <c r="D54" s="48"/>
      <c r="E54" s="48"/>
      <c r="F54" s="48"/>
      <c r="G54" s="48"/>
      <c r="H54" s="48"/>
      <c r="I54" s="46"/>
      <c r="J54" s="48"/>
      <c r="K54" s="48"/>
      <c r="L54" s="48"/>
      <c r="M54" s="46"/>
      <c r="N54" s="48"/>
      <c r="O54" s="81"/>
      <c r="P54" s="81"/>
    </row>
    <row r="55" spans="1:16" s="20" customFormat="1" ht="20.25" customHeight="1">
      <c r="A55" s="80"/>
      <c r="B55" s="80"/>
      <c r="C55" s="80"/>
      <c r="D55" s="48"/>
      <c r="E55" s="48"/>
      <c r="F55" s="48"/>
      <c r="G55" s="48"/>
      <c r="H55" s="48"/>
      <c r="I55" s="46"/>
      <c r="J55" s="48"/>
      <c r="K55" s="48"/>
      <c r="L55" s="48"/>
      <c r="M55" s="46"/>
      <c r="N55" s="48"/>
      <c r="O55" s="81"/>
      <c r="P55" s="81"/>
    </row>
    <row r="56" spans="1:16" s="20" customFormat="1" ht="20.25" customHeight="1">
      <c r="A56" s="80"/>
      <c r="B56" s="80"/>
      <c r="C56" s="80"/>
      <c r="D56" s="48"/>
      <c r="E56" s="48"/>
      <c r="F56" s="48"/>
      <c r="G56" s="48"/>
      <c r="H56" s="48"/>
      <c r="I56" s="46"/>
      <c r="J56" s="48"/>
      <c r="K56" s="48"/>
      <c r="L56" s="48"/>
      <c r="M56" s="46"/>
      <c r="N56" s="48"/>
      <c r="O56" s="81"/>
      <c r="P56" s="81"/>
    </row>
    <row r="57" spans="1:16" s="20" customFormat="1" ht="20.25" customHeight="1">
      <c r="A57" s="80"/>
      <c r="B57" s="80"/>
      <c r="C57" s="80"/>
      <c r="D57" s="48"/>
      <c r="E57" s="48"/>
      <c r="F57" s="48"/>
      <c r="G57" s="48"/>
      <c r="H57" s="48"/>
      <c r="I57" s="46"/>
      <c r="J57" s="48"/>
      <c r="K57" s="48"/>
      <c r="L57" s="48"/>
      <c r="M57" s="46"/>
      <c r="N57" s="48"/>
      <c r="O57" s="81"/>
      <c r="P57" s="81"/>
    </row>
    <row r="58" spans="1:16" s="20" customFormat="1" ht="20.25" customHeight="1">
      <c r="A58" s="80"/>
      <c r="B58" s="80"/>
      <c r="C58" s="80"/>
      <c r="D58" s="48"/>
      <c r="E58" s="48"/>
      <c r="F58" s="48"/>
      <c r="G58" s="48"/>
      <c r="H58" s="48"/>
      <c r="I58" s="46"/>
      <c r="J58" s="48"/>
      <c r="K58" s="48"/>
      <c r="L58" s="48"/>
      <c r="M58" s="46"/>
      <c r="N58" s="48"/>
      <c r="O58" s="81"/>
      <c r="P58" s="81"/>
    </row>
    <row r="59" spans="1:16" s="20" customFormat="1" ht="20.25" customHeight="1">
      <c r="A59" s="80"/>
      <c r="B59" s="80"/>
      <c r="C59" s="80"/>
      <c r="D59" s="48"/>
      <c r="E59" s="48"/>
      <c r="F59" s="48"/>
      <c r="G59" s="48"/>
      <c r="H59" s="48"/>
      <c r="I59" s="46"/>
      <c r="J59" s="48"/>
      <c r="K59" s="48"/>
      <c r="L59" s="48"/>
      <c r="M59" s="46"/>
      <c r="N59" s="48"/>
      <c r="O59" s="81"/>
      <c r="P59" s="81"/>
    </row>
    <row r="60" spans="1:16" s="20" customFormat="1" ht="20.25" customHeight="1">
      <c r="A60" s="80"/>
      <c r="B60" s="80"/>
      <c r="C60" s="80"/>
      <c r="D60" s="48"/>
      <c r="E60" s="48"/>
      <c r="F60" s="48"/>
      <c r="G60" s="48"/>
      <c r="H60" s="48"/>
      <c r="I60" s="46"/>
      <c r="J60" s="48"/>
      <c r="K60" s="48"/>
      <c r="L60" s="48"/>
      <c r="M60" s="46"/>
      <c r="N60" s="48"/>
      <c r="O60" s="81"/>
      <c r="P60" s="81"/>
    </row>
    <row r="61" spans="1:16" s="20" customFormat="1" ht="20.25" customHeight="1">
      <c r="A61" s="80"/>
      <c r="B61" s="80"/>
      <c r="C61" s="80"/>
      <c r="D61" s="48"/>
      <c r="E61" s="48"/>
      <c r="F61" s="48"/>
      <c r="G61" s="48"/>
      <c r="H61" s="48"/>
      <c r="I61" s="46"/>
      <c r="J61" s="48"/>
      <c r="K61" s="48"/>
      <c r="L61" s="48"/>
      <c r="M61" s="46"/>
      <c r="N61" s="48"/>
      <c r="O61" s="81"/>
      <c r="P61" s="81"/>
    </row>
    <row r="62" spans="1:16" s="20" customFormat="1" ht="20.25" customHeight="1">
      <c r="A62" s="80"/>
      <c r="B62" s="80"/>
      <c r="C62" s="80"/>
      <c r="D62" s="48"/>
      <c r="E62" s="48"/>
      <c r="F62" s="48"/>
      <c r="G62" s="48"/>
      <c r="H62" s="48"/>
      <c r="I62" s="46"/>
      <c r="J62" s="48"/>
      <c r="K62" s="48"/>
      <c r="L62" s="48"/>
      <c r="M62" s="46"/>
      <c r="N62" s="48"/>
      <c r="O62" s="81"/>
      <c r="P62" s="81"/>
    </row>
    <row r="63" spans="1:16" s="20" customFormat="1" ht="20.25" customHeight="1">
      <c r="A63" s="80"/>
      <c r="B63" s="80"/>
      <c r="C63" s="80"/>
      <c r="D63" s="48"/>
      <c r="E63" s="48"/>
      <c r="F63" s="48"/>
      <c r="G63" s="48"/>
      <c r="H63" s="48"/>
      <c r="I63" s="46"/>
      <c r="J63" s="48"/>
      <c r="K63" s="48"/>
      <c r="L63" s="48"/>
      <c r="M63" s="46"/>
      <c r="N63" s="48"/>
      <c r="O63" s="81"/>
      <c r="P63" s="81"/>
    </row>
    <row r="65" spans="4:14" s="71" customFormat="1" ht="20.25" customHeight="1"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</row>
  </sheetData>
  <mergeCells count="8">
    <mergeCell ref="D7:N7"/>
    <mergeCell ref="A37:F37"/>
    <mergeCell ref="H9:J9"/>
    <mergeCell ref="A1:N1"/>
    <mergeCell ref="A2:N2"/>
    <mergeCell ref="A3:N3"/>
    <mergeCell ref="A4:N4"/>
    <mergeCell ref="A5:N5"/>
  </mergeCells>
  <pageMargins left="0.8" right="0.3" top="1" bottom="0.75" header="0.6" footer="0.3"/>
  <pageSetup paperSize="9" scale="70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2"/>
  <sheetViews>
    <sheetView zoomScale="94" zoomScaleNormal="94" zoomScaleSheetLayoutView="80" workbookViewId="0">
      <selection sqref="A1:I1"/>
    </sheetView>
  </sheetViews>
  <sheetFormatPr defaultColWidth="9.33203125" defaultRowHeight="20.25" customHeight="1"/>
  <cols>
    <col min="1" max="1" width="60.88671875" style="94" customWidth="1"/>
    <col min="2" max="2" width="6.88671875" style="98" customWidth="1"/>
    <col min="3" max="3" width="13.6640625" style="93" customWidth="1"/>
    <col min="4" max="4" width="1.33203125" style="100" customWidth="1"/>
    <col min="5" max="5" width="13.6640625" style="93" customWidth="1"/>
    <col min="6" max="6" width="1.33203125" style="100" customWidth="1"/>
    <col min="7" max="7" width="13.6640625" style="100" customWidth="1"/>
    <col min="8" max="8" width="1.33203125" style="100" customWidth="1"/>
    <col min="9" max="9" width="13.6640625" style="100" customWidth="1"/>
    <col min="10" max="10" width="9.33203125" style="93" hidden="1" customWidth="1"/>
    <col min="11" max="13" width="0" style="93" hidden="1" customWidth="1"/>
    <col min="14" max="15" width="9.33203125" style="93" hidden="1" customWidth="1"/>
    <col min="16" max="16" width="1.109375" style="93" customWidth="1"/>
    <col min="17" max="16384" width="9.33203125" style="93"/>
  </cols>
  <sheetData>
    <row r="1" spans="1:9" ht="20.25" customHeight="1">
      <c r="A1" s="235" t="s">
        <v>170</v>
      </c>
      <c r="B1" s="235"/>
      <c r="C1" s="235"/>
      <c r="D1" s="235"/>
      <c r="E1" s="235"/>
      <c r="F1" s="235"/>
      <c r="G1" s="235"/>
      <c r="H1" s="235"/>
      <c r="I1" s="235"/>
    </row>
    <row r="2" spans="1:9" ht="20.25" customHeight="1">
      <c r="A2" s="249" t="s">
        <v>47</v>
      </c>
      <c r="B2" s="249"/>
      <c r="C2" s="249"/>
      <c r="D2" s="249"/>
      <c r="E2" s="249"/>
      <c r="F2" s="249"/>
      <c r="G2" s="249"/>
      <c r="H2" s="249"/>
      <c r="I2" s="249"/>
    </row>
    <row r="3" spans="1:9" ht="20.25" customHeight="1">
      <c r="A3" s="250" t="s">
        <v>225</v>
      </c>
      <c r="B3" s="250"/>
      <c r="C3" s="250"/>
      <c r="D3" s="250"/>
      <c r="E3" s="250"/>
      <c r="F3" s="250"/>
      <c r="G3" s="250"/>
      <c r="H3" s="250"/>
      <c r="I3" s="250"/>
    </row>
    <row r="4" spans="1:9" ht="20.25" customHeight="1">
      <c r="A4" s="249" t="s">
        <v>136</v>
      </c>
      <c r="B4" s="249"/>
      <c r="C4" s="249"/>
      <c r="D4" s="249"/>
      <c r="E4" s="249"/>
      <c r="F4" s="249"/>
      <c r="G4" s="249"/>
      <c r="H4" s="249"/>
      <c r="I4" s="249"/>
    </row>
    <row r="5" spans="1:9" ht="20.25" customHeight="1">
      <c r="A5" s="251" t="s">
        <v>184</v>
      </c>
      <c r="B5" s="251"/>
      <c r="C5" s="251"/>
      <c r="D5" s="251"/>
      <c r="E5" s="251"/>
      <c r="F5" s="251"/>
      <c r="G5" s="251"/>
      <c r="H5" s="251"/>
      <c r="I5" s="251"/>
    </row>
    <row r="6" spans="1:9" ht="6" customHeight="1">
      <c r="A6" s="93"/>
      <c r="B6" s="93"/>
      <c r="D6" s="93"/>
      <c r="F6" s="93"/>
      <c r="G6" s="93"/>
      <c r="H6" s="93"/>
      <c r="I6" s="93"/>
    </row>
    <row r="7" spans="1:9" ht="20.25" customHeight="1">
      <c r="B7" s="184" t="s">
        <v>39</v>
      </c>
      <c r="C7" s="248" t="s">
        <v>35</v>
      </c>
      <c r="D7" s="248"/>
      <c r="E7" s="248"/>
      <c r="F7" s="184"/>
      <c r="G7" s="248" t="s">
        <v>36</v>
      </c>
      <c r="H7" s="248"/>
      <c r="I7" s="248"/>
    </row>
    <row r="8" spans="1:9" ht="20.25" customHeight="1">
      <c r="B8" s="95"/>
      <c r="C8" s="248" t="s">
        <v>37</v>
      </c>
      <c r="D8" s="248"/>
      <c r="E8" s="248"/>
      <c r="F8" s="184"/>
      <c r="G8" s="184"/>
      <c r="H8" s="184" t="s">
        <v>37</v>
      </c>
      <c r="I8" s="184"/>
    </row>
    <row r="9" spans="1:9" ht="20.25" customHeight="1">
      <c r="A9" s="93"/>
      <c r="B9" s="93"/>
      <c r="C9" s="96">
        <v>2023</v>
      </c>
      <c r="D9" s="96"/>
      <c r="E9" s="96">
        <v>2022</v>
      </c>
      <c r="F9" s="96"/>
      <c r="G9" s="96">
        <v>2023</v>
      </c>
      <c r="H9" s="96"/>
      <c r="I9" s="96">
        <v>2022</v>
      </c>
    </row>
    <row r="10" spans="1:9" ht="20.25" customHeight="1">
      <c r="A10" s="97" t="s">
        <v>27</v>
      </c>
      <c r="C10" s="99"/>
      <c r="D10" s="99"/>
      <c r="E10" s="99"/>
      <c r="F10" s="99"/>
      <c r="G10" s="99"/>
      <c r="H10" s="99"/>
      <c r="I10" s="99"/>
    </row>
    <row r="11" spans="1:9" ht="20.25" customHeight="1">
      <c r="A11" s="94" t="s">
        <v>28</v>
      </c>
      <c r="C11" s="100">
        <v>166565</v>
      </c>
      <c r="D11" s="101"/>
      <c r="E11" s="100">
        <v>62488</v>
      </c>
      <c r="F11" s="101"/>
      <c r="G11" s="100">
        <v>168634</v>
      </c>
      <c r="I11" s="100">
        <v>74868</v>
      </c>
    </row>
    <row r="12" spans="1:9" ht="20.25" customHeight="1">
      <c r="A12" s="93" t="s">
        <v>29</v>
      </c>
      <c r="C12" s="100"/>
      <c r="D12" s="101"/>
      <c r="E12" s="100"/>
      <c r="F12" s="101"/>
    </row>
    <row r="13" spans="1:9" ht="20.25" customHeight="1">
      <c r="A13" s="102" t="s">
        <v>97</v>
      </c>
      <c r="C13" s="100">
        <v>11548</v>
      </c>
      <c r="D13" s="101"/>
      <c r="E13" s="100">
        <v>8947</v>
      </c>
      <c r="F13" s="101"/>
      <c r="G13" s="100">
        <v>8969</v>
      </c>
      <c r="I13" s="100">
        <v>10031</v>
      </c>
    </row>
    <row r="14" spans="1:9" ht="20.25" customHeight="1">
      <c r="A14" s="102" t="s">
        <v>165</v>
      </c>
      <c r="B14" s="102"/>
      <c r="C14" s="100">
        <v>43599</v>
      </c>
      <c r="D14" s="101"/>
      <c r="E14" s="100">
        <v>44918</v>
      </c>
      <c r="F14" s="101"/>
      <c r="G14" s="100">
        <v>39817</v>
      </c>
      <c r="I14" s="100">
        <v>38935</v>
      </c>
    </row>
    <row r="15" spans="1:9" ht="20.25" customHeight="1">
      <c r="A15" s="102" t="s">
        <v>162</v>
      </c>
      <c r="B15" s="102"/>
      <c r="C15" s="100">
        <v>1858</v>
      </c>
      <c r="D15" s="101"/>
      <c r="E15" s="100">
        <v>1870</v>
      </c>
      <c r="F15" s="101"/>
      <c r="G15" s="100">
        <v>1428</v>
      </c>
      <c r="I15" s="100">
        <v>1374</v>
      </c>
    </row>
    <row r="16" spans="1:9" ht="20.25" customHeight="1">
      <c r="A16" s="102" t="s">
        <v>228</v>
      </c>
      <c r="B16" s="102"/>
      <c r="C16" s="100">
        <v>-6</v>
      </c>
      <c r="D16" s="101"/>
      <c r="E16" s="100">
        <v>3</v>
      </c>
      <c r="F16" s="101"/>
      <c r="G16" s="100">
        <v>-6</v>
      </c>
      <c r="H16" s="101"/>
      <c r="I16" s="100">
        <v>3</v>
      </c>
    </row>
    <row r="17" spans="1:9" ht="20.25" customHeight="1">
      <c r="A17" s="102" t="s">
        <v>226</v>
      </c>
      <c r="B17" s="102"/>
      <c r="C17" s="100">
        <v>-3188</v>
      </c>
      <c r="D17" s="101"/>
      <c r="E17" s="100">
        <v>2837</v>
      </c>
      <c r="F17" s="101"/>
      <c r="G17" s="100">
        <v>-3585</v>
      </c>
      <c r="H17" s="101"/>
      <c r="I17" s="100">
        <v>2819</v>
      </c>
    </row>
    <row r="18" spans="1:9" ht="20.25" customHeight="1">
      <c r="A18" s="102" t="s">
        <v>198</v>
      </c>
      <c r="B18" s="102"/>
      <c r="C18" s="100">
        <v>-495</v>
      </c>
      <c r="D18" s="101"/>
      <c r="E18" s="100">
        <v>-715</v>
      </c>
      <c r="F18" s="101"/>
      <c r="G18" s="100">
        <v>-38</v>
      </c>
      <c r="H18" s="101"/>
      <c r="I18" s="100">
        <v>-209</v>
      </c>
    </row>
    <row r="19" spans="1:9" ht="20.25" customHeight="1">
      <c r="A19" s="102" t="s">
        <v>220</v>
      </c>
      <c r="B19" s="102"/>
      <c r="C19" s="100">
        <v>4122</v>
      </c>
      <c r="D19" s="101"/>
      <c r="E19" s="100">
        <v>-117</v>
      </c>
      <c r="F19" s="101"/>
      <c r="G19" s="185">
        <v>4122</v>
      </c>
      <c r="H19" s="101"/>
      <c r="I19" s="185">
        <v>0</v>
      </c>
    </row>
    <row r="20" spans="1:9" ht="20.25" customHeight="1">
      <c r="A20" s="102" t="s">
        <v>221</v>
      </c>
      <c r="B20" s="102"/>
      <c r="C20" s="100">
        <v>-2312</v>
      </c>
      <c r="D20" s="101"/>
      <c r="E20" s="100">
        <v>-111</v>
      </c>
      <c r="F20" s="101"/>
      <c r="G20" s="100">
        <v>-3309</v>
      </c>
      <c r="I20" s="100">
        <v>-200</v>
      </c>
    </row>
    <row r="21" spans="1:9" ht="20.25" customHeight="1">
      <c r="A21" s="102" t="s">
        <v>222</v>
      </c>
      <c r="B21" s="102"/>
      <c r="C21" s="100">
        <v>-8639</v>
      </c>
      <c r="D21" s="101"/>
      <c r="E21" s="100">
        <v>-5346</v>
      </c>
      <c r="F21" s="101"/>
      <c r="G21" s="100">
        <v>-8663</v>
      </c>
      <c r="I21" s="100">
        <v>-4409</v>
      </c>
    </row>
    <row r="22" spans="1:9" ht="20.25" customHeight="1">
      <c r="A22" s="102" t="s">
        <v>185</v>
      </c>
      <c r="B22" s="102"/>
      <c r="C22" s="185">
        <v>0</v>
      </c>
      <c r="D22" s="101"/>
      <c r="E22" s="100">
        <v>-543</v>
      </c>
      <c r="F22" s="101"/>
      <c r="G22" s="185">
        <v>0</v>
      </c>
      <c r="I22" s="100">
        <v>-543</v>
      </c>
    </row>
    <row r="23" spans="1:9" ht="20.25" customHeight="1">
      <c r="A23" s="102" t="s">
        <v>229</v>
      </c>
      <c r="B23" s="102"/>
    </row>
    <row r="24" spans="1:9" ht="20.25" customHeight="1">
      <c r="A24" s="186" t="s">
        <v>230</v>
      </c>
      <c r="B24" s="102"/>
      <c r="C24" s="93">
        <v>-456</v>
      </c>
      <c r="D24" s="93"/>
      <c r="E24" s="100">
        <v>254</v>
      </c>
      <c r="F24" s="93"/>
      <c r="G24" s="93">
        <v>-456</v>
      </c>
      <c r="H24" s="93"/>
      <c r="I24" s="185">
        <v>254</v>
      </c>
    </row>
    <row r="25" spans="1:9" ht="20.25" customHeight="1">
      <c r="A25" s="102" t="s">
        <v>227</v>
      </c>
      <c r="B25" s="102"/>
      <c r="C25" s="100">
        <v>-68</v>
      </c>
      <c r="D25" s="101"/>
      <c r="E25" s="185">
        <v>0</v>
      </c>
      <c r="F25" s="101"/>
      <c r="G25" s="185" t="s">
        <v>73</v>
      </c>
      <c r="I25" s="185" t="s">
        <v>73</v>
      </c>
    </row>
    <row r="26" spans="1:9" ht="20.25" customHeight="1">
      <c r="A26" s="102" t="s">
        <v>166</v>
      </c>
      <c r="B26" s="102"/>
      <c r="C26" s="100">
        <v>1442</v>
      </c>
      <c r="D26" s="101"/>
      <c r="E26" s="100">
        <v>1762</v>
      </c>
      <c r="F26" s="101"/>
      <c r="G26" s="100">
        <v>1346</v>
      </c>
      <c r="I26" s="100">
        <v>1622</v>
      </c>
    </row>
    <row r="27" spans="1:9" ht="20.25" customHeight="1">
      <c r="A27" s="102" t="s">
        <v>63</v>
      </c>
      <c r="B27" s="102"/>
      <c r="C27" s="185">
        <v>0</v>
      </c>
      <c r="D27" s="101"/>
      <c r="E27" s="185">
        <v>0</v>
      </c>
      <c r="F27" s="101"/>
      <c r="G27" s="100">
        <v>-732</v>
      </c>
      <c r="I27" s="100">
        <v>-572</v>
      </c>
    </row>
    <row r="28" spans="1:9" ht="20.25" customHeight="1">
      <c r="A28" s="102" t="s">
        <v>15</v>
      </c>
      <c r="B28" s="102"/>
      <c r="C28" s="104">
        <v>2660</v>
      </c>
      <c r="D28" s="105"/>
      <c r="E28" s="104">
        <v>2874</v>
      </c>
      <c r="F28" s="105"/>
      <c r="G28" s="104">
        <v>2448</v>
      </c>
      <c r="H28" s="105"/>
      <c r="I28" s="104">
        <v>2653</v>
      </c>
    </row>
    <row r="29" spans="1:9" ht="20.25" customHeight="1">
      <c r="A29" s="93" t="s">
        <v>200</v>
      </c>
      <c r="B29" s="102"/>
      <c r="D29" s="93"/>
      <c r="F29" s="93"/>
      <c r="G29" s="93"/>
      <c r="H29" s="93"/>
      <c r="I29" s="93"/>
    </row>
    <row r="30" spans="1:9" ht="20.25" customHeight="1">
      <c r="A30" s="221" t="s">
        <v>201</v>
      </c>
      <c r="B30" s="102"/>
      <c r="C30" s="106">
        <v>216630</v>
      </c>
      <c r="D30" s="105"/>
      <c r="E30" s="106">
        <v>119121</v>
      </c>
      <c r="F30" s="105"/>
      <c r="G30" s="106">
        <v>209975</v>
      </c>
      <c r="H30" s="105"/>
      <c r="I30" s="106">
        <v>126626</v>
      </c>
    </row>
    <row r="31" spans="1:9" ht="20.25" customHeight="1">
      <c r="A31" s="93" t="s">
        <v>123</v>
      </c>
      <c r="C31" s="101"/>
      <c r="D31" s="101"/>
      <c r="E31" s="101"/>
      <c r="F31" s="101"/>
    </row>
    <row r="32" spans="1:9" ht="20.25" customHeight="1">
      <c r="A32" s="102" t="s">
        <v>56</v>
      </c>
      <c r="C32" s="100">
        <v>-153627</v>
      </c>
      <c r="E32" s="100">
        <v>-65546</v>
      </c>
      <c r="F32" s="101"/>
      <c r="G32" s="100">
        <v>-152026</v>
      </c>
      <c r="I32" s="100">
        <v>-65294</v>
      </c>
    </row>
    <row r="33" spans="1:9" ht="20.25" customHeight="1">
      <c r="A33" s="102" t="s">
        <v>12</v>
      </c>
      <c r="C33" s="100">
        <v>118420</v>
      </c>
      <c r="D33" s="101"/>
      <c r="E33" s="100">
        <v>162316</v>
      </c>
      <c r="F33" s="101"/>
      <c r="G33" s="100">
        <v>118324</v>
      </c>
      <c r="I33" s="100">
        <v>158426</v>
      </c>
    </row>
    <row r="34" spans="1:9" ht="20.25" customHeight="1">
      <c r="A34" s="102" t="s">
        <v>0</v>
      </c>
      <c r="C34" s="100">
        <v>3989</v>
      </c>
      <c r="D34" s="101"/>
      <c r="E34" s="100">
        <v>3524</v>
      </c>
      <c r="F34" s="101"/>
      <c r="G34" s="100">
        <v>4683</v>
      </c>
      <c r="I34" s="100">
        <v>3229</v>
      </c>
    </row>
    <row r="35" spans="1:9" ht="20.25" customHeight="1">
      <c r="A35" s="102" t="s">
        <v>8</v>
      </c>
      <c r="C35" s="100">
        <v>-261</v>
      </c>
      <c r="D35" s="101"/>
      <c r="E35" s="100">
        <v>-438</v>
      </c>
      <c r="F35" s="101"/>
      <c r="G35" s="100">
        <v>-14</v>
      </c>
      <c r="I35" s="100">
        <v>-7</v>
      </c>
    </row>
    <row r="36" spans="1:9" ht="20.25" customHeight="1">
      <c r="A36" s="93" t="s">
        <v>124</v>
      </c>
      <c r="C36" s="100"/>
      <c r="D36" s="101"/>
      <c r="E36" s="100"/>
      <c r="F36" s="101"/>
    </row>
    <row r="37" spans="1:9" ht="20.25" customHeight="1">
      <c r="A37" s="102" t="s">
        <v>55</v>
      </c>
      <c r="C37" s="100">
        <v>-26743</v>
      </c>
      <c r="D37" s="101"/>
      <c r="E37" s="100">
        <v>-60709</v>
      </c>
      <c r="F37" s="101"/>
      <c r="G37" s="106">
        <v>-27393</v>
      </c>
      <c r="H37" s="106"/>
      <c r="I37" s="106">
        <v>-46642</v>
      </c>
    </row>
    <row r="38" spans="1:9" ht="20.25" customHeight="1">
      <c r="A38" s="102" t="s">
        <v>2</v>
      </c>
      <c r="C38" s="100">
        <v>1951</v>
      </c>
      <c r="D38" s="101"/>
      <c r="E38" s="100">
        <v>-13795</v>
      </c>
      <c r="F38" s="101"/>
      <c r="G38" s="106">
        <v>9039</v>
      </c>
      <c r="H38" s="106"/>
      <c r="I38" s="106">
        <v>-6163</v>
      </c>
    </row>
    <row r="39" spans="1:9" ht="20.25" customHeight="1">
      <c r="A39" s="102" t="s">
        <v>150</v>
      </c>
      <c r="C39" s="100">
        <v>-472</v>
      </c>
      <c r="D39" s="101"/>
      <c r="E39" s="100">
        <v>-290</v>
      </c>
      <c r="F39" s="101"/>
      <c r="G39" s="103" t="s">
        <v>73</v>
      </c>
      <c r="H39" s="106"/>
      <c r="I39" s="103" t="s">
        <v>73</v>
      </c>
    </row>
    <row r="40" spans="1:9" ht="20.25" customHeight="1">
      <c r="A40" s="102" t="s">
        <v>171</v>
      </c>
      <c r="C40" s="234">
        <v>159887</v>
      </c>
      <c r="E40" s="234">
        <v>144183</v>
      </c>
      <c r="F40" s="101"/>
      <c r="G40" s="234">
        <v>162588</v>
      </c>
      <c r="I40" s="234">
        <v>170175</v>
      </c>
    </row>
    <row r="41" spans="1:9" ht="20.25" customHeight="1">
      <c r="A41" s="93" t="s">
        <v>125</v>
      </c>
      <c r="C41" s="100">
        <v>-751</v>
      </c>
      <c r="D41" s="101"/>
      <c r="E41" s="100">
        <v>-28</v>
      </c>
      <c r="F41" s="101"/>
      <c r="G41" s="100">
        <v>-38</v>
      </c>
      <c r="I41" s="100">
        <v>-28</v>
      </c>
    </row>
    <row r="42" spans="1:9" s="110" customFormat="1" ht="20.25" customHeight="1">
      <c r="A42" s="108" t="s">
        <v>65</v>
      </c>
      <c r="B42" s="95"/>
      <c r="C42" s="109">
        <v>159136</v>
      </c>
      <c r="D42" s="100"/>
      <c r="E42" s="109">
        <v>144155</v>
      </c>
      <c r="F42" s="100"/>
      <c r="G42" s="109">
        <v>162550</v>
      </c>
      <c r="H42" s="100"/>
      <c r="I42" s="109">
        <v>170147</v>
      </c>
    </row>
    <row r="43" spans="1:9" s="110" customFormat="1" ht="20.25" customHeight="1">
      <c r="A43" s="108"/>
      <c r="B43" s="95"/>
      <c r="C43" s="106"/>
      <c r="D43" s="100"/>
      <c r="E43" s="106"/>
      <c r="F43" s="100"/>
      <c r="G43" s="106"/>
      <c r="H43" s="100"/>
      <c r="I43" s="106"/>
    </row>
    <row r="44" spans="1:9" s="110" customFormat="1" ht="20.25" customHeight="1">
      <c r="A44" s="108"/>
      <c r="B44" s="95"/>
      <c r="C44" s="106"/>
      <c r="D44" s="100"/>
      <c r="E44" s="106"/>
      <c r="F44" s="100"/>
      <c r="G44" s="106"/>
      <c r="H44" s="100"/>
      <c r="I44" s="106"/>
    </row>
    <row r="45" spans="1:9" s="110" customFormat="1" ht="20.25" customHeight="1">
      <c r="A45" s="108"/>
      <c r="B45" s="95"/>
      <c r="C45" s="106"/>
      <c r="D45" s="100"/>
      <c r="E45" s="106"/>
      <c r="F45" s="100"/>
      <c r="G45" s="106"/>
      <c r="H45" s="100"/>
      <c r="I45" s="106"/>
    </row>
    <row r="46" spans="1:9" s="110" customFormat="1" ht="20.25" customHeight="1">
      <c r="A46" s="108"/>
      <c r="B46" s="95"/>
      <c r="C46" s="106"/>
      <c r="D46" s="100"/>
      <c r="E46" s="106"/>
      <c r="F46" s="100"/>
      <c r="G46" s="106"/>
      <c r="H46" s="100"/>
      <c r="I46" s="106"/>
    </row>
    <row r="47" spans="1:9" s="110" customFormat="1" ht="20.25" customHeight="1">
      <c r="A47" s="108"/>
      <c r="B47" s="95"/>
      <c r="C47" s="106"/>
      <c r="D47" s="100"/>
      <c r="E47" s="106"/>
      <c r="F47" s="100"/>
      <c r="G47" s="106"/>
      <c r="H47" s="100"/>
      <c r="I47" s="106"/>
    </row>
    <row r="48" spans="1:9" s="110" customFormat="1" ht="20.25" customHeight="1">
      <c r="A48" s="108"/>
      <c r="B48" s="95"/>
      <c r="C48" s="106"/>
      <c r="D48" s="100"/>
      <c r="E48" s="106"/>
      <c r="F48" s="100"/>
      <c r="G48" s="106"/>
      <c r="H48" s="100"/>
      <c r="I48" s="106"/>
    </row>
    <row r="49" spans="1:9" s="110" customFormat="1" ht="20.25" customHeight="1">
      <c r="A49" s="108"/>
      <c r="B49" s="95"/>
      <c r="C49" s="106"/>
      <c r="D49" s="100"/>
      <c r="E49" s="106"/>
      <c r="F49" s="100"/>
      <c r="G49" s="106"/>
      <c r="H49" s="100"/>
      <c r="I49" s="106"/>
    </row>
    <row r="50" spans="1:9" s="110" customFormat="1" ht="20.25" customHeight="1">
      <c r="A50" s="108"/>
      <c r="B50" s="95"/>
      <c r="C50" s="106"/>
      <c r="D50" s="100"/>
      <c r="E50" s="106"/>
      <c r="F50" s="100"/>
      <c r="G50" s="106"/>
      <c r="H50" s="100"/>
      <c r="I50" s="106"/>
    </row>
    <row r="51" spans="1:9" s="110" customFormat="1" ht="20.25" customHeight="1">
      <c r="A51" s="108"/>
      <c r="B51" s="95"/>
      <c r="C51" s="106"/>
      <c r="D51" s="100"/>
      <c r="E51" s="106"/>
      <c r="F51" s="100"/>
      <c r="G51" s="106"/>
      <c r="H51" s="100"/>
      <c r="I51" s="106"/>
    </row>
    <row r="52" spans="1:9" s="110" customFormat="1" ht="20.25" customHeight="1">
      <c r="A52" s="108"/>
      <c r="B52" s="95"/>
      <c r="C52" s="106"/>
      <c r="D52" s="100"/>
      <c r="E52" s="106"/>
      <c r="F52" s="100"/>
      <c r="G52" s="106"/>
      <c r="H52" s="100"/>
      <c r="I52" s="106"/>
    </row>
    <row r="53" spans="1:9" s="110" customFormat="1" ht="20.25" customHeight="1">
      <c r="A53" s="108"/>
      <c r="B53" s="95"/>
      <c r="C53" s="106"/>
      <c r="D53" s="100"/>
      <c r="E53" s="106"/>
      <c r="F53" s="100"/>
      <c r="G53" s="106"/>
      <c r="H53" s="100"/>
      <c r="I53" s="106"/>
    </row>
    <row r="54" spans="1:9" s="110" customFormat="1" ht="20.25" customHeight="1">
      <c r="A54" s="249" t="s">
        <v>170</v>
      </c>
      <c r="B54" s="249"/>
      <c r="C54" s="249"/>
      <c r="D54" s="249"/>
      <c r="E54" s="249"/>
      <c r="F54" s="249"/>
      <c r="G54" s="249"/>
      <c r="H54" s="249"/>
      <c r="I54" s="249"/>
    </row>
    <row r="55" spans="1:9" s="111" customFormat="1" ht="20.25" customHeight="1">
      <c r="A55" s="252" t="s">
        <v>120</v>
      </c>
      <c r="B55" s="252"/>
      <c r="C55" s="252"/>
      <c r="D55" s="252"/>
      <c r="E55" s="252"/>
      <c r="F55" s="252"/>
      <c r="G55" s="252"/>
      <c r="H55" s="252"/>
      <c r="I55" s="252"/>
    </row>
    <row r="56" spans="1:9" s="111" customFormat="1" ht="20.25" customHeight="1">
      <c r="A56" s="250" t="s">
        <v>208</v>
      </c>
      <c r="B56" s="250"/>
      <c r="C56" s="250"/>
      <c r="D56" s="250"/>
      <c r="E56" s="250"/>
      <c r="F56" s="250"/>
      <c r="G56" s="250"/>
      <c r="H56" s="250"/>
      <c r="I56" s="250"/>
    </row>
    <row r="57" spans="1:9" ht="20.25" customHeight="1">
      <c r="A57" s="249" t="s">
        <v>136</v>
      </c>
      <c r="B57" s="249"/>
      <c r="C57" s="249"/>
      <c r="D57" s="249"/>
      <c r="E57" s="249"/>
      <c r="F57" s="249"/>
      <c r="G57" s="249"/>
      <c r="H57" s="249"/>
      <c r="I57" s="249"/>
    </row>
    <row r="58" spans="1:9" s="111" customFormat="1" ht="20.25" customHeight="1">
      <c r="A58" s="251" t="s">
        <v>184</v>
      </c>
      <c r="B58" s="251"/>
      <c r="C58" s="251"/>
      <c r="D58" s="251"/>
      <c r="E58" s="251"/>
      <c r="F58" s="251"/>
      <c r="G58" s="251"/>
      <c r="H58" s="251"/>
      <c r="I58" s="251"/>
    </row>
    <row r="59" spans="1:9" ht="6" customHeight="1">
      <c r="A59" s="93"/>
      <c r="B59" s="93"/>
      <c r="D59" s="93"/>
      <c r="F59" s="93"/>
      <c r="G59" s="93"/>
      <c r="H59" s="93"/>
      <c r="I59" s="93"/>
    </row>
    <row r="60" spans="1:9" ht="20.25" customHeight="1">
      <c r="B60" s="222" t="s">
        <v>39</v>
      </c>
      <c r="C60" s="248" t="s">
        <v>35</v>
      </c>
      <c r="D60" s="248"/>
      <c r="E60" s="248"/>
      <c r="F60" s="222"/>
      <c r="G60" s="248" t="s">
        <v>36</v>
      </c>
      <c r="H60" s="248"/>
      <c r="I60" s="248"/>
    </row>
    <row r="61" spans="1:9" ht="20.25" customHeight="1">
      <c r="B61" s="95"/>
      <c r="C61" s="248" t="s">
        <v>37</v>
      </c>
      <c r="D61" s="248"/>
      <c r="E61" s="248"/>
      <c r="F61" s="222"/>
      <c r="G61" s="222"/>
      <c r="H61" s="222" t="s">
        <v>37</v>
      </c>
      <c r="I61" s="222"/>
    </row>
    <row r="62" spans="1:9" ht="20.25" customHeight="1">
      <c r="A62" s="93"/>
      <c r="B62" s="93"/>
      <c r="C62" s="96">
        <v>2023</v>
      </c>
      <c r="D62" s="96"/>
      <c r="E62" s="96">
        <v>2022</v>
      </c>
      <c r="F62" s="96"/>
      <c r="G62" s="96">
        <v>2023</v>
      </c>
      <c r="H62" s="96"/>
      <c r="I62" s="96">
        <v>2022</v>
      </c>
    </row>
    <row r="63" spans="1:9" ht="20.25" customHeight="1">
      <c r="A63" s="97" t="s">
        <v>30</v>
      </c>
      <c r="C63" s="100"/>
      <c r="E63" s="100"/>
    </row>
    <row r="64" spans="1:9" ht="20.25" customHeight="1">
      <c r="A64" s="102" t="s">
        <v>202</v>
      </c>
      <c r="D64" s="93"/>
      <c r="F64" s="93"/>
      <c r="G64" s="93"/>
      <c r="H64" s="93"/>
      <c r="I64" s="93"/>
    </row>
    <row r="65" spans="1:9" ht="20.25" customHeight="1">
      <c r="A65" s="186" t="s">
        <v>203</v>
      </c>
      <c r="C65" s="93">
        <v>-8261</v>
      </c>
      <c r="D65" s="93"/>
      <c r="E65" s="93">
        <v>-441</v>
      </c>
      <c r="F65" s="93"/>
      <c r="G65" s="93">
        <v>-8201</v>
      </c>
      <c r="H65" s="93"/>
      <c r="I65" s="93">
        <v>-474</v>
      </c>
    </row>
    <row r="66" spans="1:9" ht="20.25" customHeight="1">
      <c r="A66" s="102" t="s">
        <v>167</v>
      </c>
      <c r="B66" s="98" t="s">
        <v>151</v>
      </c>
      <c r="C66" s="93">
        <v>-27869</v>
      </c>
      <c r="D66" s="93"/>
      <c r="E66" s="93">
        <v>-21856</v>
      </c>
      <c r="F66" s="112"/>
      <c r="G66" s="93">
        <v>-27542</v>
      </c>
      <c r="H66" s="112"/>
      <c r="I66" s="93">
        <v>-21693</v>
      </c>
    </row>
    <row r="67" spans="1:9" ht="20.25" customHeight="1">
      <c r="A67" s="102" t="s">
        <v>187</v>
      </c>
      <c r="C67" s="93">
        <v>8390</v>
      </c>
      <c r="D67" s="93"/>
      <c r="E67" s="93">
        <v>284</v>
      </c>
      <c r="F67" s="93"/>
      <c r="G67" s="103">
        <v>8390</v>
      </c>
      <c r="H67" s="93"/>
      <c r="I67" s="103">
        <v>215</v>
      </c>
    </row>
    <row r="68" spans="1:9" ht="20.25" customHeight="1">
      <c r="A68" s="102" t="s">
        <v>172</v>
      </c>
      <c r="C68" s="103" t="s">
        <v>73</v>
      </c>
      <c r="D68" s="93"/>
      <c r="E68" s="93">
        <v>-70000</v>
      </c>
      <c r="F68" s="93"/>
      <c r="G68" s="103" t="s">
        <v>73</v>
      </c>
      <c r="H68" s="93"/>
      <c r="I68" s="93">
        <v>-70000</v>
      </c>
    </row>
    <row r="69" spans="1:9" ht="20.25" customHeight="1">
      <c r="A69" s="102" t="s">
        <v>173</v>
      </c>
      <c r="C69" s="103" t="s">
        <v>73</v>
      </c>
      <c r="D69" s="93"/>
      <c r="E69" s="93">
        <v>90000</v>
      </c>
      <c r="F69" s="93"/>
      <c r="G69" s="103" t="s">
        <v>73</v>
      </c>
      <c r="H69" s="93"/>
      <c r="I69" s="93">
        <v>90000</v>
      </c>
    </row>
    <row r="70" spans="1:9" ht="20.25" customHeight="1">
      <c r="A70" s="102" t="s">
        <v>168</v>
      </c>
      <c r="B70" s="98" t="s">
        <v>152</v>
      </c>
      <c r="C70" s="103" t="s">
        <v>73</v>
      </c>
      <c r="D70" s="93"/>
      <c r="E70" s="103" t="s">
        <v>73</v>
      </c>
      <c r="F70" s="93"/>
      <c r="G70" s="103">
        <v>-20000</v>
      </c>
      <c r="H70" s="93"/>
      <c r="I70" s="103">
        <v>-5000</v>
      </c>
    </row>
    <row r="71" spans="1:9" ht="20.25" customHeight="1">
      <c r="A71" s="102" t="s">
        <v>11</v>
      </c>
      <c r="C71" s="103" t="s">
        <v>73</v>
      </c>
      <c r="D71" s="93"/>
      <c r="E71" s="103" t="s">
        <v>73</v>
      </c>
      <c r="F71" s="93"/>
      <c r="G71" s="93">
        <v>732</v>
      </c>
      <c r="H71" s="93"/>
      <c r="I71" s="93">
        <v>572</v>
      </c>
    </row>
    <row r="72" spans="1:9" s="110" customFormat="1" ht="20.25" customHeight="1">
      <c r="A72" s="108" t="s">
        <v>72</v>
      </c>
      <c r="B72" s="95"/>
      <c r="C72" s="113">
        <v>-27740</v>
      </c>
      <c r="D72" s="93"/>
      <c r="E72" s="113">
        <v>-2013</v>
      </c>
      <c r="F72" s="93"/>
      <c r="G72" s="113">
        <v>-46621</v>
      </c>
      <c r="H72" s="93"/>
      <c r="I72" s="113">
        <v>-6380</v>
      </c>
    </row>
    <row r="73" spans="1:9" ht="20.25" customHeight="1">
      <c r="A73" s="97"/>
      <c r="C73" s="112"/>
      <c r="D73" s="93"/>
      <c r="E73" s="112"/>
      <c r="F73" s="93"/>
      <c r="G73" s="112"/>
      <c r="H73" s="93"/>
      <c r="I73" s="112"/>
    </row>
    <row r="74" spans="1:9" ht="20.25" customHeight="1">
      <c r="A74" s="97" t="s">
        <v>31</v>
      </c>
      <c r="D74" s="93"/>
      <c r="F74" s="93"/>
      <c r="G74" s="93"/>
      <c r="H74" s="93"/>
      <c r="I74" s="93"/>
    </row>
    <row r="75" spans="1:9" ht="20.25" customHeight="1">
      <c r="A75" s="102" t="s">
        <v>180</v>
      </c>
      <c r="D75" s="93"/>
      <c r="F75" s="93"/>
      <c r="G75" s="93"/>
      <c r="H75" s="93"/>
      <c r="I75" s="93"/>
    </row>
    <row r="76" spans="1:9" ht="20.25" customHeight="1">
      <c r="A76" s="186" t="s">
        <v>181</v>
      </c>
      <c r="B76" s="98" t="s">
        <v>153</v>
      </c>
      <c r="C76" s="93">
        <v>-230898</v>
      </c>
      <c r="D76" s="93"/>
      <c r="E76" s="93">
        <v>-472069</v>
      </c>
      <c r="F76" s="93"/>
      <c r="G76" s="93">
        <v>-230898</v>
      </c>
      <c r="H76" s="93"/>
      <c r="I76" s="93">
        <v>-470480</v>
      </c>
    </row>
    <row r="77" spans="1:9" ht="20.25" customHeight="1">
      <c r="A77" s="102" t="s">
        <v>178</v>
      </c>
      <c r="D77" s="93"/>
      <c r="F77" s="93"/>
      <c r="G77" s="93"/>
      <c r="H77" s="93"/>
      <c r="I77" s="93"/>
    </row>
    <row r="78" spans="1:9" ht="20.25" customHeight="1">
      <c r="A78" s="186" t="s">
        <v>169</v>
      </c>
      <c r="B78" s="98" t="s">
        <v>153</v>
      </c>
      <c r="C78" s="93">
        <v>80898</v>
      </c>
      <c r="D78" s="93"/>
      <c r="E78" s="93">
        <v>370000</v>
      </c>
      <c r="F78" s="93"/>
      <c r="G78" s="93">
        <v>80898</v>
      </c>
      <c r="H78" s="93"/>
      <c r="I78" s="93">
        <v>370000</v>
      </c>
    </row>
    <row r="79" spans="1:9" ht="20.25" customHeight="1">
      <c r="A79" s="102" t="s">
        <v>148</v>
      </c>
      <c r="B79" s="98" t="s">
        <v>153</v>
      </c>
      <c r="C79" s="103">
        <v>-1023</v>
      </c>
      <c r="D79" s="93"/>
      <c r="E79" s="103" t="s">
        <v>73</v>
      </c>
      <c r="F79" s="93"/>
      <c r="G79" s="103" t="s">
        <v>73</v>
      </c>
      <c r="H79" s="93"/>
      <c r="I79" s="103" t="s">
        <v>73</v>
      </c>
    </row>
    <row r="80" spans="1:9" ht="20.25" customHeight="1">
      <c r="A80" s="102" t="s">
        <v>179</v>
      </c>
      <c r="D80" s="93"/>
      <c r="F80" s="93"/>
      <c r="G80" s="103"/>
      <c r="H80" s="93"/>
      <c r="I80" s="103"/>
    </row>
    <row r="81" spans="1:9" ht="20.25" customHeight="1">
      <c r="A81" s="186" t="s">
        <v>169</v>
      </c>
      <c r="B81" s="98" t="s">
        <v>153</v>
      </c>
      <c r="C81" s="103" t="s">
        <v>73</v>
      </c>
      <c r="D81" s="93"/>
      <c r="E81" s="93">
        <v>14128</v>
      </c>
      <c r="F81" s="93"/>
      <c r="G81" s="103" t="s">
        <v>73</v>
      </c>
      <c r="H81" s="93"/>
      <c r="I81" s="103">
        <v>14128</v>
      </c>
    </row>
    <row r="82" spans="1:9" ht="20.25" customHeight="1">
      <c r="A82" s="102" t="s">
        <v>216</v>
      </c>
      <c r="C82" s="103"/>
      <c r="D82" s="93"/>
      <c r="F82" s="93"/>
      <c r="G82" s="103"/>
      <c r="H82" s="93"/>
      <c r="I82" s="103"/>
    </row>
    <row r="83" spans="1:9" ht="20.25" customHeight="1">
      <c r="A83" s="186" t="s">
        <v>169</v>
      </c>
      <c r="B83" s="98" t="s">
        <v>153</v>
      </c>
      <c r="C83" s="93">
        <v>-8700</v>
      </c>
      <c r="D83" s="93"/>
      <c r="E83" s="103" t="s">
        <v>73</v>
      </c>
      <c r="F83" s="93"/>
      <c r="G83" s="103">
        <v>-8700</v>
      </c>
      <c r="H83" s="93"/>
      <c r="I83" s="103" t="s">
        <v>73</v>
      </c>
    </row>
    <row r="84" spans="1:9" ht="20.25" customHeight="1">
      <c r="A84" s="102" t="s">
        <v>176</v>
      </c>
      <c r="B84" s="98" t="s">
        <v>153</v>
      </c>
      <c r="C84" s="93">
        <v>-6731</v>
      </c>
      <c r="D84" s="93"/>
      <c r="E84" s="93">
        <v>-7075</v>
      </c>
      <c r="F84" s="93"/>
      <c r="G84" s="103">
        <v>-5061</v>
      </c>
      <c r="H84" s="93"/>
      <c r="I84" s="103">
        <v>-4370</v>
      </c>
    </row>
    <row r="85" spans="1:9" ht="20.25" customHeight="1">
      <c r="A85" s="102" t="s">
        <v>134</v>
      </c>
      <c r="B85" s="98" t="s">
        <v>78</v>
      </c>
      <c r="C85" s="93">
        <v>-84</v>
      </c>
      <c r="D85" s="93"/>
      <c r="E85" s="93">
        <v>-1</v>
      </c>
      <c r="F85" s="93"/>
      <c r="G85" s="103">
        <v>-84</v>
      </c>
      <c r="H85" s="93"/>
      <c r="I85" s="103">
        <v>-1</v>
      </c>
    </row>
    <row r="86" spans="1:9" ht="20.25" customHeight="1">
      <c r="A86" s="102" t="s">
        <v>17</v>
      </c>
      <c r="C86" s="93">
        <v>-2894</v>
      </c>
      <c r="D86" s="93"/>
      <c r="E86" s="93">
        <v>-3108</v>
      </c>
      <c r="F86" s="93"/>
      <c r="G86" s="93">
        <v>-2681</v>
      </c>
      <c r="H86" s="93"/>
      <c r="I86" s="93">
        <v>-2886</v>
      </c>
    </row>
    <row r="87" spans="1:9" s="110" customFormat="1" ht="20.25" customHeight="1">
      <c r="A87" s="108" t="s">
        <v>177</v>
      </c>
      <c r="B87" s="95"/>
      <c r="C87" s="113">
        <v>-169432</v>
      </c>
      <c r="D87" s="93"/>
      <c r="E87" s="113">
        <v>-98125</v>
      </c>
      <c r="F87" s="93"/>
      <c r="G87" s="113">
        <v>-166526</v>
      </c>
      <c r="H87" s="93"/>
      <c r="I87" s="113">
        <v>-93609</v>
      </c>
    </row>
    <row r="88" spans="1:9" ht="20.25" customHeight="1">
      <c r="A88" s="97"/>
      <c r="B88" s="95"/>
      <c r="C88" s="112"/>
      <c r="D88" s="93"/>
      <c r="E88" s="112"/>
      <c r="F88" s="93"/>
      <c r="G88" s="112"/>
      <c r="H88" s="93"/>
      <c r="I88" s="112"/>
    </row>
    <row r="89" spans="1:9" ht="20.25" customHeight="1">
      <c r="A89" s="94" t="s">
        <v>174</v>
      </c>
      <c r="C89" s="114">
        <v>1282</v>
      </c>
      <c r="D89" s="112"/>
      <c r="E89" s="114">
        <v>130</v>
      </c>
      <c r="F89" s="112"/>
      <c r="G89" s="107" t="s">
        <v>73</v>
      </c>
      <c r="H89" s="112"/>
      <c r="I89" s="107" t="s">
        <v>73</v>
      </c>
    </row>
    <row r="90" spans="1:9" s="110" customFormat="1" ht="20.25" customHeight="1">
      <c r="A90" s="97" t="s">
        <v>223</v>
      </c>
      <c r="B90" s="95"/>
      <c r="C90" s="93">
        <v>-36754</v>
      </c>
      <c r="D90" s="93"/>
      <c r="E90" s="93">
        <v>44147</v>
      </c>
      <c r="F90" s="93"/>
      <c r="G90" s="93">
        <v>-50597</v>
      </c>
      <c r="H90" s="93"/>
      <c r="I90" s="93">
        <v>70158</v>
      </c>
    </row>
    <row r="91" spans="1:9" ht="20.25" customHeight="1">
      <c r="A91" s="94" t="s">
        <v>54</v>
      </c>
      <c r="C91" s="114">
        <v>460590</v>
      </c>
      <c r="D91" s="93"/>
      <c r="E91" s="114">
        <v>223370</v>
      </c>
      <c r="F91" s="93"/>
      <c r="G91" s="114">
        <v>425451</v>
      </c>
      <c r="H91" s="93"/>
      <c r="I91" s="114">
        <v>181549</v>
      </c>
    </row>
    <row r="92" spans="1:9" s="110" customFormat="1" ht="20.25" customHeight="1" thickBot="1">
      <c r="A92" s="97" t="s">
        <v>71</v>
      </c>
      <c r="B92" s="95"/>
      <c r="C92" s="115">
        <v>423836</v>
      </c>
      <c r="D92" s="93"/>
      <c r="E92" s="115">
        <v>267517</v>
      </c>
      <c r="F92" s="93"/>
      <c r="G92" s="115">
        <v>374854</v>
      </c>
      <c r="H92" s="93"/>
      <c r="I92" s="115">
        <v>251707</v>
      </c>
    </row>
    <row r="93" spans="1:9" ht="20.100000000000001" customHeight="1" thickTop="1">
      <c r="A93" s="97"/>
      <c r="C93" s="67"/>
      <c r="D93" s="93"/>
      <c r="E93" s="112"/>
      <c r="F93" s="93"/>
      <c r="G93" s="112"/>
      <c r="H93" s="93"/>
      <c r="I93" s="112"/>
    </row>
    <row r="94" spans="1:9" ht="20.100000000000001" customHeight="1">
      <c r="A94" s="97"/>
      <c r="C94" s="112"/>
      <c r="D94" s="93"/>
      <c r="E94" s="112"/>
      <c r="F94" s="93"/>
      <c r="G94" s="112"/>
      <c r="H94" s="93"/>
      <c r="I94" s="112"/>
    </row>
    <row r="95" spans="1:9" ht="20.100000000000001" customHeight="1">
      <c r="A95" s="97"/>
      <c r="C95" s="112"/>
      <c r="D95" s="93"/>
      <c r="E95" s="112"/>
      <c r="F95" s="93"/>
      <c r="G95" s="112"/>
      <c r="H95" s="93"/>
      <c r="I95" s="112"/>
    </row>
    <row r="96" spans="1:9" ht="20.100000000000001" customHeight="1">
      <c r="A96" s="97"/>
      <c r="C96" s="112"/>
      <c r="D96" s="93"/>
      <c r="E96" s="112"/>
      <c r="F96" s="93"/>
      <c r="G96" s="112"/>
      <c r="H96" s="93"/>
      <c r="I96" s="112"/>
    </row>
    <row r="97" spans="1:15" ht="20.100000000000001" customHeight="1">
      <c r="A97" s="97"/>
      <c r="C97" s="112"/>
      <c r="D97" s="93"/>
      <c r="E97" s="112"/>
      <c r="F97" s="93"/>
      <c r="G97" s="112"/>
      <c r="H97" s="93"/>
      <c r="I97" s="112"/>
    </row>
    <row r="98" spans="1:15" ht="20.100000000000001" customHeight="1">
      <c r="A98" s="97"/>
      <c r="C98" s="112"/>
      <c r="D98" s="93"/>
      <c r="E98" s="112"/>
      <c r="F98" s="93"/>
      <c r="G98" s="112"/>
      <c r="H98" s="93"/>
      <c r="I98" s="112"/>
    </row>
    <row r="99" spans="1:15" ht="20.100000000000001" customHeight="1">
      <c r="A99" s="97"/>
      <c r="C99" s="112"/>
      <c r="D99" s="93"/>
      <c r="E99" s="112"/>
      <c r="F99" s="93"/>
      <c r="G99" s="112"/>
      <c r="H99" s="93"/>
      <c r="I99" s="112"/>
    </row>
    <row r="100" spans="1:15" ht="20.100000000000001" customHeight="1">
      <c r="A100" s="97"/>
      <c r="C100" s="112"/>
      <c r="D100" s="93"/>
      <c r="E100" s="112"/>
      <c r="F100" s="93"/>
      <c r="G100" s="112"/>
      <c r="H100" s="93"/>
      <c r="I100" s="112"/>
    </row>
    <row r="101" spans="1:15" ht="20.100000000000001" customHeight="1">
      <c r="A101" s="97"/>
      <c r="C101" s="112"/>
      <c r="D101" s="93"/>
      <c r="E101" s="112"/>
      <c r="F101" s="93"/>
      <c r="G101" s="112"/>
      <c r="H101" s="93"/>
      <c r="I101" s="112"/>
    </row>
    <row r="102" spans="1:15" ht="20.100000000000001" customHeight="1">
      <c r="C102" s="112"/>
      <c r="D102" s="93"/>
      <c r="E102" s="112"/>
      <c r="F102" s="93"/>
      <c r="G102" s="112"/>
      <c r="H102" s="93"/>
      <c r="I102" s="112"/>
    </row>
    <row r="103" spans="1:15" ht="20.100000000000001" customHeight="1">
      <c r="A103" s="97"/>
      <c r="C103" s="112"/>
      <c r="D103" s="93"/>
      <c r="E103" s="112"/>
      <c r="F103" s="93"/>
      <c r="G103" s="112"/>
      <c r="H103" s="93"/>
      <c r="I103" s="112"/>
    </row>
    <row r="104" spans="1:15" ht="20.100000000000001" customHeight="1">
      <c r="A104" s="97"/>
      <c r="C104" s="112"/>
      <c r="D104" s="93"/>
      <c r="E104" s="112"/>
      <c r="F104" s="93"/>
      <c r="G104" s="112"/>
      <c r="H104" s="93"/>
      <c r="I104" s="112"/>
    </row>
    <row r="105" spans="1:15" ht="20.100000000000001" customHeight="1">
      <c r="A105" s="93"/>
      <c r="C105" s="112"/>
      <c r="D105" s="93"/>
      <c r="E105" s="112"/>
      <c r="F105" s="93"/>
      <c r="G105" s="112"/>
      <c r="H105" s="93"/>
      <c r="I105" s="112"/>
    </row>
    <row r="106" spans="1:15" ht="20.100000000000001" customHeight="1">
      <c r="A106" s="93"/>
      <c r="C106" s="112"/>
      <c r="D106" s="93"/>
      <c r="E106" s="112"/>
      <c r="F106" s="93"/>
      <c r="G106" s="112"/>
      <c r="H106" s="93"/>
      <c r="I106" s="112"/>
    </row>
    <row r="107" spans="1:15" ht="20.25" customHeight="1">
      <c r="A107" s="94" t="s">
        <v>32</v>
      </c>
      <c r="B107" s="94"/>
      <c r="D107" s="93"/>
      <c r="F107" s="93"/>
      <c r="G107" s="93"/>
      <c r="H107" s="93"/>
      <c r="I107" s="93"/>
    </row>
    <row r="108" spans="1:15" ht="20.25" customHeight="1">
      <c r="B108" s="94"/>
      <c r="D108" s="93"/>
      <c r="F108" s="93"/>
      <c r="G108" s="93"/>
      <c r="H108" s="93"/>
      <c r="I108" s="93"/>
    </row>
    <row r="109" spans="1:15" s="100" customFormat="1" ht="20.25" customHeight="1">
      <c r="A109" s="94"/>
      <c r="B109" s="94"/>
      <c r="J109" s="93"/>
      <c r="K109" s="93"/>
      <c r="L109" s="93"/>
      <c r="M109" s="93"/>
      <c r="N109" s="93"/>
      <c r="O109" s="93"/>
    </row>
    <row r="110" spans="1:15" s="100" customFormat="1" ht="20.25" customHeight="1">
      <c r="A110" s="94"/>
      <c r="B110" s="94"/>
      <c r="J110" s="93"/>
      <c r="K110" s="93"/>
      <c r="L110" s="93"/>
      <c r="M110" s="93"/>
      <c r="N110" s="93"/>
      <c r="O110" s="93"/>
    </row>
    <row r="111" spans="1:15" s="100" customFormat="1" ht="20.25" customHeight="1">
      <c r="A111" s="94"/>
      <c r="B111" s="94"/>
      <c r="J111" s="93"/>
      <c r="K111" s="93"/>
      <c r="L111" s="93"/>
      <c r="M111" s="93"/>
      <c r="N111" s="93"/>
      <c r="O111" s="93"/>
    </row>
    <row r="112" spans="1:15" s="100" customFormat="1" ht="20.25" customHeight="1">
      <c r="A112" s="93"/>
      <c r="B112" s="98"/>
      <c r="C112" s="93"/>
      <c r="E112" s="93"/>
      <c r="J112" s="93"/>
      <c r="K112" s="93"/>
      <c r="L112" s="93"/>
      <c r="M112" s="93"/>
      <c r="N112" s="93"/>
      <c r="O112" s="93"/>
    </row>
  </sheetData>
  <mergeCells count="16">
    <mergeCell ref="C61:E61"/>
    <mergeCell ref="G60:I60"/>
    <mergeCell ref="C8:E8"/>
    <mergeCell ref="A57:I57"/>
    <mergeCell ref="A55:I55"/>
    <mergeCell ref="A56:I56"/>
    <mergeCell ref="A58:I58"/>
    <mergeCell ref="A54:I54"/>
    <mergeCell ref="C60:E60"/>
    <mergeCell ref="C7:E7"/>
    <mergeCell ref="G7:I7"/>
    <mergeCell ref="A1:I1"/>
    <mergeCell ref="A2:I2"/>
    <mergeCell ref="A3:I3"/>
    <mergeCell ref="A4:I4"/>
    <mergeCell ref="A5:I5"/>
  </mergeCells>
  <pageMargins left="0.8" right="0.4" top="0.8" bottom="0.5" header="0.6" footer="0.3"/>
  <pageSetup paperSize="9" scale="70" firstPageNumber="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 (Conso)</vt:lpstr>
      <vt:lpstr>EQ (Separate)</vt:lpstr>
      <vt:lpstr>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Tatchanachai, Chanakarn</cp:lastModifiedBy>
  <cp:lastPrinted>2023-05-11T15:03:58Z</cp:lastPrinted>
  <dcterms:created xsi:type="dcterms:W3CDTF">2001-07-23T03:17:52Z</dcterms:created>
  <dcterms:modified xsi:type="dcterms:W3CDTF">2023-05-11T15:45:29Z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2022-04-07T03:29:15Z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2169f495-1cf5-4c0e-909e-7293a26f5616</vt:lpwstr>
  </property>
  <property fmtid="{D5CDD505-2E9C-101B-9397-08002B2CF9AE}" pid="8" name="MSIP_Label_ea60d57e-af5b-4752-ac57-3e4f28ca11dc_ContentBits">
    <vt:lpwstr>0</vt:lpwstr>
  </property>
</Properties>
</file>