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wchittrakarn\Desktop\JWD 2023\Q1\SET file\"/>
    </mc:Choice>
  </mc:AlternateContent>
  <xr:revisionPtr revIDLastSave="0" documentId="8_{835F6CFF-C53F-4687-834A-E74E3A3609DD}" xr6:coauthVersionLast="47" xr6:coauthVersionMax="47" xr10:uidLastSave="{00000000-0000-0000-0000-000000000000}"/>
  <bookViews>
    <workbookView xWindow="-108" yWindow="-108" windowWidth="23256" windowHeight="12576" tabRatio="680" xr2:uid="{00000000-000D-0000-FFFF-FFFF00000000}"/>
  </bookViews>
  <sheets>
    <sheet name="BS" sheetId="1" r:id="rId1"/>
    <sheet name="PL" sheetId="2" r:id="rId2"/>
    <sheet name="SH Conso 1" sheetId="8" r:id="rId3"/>
    <sheet name="SH Conso 2" sheetId="10" r:id="rId4"/>
    <sheet name="SH Separate" sheetId="5" r:id="rId5"/>
    <sheet name="CF" sheetId="6" r:id="rId6"/>
  </sheets>
  <definedNames>
    <definedName name="_xlnm._FilterDatabase" localSheetId="0" hidden="1">BS!#REF!</definedName>
    <definedName name="_xlnm._FilterDatabase" localSheetId="5" hidden="1">CF!#REF!</definedName>
    <definedName name="_xlnm._FilterDatabase" localSheetId="1" hidden="1">PL!#REF!</definedName>
    <definedName name="_xlnm.Print_Area" localSheetId="0">BS!$A$1:$J$124</definedName>
    <definedName name="_xlnm.Print_Area" localSheetId="5">CF!$A$1:$J$154</definedName>
    <definedName name="_xlnm.Print_Area" localSheetId="1">PL!$A$1:$I$70</definedName>
    <definedName name="_xlnm.Print_Area" localSheetId="2">'SH Conso 1'!$A$1:$AD$38</definedName>
    <definedName name="_xlnm.Print_Area" localSheetId="3">'SH Conso 2'!$A$1:$AD$41</definedName>
    <definedName name="_xlnm.Print_Area" localSheetId="4">'SH Separate'!$A$1:$U$43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8" i="8" l="1"/>
  <c r="X18" i="8"/>
  <c r="J71" i="6"/>
  <c r="F71" i="6"/>
  <c r="AD18" i="10" l="1"/>
  <c r="X18" i="10"/>
  <c r="D68" i="6" l="1"/>
  <c r="H69" i="6"/>
  <c r="D69" i="6"/>
  <c r="H7" i="6"/>
  <c r="H68" i="6" s="1"/>
  <c r="H71" i="6" l="1"/>
  <c r="D71" i="6" l="1"/>
</calcChain>
</file>

<file path=xl/sharedStrings.xml><?xml version="1.0" encoding="utf-8"?>
<sst xmlns="http://schemas.openxmlformats.org/spreadsheetml/2006/main" count="550" uniqueCount="333">
  <si>
    <t>(Formerly JWD InfoLogistics Public Company Limited and its Subsidiaries)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</si>
  <si>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</si>
  <si>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</si>
  <si>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</si>
  <si>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</si>
  <si>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</si>
  <si>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</si>
  <si>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</si>
  <si>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</si>
  <si>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</si>
  <si>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</si>
  <si>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</si>
  <si>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</si>
  <si>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</si>
  <si>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</si>
  <si>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</si>
  <si>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</si>
  <si>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</si>
  <si>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</si>
  <si>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</si>
  <si>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</si>
  <si>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</si>
  <si>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</si>
  <si>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</si>
  <si>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</si>
  <si>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</si>
  <si>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</si>
  <si>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</si>
  <si>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</si>
  <si>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</si>
  <si>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</si>
  <si>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 xml:space="preserve">Long-term loans 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</si>
  <si>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</si>
  <si>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</si>
  <si>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</si>
  <si>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</si>
  <si>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</si>
  <si>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</si>
  <si>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</si>
  <si>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</si>
  <si>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</si>
  <si>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</si>
  <si>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</si>
  <si>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</si>
  <si>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</si>
  <si>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Trade and other current payables</t>
  </si>
  <si>
    <t>Current portion of debentures</t>
  </si>
  <si>
    <t>Current portion of long-term borrowings</t>
  </si>
  <si>
    <t xml:space="preserve">   from related parties</t>
  </si>
  <si>
    <t>Current portion of lease liabilities</t>
  </si>
  <si>
    <t>Current income tax payable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</si>
  <si>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</si>
  <si>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</si>
  <si>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</si>
  <si>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</si>
  <si>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</t>
  </si>
  <si>
    <t xml:space="preserve">      financial institutions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</si>
  <si>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</si>
  <si>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</si>
  <si>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</si>
  <si>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</si>
  <si>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</si>
  <si>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</si>
  <si>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</si>
  <si>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</si>
  <si>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</si>
  <si>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</si>
  <si>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</si>
  <si>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</si>
  <si>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</si>
  <si>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</si>
  <si>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Share premium on ordinary shares</t>
  </si>
  <si>
    <t xml:space="preserve">Surplus on acquisition of subsidiaries </t>
  </si>
  <si>
    <t xml:space="preserve">  by share swap</t>
  </si>
  <si>
    <t xml:space="preserve">Differences on business combination of </t>
  </si>
  <si>
    <t xml:space="preserve">  entities under common control</t>
  </si>
  <si>
    <t>Surplus on share-based payment transactions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</si>
  <si>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</si>
  <si>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</si>
  <si>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</si>
  <si>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</si>
  <si>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</si>
  <si>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</si>
  <si>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</si>
  <si>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</si>
  <si>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</si>
  <si>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</si>
  <si>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</si>
  <si>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</si>
  <si>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 xml:space="preserve">Three-month period ended </t>
  </si>
  <si>
    <t>Revenue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</si>
  <si>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</si>
  <si>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</si>
  <si>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</si>
  <si>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</si>
  <si>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</si>
  <si>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Total revenue</t>
  </si>
  <si>
    <t>Expenses</t>
  </si>
  <si>
    <t>Cost of rental and rendering of services</t>
  </si>
  <si>
    <t>Costs of sales of goods</t>
  </si>
  <si>
    <t>Distribution costs</t>
  </si>
  <si>
    <t>Administrative expenses</t>
  </si>
  <si>
    <t>Net foreign exchange loss</t>
  </si>
  <si>
    <t>Total expenses</t>
  </si>
  <si>
    <t>Profit from operating activities</t>
  </si>
  <si>
    <t>Finance costs</t>
  </si>
  <si>
    <t>Share of profit of joint ventures and associates using equity method, net of tax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</si>
  <si>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</si>
  <si>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</si>
  <si>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</si>
  <si>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</si>
  <si>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 that will not be reclassified subsequently to profit or loss</t>
  </si>
  <si>
    <t>Loss on investments in equity instruments designated</t>
  </si>
  <si>
    <t xml:space="preserve">    at fair value through other comprehensive income</t>
  </si>
  <si>
    <t>Income tax relating to item that will not be reclassified subsequently to profit or loss</t>
  </si>
  <si>
    <t>Total item that will not be reclassified subsequently to profit or loss</t>
  </si>
  <si>
    <t>Other comprehensive expense for the period, net of tax</t>
  </si>
  <si>
    <t>Total comprehensive income for the period</t>
  </si>
  <si>
    <t>Profit (loss) attributable to:</t>
  </si>
  <si>
    <t xml:space="preserve">   Owners of the parent</t>
  </si>
  <si>
    <t xml:space="preserve">   Non-controlling interests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</si>
  <si>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</si>
  <si>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</si>
  <si>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</si>
  <si>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</si>
  <si>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Retained earnings</t>
  </si>
  <si>
    <t>Share</t>
  </si>
  <si>
    <t>Differences on</t>
  </si>
  <si>
    <t>Surplus on</t>
  </si>
  <si>
    <t xml:space="preserve">Equity </t>
  </si>
  <si>
    <t>Issued and</t>
  </si>
  <si>
    <t>premium</t>
  </si>
  <si>
    <t xml:space="preserve">Surplus on 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</si>
  <si>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</si>
  <si>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</si>
  <si>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</si>
  <si>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</si>
  <si>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</si>
  <si>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</si>
  <si>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</si>
  <si>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</si>
  <si>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</si>
  <si>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</si>
  <si>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</si>
  <si>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</si>
  <si>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</si>
  <si>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</si>
  <si>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</si>
  <si>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</si>
  <si>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</si>
  <si>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</si>
  <si>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</si>
  <si>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>of subsidiary</t>
  </si>
  <si>
    <t xml:space="preserve"> common control</t>
  </si>
  <si>
    <t>transactions</t>
  </si>
  <si>
    <t>reserve</t>
  </si>
  <si>
    <t>Unappropriated</t>
  </si>
  <si>
    <t>of equity</t>
  </si>
  <si>
    <t>the parent</t>
  </si>
  <si>
    <t>interests</t>
  </si>
  <si>
    <t>equity</t>
  </si>
  <si>
    <t>Three-month period ended 31 March 2022</t>
  </si>
  <si>
    <t>Balance at 31 December 2019 - as reported</t>
  </si>
  <si>
    <t>Impact of changes in accounting policies</t>
  </si>
  <si>
    <t>Balance at 1 January 2022</t>
  </si>
  <si>
    <t xml:space="preserve"> </t>
  </si>
  <si>
    <t>Transactions with owners, recorded directly in equity</t>
  </si>
  <si>
    <t xml:space="preserve">  Changes in ownership interests in subsidiaries</t>
  </si>
  <si>
    <t xml:space="preserve">  Acquisition of a subsidiary</t>
  </si>
  <si>
    <t xml:space="preserve">  Decrease of non-controlling interest from fair value adjustment</t>
  </si>
  <si>
    <t xml:space="preserve">  Acquisition of non-controlling interests from increasing in</t>
  </si>
  <si>
    <t xml:space="preserve">    share capital of investments in subsidiaries</t>
  </si>
  <si>
    <t xml:space="preserve">  Total changes in ownership interests in subsidiaries</t>
  </si>
  <si>
    <t>Total transactions  with owners, recorded directly in equity</t>
  </si>
  <si>
    <t>Comprehensive income for the period</t>
  </si>
  <si>
    <t>Profit or loss</t>
  </si>
  <si>
    <t>Other comprehensive expenses</t>
  </si>
  <si>
    <t>Transfer to legal reserve</t>
  </si>
  <si>
    <t>Balance at 31 March 2022</t>
  </si>
  <si>
    <t>Three-month period ended 31 March 2023</t>
  </si>
  <si>
    <t>Balance at 1 January 2023</t>
  </si>
  <si>
    <t>Balance at 31 March 2023</t>
  </si>
  <si>
    <t>Separate financial statements</t>
  </si>
  <si>
    <t>Other component</t>
  </si>
  <si>
    <t>Balance at 31 December 2020 - as previously reported</t>
  </si>
  <si>
    <t>Statement of cash flows (Unaudited)</t>
  </si>
  <si>
    <t>2023</t>
  </si>
  <si>
    <t>2022</t>
  </si>
  <si>
    <t>Cash flows from operating activities</t>
  </si>
  <si>
    <t>Adjustments to reconcile profit to cash receipts (payments)</t>
  </si>
  <si>
    <t>Depreciation and amortisation</t>
  </si>
  <si>
    <t xml:space="preserve">Unrealised (gain) loss on exchange rates </t>
  </si>
  <si>
    <t>Loss on revaluation of derivative liabilities</t>
  </si>
  <si>
    <t>Share of profit of joint ventures and associates accounted for</t>
  </si>
  <si>
    <t>using equity method, net of tax</t>
  </si>
  <si>
    <t>Gain on disposal of property, plant and equipment</t>
  </si>
  <si>
    <t xml:space="preserve">Dividend income </t>
  </si>
  <si>
    <t>Interest income</t>
  </si>
  <si>
    <t>Write-off on property, plant and equipment, and intangible assets</t>
  </si>
  <si>
    <t>Gain on bargain purchase</t>
  </si>
  <si>
    <t>(Reversal of) impairment charges</t>
  </si>
  <si>
    <t>Tax expenses (income)</t>
  </si>
  <si>
    <t>Dividend income from subsidiaries, associates and joint ventures</t>
  </si>
  <si>
    <t>Net gains on disposals of other investments</t>
  </si>
  <si>
    <t>Net (gains) losses on disposals and liquidation of investments in subsidiaries</t>
  </si>
  <si>
    <t>Gains from change in fair value of financial assets held for trading</t>
  </si>
  <si>
    <t>Share of profits of associates and joint ventures</t>
  </si>
  <si>
    <t xml:space="preserve">Realised (gains) losses on exchange rates </t>
  </si>
  <si>
    <t>Unrealised losses from interest rate swap agreements</t>
  </si>
  <si>
    <t>Changes in operating assets and liabilities</t>
  </si>
  <si>
    <t>Trade and current receivables</t>
  </si>
  <si>
    <t xml:space="preserve">Other current assets </t>
  </si>
  <si>
    <t xml:space="preserve">Other non-current assets </t>
  </si>
  <si>
    <t>Trade and current payables</t>
  </si>
  <si>
    <t>Provisions for employee benefits paid</t>
  </si>
  <si>
    <t xml:space="preserve">Receivables from related parties </t>
  </si>
  <si>
    <t xml:space="preserve">Prepayments </t>
  </si>
  <si>
    <t>Other accounts payable</t>
  </si>
  <si>
    <t>Payables to related parties</t>
  </si>
  <si>
    <t>Advances from customers</t>
  </si>
  <si>
    <t xml:space="preserve">Accrued expenses </t>
  </si>
  <si>
    <t>Cash generated from operating activities</t>
  </si>
  <si>
    <t>Net cash from operating activities</t>
  </si>
  <si>
    <t>Cash flows from investing activities</t>
  </si>
  <si>
    <t>Proceeds from repayment of short-term loans to related parties</t>
  </si>
  <si>
    <t>Payment for short-term loans to related parties</t>
  </si>
  <si>
    <t>Payment for short-term loans to other parties</t>
  </si>
  <si>
    <t>Acquisition of investments in associates and joint ventures</t>
  </si>
  <si>
    <t>Acquisition of non-controlling interests with a change in control</t>
  </si>
  <si>
    <t>Payment for increasing in share capital of investment in subsidiaries</t>
  </si>
  <si>
    <t>Proceeds from sale of long-term investments</t>
  </si>
  <si>
    <t>Payment for long-term loan to related parties</t>
  </si>
  <si>
    <t>Proceeds from repayment of long-term loans to related parties</t>
  </si>
  <si>
    <t>Proceeds from repayment of long-term loans to other parties</t>
  </si>
  <si>
    <t>Acquisition of intangible assets under operating agreement</t>
  </si>
  <si>
    <t>Acquisition of investment properties</t>
  </si>
  <si>
    <t xml:space="preserve">Acquisition of property, plant and equipment  </t>
  </si>
  <si>
    <t xml:space="preserve">Proceeds from sale of property, plant and equipment </t>
  </si>
  <si>
    <t xml:space="preserve">Acquisition of intangible assets </t>
  </si>
  <si>
    <t xml:space="preserve">Proceeds from sale of intangible assets </t>
  </si>
  <si>
    <t xml:space="preserve">Dividends received </t>
  </si>
  <si>
    <t xml:space="preserve">Interest received  </t>
  </si>
  <si>
    <t>Increase in advance payment for investment</t>
  </si>
  <si>
    <t xml:space="preserve">Dividends received from subsidiaries, associates </t>
  </si>
  <si>
    <t>and joint ventures</t>
  </si>
  <si>
    <t>Proceeds from sale of non-current asset held for sale</t>
  </si>
  <si>
    <t>Payment for acquisition of business</t>
  </si>
  <si>
    <t>Net cash used in investing activities</t>
  </si>
  <si>
    <t>Cash flows from financing activities</t>
  </si>
  <si>
    <t>Payment of change in ownership interest in subsidiaries</t>
  </si>
  <si>
    <t>without a change in control</t>
  </si>
  <si>
    <t>Proceeds from bank overdrafts and short-term borrowings</t>
  </si>
  <si>
    <t>from financial institutions</t>
  </si>
  <si>
    <t>Repayment of bank overdrafts and short-term borrowings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</si>
  <si>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</si>
  <si>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</si>
  <si>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</si>
  <si>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Payment of lease liabilities</t>
  </si>
  <si>
    <t>Proceeds from issuance of debentures</t>
  </si>
  <si>
    <t xml:space="preserve">Proceeds from increasing in of share capital in subsidiaries </t>
  </si>
  <si>
    <t>non-controlling interests</t>
  </si>
  <si>
    <t>Finance cost paid</t>
  </si>
  <si>
    <t>Net cash from (used in) financing activities</t>
  </si>
  <si>
    <t xml:space="preserve">Net increase (decrease) in cash and cash equivalents, </t>
  </si>
  <si>
    <t>before effect of exchange rates</t>
  </si>
  <si>
    <t>Effect of exchange rate changes on cash and cash equivalents</t>
  </si>
  <si>
    <t>Net increase (decrease) in cash and cash equivalents</t>
  </si>
  <si>
    <t>Cash and cash equivalents at 1 January</t>
  </si>
  <si>
    <t>Increase in cash classified as assests held for sale</t>
  </si>
  <si>
    <t>Cash and cash equivalents at 31 March</t>
  </si>
  <si>
    <t>Non-cash transactions</t>
  </si>
  <si>
    <t>Use in right to convert debentures into investments in associates</t>
  </si>
  <si>
    <t xml:space="preserve">Payable of intangible assets under operating agreement </t>
  </si>
  <si>
    <t>Payable of investment properties</t>
  </si>
  <si>
    <t>Payable of property, plant and equipment</t>
  </si>
  <si>
    <t xml:space="preserve">Long-term borrowings relief payment </t>
  </si>
  <si>
    <t>Payable of intangible assets</t>
  </si>
  <si>
    <t>Lease liabilities</t>
  </si>
  <si>
    <t>Reduction in rental expenses relating to COVID-19</t>
  </si>
  <si>
    <t xml:space="preserve"> -   </t>
  </si>
  <si>
    <t xml:space="preserve">   Short-term loans to other parties</t>
  </si>
  <si>
    <t xml:space="preserve">   from other parties</t>
  </si>
  <si>
    <t>Transactions  with owners, recorded directly in equity</t>
  </si>
  <si>
    <t>Issue of ordinary shares</t>
  </si>
  <si>
    <t>Total distributions to owners of the parent</t>
  </si>
  <si>
    <t>Short-term borrowing from related parties</t>
  </si>
  <si>
    <t>Loss on revaluation of derivatives</t>
  </si>
  <si>
    <t>3(b)</t>
  </si>
  <si>
    <t>Loss on remeasurements of defined benefit plans</t>
  </si>
  <si>
    <t>Contributions by and distributions to owners of the parent</t>
  </si>
  <si>
    <t>Changes in ownership interests in subsidiaries</t>
  </si>
  <si>
    <t>Total changes in ownership interests in subsidiaries</t>
  </si>
  <si>
    <t>Gain on disposal of current investements</t>
  </si>
  <si>
    <t>Unrealised (gain) loss on current investments</t>
  </si>
  <si>
    <t>Repayment of debentures</t>
  </si>
  <si>
    <t>Transaction costs on issue of shares</t>
  </si>
  <si>
    <t>Dividends paid to owners of the Company</t>
  </si>
  <si>
    <t>Increasing of non-controlling interests from an increasing in</t>
  </si>
  <si>
    <t>Acquisition of non-controlling interests without a change</t>
  </si>
  <si>
    <t xml:space="preserve">   in control</t>
  </si>
  <si>
    <t xml:space="preserve">   share capital of investments in subsidiaries</t>
  </si>
  <si>
    <t>SCGJWD Logistics Public Company Limited and its Subsidiaries</t>
  </si>
  <si>
    <t>Derivatives liabilities</t>
  </si>
  <si>
    <t>Surplus (deficit) on change in ownership interest of subsidiary</t>
  </si>
  <si>
    <t>Tax (expense) benefit</t>
  </si>
  <si>
    <t>Total comprehensive income (expense) for the period</t>
  </si>
  <si>
    <t xml:space="preserve">Total comprehensive income (expense) attributable to: </t>
  </si>
  <si>
    <r>
      <t xml:space="preserve">Earnings (loss) per share </t>
    </r>
    <r>
      <rPr>
        <b/>
        <i/>
        <sz val="11"/>
        <color rgb="FF000000"/>
        <rFont val="Times New Roman"/>
        <family val="1"/>
      </rPr>
      <t>(in Baht)</t>
    </r>
  </si>
  <si>
    <t>Basic earnings (loss) per share</t>
  </si>
  <si>
    <t>change in</t>
  </si>
  <si>
    <t>ownership</t>
  </si>
  <si>
    <t>interest</t>
  </si>
  <si>
    <t>Comprehensive expense for the period</t>
  </si>
  <si>
    <t>Total comprehensive expense for the period</t>
  </si>
  <si>
    <t>Profit (loss) for the period</t>
  </si>
  <si>
    <t>Gain on fair value adjustment</t>
  </si>
  <si>
    <t>Provision for employee benefits</t>
  </si>
  <si>
    <t>Proceeds from sale of current investments</t>
  </si>
  <si>
    <t>Surplus</t>
  </si>
  <si>
    <t>(deficit) on</t>
  </si>
  <si>
    <t xml:space="preserve">Profit (loss) for the period </t>
  </si>
  <si>
    <t>Profit (loss) before income tax expense</t>
  </si>
  <si>
    <t>Acquisition of subsidiary by swapping shares, net of cash acquired</t>
  </si>
  <si>
    <t xml:space="preserve">Payment for current investments </t>
  </si>
  <si>
    <t>Proceeds from short-term borrowings from related parties</t>
  </si>
  <si>
    <t>Repayment of short-term borrowings from other parties</t>
  </si>
  <si>
    <t>Ordinary shares issued for acquisition of subsidiary by swapping shares</t>
  </si>
  <si>
    <t>3, 8</t>
  </si>
  <si>
    <t>(Reversal of) bad and doubtful debts expenses</t>
  </si>
  <si>
    <t>Tax expense (income)</t>
  </si>
  <si>
    <t>Taxes received (paid)</t>
  </si>
  <si>
    <t>Payment of change in ownership interest in subsidiaries without</t>
  </si>
  <si>
    <t>a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</si>
</sst>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(* #,##0.0000_);_(* \(#,##0.0000\);_(* &quot;-&quot;??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4"/>
      <name val="Angsana New"/>
      <family val="1"/>
    </font>
    <font>
      <sz val="11"/>
      <color rgb="FFFF0000"/>
      <name val="Times New Roman"/>
      <family val="1"/>
    </font>
    <font>
      <sz val="8"/>
      <name val="Calibri"/>
      <family val="2"/>
      <charset val="222"/>
      <scheme val="minor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1" fillId="0" borderId="0"/>
  </cellStyleXfs>
  <cellXfs count="359">
    <xf numFmtId="0" fontId="0" fillId="0" borderId="0" xfId="0"/>
    <xf numFmtId="166" fontId="11" fillId="0" borderId="0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6" fontId="17" fillId="0" borderId="0" xfId="3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Alignment="1">
      <alignment horizontal="center" vertical="center"/>
    </xf>
    <xf numFmtId="166" fontId="13" fillId="0" borderId="0" xfId="3" applyNumberFormat="1" applyFont="1" applyFill="1" applyAlignment="1">
      <alignment horizontal="right" vertical="center"/>
    </xf>
    <xf numFmtId="166" fontId="17" fillId="0" borderId="0" xfId="3" applyNumberFormat="1" applyFont="1" applyFill="1" applyAlignment="1">
      <alignment vertical="center"/>
    </xf>
    <xf numFmtId="168" fontId="11" fillId="0" borderId="0" xfId="5" applyNumberFormat="1" applyFont="1" applyFill="1" applyBorder="1" applyAlignment="1">
      <alignment horizontal="center" vertical="center"/>
    </xf>
    <xf numFmtId="166" fontId="11" fillId="0" borderId="4" xfId="3" applyNumberFormat="1" applyFont="1" applyFill="1" applyBorder="1" applyAlignment="1">
      <alignment horizontal="right" vertical="center"/>
    </xf>
    <xf numFmtId="166" fontId="10" fillId="0" borderId="4" xfId="3" applyNumberFormat="1" applyFont="1" applyFill="1" applyBorder="1" applyAlignment="1">
      <alignment horizontal="right" vertical="center"/>
    </xf>
    <xf numFmtId="166" fontId="10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right" vertical="center"/>
    </xf>
    <xf numFmtId="168" fontId="10" fillId="0" borderId="0" xfId="5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166" fontId="10" fillId="0" borderId="0" xfId="3" applyNumberFormat="1" applyFont="1" applyFill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/>
    </xf>
    <xf numFmtId="166" fontId="17" fillId="0" borderId="0" xfId="3" applyNumberFormat="1" applyFont="1" applyFill="1" applyAlignment="1">
      <alignment horizontal="right" vertical="center"/>
    </xf>
    <xf numFmtId="171" fontId="10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center" vertical="center"/>
    </xf>
    <xf numFmtId="168" fontId="10" fillId="0" borderId="1" xfId="3" applyNumberFormat="1" applyFont="1" applyFill="1" applyBorder="1" applyAlignment="1">
      <alignment horizontal="center" vertical="center"/>
    </xf>
    <xf numFmtId="171" fontId="10" fillId="0" borderId="0" xfId="3" applyNumberFormat="1" applyFont="1" applyFill="1" applyBorder="1" applyAlignment="1">
      <alignment horizontal="center" vertical="center"/>
    </xf>
    <xf numFmtId="171" fontId="10" fillId="0" borderId="0" xfId="3" applyNumberFormat="1" applyFont="1" applyFill="1" applyAlignment="1">
      <alignment vertical="center"/>
    </xf>
    <xf numFmtId="171" fontId="10" fillId="0" borderId="0" xfId="3" applyNumberFormat="1" applyFont="1" applyFill="1" applyAlignment="1">
      <alignment horizontal="right" vertical="center"/>
    </xf>
    <xf numFmtId="171" fontId="11" fillId="0" borderId="0" xfId="3" quotePrefix="1" applyNumberFormat="1" applyFont="1" applyFill="1" applyBorder="1" applyAlignment="1">
      <alignment horizontal="right" vertical="center"/>
    </xf>
    <xf numFmtId="171" fontId="10" fillId="0" borderId="5" xfId="3" applyNumberFormat="1" applyFont="1" applyFill="1" applyBorder="1" applyAlignment="1">
      <alignment horizontal="right" vertical="center"/>
    </xf>
    <xf numFmtId="168" fontId="10" fillId="0" borderId="0" xfId="3" applyNumberFormat="1" applyFont="1" applyFill="1" applyBorder="1" applyAlignment="1">
      <alignment horizontal="center" vertical="center"/>
    </xf>
    <xf numFmtId="168" fontId="10" fillId="0" borderId="4" xfId="3" applyNumberFormat="1" applyFont="1" applyFill="1" applyBorder="1" applyAlignment="1">
      <alignment horizontal="center" vertical="center"/>
    </xf>
    <xf numFmtId="166" fontId="10" fillId="0" borderId="5" xfId="3" applyNumberFormat="1" applyFont="1" applyFill="1" applyBorder="1" applyAlignment="1">
      <alignment horizontal="right" vertical="center"/>
    </xf>
    <xf numFmtId="168" fontId="11" fillId="0" borderId="0" xfId="9" applyNumberFormat="1" applyFont="1" applyFill="1" applyAlignment="1">
      <alignment horizontal="center" vertical="center"/>
    </xf>
    <xf numFmtId="168" fontId="11" fillId="0" borderId="0" xfId="9" quotePrefix="1" applyNumberFormat="1" applyFont="1" applyFill="1" applyBorder="1" applyAlignment="1">
      <alignment horizontal="center" vertical="center"/>
    </xf>
    <xf numFmtId="168" fontId="11" fillId="0" borderId="0" xfId="12" applyNumberFormat="1" applyFont="1" applyFill="1" applyBorder="1" applyAlignment="1">
      <alignment horizontal="center" vertical="center"/>
    </xf>
    <xf numFmtId="168" fontId="11" fillId="0" borderId="4" xfId="9" applyNumberFormat="1" applyFont="1" applyFill="1" applyBorder="1" applyAlignment="1">
      <alignment horizontal="center" vertical="center"/>
    </xf>
    <xf numFmtId="166" fontId="11" fillId="0" borderId="0" xfId="9" applyNumberFormat="1" applyFont="1" applyFill="1" applyBorder="1" applyAlignment="1">
      <alignment horizontal="center" vertical="center"/>
    </xf>
    <xf numFmtId="168" fontId="11" fillId="0" borderId="0" xfId="9" applyNumberFormat="1" applyFont="1" applyFill="1" applyAlignment="1">
      <alignment horizontal="right" vertical="center"/>
    </xf>
    <xf numFmtId="168" fontId="11" fillId="0" borderId="0" xfId="9" applyNumberFormat="1" applyFont="1" applyFill="1" applyBorder="1" applyAlignment="1">
      <alignment horizontal="right" vertical="center"/>
    </xf>
    <xf numFmtId="0" fontId="11" fillId="0" borderId="0" xfId="3" applyNumberFormat="1" applyFont="1" applyFill="1" applyAlignment="1">
      <alignment horizontal="center" vertical="center"/>
    </xf>
    <xf numFmtId="166" fontId="10" fillId="0" borderId="2" xfId="3" applyNumberFormat="1" applyFont="1" applyFill="1" applyBorder="1" applyAlignment="1">
      <alignment horizontal="right" vertical="center"/>
    </xf>
    <xf numFmtId="166" fontId="10" fillId="0" borderId="3" xfId="3" applyNumberFormat="1" applyFont="1" applyFill="1" applyBorder="1" applyAlignment="1">
      <alignment horizontal="right" vertical="center"/>
    </xf>
    <xf numFmtId="166" fontId="11" fillId="0" borderId="4" xfId="3" quotePrefix="1" applyNumberFormat="1" applyFont="1" applyFill="1" applyBorder="1" applyAlignment="1">
      <alignment horizontal="center" vertical="center"/>
    </xf>
    <xf numFmtId="166" fontId="10" fillId="0" borderId="4" xfId="3" quotePrefix="1" applyNumberFormat="1" applyFont="1" applyFill="1" applyBorder="1" applyAlignment="1">
      <alignment horizontal="center" vertical="center"/>
    </xf>
    <xf numFmtId="166" fontId="10" fillId="0" borderId="1" xfId="3" quotePrefix="1" applyNumberFormat="1" applyFont="1" applyFill="1" applyBorder="1" applyAlignment="1">
      <alignment horizontal="center" vertical="center"/>
    </xf>
    <xf numFmtId="166" fontId="11" fillId="0" borderId="0" xfId="3" quotePrefix="1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Border="1" applyAlignment="1">
      <alignment horizontal="center" vertical="center"/>
    </xf>
    <xf numFmtId="166" fontId="10" fillId="0" borderId="0" xfId="3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center" vertical="center"/>
    </xf>
    <xf numFmtId="43" fontId="11" fillId="0" borderId="0" xfId="1" quotePrefix="1" applyFont="1" applyFill="1" applyAlignment="1">
      <alignment horizontal="center" vertical="center"/>
    </xf>
    <xf numFmtId="43" fontId="11" fillId="0" borderId="0" xfId="1" quotePrefix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6" fontId="11" fillId="0" borderId="4" xfId="1" applyNumberFormat="1" applyFont="1" applyFill="1" applyBorder="1" applyAlignment="1">
      <alignment horizontal="center" vertical="center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66" fontId="11" fillId="0" borderId="0" xfId="3" applyNumberFormat="1" applyFont="1" applyFill="1" applyAlignment="1">
      <alignment horizontal="right"/>
    </xf>
    <xf numFmtId="166" fontId="11" fillId="0" borderId="0" xfId="3" applyNumberFormat="1" applyFont="1" applyFill="1" applyBorder="1" applyAlignment="1">
      <alignment horizontal="center"/>
    </xf>
    <xf numFmtId="168" fontId="11" fillId="0" borderId="0" xfId="3" applyNumberFormat="1" applyFont="1" applyFill="1" applyAlignment="1">
      <alignment horizontal="center"/>
    </xf>
    <xf numFmtId="166" fontId="17" fillId="0" borderId="0" xfId="3" applyNumberFormat="1" applyFont="1" applyFill="1" applyBorder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166" fontId="13" fillId="0" borderId="0" xfId="3" applyNumberFormat="1" applyFont="1" applyFill="1" applyBorder="1" applyAlignment="1">
      <alignment horizontal="right"/>
    </xf>
    <xf numFmtId="166" fontId="7" fillId="0" borderId="1" xfId="3" applyNumberFormat="1" applyFont="1" applyFill="1" applyBorder="1" applyAlignment="1">
      <alignment horizontal="right"/>
    </xf>
    <xf numFmtId="166" fontId="7" fillId="0" borderId="0" xfId="3" applyNumberFormat="1" applyFont="1" applyFill="1" applyBorder="1" applyAlignment="1">
      <alignment horizontal="right"/>
    </xf>
    <xf numFmtId="166" fontId="18" fillId="0" borderId="0" xfId="3" applyNumberFormat="1" applyFont="1" applyFill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2" fillId="0" borderId="0" xfId="3" applyNumberFormat="1" applyFont="1" applyFill="1" applyBorder="1" applyAlignment="1">
      <alignment horizontal="center"/>
    </xf>
    <xf numFmtId="166" fontId="12" fillId="0" borderId="0" xfId="3" applyNumberFormat="1" applyFont="1" applyFill="1" applyAlignment="1">
      <alignment horizontal="center"/>
    </xf>
    <xf numFmtId="166" fontId="7" fillId="0" borderId="2" xfId="3" applyNumberFormat="1" applyFont="1" applyFill="1" applyBorder="1" applyAlignment="1">
      <alignment horizontal="right"/>
    </xf>
    <xf numFmtId="166" fontId="7" fillId="0" borderId="3" xfId="3" applyNumberFormat="1" applyFont="1" applyFill="1" applyBorder="1" applyAlignment="1">
      <alignment horizontal="right"/>
    </xf>
    <xf numFmtId="165" fontId="21" fillId="0" borderId="0" xfId="3" applyNumberFormat="1" applyFont="1" applyFill="1" applyBorder="1" applyAlignment="1">
      <alignment horizontal="right"/>
    </xf>
    <xf numFmtId="166" fontId="11" fillId="0" borderId="0" xfId="3" quotePrefix="1" applyNumberFormat="1" applyFont="1" applyFill="1" applyAlignment="1">
      <alignment horizontal="center"/>
    </xf>
    <xf numFmtId="166" fontId="17" fillId="0" borderId="0" xfId="3" applyNumberFormat="1" applyFont="1" applyFill="1" applyBorder="1" applyAlignment="1">
      <alignment horizontal="center"/>
    </xf>
    <xf numFmtId="166" fontId="7" fillId="0" borderId="4" xfId="3" applyNumberFormat="1" applyFont="1" applyFill="1" applyBorder="1" applyAlignment="1">
      <alignment horizontal="right"/>
    </xf>
    <xf numFmtId="166" fontId="21" fillId="0" borderId="0" xfId="3" applyNumberFormat="1" applyFont="1" applyFill="1" applyBorder="1" applyAlignment="1">
      <alignment horizontal="right"/>
    </xf>
    <xf numFmtId="168" fontId="12" fillId="0" borderId="3" xfId="3" applyNumberFormat="1" applyFont="1" applyFill="1" applyBorder="1" applyAlignment="1">
      <alignment horizontal="right"/>
    </xf>
    <xf numFmtId="166" fontId="12" fillId="0" borderId="3" xfId="3" applyNumberFormat="1" applyFont="1" applyFill="1" applyBorder="1" applyAlignment="1">
      <alignment horizontal="right"/>
    </xf>
    <xf numFmtId="166" fontId="18" fillId="0" borderId="0" xfId="3" applyNumberFormat="1" applyFont="1" applyFill="1" applyBorder="1" applyAlignment="1">
      <alignment horizontal="right"/>
    </xf>
    <xf numFmtId="166" fontId="12" fillId="0" borderId="4" xfId="3" applyNumberFormat="1" applyFont="1" applyFill="1" applyBorder="1" applyAlignment="1">
      <alignment horizontal="right"/>
    </xf>
    <xf numFmtId="166" fontId="7" fillId="0" borderId="0" xfId="3" applyNumberFormat="1" applyFont="1" applyFill="1" applyAlignment="1">
      <alignment horizontal="right"/>
    </xf>
    <xf numFmtId="166" fontId="13" fillId="0" borderId="0" xfId="3" applyNumberFormat="1" applyFont="1" applyFill="1" applyAlignment="1">
      <alignment horizontal="right"/>
    </xf>
    <xf numFmtId="166" fontId="21" fillId="0" borderId="2" xfId="3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>
      <alignment horizontal="right"/>
    </xf>
    <xf numFmtId="171" fontId="11" fillId="0" borderId="4" xfId="3" applyNumberFormat="1" applyFont="1" applyFill="1" applyBorder="1" applyAlignment="1">
      <alignment horizontal="right" vertical="center"/>
    </xf>
    <xf numFmtId="171" fontId="10" fillId="0" borderId="1" xfId="3" applyNumberFormat="1" applyFont="1" applyFill="1" applyBorder="1" applyAlignment="1">
      <alignment horizontal="right" vertical="center"/>
    </xf>
    <xf numFmtId="166" fontId="11" fillId="0" borderId="4" xfId="3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10" fillId="0" borderId="3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0" fillId="0" borderId="4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5" xfId="1" applyNumberFormat="1" applyFont="1" applyFill="1" applyBorder="1" applyAlignment="1">
      <alignment horizontal="right" vertical="center"/>
    </xf>
    <xf numFmtId="166" fontId="41" fillId="0" borderId="0" xfId="3" applyNumberFormat="1" applyFont="1" applyFill="1" applyBorder="1" applyAlignment="1">
      <alignment horizontal="center"/>
    </xf>
    <xf numFmtId="166" fontId="12" fillId="0" borderId="0" xfId="3" applyNumberFormat="1" applyFont="1" applyFill="1" applyAlignment="1"/>
    <xf numFmtId="166" fontId="18" fillId="0" borderId="0" xfId="3" applyNumberFormat="1" applyFont="1" applyFill="1" applyAlignment="1"/>
    <xf numFmtId="166" fontId="10" fillId="0" borderId="1" xfId="3" applyNumberFormat="1" applyFont="1" applyFill="1" applyBorder="1" applyAlignment="1">
      <alignment horizontal="right"/>
    </xf>
    <xf numFmtId="166" fontId="10" fillId="0" borderId="0" xfId="3" applyNumberFormat="1" applyFont="1" applyFill="1" applyBorder="1" applyAlignment="1">
      <alignment horizontal="right"/>
    </xf>
    <xf numFmtId="0" fontId="13" fillId="0" borderId="0" xfId="2" applyFont="1" applyFill="1" applyAlignment="1">
      <alignment vertical="center"/>
    </xf>
    <xf numFmtId="41" fontId="11" fillId="0" borderId="0" xfId="1" quotePrefix="1" applyNumberFormat="1" applyFont="1" applyFill="1" applyAlignment="1">
      <alignment horizontal="center" vertical="center"/>
    </xf>
    <xf numFmtId="0" fontId="10" fillId="0" borderId="0" xfId="2" applyFont="1" applyFill="1" applyAlignment="1">
      <alignment vertical="center"/>
    </xf>
    <xf numFmtId="166" fontId="0" fillId="0" borderId="0" xfId="1" applyNumberFormat="1" applyFont="1" applyFill="1" applyAlignment="1"/>
    <xf numFmtId="166" fontId="0" fillId="0" borderId="0" xfId="1" applyNumberFormat="1" applyFont="1" applyFill="1"/>
    <xf numFmtId="166" fontId="43" fillId="0" borderId="0" xfId="1" applyNumberFormat="1" applyFont="1" applyFill="1" applyAlignment="1"/>
    <xf numFmtId="172" fontId="11" fillId="0" borderId="3" xfId="3" applyNumberFormat="1" applyFont="1" applyFill="1" applyBorder="1" applyAlignment="1">
      <alignment horizontal="right" vertical="center"/>
    </xf>
    <xf numFmtId="172" fontId="11" fillId="0" borderId="0" xfId="3" applyNumberFormat="1" applyFont="1" applyFill="1" applyAlignment="1">
      <alignment horizontal="right" vertical="center"/>
    </xf>
    <xf numFmtId="172" fontId="17" fillId="0" borderId="0" xfId="3" applyNumberFormat="1" applyFont="1" applyFill="1" applyAlignment="1">
      <alignment horizontal="right" vertical="center"/>
    </xf>
    <xf numFmtId="0" fontId="11" fillId="0" borderId="0" xfId="4" applyFont="1" applyFill="1" applyAlignment="1">
      <alignment vertical="center"/>
    </xf>
    <xf numFmtId="41" fontId="11" fillId="0" borderId="0" xfId="1" quotePrefix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/>
    </xf>
    <xf numFmtId="0" fontId="11" fillId="0" borderId="0" xfId="2" applyFont="1" applyFill="1"/>
    <xf numFmtId="43" fontId="10" fillId="0" borderId="1" xfId="1" applyFont="1" applyFill="1" applyBorder="1" applyAlignment="1">
      <alignment horizontal="right"/>
    </xf>
    <xf numFmtId="43" fontId="10" fillId="0" borderId="0" xfId="1" quotePrefix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right" vertical="center"/>
    </xf>
    <xf numFmtId="43" fontId="10" fillId="0" borderId="4" xfId="1" quotePrefix="1" applyFont="1" applyFill="1" applyBorder="1" applyAlignment="1">
      <alignment horizontal="center" vertical="center"/>
    </xf>
    <xf numFmtId="43" fontId="11" fillId="0" borderId="4" xfId="1" quotePrefix="1" applyFont="1" applyFill="1" applyBorder="1" applyAlignment="1">
      <alignment horizontal="center" vertical="center"/>
    </xf>
    <xf numFmtId="43" fontId="10" fillId="0" borderId="1" xfId="1" quotePrefix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11" fillId="0" borderId="0" xfId="7" applyFont="1" applyFill="1" applyAlignment="1">
      <alignment vertical="center"/>
    </xf>
    <xf numFmtId="43" fontId="12" fillId="0" borderId="0" xfId="1" applyFont="1" applyFill="1" applyAlignment="1">
      <alignment horizontal="right"/>
    </xf>
    <xf numFmtId="43" fontId="12" fillId="0" borderId="0" xfId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3" fontId="11" fillId="0" borderId="0" xfId="1" applyFont="1" applyFill="1" applyBorder="1" applyAlignment="1">
      <alignment horizontal="center"/>
    </xf>
    <xf numFmtId="43" fontId="18" fillId="0" borderId="0" xfId="1" applyFont="1" applyFill="1" applyAlignment="1">
      <alignment horizontal="right"/>
    </xf>
    <xf numFmtId="43" fontId="17" fillId="0" borderId="0" xfId="1" applyFont="1" applyFill="1" applyBorder="1" applyAlignment="1">
      <alignment horizontal="center"/>
    </xf>
    <xf numFmtId="166" fontId="0" fillId="0" borderId="1" xfId="1" applyNumberFormat="1" applyFont="1" applyFill="1" applyBorder="1"/>
    <xf numFmtId="166" fontId="43" fillId="0" borderId="1" xfId="1" applyNumberFormat="1" applyFont="1" applyFill="1" applyBorder="1" applyAlignment="1"/>
    <xf numFmtId="168" fontId="11" fillId="0" borderId="0" xfId="9" applyNumberFormat="1" applyFont="1" applyFill="1" applyBorder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166" fontId="10" fillId="0" borderId="0" xfId="3" quotePrefix="1" applyNumberFormat="1" applyFont="1" applyFill="1" applyAlignment="1">
      <alignment horizontal="center" vertical="center"/>
    </xf>
    <xf numFmtId="0" fontId="32" fillId="0" borderId="0" xfId="7" applyFont="1" applyFill="1" applyAlignment="1">
      <alignment vertical="center"/>
    </xf>
    <xf numFmtId="169" fontId="24" fillId="0" borderId="0" xfId="2" applyNumberFormat="1" applyFont="1" applyFill="1" applyAlignment="1">
      <alignment vertical="center"/>
    </xf>
    <xf numFmtId="169" fontId="25" fillId="0" borderId="0" xfId="2" applyNumberFormat="1" applyFont="1" applyFill="1" applyAlignment="1">
      <alignment horizontal="center" vertical="center"/>
    </xf>
    <xf numFmtId="169" fontId="24" fillId="0" borderId="0" xfId="2" applyNumberFormat="1" applyFont="1" applyFill="1" applyAlignment="1">
      <alignment horizontal="right" vertical="center"/>
    </xf>
    <xf numFmtId="169" fontId="26" fillId="0" borderId="0" xfId="2" applyNumberFormat="1" applyFont="1" applyFill="1" applyAlignment="1">
      <alignment horizontal="right" vertical="center"/>
    </xf>
    <xf numFmtId="169" fontId="26" fillId="0" borderId="0" xfId="2" applyNumberFormat="1" applyFont="1" applyFill="1" applyAlignment="1">
      <alignment vertical="center"/>
    </xf>
    <xf numFmtId="0" fontId="3" fillId="0" borderId="0" xfId="2" applyFill="1"/>
    <xf numFmtId="169" fontId="22" fillId="0" borderId="0" xfId="2" applyNumberFormat="1" applyFont="1" applyFill="1" applyAlignment="1">
      <alignment vertical="center"/>
    </xf>
    <xf numFmtId="169" fontId="13" fillId="0" borderId="0" xfId="2" applyNumberFormat="1" applyFont="1" applyFill="1" applyAlignment="1">
      <alignment vertical="center"/>
    </xf>
    <xf numFmtId="169" fontId="14" fillId="0" borderId="0" xfId="2" applyNumberFormat="1" applyFont="1" applyFill="1" applyAlignment="1">
      <alignment horizontal="center" vertical="center"/>
    </xf>
    <xf numFmtId="169" fontId="13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horizontal="right" vertical="center"/>
    </xf>
    <xf numFmtId="169" fontId="10" fillId="0" borderId="0" xfId="2" applyNumberFormat="1" applyFont="1" applyFill="1" applyAlignment="1">
      <alignment vertical="center"/>
    </xf>
    <xf numFmtId="15" fontId="13" fillId="0" borderId="0" xfId="2" applyNumberFormat="1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right" vertical="center"/>
    </xf>
    <xf numFmtId="171" fontId="17" fillId="0" borderId="0" xfId="2" applyNumberFormat="1" applyFont="1" applyFill="1" applyAlignment="1">
      <alignment horizontal="center" vertical="center"/>
    </xf>
    <xf numFmtId="43" fontId="39" fillId="0" borderId="0" xfId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27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vertical="center"/>
    </xf>
    <xf numFmtId="43" fontId="23" fillId="0" borderId="0" xfId="1" applyFont="1" applyFill="1" applyBorder="1" applyAlignment="1">
      <alignment horizontal="right" vertical="center"/>
    </xf>
    <xf numFmtId="43" fontId="17" fillId="0" borderId="0" xfId="1" applyFont="1" applyFill="1" applyAlignment="1">
      <alignment horizontal="center" vertical="center"/>
    </xf>
    <xf numFmtId="43" fontId="29" fillId="0" borderId="0" xfId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3" fontId="23" fillId="0" borderId="4" xfId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43" fontId="39" fillId="0" borderId="4" xfId="1" applyFont="1" applyFill="1" applyBorder="1" applyAlignment="1">
      <alignment horizontal="right" vertical="center"/>
    </xf>
    <xf numFmtId="43" fontId="13" fillId="0" borderId="0" xfId="1" applyFont="1" applyFill="1" applyAlignment="1">
      <alignment horizontal="center" vertical="center"/>
    </xf>
    <xf numFmtId="171" fontId="13" fillId="0" borderId="0" xfId="2" applyNumberFormat="1" applyFont="1" applyFill="1" applyAlignment="1">
      <alignment horizontal="center" vertical="center"/>
    </xf>
    <xf numFmtId="171" fontId="13" fillId="0" borderId="1" xfId="2" applyNumberFormat="1" applyFont="1" applyFill="1" applyBorder="1" applyAlignment="1">
      <alignment horizontal="center" vertical="center"/>
    </xf>
    <xf numFmtId="43" fontId="23" fillId="0" borderId="3" xfId="1" applyFont="1" applyFill="1" applyBorder="1" applyAlignment="1">
      <alignment horizontal="right" vertical="center"/>
    </xf>
    <xf numFmtId="0" fontId="31" fillId="0" borderId="0" xfId="2" applyFont="1" applyFill="1" applyAlignment="1">
      <alignment vertical="center"/>
    </xf>
    <xf numFmtId="0" fontId="25" fillId="0" borderId="0" xfId="2" applyFont="1" applyFill="1" applyAlignment="1">
      <alignment horizontal="center" vertical="center"/>
    </xf>
    <xf numFmtId="0" fontId="31" fillId="0" borderId="0" xfId="2" applyFont="1" applyFill="1" applyAlignment="1">
      <alignment horizontal="right" vertical="center"/>
    </xf>
    <xf numFmtId="43" fontId="17" fillId="0" borderId="4" xfId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right" vertical="center"/>
    </xf>
    <xf numFmtId="0" fontId="4" fillId="0" borderId="0" xfId="2" applyFont="1" applyFill="1"/>
    <xf numFmtId="0" fontId="19" fillId="0" borderId="0" xfId="2" applyFont="1" applyFill="1" applyAlignment="1">
      <alignment horizontal="center" vertical="center"/>
    </xf>
    <xf numFmtId="43" fontId="39" fillId="0" borderId="4" xfId="1" applyFont="1" applyFill="1" applyBorder="1" applyAlignment="1">
      <alignment horizontal="right"/>
    </xf>
    <xf numFmtId="37" fontId="10" fillId="0" borderId="3" xfId="0" applyNumberFormat="1" applyFont="1" applyFill="1" applyBorder="1" applyAlignment="1">
      <alignment horizontal="right"/>
    </xf>
    <xf numFmtId="0" fontId="23" fillId="0" borderId="0" xfId="2" applyFont="1" applyFill="1"/>
    <xf numFmtId="169" fontId="33" fillId="0" borderId="0" xfId="7" applyNumberFormat="1" applyFont="1" applyFill="1" applyAlignment="1">
      <alignment vertical="center"/>
    </xf>
    <xf numFmtId="169" fontId="34" fillId="0" borderId="0" xfId="7" applyNumberFormat="1" applyFont="1" applyFill="1" applyAlignment="1">
      <alignment horizontal="center" vertical="center"/>
    </xf>
    <xf numFmtId="169" fontId="33" fillId="0" borderId="0" xfId="7" applyNumberFormat="1" applyFont="1" applyFill="1" applyAlignment="1">
      <alignment horizontal="right" vertical="center"/>
    </xf>
    <xf numFmtId="0" fontId="11" fillId="0" borderId="0" xfId="7" applyFont="1" applyFill="1"/>
    <xf numFmtId="169" fontId="35" fillId="0" borderId="0" xfId="7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0" fontId="15" fillId="0" borderId="0" xfId="7" applyFont="1" applyFill="1" applyAlignment="1">
      <alignment horizontal="center" vertical="center"/>
    </xf>
    <xf numFmtId="0" fontId="11" fillId="0" borderId="0" xfId="7" applyFont="1" applyFill="1" applyAlignment="1">
      <alignment horizontal="left"/>
    </xf>
    <xf numFmtId="49" fontId="11" fillId="0" borderId="0" xfId="7" applyNumberFormat="1" applyFont="1" applyFill="1" applyAlignment="1">
      <alignment horizontal="center" vertical="center" wrapText="1"/>
    </xf>
    <xf numFmtId="49" fontId="11" fillId="0" borderId="0" xfId="7" quotePrefix="1" applyNumberFormat="1" applyFont="1" applyFill="1" applyAlignment="1">
      <alignment horizontal="center" vertical="center"/>
    </xf>
    <xf numFmtId="0" fontId="11" fillId="0" borderId="0" xfId="7" applyFont="1" applyFill="1" applyAlignment="1">
      <alignment horizontal="center" vertical="center"/>
    </xf>
    <xf numFmtId="0" fontId="11" fillId="0" borderId="0" xfId="7" quotePrefix="1" applyFont="1" applyFill="1" applyAlignment="1">
      <alignment horizontal="center" vertical="center"/>
    </xf>
    <xf numFmtId="0" fontId="16" fillId="0" borderId="0" xfId="7" applyFont="1" applyFill="1" applyAlignment="1">
      <alignment vertical="center"/>
    </xf>
    <xf numFmtId="0" fontId="14" fillId="0" borderId="0" xfId="10" applyFont="1" applyFill="1" applyAlignment="1">
      <alignment vertical="center"/>
    </xf>
    <xf numFmtId="168" fontId="11" fillId="0" borderId="0" xfId="7" applyNumberFormat="1" applyFont="1" applyFill="1"/>
    <xf numFmtId="0" fontId="15" fillId="0" borderId="0" xfId="0" applyFont="1" applyFill="1" applyAlignment="1">
      <alignment horizontal="center" vertical="center"/>
    </xf>
    <xf numFmtId="0" fontId="11" fillId="0" borderId="0" xfId="4" applyFill="1" applyAlignment="1">
      <alignment vertical="center"/>
    </xf>
    <xf numFmtId="0" fontId="15" fillId="0" borderId="0" xfId="7" applyFont="1" applyFill="1" applyAlignment="1">
      <alignment vertical="center"/>
    </xf>
    <xf numFmtId="169" fontId="11" fillId="0" borderId="0" xfId="7" applyNumberFormat="1" applyFont="1" applyFill="1" applyAlignment="1">
      <alignment vertical="center"/>
    </xf>
    <xf numFmtId="37" fontId="0" fillId="0" borderId="0" xfId="0" applyNumberFormat="1" applyFill="1"/>
    <xf numFmtId="166" fontId="11" fillId="0" borderId="4" xfId="1" quotePrefix="1" applyNumberFormat="1" applyFont="1" applyFill="1" applyBorder="1" applyAlignment="1">
      <alignment horizontal="center" vertical="center"/>
    </xf>
    <xf numFmtId="164" fontId="11" fillId="0" borderId="0" xfId="7" applyNumberFormat="1" applyFont="1" applyFill="1" applyAlignment="1">
      <alignment horizontal="right" vertical="center"/>
    </xf>
    <xf numFmtId="169" fontId="10" fillId="0" borderId="0" xfId="7" applyNumberFormat="1" applyFont="1" applyFill="1" applyAlignment="1">
      <alignment vertical="center"/>
    </xf>
    <xf numFmtId="0" fontId="16" fillId="0" borderId="0" xfId="0" applyFont="1" applyFill="1"/>
    <xf numFmtId="169" fontId="37" fillId="0" borderId="0" xfId="7" applyNumberFormat="1" applyFont="1" applyFill="1" applyAlignment="1">
      <alignment vertical="center"/>
    </xf>
    <xf numFmtId="169" fontId="37" fillId="0" borderId="0" xfId="7" applyNumberFormat="1" applyFont="1" applyFill="1" applyAlignment="1">
      <alignment horizontal="right" vertical="center"/>
    </xf>
    <xf numFmtId="0" fontId="11" fillId="0" borderId="0" xfId="0" applyFont="1" applyFill="1"/>
    <xf numFmtId="0" fontId="22" fillId="0" borderId="0" xfId="2" applyFont="1" applyFill="1" applyAlignment="1">
      <alignment vertical="center"/>
    </xf>
    <xf numFmtId="169" fontId="17" fillId="0" borderId="0" xfId="2" applyNumberFormat="1" applyFont="1" applyFill="1" applyAlignment="1">
      <alignment horizontal="center" vertical="center"/>
    </xf>
    <xf numFmtId="169" fontId="17" fillId="0" borderId="0" xfId="0" applyNumberFormat="1" applyFont="1" applyFill="1" applyAlignment="1">
      <alignment horizontal="center" vertical="center"/>
    </xf>
    <xf numFmtId="0" fontId="17" fillId="0" borderId="0" xfId="2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71" fontId="14" fillId="0" borderId="0" xfId="2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37" fontId="40" fillId="0" borderId="0" xfId="0" applyNumberFormat="1" applyFont="1" applyFill="1" applyAlignment="1">
      <alignment horizontal="right"/>
    </xf>
    <xf numFmtId="171" fontId="14" fillId="0" borderId="0" xfId="2" applyNumberFormat="1" applyFont="1" applyFill="1" applyAlignment="1">
      <alignment horizontal="center" vertical="center"/>
    </xf>
    <xf numFmtId="0" fontId="16" fillId="0" borderId="0" xfId="2" applyFont="1" applyFill="1"/>
    <xf numFmtId="43" fontId="14" fillId="0" borderId="0" xfId="1" applyFont="1" applyFill="1" applyAlignment="1">
      <alignment horizontal="center" vertical="center"/>
    </xf>
    <xf numFmtId="0" fontId="10" fillId="0" borderId="0" xfId="2" applyFont="1" applyFill="1"/>
    <xf numFmtId="0" fontId="15" fillId="0" borderId="0" xfId="2" applyFont="1" applyFill="1" applyAlignment="1">
      <alignment horizontal="center" vertical="center"/>
    </xf>
    <xf numFmtId="43" fontId="23" fillId="0" borderId="0" xfId="1" applyFont="1" applyFill="1" applyBorder="1" applyAlignment="1">
      <alignment horizontal="right"/>
    </xf>
    <xf numFmtId="0" fontId="39" fillId="0" borderId="0" xfId="2" applyFont="1" applyFill="1"/>
    <xf numFmtId="0" fontId="16" fillId="0" borderId="0" xfId="2" applyFont="1" applyFill="1" applyAlignment="1">
      <alignment horizontal="center" vertical="center"/>
    </xf>
    <xf numFmtId="0" fontId="16" fillId="0" borderId="0" xfId="2" applyFont="1" applyFill="1" applyAlignment="1"/>
    <xf numFmtId="166" fontId="11" fillId="0" borderId="0" xfId="0" applyNumberFormat="1" applyFont="1" applyFill="1"/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0" fontId="23" fillId="0" borderId="0" xfId="2" applyFont="1" applyFill="1" applyBorder="1"/>
    <xf numFmtId="43" fontId="23" fillId="0" borderId="4" xfId="1" applyFont="1" applyFill="1" applyBorder="1" applyAlignment="1">
      <alignment horizontal="right"/>
    </xf>
    <xf numFmtId="0" fontId="16" fillId="0" borderId="0" xfId="2" applyFont="1" applyFill="1" applyBorder="1"/>
    <xf numFmtId="0" fontId="23" fillId="0" borderId="0" xfId="2" applyFont="1" applyFill="1" applyBorder="1" applyAlignment="1">
      <alignment horizontal="right"/>
    </xf>
    <xf numFmtId="0" fontId="10" fillId="0" borderId="0" xfId="2" applyFont="1" applyFill="1" applyBorder="1" applyAlignment="1">
      <alignment vertical="center"/>
    </xf>
    <xf numFmtId="0" fontId="39" fillId="0" borderId="0" xfId="2" applyFont="1" applyFill="1" applyBorder="1"/>
    <xf numFmtId="0" fontId="16" fillId="0" borderId="0" xfId="2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71" fontId="15" fillId="0" borderId="0" xfId="2" applyNumberFormat="1" applyFont="1" applyFill="1" applyAlignment="1">
      <alignment horizontal="center" vertical="center"/>
    </xf>
    <xf numFmtId="166" fontId="11" fillId="0" borderId="0" xfId="1" applyNumberFormat="1" applyFont="1" applyFill="1" applyBorder="1" applyAlignment="1">
      <alignment horizontal="right"/>
    </xf>
    <xf numFmtId="166" fontId="11" fillId="0" borderId="4" xfId="1" quotePrefix="1" applyNumberFormat="1" applyFont="1" applyFill="1" applyBorder="1" applyAlignment="1">
      <alignment horizontal="right" vertical="center"/>
    </xf>
    <xf numFmtId="166" fontId="10" fillId="0" borderId="1" xfId="1" quotePrefix="1" applyNumberFormat="1" applyFont="1" applyFill="1" applyBorder="1" applyAlignment="1">
      <alignment horizontal="center" vertical="center"/>
    </xf>
    <xf numFmtId="15" fontId="13" fillId="0" borderId="0" xfId="0" quotePrefix="1" applyNumberFormat="1" applyFont="1" applyFill="1" applyAlignment="1">
      <alignment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left" vertical="center"/>
    </xf>
    <xf numFmtId="171" fontId="17" fillId="0" borderId="0" xfId="2" applyNumberFormat="1" applyFont="1" applyFill="1" applyAlignment="1">
      <alignment horizontal="right" vertical="center"/>
    </xf>
    <xf numFmtId="164" fontId="10" fillId="0" borderId="0" xfId="4" applyNumberFormat="1" applyFont="1" applyFill="1" applyAlignment="1">
      <alignment horizontal="right" vertical="center"/>
    </xf>
    <xf numFmtId="169" fontId="10" fillId="0" borderId="0" xfId="4" applyNumberFormat="1" applyFont="1" applyFill="1" applyAlignment="1">
      <alignment vertical="center"/>
    </xf>
    <xf numFmtId="169" fontId="13" fillId="0" borderId="0" xfId="4" applyNumberFormat="1" applyFont="1" applyFill="1" applyAlignment="1">
      <alignment vertical="center"/>
    </xf>
    <xf numFmtId="169" fontId="22" fillId="0" borderId="0" xfId="4" applyNumberFormat="1" applyFont="1" applyFill="1" applyAlignment="1">
      <alignment vertical="center"/>
    </xf>
    <xf numFmtId="169" fontId="14" fillId="0" borderId="0" xfId="4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 wrapText="1"/>
    </xf>
    <xf numFmtId="0" fontId="11" fillId="0" borderId="0" xfId="2" applyFont="1" applyFill="1" applyAlignment="1">
      <alignment horizontal="center"/>
    </xf>
    <xf numFmtId="49" fontId="1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69" fontId="19" fillId="0" borderId="0" xfId="4" applyNumberFormat="1" applyFont="1" applyFill="1" applyAlignment="1">
      <alignment vertical="center"/>
    </xf>
    <xf numFmtId="164" fontId="15" fillId="0" borderId="0" xfId="2" applyNumberFormat="1" applyFont="1" applyFill="1" applyAlignment="1">
      <alignment horizontal="center" vertical="center"/>
    </xf>
    <xf numFmtId="164" fontId="14" fillId="0" borderId="0" xfId="2" applyNumberFormat="1" applyFont="1" applyFill="1" applyAlignment="1">
      <alignment horizontal="center" vertical="center"/>
    </xf>
    <xf numFmtId="169" fontId="17" fillId="0" borderId="0" xfId="4" applyNumberFormat="1" applyFont="1" applyFill="1" applyAlignment="1">
      <alignment vertical="center"/>
    </xf>
    <xf numFmtId="170" fontId="17" fillId="0" borderId="0" xfId="4" applyNumberFormat="1" applyFont="1" applyFill="1" applyAlignment="1">
      <alignment vertical="center"/>
    </xf>
    <xf numFmtId="170" fontId="13" fillId="0" borderId="0" xfId="4" applyNumberFormat="1" applyFont="1" applyFill="1" applyAlignment="1">
      <alignment vertical="center"/>
    </xf>
    <xf numFmtId="169" fontId="14" fillId="0" borderId="0" xfId="6" applyNumberFormat="1" applyFont="1" applyFill="1" applyAlignment="1">
      <alignment horizontal="center" vertical="center"/>
    </xf>
    <xf numFmtId="170" fontId="19" fillId="0" borderId="0" xfId="4" applyNumberFormat="1" applyFont="1" applyFill="1" applyAlignment="1">
      <alignment vertical="center"/>
    </xf>
    <xf numFmtId="43" fontId="23" fillId="0" borderId="0" xfId="1" applyFont="1" applyFill="1" applyAlignment="1">
      <alignment horizontal="right"/>
    </xf>
    <xf numFmtId="169" fontId="19" fillId="0" borderId="0" xfId="4" applyNumberFormat="1" applyFont="1" applyFill="1" applyAlignment="1">
      <alignment horizontal="center" vertical="center"/>
    </xf>
    <xf numFmtId="169" fontId="14" fillId="0" borderId="0" xfId="4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6" fillId="0" borderId="0" xfId="4" applyFont="1" applyFill="1" applyAlignment="1">
      <alignment vertical="center"/>
    </xf>
    <xf numFmtId="0" fontId="17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3" fontId="23" fillId="0" borderId="0" xfId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0" fillId="0" borderId="0" xfId="0" applyFont="1" applyFill="1" applyAlignment="1">
      <alignment wrapText="1"/>
    </xf>
    <xf numFmtId="164" fontId="11" fillId="0" borderId="0" xfId="4" applyNumberFormat="1" applyFill="1" applyAlignment="1">
      <alignment horizontal="right" vertical="center"/>
    </xf>
    <xf numFmtId="169" fontId="11" fillId="0" borderId="0" xfId="4" applyNumberFormat="1" applyFill="1" applyAlignment="1">
      <alignment horizontal="right" vertical="center"/>
    </xf>
    <xf numFmtId="169" fontId="11" fillId="0" borderId="0" xfId="4" applyNumberFormat="1" applyFill="1" applyAlignment="1">
      <alignment vertical="center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165" fontId="7" fillId="0" borderId="0" xfId="2" applyNumberFormat="1" applyFont="1" applyFill="1"/>
    <xf numFmtId="164" fontId="7" fillId="0" borderId="0" xfId="2" applyNumberFormat="1" applyFont="1" applyFill="1"/>
    <xf numFmtId="0" fontId="2" fillId="0" borderId="0" xfId="2" applyFont="1" applyFill="1"/>
    <xf numFmtId="0" fontId="9" fillId="0" borderId="0" xfId="2" applyFont="1" applyFill="1"/>
    <xf numFmtId="0" fontId="10" fillId="0" borderId="0" xfId="2" applyFont="1" applyFill="1" applyAlignment="1">
      <alignment horizontal="left"/>
    </xf>
    <xf numFmtId="165" fontId="12" fillId="0" borderId="0" xfId="2" applyNumberFormat="1" applyFont="1" applyFill="1"/>
    <xf numFmtId="0" fontId="12" fillId="0" borderId="0" xfId="2" applyFont="1" applyFill="1"/>
    <xf numFmtId="0" fontId="7" fillId="0" borderId="0" xfId="2" applyFont="1" applyFill="1"/>
    <xf numFmtId="0" fontId="11" fillId="0" borderId="0" xfId="2" applyFont="1" applyFill="1" applyAlignment="1">
      <alignment horizontal="left"/>
    </xf>
    <xf numFmtId="0" fontId="7" fillId="0" borderId="0" xfId="2" applyFont="1" applyFill="1" applyAlignment="1">
      <alignment wrapText="1"/>
    </xf>
    <xf numFmtId="16" fontId="12" fillId="0" borderId="0" xfId="0" quotePrefix="1" applyNumberFormat="1" applyFont="1" applyFill="1" applyAlignment="1">
      <alignment horizontal="center"/>
    </xf>
    <xf numFmtId="16" fontId="12" fillId="0" borderId="0" xfId="0" quotePrefix="1" applyNumberFormat="1" applyFont="1" applyFill="1"/>
    <xf numFmtId="49" fontId="11" fillId="0" borderId="0" xfId="0" applyNumberFormat="1" applyFont="1" applyFill="1" applyAlignment="1">
      <alignment horizontal="center" wrapText="1"/>
    </xf>
    <xf numFmtId="0" fontId="13" fillId="0" borderId="0" xfId="2" applyFont="1" applyFill="1"/>
    <xf numFmtId="0" fontId="14" fillId="0" borderId="0" xfId="2" applyFont="1" applyFill="1" applyAlignment="1">
      <alignment horizontal="center"/>
    </xf>
    <xf numFmtId="0" fontId="3" fillId="0" borderId="0" xfId="2" quotePrefix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6" fillId="0" borderId="0" xfId="2" applyFont="1" applyFill="1"/>
    <xf numFmtId="0" fontId="15" fillId="0" borderId="0" xfId="2" applyFont="1" applyFill="1" applyAlignment="1">
      <alignment horizontal="center"/>
    </xf>
    <xf numFmtId="167" fontId="10" fillId="0" borderId="0" xfId="2" applyNumberFormat="1" applyFont="1" applyFill="1"/>
    <xf numFmtId="165" fontId="10" fillId="0" borderId="0" xfId="2" applyNumberFormat="1" applyFont="1" applyFill="1"/>
    <xf numFmtId="0" fontId="1" fillId="0" borderId="0" xfId="2" applyFont="1" applyFill="1"/>
    <xf numFmtId="0" fontId="14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43" fontId="11" fillId="0" borderId="0" xfId="1" applyFont="1" applyFill="1" applyAlignment="1">
      <alignment horizontal="right"/>
    </xf>
    <xf numFmtId="0" fontId="18" fillId="0" borderId="0" xfId="2" applyFont="1" applyFill="1"/>
    <xf numFmtId="0" fontId="20" fillId="0" borderId="0" xfId="2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17" fillId="0" borderId="0" xfId="2" applyFont="1" applyFill="1"/>
    <xf numFmtId="0" fontId="10" fillId="0" borderId="0" xfId="2" applyFont="1" applyFill="1" applyAlignment="1">
      <alignment wrapText="1"/>
    </xf>
    <xf numFmtId="166" fontId="7" fillId="0" borderId="0" xfId="2" applyNumberFormat="1" applyFont="1" applyFill="1"/>
    <xf numFmtId="166" fontId="10" fillId="0" borderId="0" xfId="2" applyNumberFormat="1" applyFont="1" applyFill="1"/>
    <xf numFmtId="37" fontId="21" fillId="0" borderId="0" xfId="2" applyNumberFormat="1" applyFont="1" applyFill="1"/>
    <xf numFmtId="37" fontId="10" fillId="0" borderId="0" xfId="2" applyNumberFormat="1" applyFont="1" applyFill="1"/>
    <xf numFmtId="0" fontId="6" fillId="0" borderId="0" xfId="2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3" fillId="0" borderId="0" xfId="2" applyFill="1" applyAlignment="1">
      <alignment horizontal="center"/>
    </xf>
    <xf numFmtId="0" fontId="12" fillId="0" borderId="0" xfId="2" applyFont="1" applyFill="1" applyAlignment="1">
      <alignment horizontal="center"/>
    </xf>
    <xf numFmtId="0" fontId="15" fillId="0" borderId="0" xfId="2" quotePrefix="1" applyFont="1" applyFill="1"/>
    <xf numFmtId="167" fontId="6" fillId="0" borderId="0" xfId="2" applyNumberFormat="1" applyFont="1" applyFill="1"/>
    <xf numFmtId="167" fontId="7" fillId="0" borderId="0" xfId="2" applyNumberFormat="1" applyFont="1" applyFill="1"/>
    <xf numFmtId="3" fontId="23" fillId="0" borderId="0" xfId="2" applyNumberFormat="1" applyFont="1" applyFill="1" applyAlignment="1">
      <alignment horizontal="right"/>
    </xf>
    <xf numFmtId="0" fontId="23" fillId="0" borderId="0" xfId="2" applyFont="1" applyFill="1" applyAlignment="1">
      <alignment horizontal="right"/>
    </xf>
    <xf numFmtId="0" fontId="17" fillId="0" borderId="0" xfId="0" applyFont="1" applyFill="1"/>
    <xf numFmtId="0" fontId="19" fillId="0" borderId="0" xfId="2" applyFont="1" applyFill="1"/>
    <xf numFmtId="0" fontId="16" fillId="0" borderId="0" xfId="0" applyFont="1" applyFill="1" applyAlignment="1">
      <alignment horizontal="left"/>
    </xf>
    <xf numFmtId="169" fontId="5" fillId="0" borderId="0" xfId="2" applyNumberFormat="1" applyFont="1" applyFill="1" applyAlignment="1">
      <alignment horizontal="center"/>
    </xf>
    <xf numFmtId="167" fontId="18" fillId="0" borderId="0" xfId="2" applyNumberFormat="1" applyFont="1" applyFill="1"/>
    <xf numFmtId="167" fontId="12" fillId="0" borderId="0" xfId="2" applyNumberFormat="1" applyFont="1" applyFill="1"/>
    <xf numFmtId="169" fontId="5" fillId="0" borderId="0" xfId="0" applyNumberFormat="1" applyFont="1" applyFill="1" applyAlignment="1">
      <alignment horizontal="center"/>
    </xf>
    <xf numFmtId="169" fontId="18" fillId="0" borderId="0" xfId="2" applyNumberFormat="1" applyFont="1" applyFill="1"/>
    <xf numFmtId="164" fontId="18" fillId="0" borderId="0" xfId="2" applyNumberFormat="1" applyFont="1" applyFill="1"/>
    <xf numFmtId="164" fontId="12" fillId="0" borderId="0" xfId="2" applyNumberFormat="1" applyFont="1" applyFill="1"/>
    <xf numFmtId="0" fontId="7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0" fontId="7" fillId="0" borderId="0" xfId="2" applyFont="1" applyFill="1" applyAlignment="1">
      <alignment horizontal="center" wrapText="1"/>
    </xf>
    <xf numFmtId="166" fontId="15" fillId="0" borderId="0" xfId="3" applyNumberFormat="1" applyFont="1" applyFill="1" applyBorder="1" applyAlignment="1">
      <alignment horizontal="center" vertical="center"/>
    </xf>
    <xf numFmtId="49" fontId="23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5" fillId="0" borderId="0" xfId="2" quotePrefix="1" applyFont="1" applyFill="1" applyAlignment="1">
      <alignment horizontal="center"/>
    </xf>
    <xf numFmtId="0" fontId="13" fillId="0" borderId="0" xfId="2" applyFont="1" applyFill="1" applyAlignment="1">
      <alignment horizontal="center" vertical="center"/>
    </xf>
    <xf numFmtId="0" fontId="17" fillId="0" borderId="4" xfId="2" applyFont="1" applyFill="1" applyBorder="1" applyAlignment="1">
      <alignment horizontal="center" vertical="center"/>
    </xf>
    <xf numFmtId="169" fontId="17" fillId="0" borderId="4" xfId="0" applyNumberFormat="1" applyFont="1" applyFill="1" applyBorder="1" applyAlignment="1">
      <alignment horizontal="center" vertical="center"/>
    </xf>
    <xf numFmtId="0" fontId="17" fillId="0" borderId="0" xfId="2" applyFont="1" applyFill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0" fontId="11" fillId="0" borderId="4" xfId="2" applyFont="1" applyFill="1" applyBorder="1" applyAlignment="1">
      <alignment horizontal="center" vertical="center"/>
    </xf>
    <xf numFmtId="0" fontId="15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168" fontId="11" fillId="0" borderId="0" xfId="9" applyNumberFormat="1" applyFont="1" applyFill="1" applyBorder="1" applyAlignment="1">
      <alignment horizontal="center" vertical="center"/>
    </xf>
    <xf numFmtId="0" fontId="15" fillId="0" borderId="0" xfId="7" applyFont="1" applyFill="1" applyAlignment="1">
      <alignment horizontal="center" vertical="center"/>
    </xf>
    <xf numFmtId="168" fontId="10" fillId="0" borderId="0" xfId="9" applyNumberFormat="1" applyFont="1" applyFill="1" applyBorder="1" applyAlignment="1">
      <alignment horizontal="center" vertical="center"/>
    </xf>
    <xf numFmtId="2" fontId="11" fillId="0" borderId="0" xfId="7" applyNumberFormat="1" applyFont="1" applyFill="1" applyAlignment="1">
      <alignment horizontal="center" vertical="center"/>
    </xf>
    <xf numFmtId="0" fontId="10" fillId="0" borderId="0" xfId="7" applyFont="1" applyFill="1" applyAlignment="1">
      <alignment horizontal="center" vertical="center"/>
    </xf>
    <xf numFmtId="166" fontId="3" fillId="0" borderId="0" xfId="2" applyNumberFormat="1" applyFill="1"/>
    <xf numFmtId="166" fontId="4" fillId="0" borderId="0" xfId="2" applyNumberFormat="1" applyFont="1" applyFill="1"/>
  </cellXfs>
  <cellStyles count="17">
    <cellStyle name="Comma" xfId="1" builtinId="3"/>
    <cellStyle name="Comma 100" xfId="5" xr:uid="{00000000-0005-0000-0000-000001000000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  <cellStyle name="ปกติ_scbe2" xfId="16" xr:uid="{C8A80D19-97B0-4989-97C4-BA1EB0E043E2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24"/>
  <sheetViews>
    <sheetView tabSelected="1" view="pageBreakPreview" zoomScale="80" zoomScaleNormal="100" zoomScaleSheetLayoutView="80" workbookViewId="0">
      <selection activeCell="N19" sqref="N19"/>
    </sheetView>
  </sheetViews>
  <sheetFormatPr defaultColWidth="9" defaultRowHeight="14.4"/>
  <cols>
    <col min="1" max="1" width="50.6640625" style="308" customWidth="1"/>
    <col min="2" max="2" width="8" style="280" customWidth="1"/>
    <col min="3" max="3" width="1.109375" style="334" customWidth="1"/>
    <col min="4" max="4" width="13.77734375" style="287" customWidth="1"/>
    <col min="5" max="5" width="1.109375" style="335" customWidth="1"/>
    <col min="6" max="6" width="13.77734375" style="287" customWidth="1"/>
    <col min="7" max="7" width="1.109375" style="335" customWidth="1"/>
    <col min="8" max="8" width="13.77734375" style="287" customWidth="1"/>
    <col min="9" max="9" width="1.109375" style="334" customWidth="1"/>
    <col min="10" max="10" width="14.21875" style="287" customWidth="1"/>
    <col min="11" max="13" width="9" style="284"/>
    <col min="14" max="14" width="65.44140625" style="284" bestFit="1" customWidth="1"/>
    <col min="15" max="15" width="5.21875" style="284" bestFit="1" customWidth="1"/>
    <col min="16" max="16" width="2" style="284" bestFit="1" customWidth="1"/>
    <col min="17" max="17" width="18.77734375" style="284" bestFit="1" customWidth="1"/>
    <col min="18" max="18" width="9" style="284"/>
    <col min="19" max="19" width="12.21875" style="284" bestFit="1" customWidth="1"/>
    <col min="20" max="20" width="9" style="284"/>
    <col min="21" max="21" width="18.77734375" style="284" bestFit="1" customWidth="1"/>
    <col min="22" max="22" width="9" style="284"/>
    <col min="23" max="23" width="12.21875" style="284" bestFit="1" customWidth="1"/>
    <col min="24" max="16384" width="9" style="284"/>
  </cols>
  <sheetData>
    <row r="1" spans="1:10" ht="20.25" customHeight="1">
      <c r="A1" s="133" t="s">
        <v>301</v>
      </c>
      <c r="C1" s="281"/>
      <c r="D1" s="282"/>
      <c r="E1" s="283"/>
      <c r="F1" s="282"/>
      <c r="G1" s="283"/>
      <c r="H1" s="282"/>
      <c r="I1" s="281"/>
      <c r="J1" s="282"/>
    </row>
    <row r="2" spans="1:10" ht="20.25" customHeight="1">
      <c r="A2" s="133" t="s">
        <v>0</v>
      </c>
      <c r="C2" s="281"/>
      <c r="D2" s="282"/>
      <c r="E2" s="283"/>
      <c r="F2" s="282"/>
      <c r="G2" s="283"/>
      <c r="H2" s="282"/>
      <c r="I2" s="281"/>
      <c r="J2" s="282"/>
    </row>
    <row r="3" spans="1:10" ht="20.25" customHeight="1">
      <c r="A3" s="285" t="s">
        <v>1</v>
      </c>
      <c r="C3" s="281"/>
      <c r="D3" s="282"/>
      <c r="E3" s="283"/>
      <c r="F3" s="282"/>
      <c r="G3" s="283"/>
      <c r="H3" s="282"/>
      <c r="I3" s="281"/>
      <c r="J3" s="282"/>
    </row>
    <row r="4" spans="1:10" ht="19.5" customHeight="1">
      <c r="A4" s="286"/>
      <c r="B4" s="112"/>
      <c r="C4" s="112"/>
      <c r="E4" s="288"/>
      <c r="G4" s="288"/>
      <c r="I4" s="112"/>
    </row>
    <row r="5" spans="1:10" ht="19.5" customHeight="1">
      <c r="A5" s="112"/>
      <c r="B5" s="286"/>
      <c r="C5" s="112"/>
      <c r="D5" s="336" t="s">
        <v>2</v>
      </c>
      <c r="E5" s="336"/>
      <c r="F5" s="336"/>
      <c r="G5" s="289"/>
      <c r="H5" s="337" t="s">
        <v>3</v>
      </c>
      <c r="I5" s="337"/>
      <c r="J5" s="337"/>
    </row>
    <row r="6" spans="1:10" ht="19.5" customHeight="1">
      <c r="A6" s="112"/>
      <c r="B6" s="290"/>
      <c r="C6" s="255"/>
      <c r="D6" s="339" t="s">
        <v>4</v>
      </c>
      <c r="E6" s="339"/>
      <c r="F6" s="339"/>
      <c r="G6" s="291"/>
      <c r="H6" s="339" t="s">
        <v>4</v>
      </c>
      <c r="I6" s="339"/>
      <c r="J6" s="339"/>
    </row>
    <row r="7" spans="1:10" ht="19.5" customHeight="1">
      <c r="A7" s="112"/>
      <c r="B7" s="290"/>
      <c r="C7" s="255"/>
      <c r="D7" s="292" t="s">
        <v>5</v>
      </c>
      <c r="E7" s="293"/>
      <c r="F7" s="292" t="s">
        <v>6</v>
      </c>
      <c r="G7" s="294"/>
      <c r="H7" s="292" t="s">
        <v>5</v>
      </c>
      <c r="I7" s="293"/>
      <c r="J7" s="292" t="s">
        <v>6</v>
      </c>
    </row>
    <row r="8" spans="1:10" ht="19.5" customHeight="1">
      <c r="A8" s="295" t="s">
        <v>7</v>
      </c>
      <c r="B8" s="296" t="s">
        <v>8</v>
      </c>
      <c r="C8" s="297"/>
      <c r="D8" s="298">
        <v>2023</v>
      </c>
      <c r="E8" s="298"/>
      <c r="F8" s="298">
        <v>2022</v>
      </c>
      <c r="G8" s="298"/>
      <c r="H8" s="298">
        <v>2023</v>
      </c>
      <c r="I8" s="298"/>
      <c r="J8" s="298">
        <v>2022</v>
      </c>
    </row>
    <row r="9" spans="1:10" ht="19.5" customHeight="1">
      <c r="A9" s="295"/>
      <c r="B9" s="296"/>
      <c r="C9" s="297"/>
      <c r="D9" s="299" t="s">
        <v>9</v>
      </c>
      <c r="E9" s="298"/>
      <c r="F9" s="298"/>
      <c r="G9" s="298"/>
      <c r="H9" s="299" t="s">
        <v>9</v>
      </c>
      <c r="I9" s="298"/>
      <c r="J9" s="298"/>
    </row>
    <row r="10" spans="1:10" ht="19.5" customHeight="1">
      <c r="A10" s="300"/>
      <c r="C10" s="300"/>
      <c r="D10" s="338" t="s">
        <v>10</v>
      </c>
      <c r="E10" s="338"/>
      <c r="F10" s="338"/>
      <c r="G10" s="338"/>
      <c r="H10" s="338"/>
      <c r="I10" s="338"/>
      <c r="J10" s="338"/>
    </row>
    <row r="11" spans="1:10" s="304" customFormat="1" ht="19.5" customHeight="1">
      <c r="A11" s="221" t="s">
        <v>11</v>
      </c>
      <c r="B11" s="301"/>
      <c r="C11" s="302"/>
      <c r="D11" s="303"/>
      <c r="E11" s="302"/>
      <c r="F11" s="303"/>
      <c r="G11" s="302"/>
      <c r="H11" s="303"/>
      <c r="I11" s="302"/>
      <c r="J11" s="303"/>
    </row>
    <row r="12" spans="1:10" s="304" customFormat="1" ht="19.5" customHeight="1">
      <c r="A12" s="112" t="s">
        <v>12</v>
      </c>
      <c r="B12" s="305"/>
      <c r="C12" s="53"/>
      <c r="D12" s="54">
        <v>1409444</v>
      </c>
      <c r="E12" s="53"/>
      <c r="F12" s="54">
        <v>923999</v>
      </c>
      <c r="G12" s="53"/>
      <c r="H12" s="55">
        <v>342356</v>
      </c>
      <c r="I12" s="53"/>
      <c r="J12" s="55">
        <v>332315</v>
      </c>
    </row>
    <row r="13" spans="1:10" s="304" customFormat="1" ht="19.5" customHeight="1">
      <c r="A13" s="112" t="s">
        <v>13</v>
      </c>
      <c r="B13" s="305"/>
      <c r="C13" s="53"/>
      <c r="D13" s="54"/>
      <c r="E13" s="53"/>
      <c r="F13" s="54"/>
      <c r="G13" s="56"/>
      <c r="H13" s="57"/>
      <c r="I13" s="57"/>
      <c r="J13" s="57"/>
    </row>
    <row r="14" spans="1:10" s="304" customFormat="1" ht="19.5" customHeight="1">
      <c r="A14" s="112" t="s">
        <v>14</v>
      </c>
      <c r="B14" s="305">
        <v>4</v>
      </c>
      <c r="C14" s="53"/>
      <c r="D14" s="54">
        <v>3008740</v>
      </c>
      <c r="E14" s="53"/>
      <c r="F14" s="54">
        <v>998364</v>
      </c>
      <c r="G14" s="56"/>
      <c r="H14" s="57">
        <v>161744</v>
      </c>
      <c r="I14" s="57"/>
      <c r="J14" s="57">
        <v>165855</v>
      </c>
    </row>
    <row r="15" spans="1:10" s="304" customFormat="1" ht="19.5" customHeight="1">
      <c r="A15" s="112" t="s">
        <v>15</v>
      </c>
      <c r="B15" s="305">
        <v>4</v>
      </c>
      <c r="C15" s="53"/>
      <c r="D15" s="54">
        <v>584945</v>
      </c>
      <c r="E15" s="53"/>
      <c r="F15" s="54">
        <v>139326</v>
      </c>
      <c r="G15" s="56"/>
      <c r="H15" s="57">
        <v>41737</v>
      </c>
      <c r="I15" s="57"/>
      <c r="J15" s="57">
        <v>26086</v>
      </c>
    </row>
    <row r="16" spans="1:10" s="304" customFormat="1" ht="19.5" customHeight="1">
      <c r="A16" s="112" t="s">
        <v>16</v>
      </c>
      <c r="B16" s="305"/>
      <c r="C16" s="56"/>
      <c r="D16" s="57"/>
      <c r="E16" s="56"/>
      <c r="F16" s="57"/>
      <c r="G16" s="53"/>
      <c r="H16" s="57"/>
      <c r="I16" s="57"/>
      <c r="J16" s="57"/>
    </row>
    <row r="17" spans="1:10" s="304" customFormat="1" ht="19.5" customHeight="1">
      <c r="A17" s="112" t="s">
        <v>17</v>
      </c>
      <c r="B17" s="305">
        <v>4</v>
      </c>
      <c r="C17" s="56"/>
      <c r="D17" s="57">
        <v>210584</v>
      </c>
      <c r="E17" s="56"/>
      <c r="F17" s="57">
        <v>207084</v>
      </c>
      <c r="G17" s="53"/>
      <c r="H17" s="57">
        <v>623940</v>
      </c>
      <c r="I17" s="57"/>
      <c r="J17" s="57">
        <v>628440</v>
      </c>
    </row>
    <row r="18" spans="1:10" s="304" customFormat="1" ht="19.5" hidden="1" customHeight="1">
      <c r="A18" s="184" t="s">
        <v>280</v>
      </c>
      <c r="B18" s="184"/>
      <c r="C18" s="184"/>
      <c r="D18" s="306" t="s">
        <v>279</v>
      </c>
      <c r="E18" s="184"/>
      <c r="F18" s="306" t="s">
        <v>279</v>
      </c>
      <c r="G18" s="184"/>
      <c r="H18" s="306" t="s">
        <v>279</v>
      </c>
      <c r="I18" s="184"/>
      <c r="J18" s="306" t="s">
        <v>279</v>
      </c>
    </row>
    <row r="19" spans="1:10" s="304" customFormat="1" ht="19.5" customHeight="1">
      <c r="A19" s="112" t="s">
        <v>18</v>
      </c>
      <c r="B19" s="305"/>
      <c r="C19" s="53"/>
      <c r="D19" s="57"/>
      <c r="E19" s="55"/>
      <c r="F19" s="57"/>
      <c r="G19" s="53"/>
      <c r="H19" s="55"/>
      <c r="I19" s="54"/>
      <c r="J19" s="55"/>
    </row>
    <row r="20" spans="1:10" s="304" customFormat="1" ht="19.5" customHeight="1">
      <c r="A20" s="112" t="s">
        <v>19</v>
      </c>
      <c r="B20" s="305">
        <v>4</v>
      </c>
      <c r="C20" s="53"/>
      <c r="D20" s="57">
        <v>40999</v>
      </c>
      <c r="E20" s="55"/>
      <c r="F20" s="57">
        <v>42710</v>
      </c>
      <c r="G20" s="53"/>
      <c r="H20" s="55">
        <v>19767</v>
      </c>
      <c r="I20" s="54"/>
      <c r="J20" s="55">
        <v>24328</v>
      </c>
    </row>
    <row r="21" spans="1:10" s="304" customFormat="1" ht="19.5" customHeight="1">
      <c r="A21" s="112" t="s">
        <v>18</v>
      </c>
      <c r="B21" s="305"/>
      <c r="C21" s="53"/>
      <c r="D21" s="57"/>
      <c r="E21" s="55"/>
      <c r="F21" s="57"/>
      <c r="G21" s="53"/>
      <c r="H21" s="55"/>
      <c r="I21" s="54"/>
      <c r="J21" s="55"/>
    </row>
    <row r="22" spans="1:10" s="304" customFormat="1" ht="19.5" customHeight="1">
      <c r="A22" s="112" t="s">
        <v>20</v>
      </c>
      <c r="B22" s="305"/>
      <c r="C22" s="53"/>
      <c r="D22" s="57">
        <v>580</v>
      </c>
      <c r="E22" s="55"/>
      <c r="F22" s="306">
        <v>540</v>
      </c>
      <c r="G22" s="53"/>
      <c r="H22" s="307">
        <v>0</v>
      </c>
      <c r="I22" s="54"/>
      <c r="J22" s="307">
        <v>0</v>
      </c>
    </row>
    <row r="23" spans="1:10" s="304" customFormat="1" ht="19.5" customHeight="1">
      <c r="A23" s="112" t="s">
        <v>21</v>
      </c>
      <c r="B23" s="305"/>
      <c r="C23" s="53"/>
      <c r="D23" s="57">
        <v>126830</v>
      </c>
      <c r="E23" s="53"/>
      <c r="F23" s="54">
        <v>164535</v>
      </c>
      <c r="G23" s="56"/>
      <c r="H23" s="307">
        <v>0</v>
      </c>
      <c r="I23" s="57"/>
      <c r="J23" s="307">
        <v>0</v>
      </c>
    </row>
    <row r="24" spans="1:10" s="304" customFormat="1" ht="19.5" customHeight="1">
      <c r="A24" s="112" t="s">
        <v>22</v>
      </c>
      <c r="B24" s="305">
        <v>12</v>
      </c>
      <c r="C24" s="53"/>
      <c r="D24" s="57">
        <v>9901</v>
      </c>
      <c r="E24" s="53"/>
      <c r="F24" s="54">
        <v>174</v>
      </c>
      <c r="G24" s="53"/>
      <c r="H24" s="307">
        <v>0</v>
      </c>
      <c r="I24" s="53"/>
      <c r="J24" s="55">
        <v>174</v>
      </c>
    </row>
    <row r="25" spans="1:10" s="304" customFormat="1" ht="19.5" customHeight="1">
      <c r="A25" s="112" t="s">
        <v>23</v>
      </c>
      <c r="B25" s="305">
        <v>4</v>
      </c>
      <c r="C25" s="58"/>
      <c r="D25" s="57">
        <v>192660</v>
      </c>
      <c r="E25" s="53"/>
      <c r="F25" s="54">
        <v>56199</v>
      </c>
      <c r="G25" s="53"/>
      <c r="H25" s="54">
        <v>23132</v>
      </c>
      <c r="I25" s="95"/>
      <c r="J25" s="54">
        <v>25004</v>
      </c>
    </row>
    <row r="26" spans="1:10" s="304" customFormat="1" ht="19.5" customHeight="1">
      <c r="A26" s="223" t="s">
        <v>24</v>
      </c>
      <c r="B26" s="296"/>
      <c r="C26" s="60"/>
      <c r="D26" s="98">
        <v>5584683</v>
      </c>
      <c r="E26" s="99"/>
      <c r="F26" s="98">
        <v>2532931</v>
      </c>
      <c r="G26" s="99"/>
      <c r="H26" s="98">
        <v>1212676</v>
      </c>
      <c r="I26" s="99"/>
      <c r="J26" s="98">
        <v>1202202</v>
      </c>
    </row>
    <row r="27" spans="1:10" s="304" customFormat="1" ht="19.5" customHeight="1">
      <c r="A27" s="308"/>
      <c r="B27" s="280"/>
      <c r="C27" s="63"/>
      <c r="D27" s="64"/>
      <c r="E27" s="64"/>
      <c r="F27" s="64"/>
      <c r="G27" s="64"/>
      <c r="H27" s="64"/>
      <c r="I27" s="63"/>
      <c r="J27" s="64"/>
    </row>
    <row r="28" spans="1:10" s="304" customFormat="1" ht="19.5" customHeight="1">
      <c r="A28" s="221" t="s">
        <v>25</v>
      </c>
      <c r="B28" s="309"/>
      <c r="C28" s="64"/>
      <c r="D28" s="64"/>
      <c r="E28" s="64"/>
      <c r="F28" s="64"/>
      <c r="G28" s="64"/>
      <c r="H28" s="64"/>
      <c r="I28" s="64"/>
      <c r="J28" s="64"/>
    </row>
    <row r="29" spans="1:10" s="304" customFormat="1" ht="19.5" customHeight="1">
      <c r="A29" s="310" t="s">
        <v>26</v>
      </c>
      <c r="B29" s="309">
        <v>13</v>
      </c>
      <c r="C29" s="65"/>
      <c r="D29" s="64">
        <v>26362</v>
      </c>
      <c r="E29" s="64"/>
      <c r="F29" s="64">
        <v>28982</v>
      </c>
      <c r="G29" s="64"/>
      <c r="H29" s="64">
        <v>5706</v>
      </c>
      <c r="I29" s="57"/>
      <c r="J29" s="64">
        <v>8167</v>
      </c>
    </row>
    <row r="30" spans="1:10" s="304" customFormat="1" ht="19.5" customHeight="1">
      <c r="A30" s="311" t="s">
        <v>27</v>
      </c>
      <c r="B30" s="309">
        <v>12</v>
      </c>
      <c r="C30" s="65"/>
      <c r="D30" s="64">
        <v>382614</v>
      </c>
      <c r="E30" s="57"/>
      <c r="F30" s="64">
        <v>372410</v>
      </c>
      <c r="G30" s="64"/>
      <c r="H30" s="64">
        <v>278164</v>
      </c>
      <c r="I30" s="64"/>
      <c r="J30" s="64">
        <v>278164</v>
      </c>
    </row>
    <row r="31" spans="1:10" s="304" customFormat="1" ht="19.5" customHeight="1">
      <c r="A31" s="311" t="s">
        <v>28</v>
      </c>
      <c r="B31" s="309">
        <v>5</v>
      </c>
      <c r="C31" s="65"/>
      <c r="D31" s="64">
        <v>2674667</v>
      </c>
      <c r="E31" s="57"/>
      <c r="F31" s="64">
        <v>2525311</v>
      </c>
      <c r="G31" s="64"/>
      <c r="H31" s="64">
        <v>450103</v>
      </c>
      <c r="I31" s="64"/>
      <c r="J31" s="64">
        <v>450103</v>
      </c>
    </row>
    <row r="32" spans="1:10" s="304" customFormat="1" ht="19.5" customHeight="1">
      <c r="A32" s="311" t="s">
        <v>29</v>
      </c>
      <c r="B32" s="309">
        <v>5</v>
      </c>
      <c r="C32" s="65"/>
      <c r="D32" s="64">
        <v>771269</v>
      </c>
      <c r="E32" s="64"/>
      <c r="F32" s="64">
        <v>305082</v>
      </c>
      <c r="G32" s="64"/>
      <c r="H32" s="266">
        <v>0</v>
      </c>
      <c r="I32" s="122"/>
      <c r="J32" s="266">
        <v>0</v>
      </c>
    </row>
    <row r="33" spans="1:10" s="304" customFormat="1" ht="19.5" customHeight="1">
      <c r="A33" s="311" t="s">
        <v>30</v>
      </c>
      <c r="B33" s="309">
        <v>6</v>
      </c>
      <c r="C33" s="65"/>
      <c r="D33" s="266">
        <v>0</v>
      </c>
      <c r="E33" s="122"/>
      <c r="F33" s="266">
        <v>0</v>
      </c>
      <c r="G33" s="64"/>
      <c r="H33" s="64">
        <v>23169439</v>
      </c>
      <c r="I33" s="64"/>
      <c r="J33" s="64">
        <v>3744130</v>
      </c>
    </row>
    <row r="34" spans="1:10" s="304" customFormat="1" ht="19.5" customHeight="1">
      <c r="A34" s="311" t="s">
        <v>31</v>
      </c>
      <c r="B34" s="309"/>
      <c r="C34" s="59"/>
      <c r="D34" s="123"/>
      <c r="E34" s="122"/>
      <c r="F34" s="123"/>
      <c r="G34" s="64"/>
      <c r="H34" s="64"/>
      <c r="I34" s="57"/>
      <c r="J34" s="64"/>
    </row>
    <row r="35" spans="1:10" s="304" customFormat="1" ht="19.5" customHeight="1">
      <c r="A35" s="311" t="s">
        <v>19</v>
      </c>
      <c r="B35" s="309">
        <v>4</v>
      </c>
      <c r="C35" s="59"/>
      <c r="D35" s="266">
        <v>0</v>
      </c>
      <c r="E35" s="122"/>
      <c r="F35" s="266">
        <v>0</v>
      </c>
      <c r="G35" s="64"/>
      <c r="H35" s="64">
        <v>1450989</v>
      </c>
      <c r="I35" s="57"/>
      <c r="J35" s="64">
        <v>1450989</v>
      </c>
    </row>
    <row r="36" spans="1:10" s="304" customFormat="1" ht="19.5" customHeight="1">
      <c r="A36" s="311" t="s">
        <v>20</v>
      </c>
      <c r="B36" s="309"/>
      <c r="C36" s="59"/>
      <c r="D36" s="66">
        <v>1267</v>
      </c>
      <c r="E36" s="64"/>
      <c r="F36" s="66">
        <v>1421</v>
      </c>
      <c r="G36" s="64"/>
      <c r="H36" s="266">
        <v>0</v>
      </c>
      <c r="I36" s="124"/>
      <c r="J36" s="266">
        <v>0</v>
      </c>
    </row>
    <row r="37" spans="1:10" s="304" customFormat="1" ht="19.5" customHeight="1">
      <c r="A37" s="311" t="s">
        <v>32</v>
      </c>
      <c r="B37" s="309"/>
      <c r="C37" s="59"/>
      <c r="D37" s="66">
        <v>272438</v>
      </c>
      <c r="E37" s="64"/>
      <c r="F37" s="66">
        <v>279501</v>
      </c>
      <c r="G37" s="64"/>
      <c r="H37" s="64">
        <v>272438</v>
      </c>
      <c r="I37" s="64"/>
      <c r="J37" s="64">
        <v>279501</v>
      </c>
    </row>
    <row r="38" spans="1:10" s="304" customFormat="1" ht="19.5" customHeight="1">
      <c r="A38" s="311" t="s">
        <v>33</v>
      </c>
      <c r="B38" s="309"/>
      <c r="C38" s="59"/>
      <c r="D38" s="66">
        <v>697999</v>
      </c>
      <c r="E38" s="64"/>
      <c r="F38" s="66">
        <v>650337</v>
      </c>
      <c r="G38" s="64"/>
      <c r="H38" s="266">
        <v>0</v>
      </c>
      <c r="I38" s="124"/>
      <c r="J38" s="266">
        <v>0</v>
      </c>
    </row>
    <row r="39" spans="1:10" s="304" customFormat="1" ht="19.5" customHeight="1">
      <c r="A39" s="311" t="s">
        <v>34</v>
      </c>
      <c r="B39" s="309">
        <v>7</v>
      </c>
      <c r="C39" s="59"/>
      <c r="D39" s="66">
        <v>7416521</v>
      </c>
      <c r="E39" s="64"/>
      <c r="F39" s="66">
        <v>4277966</v>
      </c>
      <c r="G39" s="64"/>
      <c r="H39" s="64">
        <v>92304</v>
      </c>
      <c r="I39" s="57"/>
      <c r="J39" s="64">
        <v>91646</v>
      </c>
    </row>
    <row r="40" spans="1:10" s="304" customFormat="1" ht="19.5" customHeight="1">
      <c r="A40" s="311" t="s">
        <v>35</v>
      </c>
      <c r="B40" s="309"/>
      <c r="C40" s="59"/>
      <c r="D40" s="66">
        <v>2794491</v>
      </c>
      <c r="E40" s="64"/>
      <c r="F40" s="66">
        <v>1400917</v>
      </c>
      <c r="G40" s="64"/>
      <c r="H40" s="64">
        <v>62643</v>
      </c>
      <c r="I40" s="57"/>
      <c r="J40" s="64">
        <v>76233</v>
      </c>
    </row>
    <row r="41" spans="1:10" s="304" customFormat="1" ht="23.1" customHeight="1">
      <c r="A41" s="311" t="s">
        <v>36</v>
      </c>
      <c r="B41" s="309" t="s">
        <v>327</v>
      </c>
      <c r="C41" s="59"/>
      <c r="D41" s="66">
        <v>14775937</v>
      </c>
      <c r="E41" s="64"/>
      <c r="F41" s="66">
        <v>233315</v>
      </c>
      <c r="G41" s="64"/>
      <c r="H41" s="266">
        <v>0</v>
      </c>
      <c r="I41" s="124"/>
      <c r="J41" s="266">
        <v>0</v>
      </c>
    </row>
    <row r="42" spans="1:10" s="304" customFormat="1" ht="19.5" customHeight="1">
      <c r="A42" s="310" t="s">
        <v>37</v>
      </c>
      <c r="B42" s="296"/>
      <c r="C42" s="58"/>
      <c r="D42" s="66">
        <v>764553</v>
      </c>
      <c r="E42" s="64"/>
      <c r="F42" s="66">
        <v>160690</v>
      </c>
      <c r="G42" s="64"/>
      <c r="H42" s="64">
        <v>17156</v>
      </c>
      <c r="I42" s="63"/>
      <c r="J42" s="64">
        <v>19072</v>
      </c>
    </row>
    <row r="43" spans="1:10" s="304" customFormat="1" ht="19.5" customHeight="1">
      <c r="A43" s="311" t="s">
        <v>38</v>
      </c>
      <c r="B43" s="296"/>
      <c r="C43" s="58"/>
      <c r="D43" s="66">
        <v>281861</v>
      </c>
      <c r="E43" s="64"/>
      <c r="F43" s="66">
        <v>89429</v>
      </c>
      <c r="G43" s="64"/>
      <c r="H43" s="57">
        <v>17712</v>
      </c>
      <c r="I43" s="63"/>
      <c r="J43" s="64">
        <v>1376</v>
      </c>
    </row>
    <row r="44" spans="1:10" s="304" customFormat="1" ht="19.5" customHeight="1">
      <c r="A44" s="311" t="s">
        <v>39</v>
      </c>
      <c r="B44" s="296">
        <v>4</v>
      </c>
      <c r="C44" s="58"/>
      <c r="D44" s="96">
        <v>767349</v>
      </c>
      <c r="E44" s="64"/>
      <c r="F44" s="96">
        <v>183057</v>
      </c>
      <c r="G44" s="64"/>
      <c r="H44" s="96">
        <v>82640</v>
      </c>
      <c r="I44" s="63"/>
      <c r="J44" s="96">
        <v>85669</v>
      </c>
    </row>
    <row r="45" spans="1:10" s="304" customFormat="1" ht="19.5" customHeight="1">
      <c r="A45" s="312" t="s">
        <v>40</v>
      </c>
      <c r="B45" s="301"/>
      <c r="C45" s="301"/>
      <c r="D45" s="61">
        <v>31627328</v>
      </c>
      <c r="E45" s="313"/>
      <c r="F45" s="61">
        <v>10508418</v>
      </c>
      <c r="G45" s="313"/>
      <c r="H45" s="61">
        <v>25899294</v>
      </c>
      <c r="I45" s="314"/>
      <c r="J45" s="61">
        <v>6485050</v>
      </c>
    </row>
    <row r="46" spans="1:10" s="304" customFormat="1" ht="19.5" customHeight="1">
      <c r="A46" s="312"/>
      <c r="B46" s="301"/>
      <c r="C46" s="301"/>
      <c r="D46" s="67"/>
      <c r="E46" s="313"/>
      <c r="F46" s="67"/>
      <c r="G46" s="313"/>
      <c r="H46" s="67"/>
      <c r="I46" s="314"/>
      <c r="J46" s="67"/>
    </row>
    <row r="47" spans="1:10" s="304" customFormat="1" ht="19.5" customHeight="1" thickBot="1">
      <c r="A47" s="223" t="s">
        <v>41</v>
      </c>
      <c r="B47" s="301"/>
      <c r="C47" s="301"/>
      <c r="D47" s="68">
        <v>37212011</v>
      </c>
      <c r="E47" s="313"/>
      <c r="F47" s="68">
        <v>13041349</v>
      </c>
      <c r="G47" s="313"/>
      <c r="H47" s="68">
        <v>27111970</v>
      </c>
      <c r="I47" s="314"/>
      <c r="J47" s="68">
        <v>7687252</v>
      </c>
    </row>
    <row r="48" spans="1:10" ht="19.5" customHeight="1" thickTop="1">
      <c r="A48" s="223"/>
      <c r="B48" s="301"/>
      <c r="C48" s="301"/>
      <c r="D48" s="69"/>
      <c r="E48" s="315"/>
      <c r="F48" s="69"/>
      <c r="G48" s="315"/>
      <c r="H48" s="69"/>
      <c r="I48" s="316"/>
      <c r="J48" s="69"/>
    </row>
    <row r="49" spans="1:10" ht="19.5" customHeight="1">
      <c r="A49" s="133" t="s">
        <v>301</v>
      </c>
      <c r="C49" s="281"/>
      <c r="D49" s="282"/>
      <c r="E49" s="283"/>
      <c r="F49" s="282"/>
      <c r="G49" s="283"/>
      <c r="H49" s="282"/>
      <c r="I49" s="281"/>
      <c r="J49" s="282"/>
    </row>
    <row r="50" spans="1:10" ht="19.5" customHeight="1">
      <c r="A50" s="133" t="s">
        <v>0</v>
      </c>
      <c r="C50" s="281"/>
      <c r="D50" s="282"/>
      <c r="E50" s="283"/>
      <c r="F50" s="282"/>
      <c r="G50" s="283"/>
      <c r="H50" s="282"/>
      <c r="I50" s="281"/>
      <c r="J50" s="282"/>
    </row>
    <row r="51" spans="1:10" ht="19.5" customHeight="1">
      <c r="A51" s="285" t="s">
        <v>1</v>
      </c>
      <c r="C51" s="281"/>
      <c r="D51" s="282"/>
      <c r="E51" s="283"/>
      <c r="F51" s="282"/>
      <c r="G51" s="283"/>
      <c r="H51" s="282"/>
      <c r="I51" s="281"/>
      <c r="J51" s="282"/>
    </row>
    <row r="52" spans="1:10" ht="19.5" customHeight="1">
      <c r="A52" s="300"/>
      <c r="C52" s="281"/>
      <c r="D52" s="282"/>
      <c r="E52" s="283"/>
      <c r="F52" s="282"/>
      <c r="G52" s="283"/>
      <c r="H52" s="282"/>
      <c r="I52" s="281"/>
      <c r="J52" s="282"/>
    </row>
    <row r="53" spans="1:10" s="319" customFormat="1" ht="19.5" customHeight="1">
      <c r="A53" s="317"/>
      <c r="B53" s="280"/>
      <c r="C53" s="318"/>
      <c r="D53" s="336" t="s">
        <v>2</v>
      </c>
      <c r="E53" s="336"/>
      <c r="F53" s="336"/>
      <c r="G53" s="289"/>
      <c r="H53" s="337" t="s">
        <v>3</v>
      </c>
      <c r="I53" s="337"/>
      <c r="J53" s="337"/>
    </row>
    <row r="54" spans="1:10" s="319" customFormat="1" ht="19.5" customHeight="1">
      <c r="A54" s="317"/>
      <c r="B54" s="280"/>
      <c r="C54" s="318"/>
      <c r="D54" s="339" t="s">
        <v>4</v>
      </c>
      <c r="E54" s="339"/>
      <c r="F54" s="339"/>
      <c r="G54" s="291"/>
      <c r="H54" s="339" t="s">
        <v>4</v>
      </c>
      <c r="I54" s="339"/>
      <c r="J54" s="339"/>
    </row>
    <row r="55" spans="1:10" ht="19.5" customHeight="1">
      <c r="A55" s="112"/>
      <c r="B55" s="290"/>
      <c r="C55" s="255"/>
      <c r="D55" s="292" t="s">
        <v>5</v>
      </c>
      <c r="E55" s="293"/>
      <c r="F55" s="292" t="s">
        <v>6</v>
      </c>
      <c r="G55" s="294"/>
      <c r="H55" s="292" t="s">
        <v>5</v>
      </c>
      <c r="I55" s="293"/>
      <c r="J55" s="292" t="s">
        <v>6</v>
      </c>
    </row>
    <row r="56" spans="1:10" ht="19.05" customHeight="1">
      <c r="A56" s="295" t="s">
        <v>42</v>
      </c>
      <c r="B56" s="296" t="s">
        <v>8</v>
      </c>
      <c r="C56" s="320"/>
      <c r="D56" s="298">
        <v>2023</v>
      </c>
      <c r="E56" s="298"/>
      <c r="F56" s="298">
        <v>2022</v>
      </c>
      <c r="G56" s="298"/>
      <c r="H56" s="298">
        <v>2023</v>
      </c>
      <c r="I56" s="298"/>
      <c r="J56" s="298">
        <v>2022</v>
      </c>
    </row>
    <row r="57" spans="1:10" ht="19.05" customHeight="1">
      <c r="A57" s="295"/>
      <c r="B57" s="296"/>
      <c r="C57" s="320"/>
      <c r="D57" s="299" t="s">
        <v>9</v>
      </c>
      <c r="E57" s="298"/>
      <c r="F57" s="298"/>
      <c r="G57" s="298"/>
      <c r="H57" s="299" t="s">
        <v>9</v>
      </c>
      <c r="I57" s="298"/>
      <c r="J57" s="298"/>
    </row>
    <row r="58" spans="1:10" ht="19.5" customHeight="1">
      <c r="A58" s="300"/>
      <c r="C58" s="321"/>
      <c r="D58" s="338" t="s">
        <v>10</v>
      </c>
      <c r="E58" s="338"/>
      <c r="F58" s="338"/>
      <c r="G58" s="338"/>
      <c r="H58" s="338"/>
      <c r="I58" s="338"/>
      <c r="J58" s="338"/>
    </row>
    <row r="59" spans="1:10" s="304" customFormat="1" ht="19.5" customHeight="1">
      <c r="A59" s="211" t="s">
        <v>43</v>
      </c>
      <c r="B59" s="280"/>
      <c r="C59" s="322"/>
      <c r="E59" s="323"/>
      <c r="F59" s="282"/>
      <c r="G59" s="323"/>
      <c r="H59" s="282"/>
      <c r="I59" s="322"/>
      <c r="J59" s="282"/>
    </row>
    <row r="60" spans="1:10" s="304" customFormat="1" ht="19.5" customHeight="1">
      <c r="A60" s="211" t="s">
        <v>44</v>
      </c>
      <c r="B60" s="305">
        <v>9</v>
      </c>
      <c r="C60" s="58"/>
      <c r="D60" s="66">
        <v>3334606</v>
      </c>
      <c r="E60" s="59"/>
      <c r="F60" s="66">
        <v>1131807</v>
      </c>
      <c r="G60" s="65"/>
      <c r="H60" s="70">
        <v>2752667</v>
      </c>
      <c r="I60" s="57"/>
      <c r="J60" s="70">
        <v>792000</v>
      </c>
    </row>
    <row r="61" spans="1:10" s="304" customFormat="1" ht="19.5" customHeight="1">
      <c r="A61" s="112" t="s">
        <v>45</v>
      </c>
      <c r="B61" s="301">
        <v>4</v>
      </c>
      <c r="C61" s="53"/>
      <c r="D61" s="66">
        <v>2915161</v>
      </c>
      <c r="E61" s="53"/>
      <c r="F61" s="66">
        <v>1697444</v>
      </c>
      <c r="G61" s="53"/>
      <c r="H61" s="57">
        <v>165977</v>
      </c>
      <c r="I61" s="53"/>
      <c r="J61" s="57">
        <v>967408</v>
      </c>
    </row>
    <row r="62" spans="1:10" s="304" customFormat="1" ht="19.5" customHeight="1">
      <c r="A62" s="112" t="s">
        <v>285</v>
      </c>
      <c r="B62" s="301">
        <v>4</v>
      </c>
      <c r="C62" s="53"/>
      <c r="D62" s="66">
        <v>682633</v>
      </c>
      <c r="E62" s="66"/>
      <c r="F62" s="66">
        <v>32601</v>
      </c>
      <c r="G62" s="53"/>
      <c r="H62" s="266">
        <v>0</v>
      </c>
      <c r="I62" s="53"/>
      <c r="J62" s="266">
        <v>0</v>
      </c>
    </row>
    <row r="63" spans="1:10" s="304" customFormat="1" ht="19.5" customHeight="1">
      <c r="A63" s="112" t="s">
        <v>46</v>
      </c>
      <c r="B63" s="305">
        <v>12</v>
      </c>
      <c r="C63" s="56"/>
      <c r="D63" s="266">
        <v>0</v>
      </c>
      <c r="E63" s="56"/>
      <c r="F63" s="66">
        <v>599791</v>
      </c>
      <c r="G63" s="56"/>
      <c r="H63" s="266">
        <v>0</v>
      </c>
      <c r="I63" s="56"/>
      <c r="J63" s="324">
        <v>599791</v>
      </c>
    </row>
    <row r="64" spans="1:10" s="304" customFormat="1" ht="19.5" customHeight="1">
      <c r="A64" s="112" t="s">
        <v>47</v>
      </c>
      <c r="B64" s="305"/>
      <c r="C64" s="56"/>
      <c r="D64" s="66"/>
      <c r="E64" s="56"/>
      <c r="F64" s="66"/>
      <c r="G64" s="56"/>
      <c r="H64" s="70"/>
      <c r="I64" s="57"/>
      <c r="J64" s="70"/>
    </row>
    <row r="65" spans="1:10" s="304" customFormat="1" ht="19.5" customHeight="1">
      <c r="A65" s="112" t="s">
        <v>44</v>
      </c>
      <c r="B65" s="305"/>
      <c r="C65" s="56"/>
      <c r="D65" s="66">
        <v>544346</v>
      </c>
      <c r="E65" s="56"/>
      <c r="F65" s="66">
        <v>503402</v>
      </c>
      <c r="G65" s="56"/>
      <c r="H65" s="70">
        <v>199813</v>
      </c>
      <c r="I65" s="57"/>
      <c r="J65" s="70">
        <v>236705</v>
      </c>
    </row>
    <row r="66" spans="1:10" s="304" customFormat="1" ht="19.5" customHeight="1">
      <c r="A66" s="112" t="s">
        <v>47</v>
      </c>
      <c r="B66" s="305"/>
      <c r="C66" s="56"/>
      <c r="D66" s="66"/>
      <c r="E66" s="56"/>
      <c r="F66" s="66"/>
      <c r="G66" s="56"/>
      <c r="H66" s="70"/>
      <c r="I66" s="57"/>
      <c r="J66" s="70"/>
    </row>
    <row r="67" spans="1:10" s="304" customFormat="1" ht="19.5" customHeight="1">
      <c r="A67" s="112" t="s">
        <v>48</v>
      </c>
      <c r="B67" s="305">
        <v>4</v>
      </c>
      <c r="C67" s="56"/>
      <c r="D67" s="66">
        <v>5304</v>
      </c>
      <c r="E67" s="56"/>
      <c r="F67" s="66">
        <v>6900</v>
      </c>
      <c r="G67" s="56"/>
      <c r="H67" s="266">
        <v>0</v>
      </c>
      <c r="I67" s="124"/>
      <c r="J67" s="266">
        <v>0</v>
      </c>
    </row>
    <row r="68" spans="1:10" s="304" customFormat="1" ht="19.5" hidden="1" customHeight="1">
      <c r="A68" s="112" t="s">
        <v>47</v>
      </c>
      <c r="B68" s="305"/>
      <c r="C68" s="56"/>
      <c r="D68" s="325"/>
      <c r="E68" s="56"/>
      <c r="F68" s="66"/>
      <c r="G68" s="56"/>
      <c r="H68" s="266"/>
      <c r="I68" s="124"/>
      <c r="J68" s="266"/>
    </row>
    <row r="69" spans="1:10" s="304" customFormat="1" ht="19.5" hidden="1" customHeight="1">
      <c r="A69" s="112" t="s">
        <v>281</v>
      </c>
      <c r="B69" s="305"/>
      <c r="C69" s="56"/>
      <c r="D69" s="123">
        <v>0</v>
      </c>
      <c r="E69" s="125"/>
      <c r="F69" s="266">
        <v>0</v>
      </c>
      <c r="G69" s="56"/>
      <c r="H69" s="266">
        <v>0</v>
      </c>
      <c r="I69" s="124"/>
      <c r="J69" s="266">
        <v>0</v>
      </c>
    </row>
    <row r="70" spans="1:10" s="304" customFormat="1" ht="19.5" customHeight="1">
      <c r="A70" s="112" t="s">
        <v>49</v>
      </c>
      <c r="B70" s="305"/>
      <c r="C70" s="53"/>
      <c r="D70" s="66">
        <v>700048</v>
      </c>
      <c r="E70" s="53"/>
      <c r="F70" s="66">
        <v>318270</v>
      </c>
      <c r="G70" s="53"/>
      <c r="H70" s="70">
        <v>43846</v>
      </c>
      <c r="I70" s="57"/>
      <c r="J70" s="70">
        <v>53065</v>
      </c>
    </row>
    <row r="71" spans="1:10" s="304" customFormat="1" ht="19.5" customHeight="1">
      <c r="A71" s="326" t="s">
        <v>50</v>
      </c>
      <c r="B71" s="296"/>
      <c r="C71" s="58"/>
      <c r="D71" s="66">
        <v>60930</v>
      </c>
      <c r="E71" s="59"/>
      <c r="F71" s="66">
        <v>19939</v>
      </c>
      <c r="G71" s="59"/>
      <c r="H71" s="104">
        <v>0</v>
      </c>
      <c r="I71" s="104"/>
      <c r="J71" s="103">
        <v>0</v>
      </c>
    </row>
    <row r="72" spans="1:10" s="304" customFormat="1" ht="19.5" customHeight="1">
      <c r="A72" s="311" t="s">
        <v>51</v>
      </c>
      <c r="B72" s="296"/>
      <c r="C72" s="58"/>
      <c r="D72" s="66">
        <v>158561</v>
      </c>
      <c r="E72" s="59"/>
      <c r="F72" s="66">
        <v>84134</v>
      </c>
      <c r="G72" s="65"/>
      <c r="H72" s="70">
        <v>19077</v>
      </c>
      <c r="I72" s="71"/>
      <c r="J72" s="70">
        <v>15013</v>
      </c>
    </row>
    <row r="73" spans="1:10" s="304" customFormat="1" ht="19.5" customHeight="1">
      <c r="A73" s="312" t="s">
        <v>52</v>
      </c>
      <c r="B73" s="301"/>
      <c r="C73" s="301"/>
      <c r="D73" s="61">
        <v>8401589</v>
      </c>
      <c r="E73" s="313"/>
      <c r="F73" s="61">
        <v>4394288</v>
      </c>
      <c r="G73" s="313"/>
      <c r="H73" s="61">
        <v>3181380</v>
      </c>
      <c r="I73" s="314"/>
      <c r="J73" s="61">
        <v>2663982</v>
      </c>
    </row>
    <row r="74" spans="1:10" s="304" customFormat="1" ht="19.5" customHeight="1">
      <c r="A74" s="308"/>
      <c r="B74" s="280"/>
      <c r="C74" s="63"/>
      <c r="D74" s="64"/>
      <c r="E74" s="64"/>
      <c r="F74" s="64"/>
      <c r="G74" s="64"/>
      <c r="H74" s="64"/>
      <c r="I74" s="63"/>
      <c r="J74" s="64"/>
    </row>
    <row r="75" spans="1:10" s="304" customFormat="1" ht="19.5" customHeight="1">
      <c r="A75" s="327" t="s">
        <v>53</v>
      </c>
      <c r="B75" s="280"/>
      <c r="C75" s="63"/>
      <c r="D75" s="64"/>
      <c r="E75" s="64"/>
      <c r="F75" s="64"/>
      <c r="G75" s="64"/>
      <c r="H75" s="64"/>
      <c r="I75" s="64"/>
      <c r="J75" s="64"/>
    </row>
    <row r="76" spans="1:10" s="304" customFormat="1" ht="19.5" customHeight="1">
      <c r="A76" s="112" t="s">
        <v>54</v>
      </c>
      <c r="B76" s="305"/>
      <c r="C76" s="58"/>
      <c r="D76" s="57"/>
      <c r="E76" s="64"/>
      <c r="F76" s="57"/>
      <c r="G76" s="64"/>
      <c r="H76" s="57"/>
      <c r="I76" s="64"/>
      <c r="J76" s="57"/>
    </row>
    <row r="77" spans="1:10" s="304" customFormat="1" ht="19.5" customHeight="1">
      <c r="A77" s="112" t="s">
        <v>55</v>
      </c>
      <c r="B77" s="305"/>
      <c r="C77" s="58"/>
      <c r="D77" s="57"/>
      <c r="E77" s="64"/>
      <c r="F77" s="57"/>
      <c r="G77" s="64"/>
      <c r="H77" s="57"/>
      <c r="I77" s="64"/>
      <c r="J77" s="57"/>
    </row>
    <row r="78" spans="1:10" s="304" customFormat="1" ht="19.5" customHeight="1">
      <c r="A78" s="112" t="s">
        <v>56</v>
      </c>
      <c r="B78" s="305"/>
      <c r="C78" s="58"/>
      <c r="D78" s="57">
        <v>1403745</v>
      </c>
      <c r="E78" s="64"/>
      <c r="F78" s="57">
        <v>1353987</v>
      </c>
      <c r="G78" s="64"/>
      <c r="H78" s="57">
        <v>312400</v>
      </c>
      <c r="I78" s="64"/>
      <c r="J78" s="57">
        <v>333257</v>
      </c>
    </row>
    <row r="79" spans="1:10" s="304" customFormat="1" ht="19.5" customHeight="1">
      <c r="A79" s="112" t="s">
        <v>57</v>
      </c>
      <c r="B79" s="305">
        <v>4</v>
      </c>
      <c r="C79" s="58"/>
      <c r="D79" s="57">
        <v>19000</v>
      </c>
      <c r="E79" s="64"/>
      <c r="F79" s="57">
        <v>29000</v>
      </c>
      <c r="G79" s="64"/>
      <c r="H79" s="104">
        <v>0</v>
      </c>
      <c r="I79" s="57"/>
      <c r="J79" s="104">
        <v>0</v>
      </c>
    </row>
    <row r="80" spans="1:10" s="304" customFormat="1" ht="19.5" customHeight="1">
      <c r="A80" s="112" t="s">
        <v>58</v>
      </c>
      <c r="B80" s="305"/>
      <c r="C80" s="58"/>
      <c r="D80" s="57">
        <v>33550</v>
      </c>
      <c r="E80" s="64"/>
      <c r="F80" s="57">
        <v>23550</v>
      </c>
      <c r="G80" s="64"/>
      <c r="H80" s="104">
        <v>0</v>
      </c>
      <c r="I80" s="57"/>
      <c r="J80" s="104">
        <v>0</v>
      </c>
    </row>
    <row r="81" spans="1:10" s="304" customFormat="1" ht="19.5" customHeight="1">
      <c r="A81" s="112" t="s">
        <v>59</v>
      </c>
      <c r="B81" s="305"/>
      <c r="C81" s="58"/>
      <c r="D81" s="57">
        <v>2146615</v>
      </c>
      <c r="E81" s="64"/>
      <c r="F81" s="57">
        <v>1126998</v>
      </c>
      <c r="G81" s="64"/>
      <c r="H81" s="57">
        <v>15824</v>
      </c>
      <c r="I81" s="64"/>
      <c r="J81" s="57">
        <v>19886</v>
      </c>
    </row>
    <row r="82" spans="1:10" s="304" customFormat="1" ht="19.5" customHeight="1">
      <c r="A82" s="112" t="s">
        <v>60</v>
      </c>
      <c r="B82" s="305"/>
      <c r="C82" s="58"/>
      <c r="D82" s="57">
        <v>87282</v>
      </c>
      <c r="E82" s="64"/>
      <c r="F82" s="57">
        <v>87039</v>
      </c>
      <c r="G82" s="64"/>
      <c r="H82" s="104">
        <v>0</v>
      </c>
      <c r="I82" s="64"/>
      <c r="J82" s="104">
        <v>0</v>
      </c>
    </row>
    <row r="83" spans="1:10" s="304" customFormat="1" ht="19.5" customHeight="1">
      <c r="A83" s="112" t="s">
        <v>61</v>
      </c>
      <c r="B83" s="305">
        <v>12</v>
      </c>
      <c r="C83" s="58"/>
      <c r="D83" s="57">
        <v>2351408</v>
      </c>
      <c r="E83" s="64"/>
      <c r="F83" s="57">
        <v>2352793</v>
      </c>
      <c r="G83" s="64"/>
      <c r="H83" s="57">
        <v>2351408</v>
      </c>
      <c r="I83" s="64"/>
      <c r="J83" s="57">
        <v>2352793</v>
      </c>
    </row>
    <row r="84" spans="1:10" s="304" customFormat="1" ht="19.5" customHeight="1">
      <c r="A84" s="288" t="s">
        <v>62</v>
      </c>
      <c r="B84" s="305"/>
      <c r="C84" s="58"/>
      <c r="D84" s="64">
        <v>73311</v>
      </c>
      <c r="E84" s="64"/>
      <c r="F84" s="64">
        <v>66726</v>
      </c>
      <c r="G84" s="64"/>
      <c r="H84" s="104">
        <v>0</v>
      </c>
      <c r="I84" s="65"/>
      <c r="J84" s="70">
        <v>0</v>
      </c>
    </row>
    <row r="85" spans="1:10" s="304" customFormat="1" ht="19.5" customHeight="1">
      <c r="A85" s="288" t="s">
        <v>63</v>
      </c>
      <c r="B85" s="296"/>
      <c r="C85" s="58"/>
      <c r="D85" s="57">
        <v>411631</v>
      </c>
      <c r="E85" s="64"/>
      <c r="F85" s="57">
        <v>84822</v>
      </c>
      <c r="G85" s="64"/>
      <c r="H85" s="57">
        <v>35730</v>
      </c>
      <c r="I85" s="64"/>
      <c r="J85" s="57">
        <v>22689</v>
      </c>
    </row>
    <row r="86" spans="1:10" s="304" customFormat="1" ht="19.5" customHeight="1">
      <c r="A86" s="112" t="s">
        <v>302</v>
      </c>
      <c r="B86" s="296">
        <v>12</v>
      </c>
      <c r="C86" s="58"/>
      <c r="D86" s="57">
        <v>80787</v>
      </c>
      <c r="E86" s="64"/>
      <c r="F86" s="57">
        <v>54651</v>
      </c>
      <c r="G86" s="64"/>
      <c r="H86" s="104">
        <v>0</v>
      </c>
      <c r="I86" s="57"/>
      <c r="J86" s="104">
        <v>0</v>
      </c>
    </row>
    <row r="87" spans="1:10" s="304" customFormat="1" ht="19.5" customHeight="1">
      <c r="A87" s="112" t="s">
        <v>64</v>
      </c>
      <c r="B87" s="296"/>
      <c r="C87" s="58"/>
      <c r="D87" s="64">
        <v>25862</v>
      </c>
      <c r="E87" s="64"/>
      <c r="F87" s="64">
        <v>33105</v>
      </c>
      <c r="G87" s="64"/>
      <c r="H87" s="57">
        <v>8991</v>
      </c>
      <c r="I87" s="57"/>
      <c r="J87" s="57">
        <v>8991</v>
      </c>
    </row>
    <row r="88" spans="1:10" s="304" customFormat="1" ht="19.5" customHeight="1">
      <c r="A88" s="312" t="s">
        <v>65</v>
      </c>
      <c r="B88" s="301"/>
      <c r="C88" s="301"/>
      <c r="D88" s="61">
        <v>6633191</v>
      </c>
      <c r="E88" s="62"/>
      <c r="F88" s="61">
        <v>5212671</v>
      </c>
      <c r="G88" s="62"/>
      <c r="H88" s="61">
        <v>2724353</v>
      </c>
      <c r="I88" s="60"/>
      <c r="J88" s="61">
        <v>2737616</v>
      </c>
    </row>
    <row r="89" spans="1:10" s="304" customFormat="1" ht="19.5" customHeight="1">
      <c r="A89" s="312"/>
      <c r="B89" s="301"/>
      <c r="C89" s="301"/>
      <c r="D89" s="67"/>
      <c r="E89" s="62"/>
      <c r="F89" s="67"/>
      <c r="G89" s="62"/>
      <c r="H89" s="67"/>
      <c r="I89" s="60"/>
      <c r="J89" s="67"/>
    </row>
    <row r="90" spans="1:10" s="304" customFormat="1" ht="19.5" customHeight="1">
      <c r="A90" s="223" t="s">
        <v>66</v>
      </c>
      <c r="B90" s="301"/>
      <c r="C90" s="301"/>
      <c r="D90" s="72">
        <v>15034780</v>
      </c>
      <c r="E90" s="62"/>
      <c r="F90" s="72">
        <v>9606959</v>
      </c>
      <c r="G90" s="62"/>
      <c r="H90" s="72">
        <v>5905733</v>
      </c>
      <c r="I90" s="60"/>
      <c r="J90" s="72">
        <v>5401598</v>
      </c>
    </row>
    <row r="91" spans="1:10" ht="19.5" customHeight="1">
      <c r="A91" s="223"/>
      <c r="B91" s="301"/>
      <c r="C91" s="301"/>
      <c r="D91" s="69"/>
      <c r="E91" s="73"/>
      <c r="F91" s="69"/>
      <c r="G91" s="73"/>
      <c r="H91" s="69"/>
      <c r="I91" s="60"/>
      <c r="J91" s="69"/>
    </row>
    <row r="92" spans="1:10" ht="19.5" customHeight="1">
      <c r="A92" s="133" t="s">
        <v>301</v>
      </c>
      <c r="C92" s="281"/>
      <c r="D92" s="282"/>
      <c r="E92" s="283"/>
      <c r="F92" s="282"/>
      <c r="G92" s="283"/>
      <c r="H92" s="282"/>
      <c r="I92" s="281"/>
      <c r="J92" s="282"/>
    </row>
    <row r="93" spans="1:10" ht="19.5" customHeight="1">
      <c r="A93" s="133" t="s">
        <v>0</v>
      </c>
      <c r="C93" s="281"/>
      <c r="D93" s="282"/>
      <c r="E93" s="283"/>
      <c r="F93" s="282"/>
      <c r="G93" s="283"/>
      <c r="H93" s="282"/>
      <c r="I93" s="281"/>
      <c r="J93" s="282"/>
    </row>
    <row r="94" spans="1:10" ht="19.5" customHeight="1">
      <c r="A94" s="285" t="s">
        <v>1</v>
      </c>
      <c r="C94" s="281"/>
      <c r="D94" s="282"/>
      <c r="E94" s="283"/>
      <c r="F94" s="282"/>
      <c r="G94" s="283"/>
      <c r="H94" s="282"/>
      <c r="I94" s="281"/>
      <c r="J94" s="282"/>
    </row>
    <row r="95" spans="1:10" ht="19.5" customHeight="1">
      <c r="A95" s="300"/>
      <c r="C95" s="281"/>
      <c r="D95" s="282"/>
      <c r="E95" s="283"/>
      <c r="F95" s="282"/>
      <c r="G95" s="283"/>
      <c r="H95" s="282"/>
      <c r="I95" s="281"/>
      <c r="J95" s="282"/>
    </row>
    <row r="96" spans="1:10" ht="19.5" customHeight="1">
      <c r="A96" s="300"/>
      <c r="C96" s="289"/>
      <c r="D96" s="336" t="s">
        <v>2</v>
      </c>
      <c r="E96" s="336"/>
      <c r="F96" s="336"/>
      <c r="G96" s="289"/>
      <c r="H96" s="337" t="s">
        <v>3</v>
      </c>
      <c r="I96" s="337"/>
      <c r="J96" s="337"/>
    </row>
    <row r="97" spans="1:10" ht="19.5" customHeight="1">
      <c r="A97" s="300"/>
      <c r="C97" s="289"/>
      <c r="D97" s="339" t="s">
        <v>4</v>
      </c>
      <c r="E97" s="339"/>
      <c r="F97" s="339"/>
      <c r="G97" s="291"/>
      <c r="H97" s="339" t="s">
        <v>4</v>
      </c>
      <c r="I97" s="339"/>
      <c r="J97" s="339"/>
    </row>
    <row r="98" spans="1:10" ht="19.5" customHeight="1">
      <c r="A98" s="255"/>
      <c r="B98" s="255"/>
      <c r="C98" s="255"/>
      <c r="D98" s="292" t="s">
        <v>5</v>
      </c>
      <c r="E98" s="293"/>
      <c r="F98" s="292" t="s">
        <v>6</v>
      </c>
      <c r="G98" s="294"/>
      <c r="H98" s="292" t="s">
        <v>5</v>
      </c>
      <c r="I98" s="293"/>
      <c r="J98" s="292" t="s">
        <v>6</v>
      </c>
    </row>
    <row r="99" spans="1:10" ht="19.5" customHeight="1">
      <c r="A99" s="295" t="s">
        <v>42</v>
      </c>
      <c r="B99" s="296"/>
      <c r="C99" s="297"/>
      <c r="D99" s="298">
        <v>2023</v>
      </c>
      <c r="E99" s="298"/>
      <c r="F99" s="298">
        <v>2022</v>
      </c>
      <c r="G99" s="298"/>
      <c r="H99" s="298">
        <v>2023</v>
      </c>
      <c r="I99" s="298"/>
      <c r="J99" s="298">
        <v>2022</v>
      </c>
    </row>
    <row r="100" spans="1:10" ht="19.5" customHeight="1">
      <c r="A100" s="295"/>
      <c r="B100" s="296"/>
      <c r="C100" s="297"/>
      <c r="D100" s="299" t="s">
        <v>9</v>
      </c>
      <c r="E100" s="298"/>
      <c r="F100" s="298"/>
      <c r="G100" s="298"/>
      <c r="H100" s="299" t="s">
        <v>9</v>
      </c>
      <c r="I100" s="298"/>
      <c r="J100" s="298"/>
    </row>
    <row r="101" spans="1:10" ht="19.5" customHeight="1">
      <c r="A101" s="300"/>
      <c r="C101" s="321"/>
      <c r="D101" s="338" t="s">
        <v>10</v>
      </c>
      <c r="E101" s="338"/>
      <c r="F101" s="338"/>
      <c r="G101" s="338"/>
      <c r="H101" s="338"/>
      <c r="I101" s="338"/>
      <c r="J101" s="338"/>
    </row>
    <row r="102" spans="1:10" s="304" customFormat="1" ht="19.5" customHeight="1">
      <c r="A102" s="328" t="s">
        <v>67</v>
      </c>
      <c r="B102" s="329"/>
      <c r="C102" s="330"/>
      <c r="D102" s="287"/>
      <c r="E102" s="331"/>
      <c r="F102" s="287"/>
      <c r="G102" s="331"/>
      <c r="H102" s="287"/>
      <c r="I102" s="330"/>
      <c r="J102" s="287"/>
    </row>
    <row r="103" spans="1:10" s="304" customFormat="1" ht="19.5" customHeight="1">
      <c r="A103" s="311" t="s">
        <v>68</v>
      </c>
      <c r="B103" s="280">
        <v>10</v>
      </c>
      <c r="C103" s="330"/>
      <c r="D103" s="287"/>
      <c r="E103" s="331"/>
      <c r="F103" s="287"/>
      <c r="G103" s="331"/>
      <c r="H103" s="287"/>
      <c r="I103" s="330"/>
      <c r="J103" s="287"/>
    </row>
    <row r="104" spans="1:10" s="304" customFormat="1" ht="19.5" customHeight="1" thickBot="1">
      <c r="A104" s="311" t="s">
        <v>69</v>
      </c>
      <c r="C104" s="58"/>
      <c r="D104" s="74">
        <v>905510</v>
      </c>
      <c r="E104" s="64"/>
      <c r="F104" s="74">
        <v>905510</v>
      </c>
      <c r="G104" s="64"/>
      <c r="H104" s="75">
        <v>905510</v>
      </c>
      <c r="I104" s="63"/>
      <c r="J104" s="75">
        <v>905510</v>
      </c>
    </row>
    <row r="105" spans="1:10" s="304" customFormat="1" ht="19.5" customHeight="1" thickTop="1">
      <c r="A105" s="311" t="s">
        <v>70</v>
      </c>
      <c r="B105" s="305"/>
      <c r="C105" s="58"/>
      <c r="D105" s="64">
        <v>905510</v>
      </c>
      <c r="E105" s="64"/>
      <c r="F105" s="64">
        <v>510000</v>
      </c>
      <c r="G105" s="64"/>
      <c r="H105" s="64">
        <v>905510</v>
      </c>
      <c r="I105" s="63"/>
      <c r="J105" s="64">
        <v>510000</v>
      </c>
    </row>
    <row r="106" spans="1:10" s="304" customFormat="1" ht="19.5" customHeight="1">
      <c r="A106" s="112" t="s">
        <v>71</v>
      </c>
      <c r="B106" s="305"/>
      <c r="C106" s="58"/>
      <c r="D106" s="64">
        <v>19876970</v>
      </c>
      <c r="E106" s="64"/>
      <c r="F106" s="64">
        <v>1335830</v>
      </c>
      <c r="G106" s="64"/>
      <c r="H106" s="64">
        <v>19876970</v>
      </c>
      <c r="I106" s="63"/>
      <c r="J106" s="64">
        <v>1335830</v>
      </c>
    </row>
    <row r="107" spans="1:10" s="304" customFormat="1" ht="19.5" customHeight="1">
      <c r="A107" s="112" t="s">
        <v>72</v>
      </c>
      <c r="B107" s="305"/>
      <c r="C107" s="58"/>
      <c r="D107" s="64"/>
      <c r="E107" s="64"/>
      <c r="F107" s="64"/>
      <c r="G107" s="64"/>
      <c r="H107" s="64"/>
      <c r="I107" s="63"/>
      <c r="J107" s="64"/>
    </row>
    <row r="108" spans="1:10" s="304" customFormat="1" ht="19.5" customHeight="1">
      <c r="A108" s="112" t="s">
        <v>73</v>
      </c>
      <c r="B108" s="305"/>
      <c r="C108" s="58"/>
      <c r="D108" s="64">
        <v>390969</v>
      </c>
      <c r="E108" s="64"/>
      <c r="F108" s="64">
        <v>390969</v>
      </c>
      <c r="G108" s="64"/>
      <c r="H108" s="64">
        <v>390969</v>
      </c>
      <c r="I108" s="63"/>
      <c r="J108" s="64">
        <v>390969</v>
      </c>
    </row>
    <row r="109" spans="1:10" s="304" customFormat="1" ht="19.5" customHeight="1">
      <c r="A109" s="112" t="s">
        <v>303</v>
      </c>
      <c r="B109" s="305"/>
      <c r="C109" s="58"/>
      <c r="D109" s="64">
        <v>-321832</v>
      </c>
      <c r="E109" s="64"/>
      <c r="F109" s="64">
        <v>69283</v>
      </c>
      <c r="G109" s="64"/>
      <c r="H109" s="266">
        <v>0</v>
      </c>
      <c r="I109" s="126"/>
      <c r="J109" s="266">
        <v>0</v>
      </c>
    </row>
    <row r="110" spans="1:10" s="304" customFormat="1" ht="19.5" customHeight="1">
      <c r="A110" s="112" t="s">
        <v>74</v>
      </c>
      <c r="B110" s="305"/>
      <c r="C110" s="58"/>
      <c r="E110" s="64"/>
      <c r="F110" s="64"/>
      <c r="G110" s="64"/>
      <c r="I110" s="63"/>
      <c r="J110" s="64"/>
    </row>
    <row r="111" spans="1:10" s="304" customFormat="1" ht="19.5" customHeight="1">
      <c r="A111" s="112" t="s">
        <v>75</v>
      </c>
      <c r="B111" s="305"/>
      <c r="C111" s="58"/>
      <c r="D111" s="64">
        <v>428790</v>
      </c>
      <c r="E111" s="64"/>
      <c r="F111" s="64">
        <v>428790</v>
      </c>
      <c r="G111" s="64"/>
      <c r="H111" s="64">
        <v>-266294</v>
      </c>
      <c r="I111" s="63"/>
      <c r="J111" s="64">
        <v>-266294</v>
      </c>
    </row>
    <row r="112" spans="1:10" s="304" customFormat="1" ht="19.5" customHeight="1">
      <c r="A112" s="112" t="s">
        <v>76</v>
      </c>
      <c r="B112" s="305"/>
      <c r="C112" s="58"/>
      <c r="D112" s="64">
        <v>3242</v>
      </c>
      <c r="E112" s="64"/>
      <c r="F112" s="64">
        <v>3242</v>
      </c>
      <c r="G112" s="64"/>
      <c r="H112" s="64">
        <v>3242</v>
      </c>
      <c r="I112" s="63"/>
      <c r="J112" s="64">
        <v>3242</v>
      </c>
    </row>
    <row r="113" spans="1:10" s="304" customFormat="1" ht="19.5" customHeight="1">
      <c r="A113" s="311" t="s">
        <v>77</v>
      </c>
      <c r="B113" s="305"/>
      <c r="C113" s="58"/>
      <c r="D113" s="64"/>
      <c r="E113" s="64"/>
      <c r="F113" s="64"/>
      <c r="G113" s="64"/>
      <c r="H113" s="64"/>
      <c r="I113" s="63"/>
      <c r="J113" s="64"/>
    </row>
    <row r="114" spans="1:10" s="304" customFormat="1" ht="19.5" customHeight="1">
      <c r="A114" s="311" t="s">
        <v>78</v>
      </c>
      <c r="B114" s="305"/>
      <c r="C114" s="58"/>
      <c r="D114" s="64"/>
      <c r="E114" s="64"/>
      <c r="F114" s="64"/>
      <c r="G114" s="64"/>
      <c r="H114" s="64"/>
      <c r="I114" s="63"/>
      <c r="J114" s="64"/>
    </row>
    <row r="115" spans="1:10" s="304" customFormat="1" ht="19.5" customHeight="1">
      <c r="A115" s="311" t="s">
        <v>79</v>
      </c>
      <c r="B115" s="305"/>
      <c r="C115" s="58"/>
      <c r="D115" s="64">
        <v>90551</v>
      </c>
      <c r="E115" s="64"/>
      <c r="F115" s="64">
        <v>90551</v>
      </c>
      <c r="G115" s="64"/>
      <c r="H115" s="64">
        <v>90551</v>
      </c>
      <c r="I115" s="63"/>
      <c r="J115" s="64">
        <v>90551</v>
      </c>
    </row>
    <row r="116" spans="1:10" s="304" customFormat="1" ht="19.5" customHeight="1">
      <c r="A116" s="311" t="s">
        <v>80</v>
      </c>
      <c r="B116" s="305"/>
      <c r="C116" s="58"/>
      <c r="D116" s="64">
        <v>382093</v>
      </c>
      <c r="E116" s="64"/>
      <c r="F116" s="64">
        <v>165595</v>
      </c>
      <c r="G116" s="64"/>
      <c r="H116" s="64">
        <v>177645</v>
      </c>
      <c r="I116" s="63"/>
      <c r="J116" s="64">
        <v>193712</v>
      </c>
    </row>
    <row r="117" spans="1:10" s="304" customFormat="1" ht="19.5" customHeight="1">
      <c r="A117" s="311" t="s">
        <v>81</v>
      </c>
      <c r="B117" s="305"/>
      <c r="C117" s="58"/>
      <c r="D117" s="77">
        <v>123956</v>
      </c>
      <c r="E117" s="64"/>
      <c r="F117" s="77">
        <v>123041</v>
      </c>
      <c r="G117" s="64"/>
      <c r="H117" s="77">
        <v>27644</v>
      </c>
      <c r="I117" s="63"/>
      <c r="J117" s="77">
        <v>27644</v>
      </c>
    </row>
    <row r="118" spans="1:10" s="304" customFormat="1" ht="19.5" customHeight="1">
      <c r="A118" s="295" t="s">
        <v>82</v>
      </c>
      <c r="B118" s="332"/>
      <c r="C118" s="76"/>
      <c r="D118" s="96"/>
      <c r="E118" s="96"/>
      <c r="F118" s="96"/>
      <c r="G118" s="96"/>
      <c r="H118" s="96"/>
      <c r="I118" s="97"/>
      <c r="J118" s="96"/>
    </row>
    <row r="119" spans="1:10" s="304" customFormat="1" ht="19.5" customHeight="1">
      <c r="A119" s="295" t="s">
        <v>83</v>
      </c>
      <c r="B119" s="332"/>
      <c r="C119" s="76"/>
      <c r="D119" s="78">
        <v>21880249</v>
      </c>
      <c r="E119" s="78"/>
      <c r="F119" s="78">
        <v>3117301</v>
      </c>
      <c r="G119" s="78"/>
      <c r="H119" s="78">
        <v>21206237</v>
      </c>
      <c r="I119" s="79"/>
      <c r="J119" s="78">
        <v>2285654</v>
      </c>
    </row>
    <row r="120" spans="1:10" s="304" customFormat="1" ht="19.5" customHeight="1">
      <c r="A120" s="311" t="s">
        <v>84</v>
      </c>
      <c r="B120" s="332"/>
      <c r="C120" s="76"/>
      <c r="D120" s="77">
        <v>296982</v>
      </c>
      <c r="E120" s="64"/>
      <c r="F120" s="77">
        <v>317089</v>
      </c>
      <c r="G120" s="64"/>
      <c r="H120" s="266">
        <v>0</v>
      </c>
      <c r="I120" s="127"/>
      <c r="J120" s="266">
        <v>0</v>
      </c>
    </row>
    <row r="121" spans="1:10" s="304" customFormat="1" ht="19.5" customHeight="1">
      <c r="A121" s="295" t="s">
        <v>85</v>
      </c>
      <c r="B121" s="332"/>
      <c r="C121" s="76"/>
      <c r="D121" s="61">
        <v>22177231</v>
      </c>
      <c r="E121" s="313"/>
      <c r="F121" s="61">
        <v>3434390</v>
      </c>
      <c r="G121" s="313"/>
      <c r="H121" s="61">
        <v>21206237</v>
      </c>
      <c r="I121" s="314"/>
      <c r="J121" s="61">
        <v>2285654</v>
      </c>
    </row>
    <row r="122" spans="1:10" s="304" customFormat="1" ht="19.5" customHeight="1">
      <c r="A122" s="295"/>
      <c r="B122" s="332"/>
      <c r="C122" s="76"/>
      <c r="D122" s="80"/>
      <c r="E122" s="313"/>
      <c r="F122" s="80"/>
      <c r="G122" s="313"/>
      <c r="H122" s="80"/>
      <c r="I122" s="314"/>
      <c r="J122" s="80"/>
    </row>
    <row r="123" spans="1:10" s="304" customFormat="1" ht="19.5" customHeight="1" thickBot="1">
      <c r="A123" s="295" t="s">
        <v>86</v>
      </c>
      <c r="B123" s="332"/>
      <c r="C123" s="60"/>
      <c r="D123" s="68">
        <v>37212011</v>
      </c>
      <c r="E123" s="313"/>
      <c r="F123" s="68">
        <v>13041349</v>
      </c>
      <c r="G123" s="313"/>
      <c r="H123" s="68">
        <v>27111970</v>
      </c>
      <c r="I123" s="314"/>
      <c r="J123" s="68">
        <v>7687252</v>
      </c>
    </row>
    <row r="124" spans="1:10" s="304" customFormat="1" ht="15" thickTop="1">
      <c r="A124" s="333"/>
      <c r="B124" s="332"/>
      <c r="C124" s="60"/>
      <c r="D124" s="81"/>
      <c r="E124" s="62"/>
      <c r="F124" s="81"/>
      <c r="G124" s="62"/>
      <c r="H124" s="81"/>
      <c r="I124" s="60"/>
      <c r="J124" s="81"/>
    </row>
  </sheetData>
  <mergeCells count="15">
    <mergeCell ref="D5:F5"/>
    <mergeCell ref="H5:J5"/>
    <mergeCell ref="D6:F6"/>
    <mergeCell ref="H6:J6"/>
    <mergeCell ref="D10:J10"/>
    <mergeCell ref="D53:F53"/>
    <mergeCell ref="H53:J53"/>
    <mergeCell ref="D101:J101"/>
    <mergeCell ref="D96:F96"/>
    <mergeCell ref="H96:J96"/>
    <mergeCell ref="D58:J58"/>
    <mergeCell ref="D97:F97"/>
    <mergeCell ref="H97:J97"/>
    <mergeCell ref="D54:F54"/>
    <mergeCell ref="H54:J54"/>
  </mergeCells>
  <pageMargins left="0.8" right="0.7" top="0.48" bottom="0.5" header="0.5" footer="0.5"/>
  <pageSetup paperSize="9" scale="72" firstPageNumber="3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48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70"/>
  <sheetViews>
    <sheetView view="pageBreakPreview" zoomScale="70" zoomScaleNormal="100" zoomScaleSheetLayoutView="70" workbookViewId="0">
      <selection activeCell="W2" sqref="W2"/>
    </sheetView>
  </sheetViews>
  <sheetFormatPr defaultColWidth="9" defaultRowHeight="19.5" customHeight="1"/>
  <cols>
    <col min="1" max="1" width="69.44140625" style="261" customWidth="1"/>
    <col min="2" max="2" width="7.88671875" style="268" customWidth="1"/>
    <col min="3" max="3" width="13.77734375" style="279" customWidth="1"/>
    <col min="4" max="4" width="1.77734375" style="279" customWidth="1"/>
    <col min="5" max="5" width="13.77734375" style="279" customWidth="1"/>
    <col min="6" max="6" width="1.77734375" style="279" customWidth="1"/>
    <col min="7" max="7" width="13.77734375" style="279" customWidth="1"/>
    <col min="8" max="8" width="1.77734375" style="261" customWidth="1"/>
    <col min="9" max="9" width="13.77734375" style="279" customWidth="1"/>
    <col min="10" max="15" width="9" style="139"/>
    <col min="16" max="16" width="77.21875" style="139" bestFit="1" customWidth="1"/>
    <col min="17" max="17" width="5.109375" style="139" bestFit="1" customWidth="1"/>
    <col min="18" max="18" width="24.88671875" style="139" bestFit="1" customWidth="1"/>
    <col min="19" max="19" width="9" style="139"/>
    <col min="20" max="20" width="8.88671875" style="139" bestFit="1" customWidth="1"/>
    <col min="21" max="21" width="9" style="139"/>
    <col min="22" max="22" width="24.88671875" style="139" bestFit="1" customWidth="1"/>
    <col min="23" max="23" width="9" style="139"/>
    <col min="24" max="24" width="7.77734375" style="139" bestFit="1" customWidth="1"/>
    <col min="25" max="16384" width="9" style="139"/>
  </cols>
  <sheetData>
    <row r="1" spans="1:9" ht="19.5" customHeight="1">
      <c r="A1" s="133" t="s">
        <v>301</v>
      </c>
      <c r="B1" s="134"/>
      <c r="C1" s="249"/>
      <c r="D1" s="250"/>
      <c r="E1" s="249"/>
      <c r="F1" s="250"/>
      <c r="G1" s="249"/>
      <c r="H1" s="251"/>
      <c r="I1" s="249"/>
    </row>
    <row r="2" spans="1:9" ht="19.5" customHeight="1">
      <c r="A2" s="133" t="s">
        <v>0</v>
      </c>
      <c r="B2" s="134"/>
      <c r="C2" s="249"/>
      <c r="D2" s="250"/>
      <c r="E2" s="249"/>
      <c r="F2" s="250"/>
      <c r="G2" s="249"/>
      <c r="H2" s="251"/>
      <c r="I2" s="249"/>
    </row>
    <row r="3" spans="1:9" ht="19.5" customHeight="1">
      <c r="A3" s="252" t="s">
        <v>87</v>
      </c>
      <c r="B3" s="253"/>
      <c r="C3" s="249"/>
      <c r="D3" s="250"/>
      <c r="E3" s="249"/>
      <c r="F3" s="250"/>
      <c r="G3" s="249"/>
      <c r="H3" s="251"/>
      <c r="I3" s="249"/>
    </row>
    <row r="4" spans="1:9" ht="19.5" customHeight="1">
      <c r="A4" s="251"/>
      <c r="B4" s="253"/>
      <c r="C4" s="337" t="s">
        <v>88</v>
      </c>
      <c r="D4" s="337"/>
      <c r="E4" s="337"/>
      <c r="F4" s="112"/>
      <c r="G4" s="337" t="s">
        <v>3</v>
      </c>
      <c r="H4" s="337"/>
      <c r="I4" s="337"/>
    </row>
    <row r="5" spans="1:9" ht="19.5" customHeight="1">
      <c r="A5" s="251"/>
      <c r="B5" s="253"/>
      <c r="C5" s="337" t="s">
        <v>4</v>
      </c>
      <c r="D5" s="337"/>
      <c r="E5" s="337"/>
      <c r="F5" s="112"/>
      <c r="G5" s="337" t="s">
        <v>4</v>
      </c>
      <c r="H5" s="337"/>
      <c r="I5" s="337"/>
    </row>
    <row r="6" spans="1:9" ht="19.5" customHeight="1">
      <c r="A6" s="251"/>
      <c r="B6" s="253"/>
      <c r="C6" s="341" t="s">
        <v>89</v>
      </c>
      <c r="D6" s="342"/>
      <c r="E6" s="342"/>
      <c r="F6" s="254"/>
      <c r="G6" s="341" t="s">
        <v>89</v>
      </c>
      <c r="H6" s="342"/>
      <c r="I6" s="342"/>
    </row>
    <row r="7" spans="1:9" ht="19.5" customHeight="1">
      <c r="A7" s="112"/>
      <c r="B7" s="255"/>
      <c r="C7" s="341" t="s">
        <v>5</v>
      </c>
      <c r="D7" s="341"/>
      <c r="E7" s="341"/>
      <c r="F7" s="256"/>
      <c r="G7" s="341" t="s">
        <v>5</v>
      </c>
      <c r="H7" s="341"/>
      <c r="I7" s="341"/>
    </row>
    <row r="8" spans="1:9" ht="19.5" customHeight="1">
      <c r="A8" s="112"/>
      <c r="B8" s="148" t="s">
        <v>8</v>
      </c>
      <c r="C8" s="154">
        <v>2023</v>
      </c>
      <c r="D8" s="154"/>
      <c r="E8" s="154">
        <v>2022</v>
      </c>
      <c r="F8" s="37"/>
      <c r="G8" s="154">
        <v>2023</v>
      </c>
      <c r="H8" s="154"/>
      <c r="I8" s="154">
        <v>2022</v>
      </c>
    </row>
    <row r="9" spans="1:9" ht="19.5" customHeight="1">
      <c r="A9" s="257"/>
      <c r="B9" s="148"/>
      <c r="C9" s="343" t="s">
        <v>10</v>
      </c>
      <c r="D9" s="343"/>
      <c r="E9" s="343"/>
      <c r="F9" s="343"/>
      <c r="G9" s="343"/>
      <c r="H9" s="343"/>
      <c r="I9" s="343"/>
    </row>
    <row r="10" spans="1:9" ht="19.5" customHeight="1">
      <c r="A10" s="258" t="s">
        <v>90</v>
      </c>
      <c r="B10" s="253">
        <v>4</v>
      </c>
      <c r="C10" s="259"/>
      <c r="D10" s="259"/>
      <c r="E10" s="259"/>
      <c r="F10" s="259"/>
      <c r="G10" s="259"/>
      <c r="H10" s="260"/>
      <c r="I10" s="259"/>
    </row>
    <row r="11" spans="1:9" ht="19.5" customHeight="1">
      <c r="A11" s="261" t="s">
        <v>91</v>
      </c>
      <c r="B11" s="253">
        <v>11</v>
      </c>
      <c r="C11" s="2">
        <v>4310011</v>
      </c>
      <c r="D11" s="2"/>
      <c r="E11" s="2">
        <v>1065259</v>
      </c>
      <c r="F11" s="2"/>
      <c r="G11" s="2">
        <v>348988</v>
      </c>
      <c r="H11" s="7"/>
      <c r="I11" s="2">
        <v>304352</v>
      </c>
    </row>
    <row r="12" spans="1:9" ht="19.5" customHeight="1">
      <c r="A12" s="261" t="s">
        <v>92</v>
      </c>
      <c r="B12" s="253">
        <v>11</v>
      </c>
      <c r="C12" s="2">
        <v>574611</v>
      </c>
      <c r="D12" s="2"/>
      <c r="E12" s="2">
        <v>299237</v>
      </c>
      <c r="F12" s="2"/>
      <c r="G12" s="104">
        <v>0</v>
      </c>
      <c r="H12" s="7"/>
      <c r="I12" s="104">
        <v>0</v>
      </c>
    </row>
    <row r="13" spans="1:9" ht="19.5" customHeight="1">
      <c r="A13" s="262" t="s">
        <v>93</v>
      </c>
      <c r="B13" s="253"/>
      <c r="C13" s="2">
        <v>9018</v>
      </c>
      <c r="D13" s="2"/>
      <c r="E13" s="2">
        <v>6894</v>
      </c>
      <c r="F13" s="2"/>
      <c r="G13" s="2">
        <v>29109</v>
      </c>
      <c r="H13" s="8"/>
      <c r="I13" s="2">
        <v>81038</v>
      </c>
    </row>
    <row r="14" spans="1:9" ht="19.5" customHeight="1">
      <c r="A14" s="262" t="s">
        <v>94</v>
      </c>
      <c r="B14" s="253"/>
      <c r="C14" s="2">
        <v>26203</v>
      </c>
      <c r="D14" s="2"/>
      <c r="E14" s="2">
        <v>13281</v>
      </c>
      <c r="F14" s="2"/>
      <c r="G14" s="2">
        <v>716</v>
      </c>
      <c r="H14" s="8"/>
      <c r="I14" s="104">
        <v>0</v>
      </c>
    </row>
    <row r="15" spans="1:9" ht="19.5" customHeight="1">
      <c r="A15" s="262" t="s">
        <v>95</v>
      </c>
      <c r="B15" s="253"/>
      <c r="C15" s="84">
        <v>22280</v>
      </c>
      <c r="D15" s="2"/>
      <c r="E15" s="84">
        <v>25726</v>
      </c>
      <c r="F15" s="2"/>
      <c r="G15" s="84">
        <v>4622</v>
      </c>
      <c r="H15" s="8"/>
      <c r="I15" s="84">
        <v>3217</v>
      </c>
    </row>
    <row r="16" spans="1:9" ht="19.5" customHeight="1">
      <c r="A16" s="263" t="s">
        <v>96</v>
      </c>
      <c r="B16" s="264"/>
      <c r="C16" s="10">
        <v>4942123</v>
      </c>
      <c r="D16" s="11"/>
      <c r="E16" s="10">
        <v>1410397</v>
      </c>
      <c r="F16" s="12"/>
      <c r="G16" s="10">
        <v>383435</v>
      </c>
      <c r="H16" s="13"/>
      <c r="I16" s="10">
        <v>388607</v>
      </c>
    </row>
    <row r="17" spans="1:14" ht="19.05" customHeight="1">
      <c r="A17" s="262"/>
      <c r="B17" s="253"/>
      <c r="C17" s="2"/>
      <c r="D17" s="2"/>
      <c r="E17" s="2"/>
      <c r="F17" s="2"/>
      <c r="G17" s="11"/>
      <c r="H17" s="14"/>
      <c r="I17" s="11"/>
    </row>
    <row r="18" spans="1:14" ht="20.100000000000001" customHeight="1">
      <c r="A18" s="265" t="s">
        <v>97</v>
      </c>
      <c r="B18" s="253">
        <v>4</v>
      </c>
      <c r="C18" s="2"/>
      <c r="D18" s="2"/>
      <c r="E18" s="2"/>
      <c r="F18" s="2"/>
      <c r="G18" s="2"/>
      <c r="H18" s="7"/>
      <c r="I18" s="2"/>
    </row>
    <row r="19" spans="1:14" ht="19.5" customHeight="1">
      <c r="A19" s="262" t="s">
        <v>98</v>
      </c>
      <c r="B19" s="253"/>
      <c r="C19" s="3">
        <v>3629934</v>
      </c>
      <c r="D19" s="2"/>
      <c r="E19" s="3">
        <v>760023</v>
      </c>
      <c r="F19" s="3"/>
      <c r="G19" s="3">
        <v>252268</v>
      </c>
      <c r="H19" s="8"/>
      <c r="I19" s="3">
        <v>214314</v>
      </c>
    </row>
    <row r="20" spans="1:14" ht="19.5" customHeight="1">
      <c r="A20" s="262" t="s">
        <v>99</v>
      </c>
      <c r="B20" s="253"/>
      <c r="C20" s="3">
        <v>548085</v>
      </c>
      <c r="D20" s="2"/>
      <c r="E20" s="3">
        <v>272511</v>
      </c>
      <c r="F20" s="3"/>
      <c r="G20" s="104">
        <v>0</v>
      </c>
      <c r="H20" s="8"/>
      <c r="I20" s="104">
        <v>0</v>
      </c>
    </row>
    <row r="21" spans="1:14" ht="19.5" customHeight="1">
      <c r="A21" s="262" t="s">
        <v>100</v>
      </c>
      <c r="B21" s="253"/>
      <c r="C21" s="3">
        <v>34345</v>
      </c>
      <c r="D21" s="2"/>
      <c r="E21" s="3">
        <v>18944</v>
      </c>
      <c r="F21" s="3"/>
      <c r="G21" s="3">
        <v>4248</v>
      </c>
      <c r="H21" s="8"/>
      <c r="I21" s="3">
        <v>3840</v>
      </c>
    </row>
    <row r="22" spans="1:14" ht="19.5" customHeight="1">
      <c r="A22" s="262" t="s">
        <v>101</v>
      </c>
      <c r="B22" s="253"/>
      <c r="C22" s="3">
        <v>444305</v>
      </c>
      <c r="D22" s="2"/>
      <c r="E22" s="3">
        <v>192594</v>
      </c>
      <c r="F22" s="3"/>
      <c r="G22" s="3">
        <v>88860</v>
      </c>
      <c r="H22" s="8"/>
      <c r="I22" s="3">
        <v>40899</v>
      </c>
    </row>
    <row r="23" spans="1:14" ht="19.5" customHeight="1">
      <c r="A23" s="262" t="s">
        <v>102</v>
      </c>
      <c r="B23" s="253"/>
      <c r="C23" s="266">
        <v>0</v>
      </c>
      <c r="D23" s="2"/>
      <c r="E23" s="104">
        <v>0</v>
      </c>
      <c r="F23" s="3"/>
      <c r="G23" s="104">
        <v>0</v>
      </c>
      <c r="H23" s="8"/>
      <c r="I23" s="3">
        <v>133</v>
      </c>
    </row>
    <row r="24" spans="1:14" ht="19.5" customHeight="1">
      <c r="A24" s="262" t="s">
        <v>286</v>
      </c>
      <c r="B24" s="253"/>
      <c r="C24" s="3">
        <v>26136</v>
      </c>
      <c r="D24" s="2"/>
      <c r="E24" s="3">
        <v>18463</v>
      </c>
      <c r="F24" s="3"/>
      <c r="G24" s="104">
        <v>0</v>
      </c>
      <c r="H24" s="8"/>
      <c r="I24" s="104">
        <v>0</v>
      </c>
    </row>
    <row r="25" spans="1:14" ht="19.5" customHeight="1">
      <c r="A25" s="263" t="s">
        <v>103</v>
      </c>
      <c r="B25" s="253"/>
      <c r="C25" s="16">
        <v>4682805</v>
      </c>
      <c r="D25" s="11"/>
      <c r="E25" s="16">
        <v>1262535</v>
      </c>
      <c r="F25" s="12"/>
      <c r="G25" s="16">
        <v>345376</v>
      </c>
      <c r="H25" s="13"/>
      <c r="I25" s="16">
        <v>259186</v>
      </c>
      <c r="N25" s="357"/>
    </row>
    <row r="26" spans="1:14" ht="19.5" customHeight="1">
      <c r="A26" s="263"/>
      <c r="B26" s="253"/>
      <c r="C26" s="1"/>
      <c r="D26" s="2"/>
      <c r="E26" s="1"/>
      <c r="F26" s="2"/>
      <c r="G26" s="1"/>
      <c r="H26" s="2"/>
      <c r="I26" s="1"/>
      <c r="N26" s="357"/>
    </row>
    <row r="27" spans="1:14" s="180" customFormat="1" ht="19.5" customHeight="1">
      <c r="A27" s="263" t="s">
        <v>104</v>
      </c>
      <c r="B27" s="267"/>
      <c r="C27" s="12">
        <v>259318</v>
      </c>
      <c r="D27" s="11"/>
      <c r="E27" s="12">
        <v>147862</v>
      </c>
      <c r="F27" s="11"/>
      <c r="G27" s="12">
        <v>38059</v>
      </c>
      <c r="H27" s="11"/>
      <c r="I27" s="12">
        <v>129421</v>
      </c>
      <c r="N27" s="358"/>
    </row>
    <row r="28" spans="1:14" ht="19.5" customHeight="1">
      <c r="A28" s="262" t="s">
        <v>105</v>
      </c>
      <c r="B28" s="253">
        <v>4</v>
      </c>
      <c r="C28" s="1">
        <v>-99176</v>
      </c>
      <c r="D28" s="2"/>
      <c r="E28" s="1">
        <v>-71411</v>
      </c>
      <c r="F28" s="2"/>
      <c r="G28" s="1">
        <v>-57838</v>
      </c>
      <c r="H28" s="2"/>
      <c r="I28" s="1">
        <v>-46421</v>
      </c>
    </row>
    <row r="29" spans="1:14" ht="19.5" customHeight="1">
      <c r="A29" s="262" t="s">
        <v>106</v>
      </c>
      <c r="B29" s="253">
        <v>5</v>
      </c>
      <c r="C29" s="1">
        <v>85070</v>
      </c>
      <c r="D29" s="2"/>
      <c r="E29" s="1">
        <v>74085</v>
      </c>
      <c r="F29" s="2"/>
      <c r="G29" s="104">
        <v>0</v>
      </c>
      <c r="H29" s="105"/>
      <c r="I29" s="105">
        <v>0</v>
      </c>
    </row>
    <row r="30" spans="1:14" ht="23.55" customHeight="1">
      <c r="A30" s="263" t="s">
        <v>321</v>
      </c>
      <c r="B30" s="258"/>
      <c r="C30" s="38">
        <v>245212</v>
      </c>
      <c r="D30" s="11"/>
      <c r="E30" s="38">
        <v>150536</v>
      </c>
      <c r="F30" s="15"/>
      <c r="G30" s="38">
        <v>-19779</v>
      </c>
      <c r="H30" s="8"/>
      <c r="I30" s="38">
        <v>83000</v>
      </c>
    </row>
    <row r="31" spans="1:14" ht="19.5" customHeight="1">
      <c r="A31" s="262" t="s">
        <v>304</v>
      </c>
      <c r="B31" s="264"/>
      <c r="C31" s="9">
        <v>-8775</v>
      </c>
      <c r="D31" s="2"/>
      <c r="E31" s="9">
        <v>-22042</v>
      </c>
      <c r="F31" s="1"/>
      <c r="G31" s="9">
        <v>13811</v>
      </c>
      <c r="H31" s="1"/>
      <c r="I31" s="9">
        <v>-3447</v>
      </c>
    </row>
    <row r="32" spans="1:14" ht="19.5" customHeight="1" thickBot="1">
      <c r="A32" s="263" t="s">
        <v>320</v>
      </c>
      <c r="C32" s="29">
        <v>236437</v>
      </c>
      <c r="D32" s="11"/>
      <c r="E32" s="29">
        <v>128494</v>
      </c>
      <c r="F32" s="15"/>
      <c r="G32" s="29">
        <v>-5968</v>
      </c>
      <c r="H32" s="15"/>
      <c r="I32" s="29">
        <v>79553</v>
      </c>
    </row>
    <row r="33" spans="1:9" ht="19.5" customHeight="1" thickTop="1">
      <c r="A33" s="263"/>
      <c r="C33" s="1"/>
      <c r="D33" s="2"/>
      <c r="E33" s="1"/>
      <c r="F33" s="3"/>
      <c r="G33" s="1"/>
      <c r="H33" s="3"/>
      <c r="I33" s="1"/>
    </row>
    <row r="34" spans="1:9" ht="20.55" customHeight="1">
      <c r="A34" s="269" t="s">
        <v>107</v>
      </c>
      <c r="B34" s="253"/>
      <c r="C34" s="139"/>
      <c r="D34" s="139"/>
      <c r="E34" s="139"/>
      <c r="F34" s="139"/>
      <c r="G34" s="139"/>
      <c r="H34" s="139"/>
      <c r="I34" s="139"/>
    </row>
    <row r="35" spans="1:9" ht="19.5" customHeight="1">
      <c r="A35" s="270" t="s">
        <v>108</v>
      </c>
      <c r="B35" s="253"/>
      <c r="C35" s="15"/>
      <c r="D35" s="15"/>
      <c r="E35" s="15"/>
      <c r="F35" s="15"/>
      <c r="G35" s="15"/>
      <c r="H35" s="6"/>
      <c r="I35" s="15"/>
    </row>
    <row r="36" spans="1:9" ht="19.5" customHeight="1">
      <c r="A36" s="271" t="s">
        <v>109</v>
      </c>
      <c r="C36" s="1">
        <v>1970</v>
      </c>
      <c r="D36" s="3"/>
      <c r="E36" s="1">
        <v>-76892</v>
      </c>
      <c r="F36" s="3"/>
      <c r="G36" s="104">
        <v>0</v>
      </c>
      <c r="H36" s="105"/>
      <c r="I36" s="105">
        <v>0</v>
      </c>
    </row>
    <row r="37" spans="1:9" ht="20.100000000000001" customHeight="1">
      <c r="A37" s="272" t="s">
        <v>110</v>
      </c>
      <c r="C37" s="16">
        <v>1970</v>
      </c>
      <c r="D37" s="45"/>
      <c r="E37" s="16">
        <v>-76892</v>
      </c>
      <c r="F37" s="3"/>
      <c r="G37" s="128">
        <v>0</v>
      </c>
      <c r="H37" s="105"/>
      <c r="I37" s="129">
        <v>0</v>
      </c>
    </row>
    <row r="38" spans="1:9" ht="20.100000000000001" customHeight="1">
      <c r="A38" s="272"/>
      <c r="C38" s="12"/>
      <c r="D38" s="1"/>
      <c r="E38" s="12"/>
      <c r="F38" s="1"/>
      <c r="G38" s="12"/>
      <c r="H38" s="4"/>
      <c r="I38" s="12"/>
    </row>
    <row r="39" spans="1:9" ht="19.5" customHeight="1">
      <c r="A39" s="270" t="s">
        <v>111</v>
      </c>
      <c r="B39" s="253"/>
      <c r="C39" s="15"/>
      <c r="D39" s="15"/>
      <c r="E39" s="15"/>
      <c r="F39" s="15"/>
      <c r="G39" s="15"/>
      <c r="H39" s="6"/>
      <c r="I39" s="15"/>
    </row>
    <row r="40" spans="1:9" ht="19.5" customHeight="1">
      <c r="A40" s="271" t="s">
        <v>112</v>
      </c>
      <c r="C40" s="139"/>
      <c r="D40" s="139"/>
      <c r="E40" s="139"/>
      <c r="F40" s="139"/>
      <c r="G40" s="139"/>
      <c r="H40" s="139"/>
      <c r="I40" s="139"/>
    </row>
    <row r="41" spans="1:9" ht="19.5" customHeight="1">
      <c r="A41" s="271" t="s">
        <v>113</v>
      </c>
      <c r="C41" s="3">
        <v>-126</v>
      </c>
      <c r="D41" s="3"/>
      <c r="E41" s="1">
        <v>-10256</v>
      </c>
      <c r="F41" s="3"/>
      <c r="G41" s="273">
        <v>0</v>
      </c>
      <c r="H41" s="3"/>
      <c r="I41" s="1">
        <v>-10256</v>
      </c>
    </row>
    <row r="42" spans="1:9" ht="19.5" customHeight="1">
      <c r="A42" s="109" t="s">
        <v>288</v>
      </c>
      <c r="B42" s="253"/>
      <c r="C42" s="3">
        <v>-18379</v>
      </c>
      <c r="D42" s="3"/>
      <c r="E42" s="273">
        <v>0</v>
      </c>
      <c r="F42" s="3"/>
      <c r="G42" s="3">
        <v>-12623</v>
      </c>
      <c r="H42" s="17"/>
      <c r="I42" s="273">
        <v>0</v>
      </c>
    </row>
    <row r="43" spans="1:9" ht="19.5" customHeight="1">
      <c r="A43" s="271" t="s">
        <v>114</v>
      </c>
      <c r="C43" s="3">
        <v>3701</v>
      </c>
      <c r="D43" s="3"/>
      <c r="E43" s="3">
        <v>2051</v>
      </c>
      <c r="F43" s="3"/>
      <c r="G43" s="3">
        <v>2524</v>
      </c>
      <c r="H43" s="3"/>
      <c r="I43" s="3">
        <v>2051</v>
      </c>
    </row>
    <row r="44" spans="1:9" ht="19.5" customHeight="1">
      <c r="A44" s="272" t="s">
        <v>115</v>
      </c>
      <c r="C44" s="16">
        <v>-14804</v>
      </c>
      <c r="D44" s="15"/>
      <c r="E44" s="16">
        <v>-8205</v>
      </c>
      <c r="F44" s="15"/>
      <c r="G44" s="16">
        <v>-10099</v>
      </c>
      <c r="H44" s="15"/>
      <c r="I44" s="16">
        <v>-8205</v>
      </c>
    </row>
    <row r="45" spans="1:9" ht="20.100000000000001" customHeight="1">
      <c r="A45" s="272" t="s">
        <v>116</v>
      </c>
      <c r="C45" s="10">
        <v>-12834</v>
      </c>
      <c r="D45" s="3"/>
      <c r="E45" s="10">
        <v>-85097</v>
      </c>
      <c r="F45" s="3"/>
      <c r="G45" s="10">
        <v>-10099</v>
      </c>
      <c r="H45" s="17"/>
      <c r="I45" s="10">
        <v>-8205</v>
      </c>
    </row>
    <row r="46" spans="1:9" ht="20.100000000000001" customHeight="1" thickBot="1">
      <c r="A46" s="272" t="s">
        <v>305</v>
      </c>
      <c r="C46" s="39">
        <v>223603</v>
      </c>
      <c r="D46" s="3"/>
      <c r="E46" s="39">
        <v>43397</v>
      </c>
      <c r="F46" s="3"/>
      <c r="G46" s="39">
        <v>-16067</v>
      </c>
      <c r="H46" s="17"/>
      <c r="I46" s="39">
        <v>71348</v>
      </c>
    </row>
    <row r="47" spans="1:9" ht="20.100000000000001" customHeight="1" thickTop="1">
      <c r="A47" s="272"/>
      <c r="C47" s="1"/>
      <c r="D47" s="3"/>
      <c r="E47" s="1"/>
      <c r="F47" s="3"/>
      <c r="G47" s="1"/>
      <c r="H47" s="17"/>
      <c r="I47" s="1"/>
    </row>
    <row r="48" spans="1:9" ht="20.100000000000001" customHeight="1">
      <c r="A48" s="133" t="s">
        <v>301</v>
      </c>
      <c r="B48" s="134"/>
      <c r="C48" s="1"/>
      <c r="D48" s="3"/>
      <c r="E48" s="1"/>
      <c r="F48" s="3"/>
      <c r="G48" s="1"/>
      <c r="H48" s="17"/>
      <c r="I48" s="1"/>
    </row>
    <row r="49" spans="1:9" ht="20.100000000000001" customHeight="1">
      <c r="A49" s="133" t="s">
        <v>0</v>
      </c>
      <c r="B49" s="134"/>
      <c r="C49" s="1"/>
      <c r="D49" s="3"/>
      <c r="E49" s="1"/>
      <c r="F49" s="3"/>
      <c r="G49" s="1"/>
      <c r="H49" s="17"/>
      <c r="I49" s="1"/>
    </row>
    <row r="50" spans="1:9" ht="20.100000000000001" customHeight="1">
      <c r="A50" s="252" t="s">
        <v>87</v>
      </c>
      <c r="C50" s="1"/>
      <c r="D50" s="3"/>
      <c r="E50" s="1"/>
      <c r="F50" s="3"/>
      <c r="G50" s="1"/>
      <c r="H50" s="17"/>
      <c r="I50" s="1"/>
    </row>
    <row r="51" spans="1:9" ht="20.100000000000001" customHeight="1">
      <c r="A51" s="272"/>
      <c r="C51" s="337" t="s">
        <v>88</v>
      </c>
      <c r="D51" s="337"/>
      <c r="E51" s="337"/>
      <c r="F51" s="3"/>
      <c r="G51" s="337" t="s">
        <v>3</v>
      </c>
      <c r="H51" s="337"/>
      <c r="I51" s="337"/>
    </row>
    <row r="52" spans="1:9" ht="20.100000000000001" customHeight="1">
      <c r="A52" s="272"/>
      <c r="C52" s="337" t="s">
        <v>4</v>
      </c>
      <c r="D52" s="337"/>
      <c r="E52" s="337"/>
      <c r="F52" s="3"/>
      <c r="G52" s="337" t="s">
        <v>4</v>
      </c>
      <c r="H52" s="337"/>
      <c r="I52" s="337"/>
    </row>
    <row r="53" spans="1:9" ht="20.100000000000001" customHeight="1">
      <c r="A53" s="272"/>
      <c r="C53" s="341" t="s">
        <v>89</v>
      </c>
      <c r="D53" s="342"/>
      <c r="E53" s="342"/>
      <c r="F53" s="3"/>
      <c r="G53" s="341" t="s">
        <v>89</v>
      </c>
      <c r="H53" s="342"/>
      <c r="I53" s="342"/>
    </row>
    <row r="54" spans="1:9" ht="20.100000000000001" customHeight="1">
      <c r="A54" s="272"/>
      <c r="C54" s="341" t="s">
        <v>5</v>
      </c>
      <c r="D54" s="341"/>
      <c r="E54" s="341"/>
      <c r="F54" s="3"/>
      <c r="G54" s="341" t="s">
        <v>5</v>
      </c>
      <c r="H54" s="341"/>
      <c r="I54" s="341"/>
    </row>
    <row r="55" spans="1:9" ht="20.100000000000001" customHeight="1">
      <c r="A55" s="272"/>
      <c r="C55" s="154">
        <v>2023</v>
      </c>
      <c r="D55" s="154"/>
      <c r="E55" s="154">
        <v>2022</v>
      </c>
      <c r="F55" s="37"/>
      <c r="G55" s="154">
        <v>2023</v>
      </c>
      <c r="H55" s="154"/>
      <c r="I55" s="154">
        <v>2022</v>
      </c>
    </row>
    <row r="56" spans="1:9" ht="20.100000000000001" customHeight="1">
      <c r="A56" s="272"/>
      <c r="B56" s="253"/>
      <c r="C56" s="340" t="s">
        <v>10</v>
      </c>
      <c r="D56" s="340"/>
      <c r="E56" s="340"/>
      <c r="F56" s="340"/>
      <c r="G56" s="340"/>
      <c r="H56" s="340"/>
      <c r="I56" s="340"/>
    </row>
    <row r="57" spans="1:9" ht="20.100000000000001" customHeight="1">
      <c r="A57" s="272"/>
      <c r="C57" s="1"/>
      <c r="D57" s="3"/>
      <c r="E57" s="1"/>
      <c r="F57" s="3"/>
      <c r="G57" s="1"/>
      <c r="H57" s="17"/>
      <c r="I57" s="1"/>
    </row>
    <row r="58" spans="1:9" ht="20.100000000000001" customHeight="1">
      <c r="A58" s="272" t="s">
        <v>118</v>
      </c>
      <c r="C58" s="1"/>
      <c r="D58" s="3"/>
      <c r="E58" s="1"/>
      <c r="F58" s="3"/>
      <c r="G58" s="1"/>
      <c r="H58" s="17"/>
      <c r="I58" s="1"/>
    </row>
    <row r="59" spans="1:9" ht="20.100000000000001" customHeight="1">
      <c r="A59" s="274" t="s">
        <v>119</v>
      </c>
      <c r="C59" s="1">
        <v>231201</v>
      </c>
      <c r="D59" s="3"/>
      <c r="E59" s="1">
        <v>125686</v>
      </c>
      <c r="F59" s="3"/>
      <c r="G59" s="1">
        <v>-5968</v>
      </c>
      <c r="H59" s="17"/>
      <c r="I59" s="1">
        <v>79553</v>
      </c>
    </row>
    <row r="60" spans="1:9" ht="20.100000000000001" customHeight="1">
      <c r="A60" s="275" t="s">
        <v>120</v>
      </c>
      <c r="C60" s="1">
        <v>5236</v>
      </c>
      <c r="D60" s="3"/>
      <c r="E60" s="1">
        <v>2808</v>
      </c>
      <c r="F60" s="3"/>
      <c r="G60" s="104">
        <v>0</v>
      </c>
      <c r="H60" s="105"/>
      <c r="I60" s="105">
        <v>0</v>
      </c>
    </row>
    <row r="61" spans="1:9" ht="20.100000000000001" customHeight="1" thickBot="1">
      <c r="A61" s="276"/>
      <c r="C61" s="29">
        <v>236437</v>
      </c>
      <c r="D61" s="15"/>
      <c r="E61" s="29">
        <v>128494</v>
      </c>
      <c r="F61" s="15"/>
      <c r="G61" s="29">
        <v>-5968</v>
      </c>
      <c r="H61" s="6"/>
      <c r="I61" s="29">
        <v>79553</v>
      </c>
    </row>
    <row r="62" spans="1:9" ht="20.100000000000001" customHeight="1" thickTop="1">
      <c r="A62" s="272"/>
      <c r="C62" s="1"/>
      <c r="D62" s="3"/>
      <c r="E62" s="1"/>
      <c r="F62" s="3"/>
      <c r="G62" s="1"/>
      <c r="H62" s="17"/>
      <c r="I62" s="1"/>
    </row>
    <row r="63" spans="1:9" ht="20.100000000000001" customHeight="1">
      <c r="A63" s="276" t="s">
        <v>306</v>
      </c>
      <c r="C63" s="1"/>
      <c r="D63" s="3"/>
      <c r="E63" s="1"/>
      <c r="F63" s="3"/>
      <c r="G63" s="1"/>
      <c r="H63" s="17"/>
      <c r="I63" s="1"/>
    </row>
    <row r="64" spans="1:9" ht="20.100000000000001" customHeight="1">
      <c r="A64" s="274" t="s">
        <v>121</v>
      </c>
      <c r="C64" s="1">
        <v>217413</v>
      </c>
      <c r="D64" s="3"/>
      <c r="E64" s="1">
        <v>40323</v>
      </c>
      <c r="F64" s="3"/>
      <c r="G64" s="1">
        <v>-16067.4</v>
      </c>
      <c r="H64" s="17"/>
      <c r="I64" s="1">
        <v>71348</v>
      </c>
    </row>
    <row r="65" spans="1:9" ht="20.100000000000001" customHeight="1">
      <c r="A65" s="275" t="s">
        <v>122</v>
      </c>
      <c r="C65" s="1">
        <v>6190</v>
      </c>
      <c r="D65" s="3"/>
      <c r="E65" s="1">
        <v>3074</v>
      </c>
      <c r="F65" s="3"/>
      <c r="G65" s="104">
        <v>0</v>
      </c>
      <c r="H65" s="105"/>
      <c r="I65" s="105">
        <v>0</v>
      </c>
    </row>
    <row r="66" spans="1:9" ht="20.100000000000001" customHeight="1" thickBot="1">
      <c r="A66" s="272"/>
      <c r="C66" s="29">
        <v>223603</v>
      </c>
      <c r="D66" s="15"/>
      <c r="E66" s="29">
        <v>43397</v>
      </c>
      <c r="F66" s="15"/>
      <c r="G66" s="29">
        <v>-16067.4</v>
      </c>
      <c r="H66" s="6"/>
      <c r="I66" s="29">
        <v>71348</v>
      </c>
    </row>
    <row r="67" spans="1:9" ht="20.100000000000001" customHeight="1" thickTop="1">
      <c r="A67" s="272"/>
      <c r="C67" s="1"/>
      <c r="D67" s="3"/>
      <c r="E67" s="1"/>
      <c r="F67" s="3"/>
      <c r="G67" s="1"/>
      <c r="H67" s="17"/>
      <c r="I67" s="1"/>
    </row>
    <row r="68" spans="1:9" ht="20.100000000000001" customHeight="1">
      <c r="A68" s="272" t="s">
        <v>307</v>
      </c>
      <c r="C68" s="12"/>
      <c r="D68" s="1"/>
      <c r="E68" s="12"/>
      <c r="F68" s="1"/>
      <c r="G68" s="12"/>
      <c r="H68" s="4"/>
      <c r="I68" s="12"/>
    </row>
    <row r="69" spans="1:9" ht="20.100000000000001" customHeight="1" thickBot="1">
      <c r="A69" s="271" t="s">
        <v>308</v>
      </c>
      <c r="C69" s="106">
        <v>0.1623</v>
      </c>
      <c r="D69" s="107"/>
      <c r="E69" s="106">
        <v>0.1232</v>
      </c>
      <c r="F69" s="107"/>
      <c r="G69" s="106">
        <v>-4.1999999999999997E-3</v>
      </c>
      <c r="H69" s="108"/>
      <c r="I69" s="106">
        <v>7.8E-2</v>
      </c>
    </row>
    <row r="70" spans="1:9" ht="19.5" customHeight="1" thickTop="1">
      <c r="A70" s="271"/>
      <c r="B70" s="253"/>
      <c r="C70" s="277"/>
      <c r="D70" s="278"/>
      <c r="E70" s="277"/>
      <c r="G70" s="277"/>
      <c r="I70" s="277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56:I56"/>
    <mergeCell ref="C51:E51"/>
    <mergeCell ref="G51:I51"/>
    <mergeCell ref="C52:E52"/>
    <mergeCell ref="C53:E53"/>
    <mergeCell ref="C54:E54"/>
    <mergeCell ref="G52:I52"/>
    <mergeCell ref="G53:I53"/>
    <mergeCell ref="G54:I54"/>
  </mergeCells>
  <pageMargins left="0.7" right="0.6" top="0.48" bottom="0.5" header="0.5" footer="0.5"/>
  <pageSetup paperSize="9" scale="64" firstPageNumber="6" fitToHeight="0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3A7CD-E7D0-45A8-ADCD-BA8C40058A53}">
  <sheetPr>
    <tabColor rgb="FF92D050"/>
    <pageSetUpPr fitToPage="1"/>
  </sheetPr>
  <dimension ref="A1:AG38"/>
  <sheetViews>
    <sheetView view="pageBreakPreview" zoomScale="70" zoomScaleNormal="70" zoomScaleSheetLayoutView="70" workbookViewId="0">
      <selection activeCell="R43" sqref="R43"/>
    </sheetView>
  </sheetViews>
  <sheetFormatPr defaultColWidth="9.109375" defaultRowHeight="13.8"/>
  <cols>
    <col min="1" max="1" width="1.21875" style="147" customWidth="1"/>
    <col min="2" max="2" width="52.44140625" style="147" customWidth="1"/>
    <col min="3" max="3" width="5.109375" style="148" bestFit="1" customWidth="1"/>
    <col min="4" max="4" width="11.44140625" style="215" customWidth="1"/>
    <col min="5" max="5" width="0.88671875" style="215" customWidth="1"/>
    <col min="6" max="6" width="11.44140625" style="215" customWidth="1"/>
    <col min="7" max="7" width="0.88671875" style="215" customWidth="1"/>
    <col min="8" max="8" width="12.44140625" style="215" customWidth="1"/>
    <col min="9" max="9" width="0.88671875" style="215" customWidth="1"/>
    <col min="10" max="10" width="12.44140625" style="215" customWidth="1"/>
    <col min="11" max="11" width="0.88671875" style="215" customWidth="1"/>
    <col min="12" max="12" width="16.109375" style="215" customWidth="1"/>
    <col min="13" max="13" width="1" style="215" customWidth="1"/>
    <col min="14" max="14" width="12.109375" style="215" customWidth="1"/>
    <col min="15" max="15" width="1" style="215" customWidth="1"/>
    <col min="16" max="16" width="10.44140625" style="215" customWidth="1"/>
    <col min="17" max="17" width="0.88671875" style="215" customWidth="1"/>
    <col min="18" max="18" width="13.44140625" style="215" customWidth="1"/>
    <col min="19" max="19" width="0.88671875" style="215" customWidth="1"/>
    <col min="20" max="20" width="13.44140625" style="215" customWidth="1"/>
    <col min="21" max="21" width="0.88671875" style="215" customWidth="1"/>
    <col min="22" max="22" width="14.44140625" style="215" customWidth="1"/>
    <col min="23" max="23" width="1" style="215" customWidth="1"/>
    <col min="24" max="24" width="11.88671875" style="215" customWidth="1"/>
    <col min="25" max="25" width="0.88671875" style="215" customWidth="1"/>
    <col min="26" max="26" width="12.88671875" style="215" customWidth="1"/>
    <col min="27" max="27" width="0.88671875" style="215" customWidth="1"/>
    <col min="28" max="28" width="11.109375" style="215" customWidth="1"/>
    <col min="29" max="29" width="0.88671875" style="215" customWidth="1"/>
    <col min="30" max="30" width="12.109375" style="215" customWidth="1"/>
    <col min="31" max="16384" width="9.109375" style="184"/>
  </cols>
  <sheetData>
    <row r="1" spans="1:30" ht="17.399999999999999">
      <c r="A1" s="133" t="s">
        <v>301</v>
      </c>
      <c r="B1" s="134"/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1"/>
      <c r="AA1" s="141"/>
      <c r="AB1" s="143"/>
      <c r="AC1" s="141"/>
      <c r="AD1" s="141"/>
    </row>
    <row r="2" spans="1:30" ht="17.399999999999999">
      <c r="A2" s="133" t="s">
        <v>0</v>
      </c>
      <c r="B2" s="134"/>
      <c r="C2" s="142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1"/>
      <c r="AA2" s="141"/>
      <c r="AB2" s="143"/>
      <c r="AC2" s="141"/>
      <c r="AD2" s="141"/>
    </row>
    <row r="3" spans="1:30" ht="15.6">
      <c r="A3" s="140" t="s">
        <v>123</v>
      </c>
      <c r="B3" s="140"/>
      <c r="C3" s="142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1"/>
      <c r="AA3" s="141"/>
      <c r="AB3" s="143"/>
      <c r="AC3" s="141"/>
      <c r="AD3" s="141"/>
    </row>
    <row r="4" spans="1:30" ht="15.6">
      <c r="A4" s="212"/>
      <c r="B4" s="140"/>
      <c r="C4" s="142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1"/>
      <c r="AA4" s="141"/>
      <c r="AB4" s="143"/>
      <c r="AC4" s="141"/>
      <c r="AD4" s="141"/>
    </row>
    <row r="5" spans="1:30">
      <c r="A5" s="141"/>
      <c r="B5" s="141"/>
      <c r="C5" s="142"/>
      <c r="D5" s="344" t="s">
        <v>124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</row>
    <row r="6" spans="1:30">
      <c r="A6" s="141"/>
      <c r="B6" s="141"/>
      <c r="C6" s="142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345" t="s">
        <v>125</v>
      </c>
      <c r="Q6" s="345"/>
      <c r="R6" s="345"/>
      <c r="S6" s="213"/>
      <c r="T6" s="346" t="s">
        <v>81</v>
      </c>
      <c r="U6" s="346"/>
      <c r="V6" s="346"/>
      <c r="W6" s="346"/>
      <c r="X6" s="346"/>
      <c r="Y6" s="213"/>
      <c r="Z6" s="213"/>
      <c r="AA6" s="213"/>
      <c r="AB6" s="213"/>
      <c r="AC6" s="213"/>
      <c r="AD6" s="213"/>
    </row>
    <row r="7" spans="1:30" hidden="1">
      <c r="A7" s="141"/>
      <c r="B7" s="141"/>
      <c r="C7" s="142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150"/>
      <c r="Q7" s="150"/>
      <c r="R7" s="150"/>
      <c r="S7" s="213"/>
      <c r="T7" s="214"/>
      <c r="U7" s="214"/>
      <c r="V7" s="214"/>
      <c r="W7" s="214"/>
      <c r="X7" s="214"/>
      <c r="Y7" s="213"/>
      <c r="Z7" s="213"/>
      <c r="AA7" s="213"/>
      <c r="AB7" s="213"/>
      <c r="AC7" s="213"/>
      <c r="AD7" s="213"/>
    </row>
    <row r="8" spans="1:30" hidden="1">
      <c r="A8" s="141"/>
      <c r="B8" s="141"/>
      <c r="C8" s="142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150"/>
      <c r="Q8" s="150"/>
      <c r="R8" s="150"/>
      <c r="S8" s="213"/>
      <c r="T8" s="214"/>
      <c r="U8" s="214"/>
      <c r="V8" s="214"/>
      <c r="W8" s="214"/>
      <c r="X8" s="214"/>
      <c r="Y8" s="213"/>
      <c r="Z8" s="213"/>
      <c r="AA8" s="213"/>
      <c r="AB8" s="213"/>
      <c r="AC8" s="213"/>
      <c r="AD8" s="213"/>
    </row>
    <row r="9" spans="1:30" hidden="1">
      <c r="A9" s="141"/>
      <c r="B9" s="141"/>
      <c r="C9" s="142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150"/>
      <c r="Q9" s="150"/>
      <c r="R9" s="150"/>
      <c r="S9" s="213"/>
      <c r="T9" s="214"/>
      <c r="U9" s="214"/>
      <c r="V9" s="214"/>
      <c r="W9" s="214"/>
      <c r="X9" s="214"/>
      <c r="Y9" s="213"/>
      <c r="Z9" s="213"/>
      <c r="AA9" s="213"/>
      <c r="AB9" s="213"/>
      <c r="AC9" s="213"/>
      <c r="AD9" s="213"/>
    </row>
    <row r="10" spans="1:30">
      <c r="A10" s="100"/>
      <c r="B10" s="100"/>
      <c r="D10" s="150"/>
      <c r="E10" s="150"/>
      <c r="F10" s="150"/>
      <c r="G10" s="150"/>
      <c r="H10" s="150"/>
      <c r="I10" s="150"/>
      <c r="J10" s="150" t="s">
        <v>132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Y10" s="156"/>
      <c r="Z10" s="156"/>
      <c r="AA10" s="156"/>
      <c r="AB10" s="156"/>
      <c r="AC10" s="156"/>
      <c r="AD10" s="156"/>
    </row>
    <row r="11" spans="1:30">
      <c r="A11" s="100"/>
      <c r="B11" s="100"/>
      <c r="D11" s="150"/>
      <c r="E11" s="150"/>
      <c r="F11" s="150" t="s">
        <v>126</v>
      </c>
      <c r="G11" s="150"/>
      <c r="H11" s="150"/>
      <c r="I11" s="150"/>
      <c r="J11" s="150" t="s">
        <v>309</v>
      </c>
      <c r="K11" s="150"/>
      <c r="L11" s="150" t="s">
        <v>127</v>
      </c>
      <c r="M11" s="150"/>
      <c r="N11" s="150" t="s">
        <v>128</v>
      </c>
      <c r="O11" s="150"/>
      <c r="P11" s="150"/>
      <c r="Q11" s="150"/>
      <c r="R11" s="150"/>
      <c r="S11" s="150"/>
      <c r="T11" s="150"/>
      <c r="U11" s="150"/>
      <c r="V11" s="150"/>
      <c r="W11" s="150"/>
      <c r="X11" s="156"/>
      <c r="Y11" s="156"/>
      <c r="Z11" s="156" t="s">
        <v>129</v>
      </c>
      <c r="AA11" s="156"/>
      <c r="AB11" s="156"/>
      <c r="AC11" s="156"/>
      <c r="AD11" s="156"/>
    </row>
    <row r="12" spans="1:30">
      <c r="A12" s="100"/>
      <c r="B12" s="100"/>
      <c r="D12" s="156" t="s">
        <v>130</v>
      </c>
      <c r="E12" s="150"/>
      <c r="F12" s="150" t="s">
        <v>131</v>
      </c>
      <c r="G12" s="150"/>
      <c r="H12" s="150"/>
      <c r="I12" s="150"/>
      <c r="J12" s="150" t="s">
        <v>310</v>
      </c>
      <c r="K12" s="150"/>
      <c r="L12" s="150" t="s">
        <v>133</v>
      </c>
      <c r="M12" s="150"/>
      <c r="N12" s="150" t="s">
        <v>134</v>
      </c>
      <c r="O12" s="150"/>
      <c r="P12" s="347"/>
      <c r="Q12" s="347"/>
      <c r="R12" s="347"/>
      <c r="S12" s="150"/>
      <c r="T12" s="150"/>
      <c r="U12" s="150"/>
      <c r="V12" s="150"/>
      <c r="W12" s="150"/>
      <c r="X12" s="156" t="s">
        <v>135</v>
      </c>
      <c r="Y12" s="156"/>
      <c r="Z12" s="156" t="s">
        <v>136</v>
      </c>
      <c r="AA12" s="156"/>
      <c r="AB12" s="156" t="s">
        <v>137</v>
      </c>
      <c r="AC12" s="156"/>
    </row>
    <row r="13" spans="1:30">
      <c r="A13" s="100"/>
      <c r="B13" s="100"/>
      <c r="D13" s="156" t="s">
        <v>138</v>
      </c>
      <c r="E13" s="150"/>
      <c r="F13" s="150" t="s">
        <v>139</v>
      </c>
      <c r="G13" s="150"/>
      <c r="H13" s="150" t="s">
        <v>128</v>
      </c>
      <c r="I13" s="150"/>
      <c r="J13" s="150" t="s">
        <v>311</v>
      </c>
      <c r="K13" s="150"/>
      <c r="L13" s="150" t="s">
        <v>140</v>
      </c>
      <c r="M13" s="150"/>
      <c r="N13" s="150" t="s">
        <v>141</v>
      </c>
      <c r="O13" s="150"/>
      <c r="P13" s="150" t="s">
        <v>142</v>
      </c>
      <c r="Q13" s="150"/>
      <c r="R13" s="150"/>
      <c r="S13" s="150"/>
      <c r="T13" s="150" t="s">
        <v>143</v>
      </c>
      <c r="U13" s="150"/>
      <c r="V13" s="150" t="s">
        <v>144</v>
      </c>
      <c r="W13" s="150"/>
      <c r="X13" s="156" t="s">
        <v>145</v>
      </c>
      <c r="Y13" s="156"/>
      <c r="Z13" s="156" t="s">
        <v>146</v>
      </c>
      <c r="AA13" s="156"/>
      <c r="AB13" s="156" t="s">
        <v>147</v>
      </c>
      <c r="AC13" s="156"/>
      <c r="AD13" s="156" t="s">
        <v>148</v>
      </c>
    </row>
    <row r="14" spans="1:30">
      <c r="A14" s="100"/>
      <c r="B14" s="100"/>
      <c r="D14" s="156" t="s">
        <v>149</v>
      </c>
      <c r="E14" s="150"/>
      <c r="F14" s="150" t="s">
        <v>150</v>
      </c>
      <c r="G14" s="150"/>
      <c r="H14" s="150" t="s">
        <v>151</v>
      </c>
      <c r="I14" s="150"/>
      <c r="J14" s="150" t="s">
        <v>152</v>
      </c>
      <c r="K14" s="150"/>
      <c r="L14" s="150" t="s">
        <v>153</v>
      </c>
      <c r="M14" s="150"/>
      <c r="N14" s="150" t="s">
        <v>154</v>
      </c>
      <c r="O14" s="150"/>
      <c r="P14" s="150" t="s">
        <v>155</v>
      </c>
      <c r="Q14" s="150"/>
      <c r="R14" s="150" t="s">
        <v>156</v>
      </c>
      <c r="S14" s="150"/>
      <c r="T14" s="150" t="s">
        <v>155</v>
      </c>
      <c r="U14" s="150"/>
      <c r="V14" s="150" t="s">
        <v>155</v>
      </c>
      <c r="W14" s="150"/>
      <c r="X14" s="156" t="s">
        <v>157</v>
      </c>
      <c r="Y14" s="156"/>
      <c r="Z14" s="156" t="s">
        <v>158</v>
      </c>
      <c r="AA14" s="156"/>
      <c r="AB14" s="156" t="s">
        <v>159</v>
      </c>
      <c r="AC14" s="156"/>
      <c r="AD14" s="156" t="s">
        <v>160</v>
      </c>
    </row>
    <row r="15" spans="1:30">
      <c r="A15" s="100"/>
      <c r="B15" s="100"/>
      <c r="D15" s="348" t="s">
        <v>10</v>
      </c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</row>
    <row r="16" spans="1:30">
      <c r="A16" s="216"/>
      <c r="B16" s="216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</row>
    <row r="17" spans="1:33">
      <c r="A17" s="216" t="s">
        <v>161</v>
      </c>
      <c r="B17" s="216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</row>
    <row r="18" spans="1:33" hidden="1">
      <c r="A18" s="216" t="s">
        <v>162</v>
      </c>
      <c r="B18" s="216"/>
      <c r="D18" s="18">
        <v>510000</v>
      </c>
      <c r="E18" s="18"/>
      <c r="F18" s="18">
        <v>1335830</v>
      </c>
      <c r="G18" s="18"/>
      <c r="H18" s="18">
        <v>390969</v>
      </c>
      <c r="I18" s="18"/>
      <c r="J18" s="18"/>
      <c r="K18" s="18"/>
      <c r="L18" s="18">
        <v>428790</v>
      </c>
      <c r="M18" s="18"/>
      <c r="N18" s="18">
        <v>3242</v>
      </c>
      <c r="O18" s="18"/>
      <c r="P18" s="18">
        <v>51000</v>
      </c>
      <c r="Q18" s="18"/>
      <c r="R18" s="18">
        <v>404152</v>
      </c>
      <c r="S18" s="18"/>
      <c r="T18" s="18">
        <v>-42803</v>
      </c>
      <c r="U18" s="18"/>
      <c r="V18" s="18">
        <v>37200</v>
      </c>
      <c r="W18" s="18"/>
      <c r="X18" s="18">
        <f>SUM(T18:V18)</f>
        <v>-5603</v>
      </c>
      <c r="Y18" s="18"/>
      <c r="Z18" s="18">
        <v>3118380</v>
      </c>
      <c r="AA18" s="18"/>
      <c r="AB18" s="18">
        <v>133242</v>
      </c>
      <c r="AC18" s="18"/>
      <c r="AD18" s="18">
        <f>SUM(Z18,AB18)</f>
        <v>3251622</v>
      </c>
    </row>
    <row r="19" spans="1:33" hidden="1">
      <c r="A19" s="218" t="s">
        <v>163</v>
      </c>
      <c r="B19" s="218"/>
      <c r="C19" s="148">
        <v>3</v>
      </c>
      <c r="D19" s="5"/>
      <c r="E19" s="19"/>
      <c r="F19" s="5"/>
      <c r="G19" s="19"/>
      <c r="H19" s="5"/>
      <c r="I19" s="19"/>
      <c r="J19" s="19"/>
      <c r="K19" s="19"/>
      <c r="L19" s="5"/>
      <c r="M19" s="19"/>
      <c r="N19" s="5"/>
      <c r="O19" s="19"/>
      <c r="P19" s="5"/>
      <c r="Q19" s="19"/>
      <c r="R19" s="19"/>
      <c r="S19" s="19"/>
      <c r="T19" s="5"/>
      <c r="U19" s="19"/>
      <c r="V19" s="5"/>
      <c r="W19" s="19"/>
      <c r="X19" s="5"/>
      <c r="Y19" s="19"/>
      <c r="Z19" s="19"/>
      <c r="AA19" s="19"/>
      <c r="AB19" s="5"/>
      <c r="AC19" s="19"/>
      <c r="AD19" s="19"/>
      <c r="AG19" s="184">
        <v>3</v>
      </c>
    </row>
    <row r="20" spans="1:33" ht="16.05" customHeight="1">
      <c r="A20" s="216" t="s">
        <v>164</v>
      </c>
      <c r="B20" s="216"/>
      <c r="D20" s="85">
        <v>510000</v>
      </c>
      <c r="E20" s="219"/>
      <c r="F20" s="85">
        <v>1335830</v>
      </c>
      <c r="G20" s="85"/>
      <c r="H20" s="85">
        <v>390969</v>
      </c>
      <c r="I20" s="85"/>
      <c r="J20" s="85">
        <v>55666</v>
      </c>
      <c r="K20" s="85"/>
      <c r="L20" s="85">
        <v>428790</v>
      </c>
      <c r="M20" s="85"/>
      <c r="N20" s="85">
        <v>3242</v>
      </c>
      <c r="O20" s="85"/>
      <c r="P20" s="85">
        <v>51000</v>
      </c>
      <c r="Q20" s="85"/>
      <c r="R20" s="85">
        <v>751430</v>
      </c>
      <c r="S20" s="85"/>
      <c r="T20" s="85">
        <v>161841</v>
      </c>
      <c r="U20" s="85"/>
      <c r="V20" s="85">
        <v>48975</v>
      </c>
      <c r="W20" s="85"/>
      <c r="X20" s="85">
        <v>210816</v>
      </c>
      <c r="Y20" s="85"/>
      <c r="Z20" s="85">
        <v>3737743</v>
      </c>
      <c r="AA20" s="85"/>
      <c r="AB20" s="85">
        <v>240646</v>
      </c>
      <c r="AC20" s="85"/>
      <c r="AD20" s="85">
        <v>3978389</v>
      </c>
    </row>
    <row r="21" spans="1:33" ht="13.5" customHeight="1">
      <c r="A21" s="100"/>
      <c r="B21" s="10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 t="s">
        <v>165</v>
      </c>
      <c r="AA21" s="220"/>
      <c r="AB21" s="220"/>
      <c r="AC21" s="220"/>
      <c r="AD21" s="220"/>
    </row>
    <row r="22" spans="1:33" ht="13.5" customHeight="1">
      <c r="A22" s="216" t="s">
        <v>166</v>
      </c>
      <c r="B22" s="10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</row>
    <row r="23" spans="1:33" ht="14.1" customHeight="1">
      <c r="A23" s="221" t="s">
        <v>167</v>
      </c>
      <c r="B23" s="246"/>
      <c r="C23" s="224"/>
      <c r="D23" s="18"/>
      <c r="E23" s="19"/>
      <c r="F23" s="18"/>
      <c r="G23" s="18"/>
      <c r="H23" s="18"/>
      <c r="I23" s="18"/>
      <c r="J23" s="18"/>
      <c r="K23" s="18"/>
      <c r="L23" s="18"/>
      <c r="M23" s="18"/>
      <c r="N23" s="18"/>
      <c r="O23" s="19"/>
      <c r="P23" s="22"/>
      <c r="Q23" s="19"/>
      <c r="R23" s="22"/>
      <c r="S23" s="19"/>
      <c r="T23" s="27"/>
      <c r="U23" s="27"/>
      <c r="V23" s="27"/>
      <c r="W23" s="27"/>
      <c r="X23" s="27"/>
      <c r="Y23" s="19"/>
      <c r="Z23" s="18"/>
      <c r="AA23" s="19"/>
      <c r="AB23" s="18"/>
      <c r="AC23" s="19"/>
      <c r="AD23" s="18"/>
    </row>
    <row r="24" spans="1:33" ht="14.1" hidden="1" customHeight="1">
      <c r="A24" s="223"/>
      <c r="B24" s="153" t="s">
        <v>168</v>
      </c>
      <c r="C24" s="224"/>
      <c r="D24" s="18"/>
      <c r="E24" s="19"/>
      <c r="F24" s="18"/>
      <c r="G24" s="18"/>
      <c r="H24" s="18"/>
      <c r="I24" s="18"/>
      <c r="J24" s="18"/>
      <c r="K24" s="18"/>
      <c r="L24" s="18"/>
      <c r="M24" s="18"/>
      <c r="N24" s="18"/>
      <c r="O24" s="19"/>
      <c r="P24" s="22"/>
      <c r="Q24" s="19"/>
      <c r="R24" s="22"/>
      <c r="S24" s="19"/>
      <c r="T24" s="27"/>
      <c r="U24" s="27"/>
      <c r="V24" s="27"/>
      <c r="W24" s="27"/>
      <c r="X24" s="27"/>
      <c r="Y24" s="19"/>
      <c r="Z24" s="18"/>
      <c r="AA24" s="19"/>
      <c r="AB24" s="18"/>
      <c r="AC24" s="19"/>
      <c r="AD24" s="18"/>
    </row>
    <row r="25" spans="1:33" ht="14.1" customHeight="1">
      <c r="A25" s="223"/>
      <c r="B25" s="153" t="s">
        <v>169</v>
      </c>
      <c r="C25" s="224"/>
      <c r="D25" s="46">
        <v>0</v>
      </c>
      <c r="E25" s="19"/>
      <c r="F25" s="46">
        <v>0</v>
      </c>
      <c r="G25" s="46"/>
      <c r="H25" s="46">
        <v>0</v>
      </c>
      <c r="I25" s="46"/>
      <c r="J25" s="46">
        <v>0</v>
      </c>
      <c r="K25" s="46"/>
      <c r="L25" s="46">
        <v>0</v>
      </c>
      <c r="M25" s="46"/>
      <c r="N25" s="46">
        <v>0</v>
      </c>
      <c r="O25" s="46"/>
      <c r="P25" s="50">
        <v>0</v>
      </c>
      <c r="Q25" s="46"/>
      <c r="R25" s="50">
        <v>0</v>
      </c>
      <c r="S25" s="46"/>
      <c r="T25" s="50">
        <v>0</v>
      </c>
      <c r="U25" s="50"/>
      <c r="V25" s="50">
        <v>0</v>
      </c>
      <c r="W25" s="50"/>
      <c r="X25" s="50">
        <v>0</v>
      </c>
      <c r="Y25" s="46"/>
      <c r="Z25" s="46">
        <v>0</v>
      </c>
      <c r="AA25" s="19"/>
      <c r="AB25" s="86">
        <v>-12083</v>
      </c>
      <c r="AC25" s="19"/>
      <c r="AD25" s="19">
        <v>-12083</v>
      </c>
    </row>
    <row r="26" spans="1:33" ht="14.1" customHeight="1">
      <c r="A26" s="223"/>
      <c r="B26" s="153" t="s">
        <v>170</v>
      </c>
      <c r="C26" s="224"/>
      <c r="D26" s="5"/>
      <c r="E26" s="43"/>
      <c r="F26" s="5"/>
      <c r="G26" s="43"/>
      <c r="H26" s="5"/>
      <c r="I26" s="43"/>
      <c r="J26" s="5"/>
      <c r="K26" s="43"/>
      <c r="L26" s="5"/>
      <c r="M26" s="43"/>
      <c r="N26" s="5"/>
      <c r="O26" s="43"/>
      <c r="P26" s="5"/>
      <c r="Q26" s="19"/>
      <c r="R26" s="20"/>
      <c r="S26" s="19"/>
      <c r="T26" s="27"/>
      <c r="U26" s="27"/>
      <c r="V26" s="27"/>
      <c r="W26" s="27"/>
      <c r="X26" s="27"/>
      <c r="Y26" s="19"/>
      <c r="Z26" s="20"/>
      <c r="AA26" s="19"/>
      <c r="AB26" s="19"/>
      <c r="AC26" s="19"/>
      <c r="AD26" s="20"/>
    </row>
    <row r="27" spans="1:33" ht="14.1" customHeight="1">
      <c r="A27" s="223"/>
      <c r="B27" s="153" t="s">
        <v>171</v>
      </c>
      <c r="C27" s="224"/>
      <c r="D27" s="48">
        <v>0</v>
      </c>
      <c r="E27" s="49"/>
      <c r="F27" s="48">
        <v>0</v>
      </c>
      <c r="G27" s="49"/>
      <c r="H27" s="48">
        <v>0</v>
      </c>
      <c r="I27" s="49"/>
      <c r="J27" s="48">
        <v>0</v>
      </c>
      <c r="K27" s="49"/>
      <c r="L27" s="48">
        <v>0</v>
      </c>
      <c r="M27" s="49"/>
      <c r="N27" s="48">
        <v>0</v>
      </c>
      <c r="O27" s="49"/>
      <c r="P27" s="48">
        <v>0</v>
      </c>
      <c r="Q27" s="46"/>
      <c r="R27" s="48">
        <v>0</v>
      </c>
      <c r="S27" s="46"/>
      <c r="T27" s="50">
        <v>0</v>
      </c>
      <c r="U27" s="50"/>
      <c r="V27" s="50">
        <v>0</v>
      </c>
      <c r="W27" s="50"/>
      <c r="X27" s="50">
        <v>0</v>
      </c>
      <c r="Y27" s="46"/>
      <c r="Z27" s="48">
        <v>0</v>
      </c>
      <c r="AA27" s="19"/>
      <c r="AB27" s="19">
        <v>5400</v>
      </c>
      <c r="AC27" s="19"/>
      <c r="AD27" s="19">
        <v>5400</v>
      </c>
    </row>
    <row r="28" spans="1:33" s="226" customFormat="1" ht="14.1" customHeight="1">
      <c r="A28" s="247" t="s">
        <v>172</v>
      </c>
      <c r="B28" s="102"/>
      <c r="C28" s="227"/>
      <c r="D28" s="42">
        <v>0</v>
      </c>
      <c r="E28" s="44"/>
      <c r="F28" s="42">
        <v>0</v>
      </c>
      <c r="G28" s="44"/>
      <c r="H28" s="42">
        <v>0</v>
      </c>
      <c r="I28" s="44"/>
      <c r="J28" s="42">
        <v>0</v>
      </c>
      <c r="K28" s="44"/>
      <c r="L28" s="42">
        <v>0</v>
      </c>
      <c r="M28" s="44"/>
      <c r="N28" s="42">
        <v>0</v>
      </c>
      <c r="O28" s="44"/>
      <c r="P28" s="42">
        <v>0</v>
      </c>
      <c r="Q28" s="18"/>
      <c r="R28" s="42">
        <v>0</v>
      </c>
      <c r="S28" s="18"/>
      <c r="T28" s="42">
        <v>0</v>
      </c>
      <c r="U28" s="27"/>
      <c r="V28" s="42">
        <v>0</v>
      </c>
      <c r="W28" s="27"/>
      <c r="X28" s="42">
        <v>0</v>
      </c>
      <c r="Y28" s="18"/>
      <c r="Z28" s="42">
        <v>0</v>
      </c>
      <c r="AA28" s="18"/>
      <c r="AB28" s="42">
        <v>-6683</v>
      </c>
      <c r="AC28" s="18"/>
      <c r="AD28" s="42">
        <v>-6683</v>
      </c>
    </row>
    <row r="29" spans="1:33" ht="14.1" customHeight="1">
      <c r="A29" s="223"/>
      <c r="B29" s="153"/>
      <c r="C29" s="224"/>
      <c r="D29" s="18"/>
      <c r="E29" s="19"/>
      <c r="F29" s="18"/>
      <c r="G29" s="18"/>
      <c r="H29" s="18"/>
      <c r="I29" s="18"/>
      <c r="J29" s="18"/>
      <c r="K29" s="18"/>
      <c r="L29" s="18"/>
      <c r="M29" s="18"/>
      <c r="N29" s="18"/>
      <c r="O29" s="19"/>
      <c r="P29" s="22"/>
      <c r="Q29" s="19"/>
      <c r="R29" s="22"/>
      <c r="S29" s="19"/>
      <c r="T29" s="27"/>
      <c r="U29" s="27"/>
      <c r="V29" s="27"/>
      <c r="W29" s="27"/>
      <c r="X29" s="27"/>
      <c r="Y29" s="19"/>
      <c r="Z29" s="18"/>
      <c r="AA29" s="19"/>
      <c r="AB29" s="18"/>
      <c r="AC29" s="19"/>
      <c r="AD29" s="18"/>
    </row>
    <row r="30" spans="1:33" s="226" customFormat="1" ht="14.1" customHeight="1">
      <c r="A30" s="102" t="s">
        <v>173</v>
      </c>
      <c r="C30" s="227"/>
      <c r="D30" s="41">
        <v>0</v>
      </c>
      <c r="E30" s="44"/>
      <c r="F30" s="41">
        <v>0</v>
      </c>
      <c r="G30" s="44"/>
      <c r="H30" s="41">
        <v>0</v>
      </c>
      <c r="I30" s="44"/>
      <c r="J30" s="41">
        <v>0</v>
      </c>
      <c r="K30" s="44"/>
      <c r="L30" s="41">
        <v>0</v>
      </c>
      <c r="M30" s="44"/>
      <c r="N30" s="41">
        <v>0</v>
      </c>
      <c r="O30" s="44"/>
      <c r="P30" s="41">
        <v>0</v>
      </c>
      <c r="Q30" s="18"/>
      <c r="R30" s="41">
        <v>0</v>
      </c>
      <c r="S30" s="18"/>
      <c r="T30" s="41">
        <v>0</v>
      </c>
      <c r="U30" s="27"/>
      <c r="V30" s="41">
        <v>0</v>
      </c>
      <c r="W30" s="27"/>
      <c r="X30" s="41">
        <v>0</v>
      </c>
      <c r="Y30" s="18"/>
      <c r="Z30" s="41">
        <v>0</v>
      </c>
      <c r="AA30" s="18"/>
      <c r="AB30" s="28">
        <v>-6683</v>
      </c>
      <c r="AC30" s="18"/>
      <c r="AD30" s="41">
        <v>-6683</v>
      </c>
    </row>
    <row r="31" spans="1:33" ht="14.1" customHeight="1">
      <c r="A31" s="223"/>
      <c r="B31" s="153"/>
      <c r="C31" s="224"/>
      <c r="D31" s="18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9"/>
      <c r="P31" s="22"/>
      <c r="Q31" s="19"/>
      <c r="R31" s="22"/>
      <c r="S31" s="19"/>
      <c r="T31" s="22"/>
      <c r="U31" s="19"/>
      <c r="V31" s="22"/>
      <c r="W31" s="19"/>
      <c r="X31" s="22"/>
      <c r="Y31" s="19"/>
      <c r="Z31" s="18"/>
      <c r="AA31" s="19"/>
      <c r="AB31" s="18"/>
      <c r="AC31" s="19"/>
      <c r="AD31" s="18"/>
    </row>
    <row r="32" spans="1:33">
      <c r="A32" s="167" t="s">
        <v>174</v>
      </c>
      <c r="B32" s="240"/>
      <c r="C32" s="224"/>
      <c r="D32" s="241"/>
      <c r="E32" s="241"/>
      <c r="F32" s="241"/>
      <c r="G32" s="241"/>
      <c r="H32" s="241"/>
      <c r="I32" s="241"/>
      <c r="J32" s="241"/>
      <c r="K32" s="241"/>
      <c r="L32" s="241"/>
      <c r="M32" s="241"/>
      <c r="N32" s="241"/>
      <c r="O32" s="241"/>
      <c r="P32" s="241"/>
      <c r="Q32" s="241"/>
      <c r="R32" s="241"/>
      <c r="S32" s="241"/>
      <c r="T32" s="241"/>
      <c r="U32" s="241"/>
      <c r="V32" s="241"/>
      <c r="W32" s="241"/>
      <c r="X32" s="23"/>
      <c r="Y32" s="18"/>
      <c r="Z32" s="24"/>
      <c r="AA32" s="241"/>
      <c r="AB32" s="241"/>
      <c r="AC32" s="241"/>
      <c r="AD32" s="18"/>
    </row>
    <row r="33" spans="1:30">
      <c r="A33" s="240"/>
      <c r="B33" s="240" t="s">
        <v>175</v>
      </c>
      <c r="C33" s="224"/>
      <c r="D33" s="5">
        <v>0</v>
      </c>
      <c r="E33" s="43"/>
      <c r="F33" s="5">
        <v>0</v>
      </c>
      <c r="G33" s="43"/>
      <c r="H33" s="5">
        <v>0</v>
      </c>
      <c r="I33" s="43"/>
      <c r="J33" s="5">
        <v>0</v>
      </c>
      <c r="K33" s="43"/>
      <c r="L33" s="5">
        <v>0</v>
      </c>
      <c r="M33" s="43"/>
      <c r="N33" s="5">
        <v>0</v>
      </c>
      <c r="O33" s="43"/>
      <c r="P33" s="5">
        <v>0</v>
      </c>
      <c r="Q33" s="19"/>
      <c r="R33" s="5">
        <v>125686</v>
      </c>
      <c r="S33" s="19"/>
      <c r="T33" s="5">
        <v>0</v>
      </c>
      <c r="U33" s="43"/>
      <c r="V33" s="50">
        <v>0</v>
      </c>
      <c r="W33" s="43"/>
      <c r="X33" s="5">
        <v>0</v>
      </c>
      <c r="Y33" s="19"/>
      <c r="Z33" s="19">
        <v>125686</v>
      </c>
      <c r="AA33" s="19"/>
      <c r="AB33" s="5">
        <v>2808</v>
      </c>
      <c r="AC33" s="19"/>
      <c r="AD33" s="19">
        <v>128494</v>
      </c>
    </row>
    <row r="34" spans="1:30">
      <c r="A34" s="240"/>
      <c r="B34" s="240" t="s">
        <v>176</v>
      </c>
      <c r="C34" s="224"/>
      <c r="D34" s="5">
        <v>0</v>
      </c>
      <c r="E34" s="43"/>
      <c r="F34" s="5">
        <v>0</v>
      </c>
      <c r="G34" s="43"/>
      <c r="H34" s="5">
        <v>0</v>
      </c>
      <c r="I34" s="43"/>
      <c r="J34" s="5">
        <v>0</v>
      </c>
      <c r="K34" s="43"/>
      <c r="L34" s="5">
        <v>0</v>
      </c>
      <c r="M34" s="43"/>
      <c r="N34" s="5">
        <v>0</v>
      </c>
      <c r="O34" s="43"/>
      <c r="P34" s="5">
        <v>0</v>
      </c>
      <c r="Q34" s="43"/>
      <c r="R34" s="5">
        <v>0</v>
      </c>
      <c r="S34" s="19"/>
      <c r="T34" s="25">
        <v>-77158</v>
      </c>
      <c r="U34" s="19"/>
      <c r="V34" s="25">
        <v>-8205</v>
      </c>
      <c r="W34" s="19"/>
      <c r="X34" s="248">
        <v>-85363</v>
      </c>
      <c r="Y34" s="19"/>
      <c r="Z34" s="19">
        <v>-85363</v>
      </c>
      <c r="AA34" s="19"/>
      <c r="AB34" s="40">
        <v>266</v>
      </c>
      <c r="AC34" s="19"/>
      <c r="AD34" s="82">
        <v>-85097</v>
      </c>
    </row>
    <row r="35" spans="1:30">
      <c r="A35" s="167" t="s">
        <v>117</v>
      </c>
      <c r="B35" s="240"/>
      <c r="C35" s="224"/>
      <c r="D35" s="42">
        <v>0</v>
      </c>
      <c r="E35" s="18"/>
      <c r="F35" s="42">
        <v>0</v>
      </c>
      <c r="G35" s="44"/>
      <c r="H35" s="42">
        <v>0</v>
      </c>
      <c r="I35" s="44"/>
      <c r="J35" s="42">
        <v>0</v>
      </c>
      <c r="K35" s="44"/>
      <c r="L35" s="42">
        <v>0</v>
      </c>
      <c r="M35" s="44"/>
      <c r="N35" s="42">
        <v>0</v>
      </c>
      <c r="O35" s="44"/>
      <c r="P35" s="42">
        <v>0</v>
      </c>
      <c r="Q35" s="19"/>
      <c r="R35" s="21">
        <v>125686</v>
      </c>
      <c r="S35" s="19"/>
      <c r="T35" s="21">
        <v>-77158</v>
      </c>
      <c r="U35" s="19"/>
      <c r="V35" s="21">
        <v>-8205</v>
      </c>
      <c r="W35" s="19"/>
      <c r="X35" s="21">
        <v>-85363</v>
      </c>
      <c r="Y35" s="19"/>
      <c r="Z35" s="21">
        <v>40323</v>
      </c>
      <c r="AA35" s="19"/>
      <c r="AB35" s="21">
        <v>3074</v>
      </c>
      <c r="AC35" s="19"/>
      <c r="AD35" s="83">
        <v>43397</v>
      </c>
    </row>
    <row r="36" spans="1:30" hidden="1">
      <c r="A36" s="147" t="s">
        <v>177</v>
      </c>
      <c r="D36" s="20">
        <v>0</v>
      </c>
      <c r="E36" s="19"/>
      <c r="F36" s="20">
        <v>0</v>
      </c>
      <c r="G36" s="20"/>
      <c r="H36" s="20"/>
      <c r="I36" s="20"/>
      <c r="J36" s="20"/>
      <c r="K36" s="20"/>
      <c r="L36" s="20"/>
      <c r="M36" s="20"/>
      <c r="N36" s="20"/>
      <c r="O36" s="19"/>
      <c r="P36" s="20"/>
      <c r="Q36" s="19"/>
      <c r="R36" s="20"/>
      <c r="S36" s="19"/>
      <c r="T36" s="20">
        <v>0</v>
      </c>
      <c r="U36" s="19"/>
      <c r="V36" s="20">
        <v>0</v>
      </c>
      <c r="W36" s="19"/>
      <c r="X36" s="20">
        <v>0</v>
      </c>
      <c r="Y36" s="19"/>
      <c r="Z36" s="20">
        <v>0</v>
      </c>
      <c r="AA36" s="19"/>
      <c r="AB36" s="20">
        <v>0</v>
      </c>
      <c r="AC36" s="19"/>
      <c r="AD36" s="20">
        <v>0</v>
      </c>
    </row>
    <row r="37" spans="1:30" ht="14.4" thickBot="1">
      <c r="A37" s="167" t="s">
        <v>178</v>
      </c>
      <c r="B37" s="245"/>
      <c r="C37" s="224"/>
      <c r="D37" s="26">
        <v>510000</v>
      </c>
      <c r="E37" s="19"/>
      <c r="F37" s="26">
        <v>1335830</v>
      </c>
      <c r="G37" s="18"/>
      <c r="H37" s="26">
        <v>390969</v>
      </c>
      <c r="I37" s="18"/>
      <c r="J37" s="26">
        <v>55666</v>
      </c>
      <c r="K37" s="18"/>
      <c r="L37" s="26">
        <v>428790</v>
      </c>
      <c r="M37" s="18"/>
      <c r="N37" s="26">
        <v>3242</v>
      </c>
      <c r="O37" s="19"/>
      <c r="P37" s="26">
        <v>51000</v>
      </c>
      <c r="Q37" s="19"/>
      <c r="R37" s="26">
        <v>877116</v>
      </c>
      <c r="S37" s="19"/>
      <c r="T37" s="26">
        <v>84683</v>
      </c>
      <c r="U37" s="19"/>
      <c r="V37" s="26">
        <v>40770</v>
      </c>
      <c r="W37" s="19"/>
      <c r="X37" s="26">
        <v>125453</v>
      </c>
      <c r="Y37" s="18"/>
      <c r="Z37" s="26">
        <v>3778066</v>
      </c>
      <c r="AA37" s="19"/>
      <c r="AB37" s="26">
        <v>237037</v>
      </c>
      <c r="AC37" s="19"/>
      <c r="AD37" s="26">
        <v>4015103</v>
      </c>
    </row>
    <row r="38" spans="1:30" ht="14.4" thickTop="1"/>
  </sheetData>
  <mergeCells count="5">
    <mergeCell ref="D5:AD5"/>
    <mergeCell ref="P6:R6"/>
    <mergeCell ref="T6:X6"/>
    <mergeCell ref="P12:R12"/>
    <mergeCell ref="D15:AD15"/>
  </mergeCells>
  <pageMargins left="0.4" right="0.3" top="0.48" bottom="0.5" header="0.5" footer="0.5"/>
  <pageSetup paperSize="9" scale="56" firstPageNumber="8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5233-AA15-4A8B-9EE2-AEE8FC594F39}">
  <sheetPr>
    <tabColor rgb="FF92D050"/>
    <pageSetUpPr fitToPage="1"/>
  </sheetPr>
  <dimension ref="A1:AD42"/>
  <sheetViews>
    <sheetView view="pageBreakPreview" zoomScale="70" zoomScaleNormal="70" zoomScaleSheetLayoutView="70" workbookViewId="0">
      <selection activeCell="BM16" sqref="BM16"/>
    </sheetView>
  </sheetViews>
  <sheetFormatPr defaultColWidth="9.109375" defaultRowHeight="13.8"/>
  <cols>
    <col min="1" max="1" width="1.21875" style="147" customWidth="1"/>
    <col min="2" max="2" width="52.44140625" style="147" customWidth="1"/>
    <col min="3" max="3" width="5.109375" style="148" bestFit="1" customWidth="1"/>
    <col min="4" max="4" width="11.44140625" style="215" customWidth="1"/>
    <col min="5" max="5" width="0.88671875" style="215" customWidth="1"/>
    <col min="6" max="6" width="11.44140625" style="215" customWidth="1"/>
    <col min="7" max="7" width="0.88671875" style="215" customWidth="1"/>
    <col min="8" max="8" width="12.44140625" style="215" customWidth="1"/>
    <col min="9" max="9" width="0.88671875" style="215" customWidth="1"/>
    <col min="10" max="10" width="12.44140625" style="215" customWidth="1"/>
    <col min="11" max="11" width="0.88671875" style="215" customWidth="1"/>
    <col min="12" max="12" width="16.109375" style="215" customWidth="1"/>
    <col min="13" max="13" width="1" style="215" customWidth="1"/>
    <col min="14" max="14" width="12.109375" style="215" customWidth="1"/>
    <col min="15" max="15" width="1" style="215" customWidth="1"/>
    <col min="16" max="16" width="10.44140625" style="215" customWidth="1"/>
    <col min="17" max="17" width="0.88671875" style="215" customWidth="1"/>
    <col min="18" max="18" width="13.44140625" style="215" customWidth="1"/>
    <col min="19" max="19" width="0.88671875" style="215" customWidth="1"/>
    <col min="20" max="20" width="13.44140625" style="215" customWidth="1"/>
    <col min="21" max="21" width="0.88671875" style="215" customWidth="1"/>
    <col min="22" max="22" width="14.44140625" style="215" customWidth="1"/>
    <col min="23" max="23" width="1" style="215" customWidth="1"/>
    <col min="24" max="24" width="11.88671875" style="215" customWidth="1"/>
    <col min="25" max="25" width="0.88671875" style="215" customWidth="1"/>
    <col min="26" max="26" width="12.88671875" style="215" customWidth="1"/>
    <col min="27" max="27" width="0.88671875" style="215" customWidth="1"/>
    <col min="28" max="28" width="11.109375" style="215" customWidth="1"/>
    <col min="29" max="29" width="0.88671875" style="215" customWidth="1"/>
    <col min="30" max="30" width="12.109375" style="215" customWidth="1"/>
    <col min="31" max="16384" width="9.109375" style="184"/>
  </cols>
  <sheetData>
    <row r="1" spans="1:30" ht="17.399999999999999">
      <c r="A1" s="133" t="s">
        <v>301</v>
      </c>
      <c r="B1" s="134"/>
      <c r="C1" s="142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1"/>
      <c r="AA1" s="141"/>
      <c r="AB1" s="143"/>
      <c r="AC1" s="141"/>
      <c r="AD1" s="141"/>
    </row>
    <row r="2" spans="1:30" ht="17.399999999999999">
      <c r="A2" s="133" t="s">
        <v>0</v>
      </c>
      <c r="B2" s="134"/>
      <c r="C2" s="142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1"/>
      <c r="AA2" s="141"/>
      <c r="AB2" s="143"/>
      <c r="AC2" s="141"/>
      <c r="AD2" s="141"/>
    </row>
    <row r="3" spans="1:30" ht="15.6">
      <c r="A3" s="140" t="s">
        <v>123</v>
      </c>
      <c r="B3" s="140"/>
      <c r="C3" s="142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1"/>
      <c r="AA3" s="141"/>
      <c r="AB3" s="143"/>
      <c r="AC3" s="141"/>
      <c r="AD3" s="141"/>
    </row>
    <row r="4" spans="1:30" ht="15.6">
      <c r="A4" s="212"/>
      <c r="B4" s="140"/>
      <c r="C4" s="142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1"/>
      <c r="AA4" s="141"/>
      <c r="AB4" s="143"/>
      <c r="AC4" s="141"/>
      <c r="AD4" s="141"/>
    </row>
    <row r="5" spans="1:30">
      <c r="A5" s="141"/>
      <c r="B5" s="141"/>
      <c r="C5" s="142"/>
      <c r="D5" s="344" t="s">
        <v>124</v>
      </c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</row>
    <row r="6" spans="1:30">
      <c r="A6" s="141"/>
      <c r="B6" s="141"/>
      <c r="C6" s="142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345" t="s">
        <v>125</v>
      </c>
      <c r="Q6" s="345"/>
      <c r="R6" s="345"/>
      <c r="S6" s="213"/>
      <c r="T6" s="346" t="s">
        <v>81</v>
      </c>
      <c r="U6" s="346"/>
      <c r="V6" s="346"/>
      <c r="W6" s="346"/>
      <c r="X6" s="346"/>
      <c r="Y6" s="213"/>
      <c r="Z6" s="213"/>
      <c r="AA6" s="213"/>
      <c r="AB6" s="213"/>
      <c r="AC6" s="213"/>
      <c r="AD6" s="213"/>
    </row>
    <row r="7" spans="1:30" hidden="1">
      <c r="A7" s="141"/>
      <c r="B7" s="141"/>
      <c r="C7" s="142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150"/>
      <c r="Q7" s="150"/>
      <c r="R7" s="150"/>
      <c r="S7" s="213"/>
      <c r="T7" s="214"/>
      <c r="U7" s="214"/>
      <c r="V7" s="214"/>
      <c r="W7" s="214"/>
      <c r="X7" s="214"/>
      <c r="Y7" s="213"/>
      <c r="Z7" s="213"/>
      <c r="AA7" s="213"/>
      <c r="AB7" s="213"/>
      <c r="AC7" s="213"/>
      <c r="AD7" s="213"/>
    </row>
    <row r="8" spans="1:30" hidden="1">
      <c r="A8" s="141"/>
      <c r="B8" s="141"/>
      <c r="C8" s="142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150"/>
      <c r="Q8" s="150"/>
      <c r="R8" s="150"/>
      <c r="S8" s="213"/>
      <c r="T8" s="214"/>
      <c r="U8" s="214"/>
      <c r="V8" s="214"/>
      <c r="W8" s="214"/>
      <c r="X8" s="214"/>
      <c r="Y8" s="213"/>
      <c r="Z8" s="213"/>
      <c r="AA8" s="213"/>
      <c r="AB8" s="213"/>
      <c r="AC8" s="213"/>
      <c r="AD8" s="213"/>
    </row>
    <row r="9" spans="1:30">
      <c r="A9" s="141"/>
      <c r="B9" s="141"/>
      <c r="C9" s="142"/>
      <c r="D9" s="213"/>
      <c r="E9" s="213"/>
      <c r="F9" s="213"/>
      <c r="G9" s="213"/>
      <c r="H9" s="213"/>
      <c r="I9" s="213"/>
      <c r="J9" s="150" t="s">
        <v>318</v>
      </c>
      <c r="K9" s="213"/>
      <c r="L9" s="213"/>
      <c r="M9" s="213"/>
      <c r="N9" s="213"/>
      <c r="O9" s="213"/>
      <c r="P9" s="150"/>
      <c r="Q9" s="150"/>
      <c r="R9" s="150"/>
      <c r="S9" s="213"/>
      <c r="T9" s="214"/>
      <c r="U9" s="214"/>
      <c r="V9" s="214"/>
      <c r="W9" s="214"/>
      <c r="X9" s="214"/>
      <c r="Y9" s="213"/>
      <c r="Z9" s="213"/>
      <c r="AA9" s="213"/>
      <c r="AB9" s="213"/>
      <c r="AC9" s="213"/>
      <c r="AD9" s="213"/>
    </row>
    <row r="10" spans="1:30">
      <c r="A10" s="100"/>
      <c r="B10" s="100"/>
      <c r="D10" s="150"/>
      <c r="E10" s="150"/>
      <c r="F10" s="150"/>
      <c r="G10" s="150"/>
      <c r="H10" s="150"/>
      <c r="I10" s="150"/>
      <c r="J10" s="150" t="s">
        <v>319</v>
      </c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Y10" s="156"/>
      <c r="Z10" s="156"/>
      <c r="AA10" s="156"/>
      <c r="AB10" s="156"/>
      <c r="AC10" s="156"/>
      <c r="AD10" s="156"/>
    </row>
    <row r="11" spans="1:30">
      <c r="A11" s="100"/>
      <c r="B11" s="100"/>
      <c r="D11" s="150"/>
      <c r="E11" s="150"/>
      <c r="F11" s="150" t="s">
        <v>126</v>
      </c>
      <c r="G11" s="150"/>
      <c r="H11" s="150"/>
      <c r="I11" s="150"/>
      <c r="J11" s="150" t="s">
        <v>309</v>
      </c>
      <c r="K11" s="150"/>
      <c r="L11" s="150" t="s">
        <v>127</v>
      </c>
      <c r="M11" s="150"/>
      <c r="N11" s="150" t="s">
        <v>128</v>
      </c>
      <c r="O11" s="150"/>
      <c r="P11" s="150"/>
      <c r="Q11" s="150"/>
      <c r="R11" s="150"/>
      <c r="S11" s="150"/>
      <c r="T11" s="150"/>
      <c r="U11" s="150"/>
      <c r="V11" s="150"/>
      <c r="W11" s="150"/>
      <c r="X11" s="156"/>
      <c r="Y11" s="156"/>
      <c r="Z11" s="156" t="s">
        <v>129</v>
      </c>
      <c r="AA11" s="156"/>
      <c r="AB11" s="156"/>
      <c r="AC11" s="156"/>
      <c r="AD11" s="156"/>
    </row>
    <row r="12" spans="1:30">
      <c r="A12" s="100"/>
      <c r="B12" s="100"/>
      <c r="D12" s="156" t="s">
        <v>130</v>
      </c>
      <c r="E12" s="150"/>
      <c r="F12" s="150" t="s">
        <v>131</v>
      </c>
      <c r="G12" s="150"/>
      <c r="H12" s="150"/>
      <c r="I12" s="150"/>
      <c r="J12" s="150" t="s">
        <v>310</v>
      </c>
      <c r="K12" s="150"/>
      <c r="L12" s="150" t="s">
        <v>133</v>
      </c>
      <c r="M12" s="150"/>
      <c r="N12" s="150" t="s">
        <v>134</v>
      </c>
      <c r="O12" s="150"/>
      <c r="P12" s="347"/>
      <c r="Q12" s="347"/>
      <c r="R12" s="347"/>
      <c r="S12" s="150"/>
      <c r="T12" s="150"/>
      <c r="U12" s="150"/>
      <c r="V12" s="150"/>
      <c r="W12" s="150"/>
      <c r="X12" s="156" t="s">
        <v>135</v>
      </c>
      <c r="Y12" s="156"/>
      <c r="Z12" s="156" t="s">
        <v>136</v>
      </c>
      <c r="AA12" s="156"/>
      <c r="AB12" s="156" t="s">
        <v>137</v>
      </c>
      <c r="AC12" s="156"/>
    </row>
    <row r="13" spans="1:30">
      <c r="A13" s="100"/>
      <c r="B13" s="100"/>
      <c r="D13" s="156" t="s">
        <v>138</v>
      </c>
      <c r="E13" s="150"/>
      <c r="F13" s="150" t="s">
        <v>139</v>
      </c>
      <c r="G13" s="150"/>
      <c r="H13" s="150" t="s">
        <v>128</v>
      </c>
      <c r="I13" s="150"/>
      <c r="J13" s="150" t="s">
        <v>311</v>
      </c>
      <c r="K13" s="150"/>
      <c r="L13" s="150" t="s">
        <v>140</v>
      </c>
      <c r="M13" s="150"/>
      <c r="N13" s="150" t="s">
        <v>141</v>
      </c>
      <c r="O13" s="150"/>
      <c r="P13" s="150" t="s">
        <v>142</v>
      </c>
      <c r="Q13" s="150"/>
      <c r="R13" s="150"/>
      <c r="S13" s="150"/>
      <c r="T13" s="150" t="s">
        <v>143</v>
      </c>
      <c r="U13" s="150"/>
      <c r="V13" s="150" t="s">
        <v>144</v>
      </c>
      <c r="W13" s="150"/>
      <c r="X13" s="156" t="s">
        <v>145</v>
      </c>
      <c r="Y13" s="156"/>
      <c r="Z13" s="156" t="s">
        <v>146</v>
      </c>
      <c r="AA13" s="156"/>
      <c r="AB13" s="156" t="s">
        <v>147</v>
      </c>
      <c r="AC13" s="156"/>
      <c r="AD13" s="156" t="s">
        <v>148</v>
      </c>
    </row>
    <row r="14" spans="1:30">
      <c r="A14" s="100"/>
      <c r="B14" s="100"/>
      <c r="C14" s="148" t="s">
        <v>8</v>
      </c>
      <c r="D14" s="156" t="s">
        <v>149</v>
      </c>
      <c r="E14" s="150"/>
      <c r="F14" s="150" t="s">
        <v>150</v>
      </c>
      <c r="G14" s="150"/>
      <c r="H14" s="150" t="s">
        <v>151</v>
      </c>
      <c r="I14" s="150"/>
      <c r="J14" s="150" t="s">
        <v>152</v>
      </c>
      <c r="K14" s="150"/>
      <c r="L14" s="150" t="s">
        <v>153</v>
      </c>
      <c r="M14" s="150"/>
      <c r="N14" s="150" t="s">
        <v>154</v>
      </c>
      <c r="O14" s="150"/>
      <c r="P14" s="150" t="s">
        <v>155</v>
      </c>
      <c r="Q14" s="150"/>
      <c r="R14" s="150" t="s">
        <v>156</v>
      </c>
      <c r="S14" s="150"/>
      <c r="T14" s="150" t="s">
        <v>155</v>
      </c>
      <c r="U14" s="150"/>
      <c r="V14" s="150" t="s">
        <v>155</v>
      </c>
      <c r="W14" s="150"/>
      <c r="X14" s="156" t="s">
        <v>157</v>
      </c>
      <c r="Y14" s="156"/>
      <c r="Z14" s="156" t="s">
        <v>158</v>
      </c>
      <c r="AA14" s="156"/>
      <c r="AB14" s="156" t="s">
        <v>159</v>
      </c>
      <c r="AC14" s="156"/>
      <c r="AD14" s="156" t="s">
        <v>160</v>
      </c>
    </row>
    <row r="15" spans="1:30">
      <c r="A15" s="100"/>
      <c r="B15" s="100"/>
      <c r="D15" s="348" t="s">
        <v>10</v>
      </c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</row>
    <row r="16" spans="1:30">
      <c r="A16" s="216"/>
      <c r="B16" s="216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</row>
    <row r="17" spans="1:30">
      <c r="A17" s="216" t="s">
        <v>179</v>
      </c>
      <c r="B17" s="216"/>
      <c r="D17" s="217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</row>
    <row r="18" spans="1:30" hidden="1">
      <c r="A18" s="216" t="s">
        <v>162</v>
      </c>
      <c r="B18" s="216"/>
      <c r="D18" s="18">
        <v>510000</v>
      </c>
      <c r="E18" s="18"/>
      <c r="F18" s="18">
        <v>1335830</v>
      </c>
      <c r="G18" s="18"/>
      <c r="H18" s="18">
        <v>390969</v>
      </c>
      <c r="I18" s="18"/>
      <c r="J18" s="18"/>
      <c r="K18" s="18"/>
      <c r="L18" s="18">
        <v>428790</v>
      </c>
      <c r="M18" s="18"/>
      <c r="N18" s="18">
        <v>3242</v>
      </c>
      <c r="O18" s="18"/>
      <c r="P18" s="18">
        <v>51000</v>
      </c>
      <c r="Q18" s="18"/>
      <c r="R18" s="18">
        <v>404152</v>
      </c>
      <c r="S18" s="18"/>
      <c r="T18" s="18">
        <v>-42803</v>
      </c>
      <c r="U18" s="18"/>
      <c r="V18" s="18">
        <v>37200</v>
      </c>
      <c r="W18" s="18"/>
      <c r="X18" s="18">
        <f>SUM(T18:V18)</f>
        <v>-5603</v>
      </c>
      <c r="Y18" s="18"/>
      <c r="Z18" s="18">
        <v>3118380</v>
      </c>
      <c r="AA18" s="18"/>
      <c r="AB18" s="18">
        <v>133242</v>
      </c>
      <c r="AC18" s="18"/>
      <c r="AD18" s="18">
        <f>SUM(Z18,AB18)</f>
        <v>3251622</v>
      </c>
    </row>
    <row r="19" spans="1:30" hidden="1">
      <c r="A19" s="218" t="s">
        <v>163</v>
      </c>
      <c r="B19" s="218"/>
      <c r="C19" s="148">
        <v>3</v>
      </c>
      <c r="D19" s="5"/>
      <c r="E19" s="19"/>
      <c r="F19" s="5"/>
      <c r="G19" s="19"/>
      <c r="H19" s="5"/>
      <c r="I19" s="19"/>
      <c r="J19" s="19"/>
      <c r="K19" s="19"/>
      <c r="L19" s="5"/>
      <c r="M19" s="19"/>
      <c r="N19" s="5"/>
      <c r="O19" s="19"/>
      <c r="P19" s="5"/>
      <c r="Q19" s="19"/>
      <c r="R19" s="19"/>
      <c r="S19" s="19"/>
      <c r="T19" s="5"/>
      <c r="U19" s="19"/>
      <c r="V19" s="5"/>
      <c r="W19" s="19"/>
      <c r="X19" s="5"/>
      <c r="Y19" s="19"/>
      <c r="Z19" s="19"/>
      <c r="AA19" s="19"/>
      <c r="AB19" s="5"/>
      <c r="AC19" s="19"/>
      <c r="AD19" s="19"/>
    </row>
    <row r="20" spans="1:30" ht="16.05" customHeight="1">
      <c r="A20" s="216" t="s">
        <v>180</v>
      </c>
      <c r="B20" s="216"/>
      <c r="D20" s="85">
        <v>510000</v>
      </c>
      <c r="E20" s="219"/>
      <c r="F20" s="85">
        <v>1335830</v>
      </c>
      <c r="G20" s="85"/>
      <c r="H20" s="85">
        <v>390969</v>
      </c>
      <c r="I20" s="85"/>
      <c r="J20" s="85">
        <v>69283</v>
      </c>
      <c r="K20" s="85"/>
      <c r="L20" s="85">
        <v>428790</v>
      </c>
      <c r="M20" s="85"/>
      <c r="N20" s="85">
        <v>3242</v>
      </c>
      <c r="O20" s="85"/>
      <c r="P20" s="85">
        <v>90551</v>
      </c>
      <c r="Q20" s="85"/>
      <c r="R20" s="85">
        <v>165595</v>
      </c>
      <c r="S20" s="85"/>
      <c r="T20" s="85">
        <v>95397</v>
      </c>
      <c r="U20" s="85"/>
      <c r="V20" s="85">
        <v>27644</v>
      </c>
      <c r="W20" s="85"/>
      <c r="X20" s="85">
        <v>123041</v>
      </c>
      <c r="Y20" s="85"/>
      <c r="Z20" s="85">
        <v>3117301</v>
      </c>
      <c r="AA20" s="85"/>
      <c r="AB20" s="85">
        <v>317089</v>
      </c>
      <c r="AC20" s="85"/>
      <c r="AD20" s="85">
        <v>3434390</v>
      </c>
    </row>
    <row r="21" spans="1:30" ht="13.5" customHeight="1">
      <c r="A21" s="100"/>
      <c r="B21" s="10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</row>
    <row r="22" spans="1:30" ht="13.5" customHeight="1">
      <c r="A22" s="216" t="s">
        <v>166</v>
      </c>
      <c r="B22" s="221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  <c r="AA22" s="220"/>
      <c r="AB22" s="220"/>
      <c r="AC22" s="220"/>
      <c r="AD22" s="220"/>
    </row>
    <row r="23" spans="1:30" ht="13.5" customHeight="1">
      <c r="B23" s="216" t="s">
        <v>289</v>
      </c>
      <c r="D23" s="220"/>
      <c r="E23" s="220"/>
      <c r="F23" s="220"/>
      <c r="G23" s="220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0"/>
      <c r="Z23" s="220"/>
      <c r="AA23" s="220"/>
      <c r="AB23" s="220"/>
      <c r="AC23" s="220"/>
      <c r="AD23" s="220"/>
    </row>
    <row r="24" spans="1:30" ht="14.1" customHeight="1">
      <c r="A24" s="223"/>
      <c r="B24" s="153" t="s">
        <v>283</v>
      </c>
      <c r="C24" s="224">
        <v>10</v>
      </c>
      <c r="D24" s="101">
        <v>395510</v>
      </c>
      <c r="E24" s="49"/>
      <c r="F24" s="101">
        <v>18541140</v>
      </c>
      <c r="G24" s="49"/>
      <c r="H24" s="225">
        <v>0</v>
      </c>
      <c r="I24" s="49"/>
      <c r="J24" s="225">
        <v>0</v>
      </c>
      <c r="K24" s="49"/>
      <c r="L24" s="225">
        <v>0</v>
      </c>
      <c r="M24" s="49"/>
      <c r="N24" s="225">
        <v>0</v>
      </c>
      <c r="O24" s="49"/>
      <c r="P24" s="225">
        <v>0</v>
      </c>
      <c r="Q24" s="46"/>
      <c r="R24" s="225">
        <v>0</v>
      </c>
      <c r="S24" s="46"/>
      <c r="T24" s="225">
        <v>0</v>
      </c>
      <c r="U24" s="50"/>
      <c r="V24" s="225">
        <v>0</v>
      </c>
      <c r="W24" s="50"/>
      <c r="X24" s="225">
        <v>0</v>
      </c>
      <c r="Y24" s="46"/>
      <c r="Z24" s="101">
        <v>18936650</v>
      </c>
      <c r="AA24" s="19"/>
      <c r="AB24" s="46">
        <v>0</v>
      </c>
      <c r="AC24" s="19"/>
      <c r="AD24" s="101">
        <v>18936650</v>
      </c>
    </row>
    <row r="25" spans="1:30" s="226" customFormat="1" ht="14.1" customHeight="1">
      <c r="B25" s="216" t="s">
        <v>284</v>
      </c>
      <c r="C25" s="227"/>
      <c r="D25" s="111">
        <v>395510</v>
      </c>
      <c r="E25" s="44"/>
      <c r="F25" s="111">
        <v>18541140</v>
      </c>
      <c r="G25" s="44"/>
      <c r="H25" s="111">
        <v>0</v>
      </c>
      <c r="I25" s="114"/>
      <c r="J25" s="111">
        <v>0</v>
      </c>
      <c r="K25" s="114"/>
      <c r="L25" s="111">
        <v>0</v>
      </c>
      <c r="M25" s="114"/>
      <c r="N25" s="111">
        <v>0</v>
      </c>
      <c r="O25" s="114"/>
      <c r="P25" s="111">
        <v>0</v>
      </c>
      <c r="Q25" s="115"/>
      <c r="R25" s="111">
        <v>0</v>
      </c>
      <c r="S25" s="115"/>
      <c r="T25" s="111">
        <v>0</v>
      </c>
      <c r="U25" s="47"/>
      <c r="V25" s="111">
        <v>0</v>
      </c>
      <c r="W25" s="47"/>
      <c r="X25" s="111">
        <v>0</v>
      </c>
      <c r="Y25" s="18"/>
      <c r="Z25" s="111">
        <v>18936650</v>
      </c>
      <c r="AA25" s="18"/>
      <c r="AB25" s="111">
        <v>0</v>
      </c>
      <c r="AC25" s="18"/>
      <c r="AD25" s="111">
        <v>18936650</v>
      </c>
    </row>
    <row r="26" spans="1:30" ht="14.1" customHeight="1">
      <c r="A26" s="223"/>
      <c r="B26" s="153"/>
      <c r="C26" s="224"/>
      <c r="D26" s="18"/>
      <c r="E26" s="19"/>
      <c r="F26" s="18"/>
      <c r="G26" s="18"/>
      <c r="H26" s="18"/>
      <c r="I26" s="18"/>
      <c r="J26" s="18"/>
      <c r="K26" s="18"/>
      <c r="L26" s="18"/>
      <c r="M26" s="18"/>
      <c r="N26" s="18"/>
      <c r="O26" s="19"/>
      <c r="P26" s="22"/>
      <c r="Q26" s="19"/>
      <c r="R26" s="22"/>
      <c r="S26" s="19"/>
      <c r="T26" s="27"/>
      <c r="U26" s="27"/>
      <c r="V26" s="27"/>
      <c r="W26" s="27"/>
      <c r="X26" s="27"/>
      <c r="Y26" s="19"/>
      <c r="Z26" s="18"/>
      <c r="AA26" s="19"/>
      <c r="AB26" s="18"/>
      <c r="AC26" s="19"/>
      <c r="AD26" s="18"/>
    </row>
    <row r="27" spans="1:30" ht="14.55" customHeight="1">
      <c r="A27" s="228"/>
      <c r="B27" s="228" t="s">
        <v>290</v>
      </c>
      <c r="C27" s="224"/>
      <c r="D27" s="18"/>
      <c r="E27" s="19"/>
      <c r="F27" s="18"/>
      <c r="G27" s="18"/>
      <c r="H27" s="18"/>
      <c r="I27" s="18"/>
      <c r="J27" s="18"/>
      <c r="K27" s="18"/>
      <c r="L27" s="115"/>
      <c r="M27" s="115"/>
      <c r="N27" s="115"/>
      <c r="O27" s="46"/>
      <c r="P27" s="47"/>
      <c r="Q27" s="46"/>
      <c r="R27" s="47"/>
      <c r="S27" s="46"/>
      <c r="T27" s="47"/>
      <c r="U27" s="47"/>
      <c r="V27" s="47"/>
      <c r="W27" s="47"/>
      <c r="X27" s="47"/>
      <c r="Y27" s="19"/>
      <c r="Z27" s="18"/>
      <c r="AA27" s="19"/>
      <c r="AB27" s="18"/>
      <c r="AC27" s="19"/>
      <c r="AD27" s="18"/>
    </row>
    <row r="28" spans="1:30" ht="14.55" customHeight="1">
      <c r="B28" s="112" t="s">
        <v>298</v>
      </c>
      <c r="C28" s="224" t="s">
        <v>287</v>
      </c>
    </row>
    <row r="29" spans="1:30" ht="14.55" customHeight="1">
      <c r="B29" s="112" t="s">
        <v>299</v>
      </c>
      <c r="C29" s="224"/>
      <c r="D29" s="46">
        <v>0</v>
      </c>
      <c r="E29" s="46"/>
      <c r="F29" s="46">
        <v>0</v>
      </c>
      <c r="G29" s="46"/>
      <c r="H29" s="46">
        <v>0</v>
      </c>
      <c r="I29" s="19"/>
      <c r="J29" s="19">
        <v>-391115</v>
      </c>
      <c r="K29" s="19"/>
      <c r="L29" s="46">
        <v>0</v>
      </c>
      <c r="M29" s="46"/>
      <c r="N29" s="46">
        <v>0</v>
      </c>
      <c r="O29" s="46"/>
      <c r="P29" s="50">
        <v>0</v>
      </c>
      <c r="Q29" s="46"/>
      <c r="R29" s="50">
        <v>0</v>
      </c>
      <c r="S29" s="46"/>
      <c r="T29" s="50">
        <v>0</v>
      </c>
      <c r="U29" s="50"/>
      <c r="V29" s="50">
        <v>0</v>
      </c>
      <c r="W29" s="50"/>
      <c r="X29" s="50">
        <v>0</v>
      </c>
      <c r="Y29" s="19"/>
      <c r="Z29" s="229">
        <v>-391115</v>
      </c>
      <c r="AA29" s="19"/>
      <c r="AB29" s="19">
        <v>-33885</v>
      </c>
      <c r="AC29" s="19"/>
      <c r="AD29" s="229">
        <v>-425000</v>
      </c>
    </row>
    <row r="30" spans="1:30" s="233" customFormat="1" ht="14.1" customHeight="1">
      <c r="A30" s="230"/>
      <c r="B30" s="231" t="s">
        <v>297</v>
      </c>
      <c r="C30" s="232"/>
      <c r="D30" s="110"/>
      <c r="E30" s="49"/>
      <c r="F30" s="110"/>
      <c r="G30" s="49"/>
      <c r="H30" s="225"/>
      <c r="I30" s="49"/>
      <c r="J30" s="225"/>
      <c r="K30" s="49"/>
      <c r="L30" s="225"/>
      <c r="M30" s="49"/>
      <c r="N30" s="225"/>
      <c r="O30" s="49"/>
      <c r="P30" s="225"/>
      <c r="Q30" s="46"/>
      <c r="R30" s="225"/>
      <c r="S30" s="46"/>
      <c r="T30" s="225"/>
      <c r="U30" s="50"/>
      <c r="V30" s="225"/>
      <c r="W30" s="50"/>
      <c r="X30" s="225"/>
      <c r="Y30" s="46"/>
      <c r="Z30" s="110"/>
      <c r="AA30" s="19"/>
      <c r="AB30" s="19"/>
      <c r="AC30" s="19"/>
      <c r="AD30" s="110"/>
    </row>
    <row r="31" spans="1:30" ht="14.1" customHeight="1">
      <c r="A31" s="223"/>
      <c r="B31" s="153" t="s">
        <v>300</v>
      </c>
      <c r="C31" s="224"/>
      <c r="D31" s="48">
        <v>0</v>
      </c>
      <c r="E31" s="49"/>
      <c r="F31" s="48">
        <v>0</v>
      </c>
      <c r="G31" s="49"/>
      <c r="H31" s="234">
        <v>0</v>
      </c>
      <c r="I31" s="49"/>
      <c r="J31" s="234">
        <v>0</v>
      </c>
      <c r="K31" s="49"/>
      <c r="L31" s="234">
        <v>0</v>
      </c>
      <c r="M31" s="49"/>
      <c r="N31" s="234">
        <v>0</v>
      </c>
      <c r="O31" s="49"/>
      <c r="P31" s="234">
        <v>0</v>
      </c>
      <c r="Q31" s="46"/>
      <c r="R31" s="234">
        <v>0</v>
      </c>
      <c r="S31" s="46"/>
      <c r="T31" s="234">
        <v>0</v>
      </c>
      <c r="U31" s="50"/>
      <c r="V31" s="234">
        <v>0</v>
      </c>
      <c r="W31" s="50"/>
      <c r="X31" s="234">
        <v>0</v>
      </c>
      <c r="Y31" s="46"/>
      <c r="Z31" s="234">
        <v>0</v>
      </c>
      <c r="AA31" s="19"/>
      <c r="AB31" s="82">
        <v>7588</v>
      </c>
      <c r="AC31" s="19"/>
      <c r="AD31" s="101">
        <v>7588</v>
      </c>
    </row>
    <row r="32" spans="1:30" s="226" customFormat="1" ht="14.55" customHeight="1">
      <c r="B32" s="216" t="s">
        <v>291</v>
      </c>
      <c r="C32" s="227"/>
      <c r="D32" s="113">
        <v>0</v>
      </c>
      <c r="E32" s="114"/>
      <c r="F32" s="113">
        <v>0</v>
      </c>
      <c r="G32" s="114"/>
      <c r="H32" s="113">
        <v>0</v>
      </c>
      <c r="I32" s="44"/>
      <c r="J32" s="111">
        <v>-391115</v>
      </c>
      <c r="K32" s="44"/>
      <c r="L32" s="113">
        <v>0</v>
      </c>
      <c r="M32" s="114"/>
      <c r="N32" s="113">
        <v>0</v>
      </c>
      <c r="O32" s="114"/>
      <c r="P32" s="113">
        <v>0</v>
      </c>
      <c r="Q32" s="115"/>
      <c r="R32" s="113">
        <v>0</v>
      </c>
      <c r="S32" s="115"/>
      <c r="T32" s="113">
        <v>0</v>
      </c>
      <c r="U32" s="47"/>
      <c r="V32" s="113">
        <v>0</v>
      </c>
      <c r="W32" s="47"/>
      <c r="X32" s="113">
        <v>0</v>
      </c>
      <c r="Y32" s="18"/>
      <c r="Z32" s="111">
        <v>-391115</v>
      </c>
      <c r="AA32" s="111"/>
      <c r="AB32" s="111">
        <v>-26297</v>
      </c>
      <c r="AC32" s="111"/>
      <c r="AD32" s="111">
        <v>-417412</v>
      </c>
    </row>
    <row r="33" spans="1:30" s="233" customFormat="1" ht="14.55" customHeight="1">
      <c r="A33" s="235"/>
      <c r="B33" s="231"/>
      <c r="C33" s="232"/>
      <c r="D33" s="236"/>
      <c r="E33" s="19"/>
      <c r="F33" s="236"/>
      <c r="G33" s="18"/>
      <c r="H33" s="236"/>
      <c r="I33" s="18"/>
      <c r="J33" s="236"/>
      <c r="K33" s="18"/>
      <c r="L33" s="225"/>
      <c r="M33" s="115"/>
      <c r="N33" s="225"/>
      <c r="O33" s="46"/>
      <c r="P33" s="225"/>
      <c r="Q33" s="46"/>
      <c r="R33" s="225"/>
      <c r="S33" s="46"/>
      <c r="T33" s="225"/>
      <c r="U33" s="47"/>
      <c r="V33" s="225"/>
      <c r="W33" s="47"/>
      <c r="X33" s="225"/>
      <c r="Y33" s="236"/>
      <c r="Z33" s="236"/>
      <c r="AA33" s="19"/>
      <c r="AB33" s="236"/>
      <c r="AC33" s="19"/>
      <c r="AD33" s="18"/>
    </row>
    <row r="34" spans="1:30" s="238" customFormat="1" ht="14.55" customHeight="1">
      <c r="A34" s="237" t="s">
        <v>173</v>
      </c>
      <c r="C34" s="239"/>
      <c r="D34" s="41">
        <v>395510</v>
      </c>
      <c r="E34" s="44"/>
      <c r="F34" s="41">
        <v>18541140</v>
      </c>
      <c r="G34" s="44"/>
      <c r="H34" s="116">
        <v>0</v>
      </c>
      <c r="I34" s="44"/>
      <c r="J34" s="41">
        <v>-391115</v>
      </c>
      <c r="K34" s="44"/>
      <c r="L34" s="116">
        <v>0</v>
      </c>
      <c r="M34" s="114"/>
      <c r="N34" s="116">
        <v>0</v>
      </c>
      <c r="O34" s="114"/>
      <c r="P34" s="116">
        <v>0</v>
      </c>
      <c r="Q34" s="115"/>
      <c r="R34" s="116">
        <v>0</v>
      </c>
      <c r="S34" s="115"/>
      <c r="T34" s="116">
        <v>0</v>
      </c>
      <c r="U34" s="47"/>
      <c r="V34" s="116">
        <v>0</v>
      </c>
      <c r="W34" s="47"/>
      <c r="X34" s="116">
        <v>0</v>
      </c>
      <c r="Y34" s="18"/>
      <c r="Z34" s="41">
        <v>18545535</v>
      </c>
      <c r="AA34" s="18"/>
      <c r="AB34" s="41">
        <v>-26297</v>
      </c>
      <c r="AC34" s="18"/>
      <c r="AD34" s="41">
        <v>18519238</v>
      </c>
    </row>
    <row r="35" spans="1:30" ht="14.55" customHeight="1">
      <c r="A35" s="223"/>
      <c r="B35" s="153"/>
      <c r="C35" s="224"/>
      <c r="D35" s="18"/>
      <c r="E35" s="19"/>
      <c r="F35" s="18"/>
      <c r="G35" s="18"/>
      <c r="H35" s="18"/>
      <c r="I35" s="18"/>
      <c r="J35" s="18"/>
      <c r="K35" s="18"/>
      <c r="L35" s="115"/>
      <c r="M35" s="115"/>
      <c r="N35" s="115"/>
      <c r="O35" s="46"/>
      <c r="P35" s="47"/>
      <c r="Q35" s="46"/>
      <c r="R35" s="47"/>
      <c r="S35" s="46"/>
      <c r="T35" s="47"/>
      <c r="U35" s="46"/>
      <c r="V35" s="47"/>
      <c r="W35" s="46"/>
      <c r="X35" s="47"/>
      <c r="Y35" s="19"/>
      <c r="Z35" s="18"/>
      <c r="AA35" s="19"/>
      <c r="AB35" s="18"/>
      <c r="AC35" s="19"/>
      <c r="AD35" s="18"/>
    </row>
    <row r="36" spans="1:30" ht="14.55" customHeight="1">
      <c r="A36" s="167" t="s">
        <v>174</v>
      </c>
      <c r="B36" s="240"/>
      <c r="C36" s="224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41"/>
      <c r="X36" s="23"/>
      <c r="Y36" s="18"/>
      <c r="Z36" s="24"/>
      <c r="AA36" s="241"/>
      <c r="AB36" s="241"/>
      <c r="AC36" s="241"/>
      <c r="AD36" s="18"/>
    </row>
    <row r="37" spans="1:30" ht="14.55" customHeight="1">
      <c r="A37" s="240"/>
      <c r="B37" s="240" t="s">
        <v>175</v>
      </c>
      <c r="C37" s="224"/>
      <c r="D37" s="48">
        <v>0</v>
      </c>
      <c r="E37" s="49"/>
      <c r="F37" s="48">
        <v>0</v>
      </c>
      <c r="G37" s="49"/>
      <c r="H37" s="48">
        <v>0</v>
      </c>
      <c r="I37" s="49"/>
      <c r="J37" s="48">
        <v>0</v>
      </c>
      <c r="K37" s="49"/>
      <c r="L37" s="48">
        <v>0</v>
      </c>
      <c r="M37" s="49"/>
      <c r="N37" s="48">
        <v>0</v>
      </c>
      <c r="O37" s="49"/>
      <c r="P37" s="48">
        <v>0</v>
      </c>
      <c r="Q37" s="19"/>
      <c r="R37" s="5">
        <v>231201</v>
      </c>
      <c r="S37" s="19"/>
      <c r="T37" s="48">
        <v>0</v>
      </c>
      <c r="U37" s="49"/>
      <c r="V37" s="50">
        <v>0</v>
      </c>
      <c r="W37" s="43"/>
      <c r="X37" s="119">
        <v>0</v>
      </c>
      <c r="Y37" s="19"/>
      <c r="Z37" s="19">
        <v>231201</v>
      </c>
      <c r="AA37" s="19"/>
      <c r="AB37" s="5">
        <v>5236</v>
      </c>
      <c r="AC37" s="19"/>
      <c r="AD37" s="229">
        <v>236437</v>
      </c>
    </row>
    <row r="38" spans="1:30" ht="14.55" customHeight="1">
      <c r="A38" s="240"/>
      <c r="B38" s="240" t="s">
        <v>176</v>
      </c>
      <c r="C38" s="224"/>
      <c r="D38" s="48">
        <v>0</v>
      </c>
      <c r="E38" s="49"/>
      <c r="F38" s="48">
        <v>0</v>
      </c>
      <c r="G38" s="49"/>
      <c r="H38" s="117">
        <v>0</v>
      </c>
      <c r="I38" s="49"/>
      <c r="J38" s="117">
        <v>0</v>
      </c>
      <c r="K38" s="49"/>
      <c r="L38" s="117">
        <v>0</v>
      </c>
      <c r="M38" s="49"/>
      <c r="N38" s="117">
        <v>0</v>
      </c>
      <c r="O38" s="49"/>
      <c r="P38" s="117">
        <v>0</v>
      </c>
      <c r="Q38" s="43"/>
      <c r="R38" s="5">
        <v>-14703</v>
      </c>
      <c r="S38" s="19"/>
      <c r="T38" s="242">
        <v>1016</v>
      </c>
      <c r="U38" s="46"/>
      <c r="V38" s="243">
        <v>-101</v>
      </c>
      <c r="W38" s="19"/>
      <c r="X38" s="242">
        <v>915</v>
      </c>
      <c r="Y38" s="19"/>
      <c r="Z38" s="242">
        <v>-13788</v>
      </c>
      <c r="AA38" s="19"/>
      <c r="AB38" s="40">
        <v>954</v>
      </c>
      <c r="AC38" s="19"/>
      <c r="AD38" s="229">
        <v>-12834</v>
      </c>
    </row>
    <row r="39" spans="1:30" ht="14.55" customHeight="1">
      <c r="A39" s="167" t="s">
        <v>117</v>
      </c>
      <c r="B39" s="240"/>
      <c r="C39" s="224"/>
      <c r="D39" s="118">
        <v>0</v>
      </c>
      <c r="E39" s="115"/>
      <c r="F39" s="118">
        <v>0</v>
      </c>
      <c r="G39" s="114"/>
      <c r="H39" s="118">
        <v>0</v>
      </c>
      <c r="I39" s="114"/>
      <c r="J39" s="118">
        <v>0</v>
      </c>
      <c r="K39" s="114"/>
      <c r="L39" s="118">
        <v>0</v>
      </c>
      <c r="M39" s="114"/>
      <c r="N39" s="118">
        <v>0</v>
      </c>
      <c r="O39" s="114"/>
      <c r="P39" s="118">
        <v>0</v>
      </c>
      <c r="Q39" s="19"/>
      <c r="R39" s="42">
        <v>216498</v>
      </c>
      <c r="S39" s="19"/>
      <c r="T39" s="42">
        <v>1016</v>
      </c>
      <c r="U39" s="19"/>
      <c r="V39" s="244">
        <v>-101</v>
      </c>
      <c r="W39" s="19"/>
      <c r="X39" s="42">
        <v>915</v>
      </c>
      <c r="Y39" s="19"/>
      <c r="Z39" s="42">
        <v>217413</v>
      </c>
      <c r="AA39" s="19"/>
      <c r="AB39" s="21">
        <v>6190</v>
      </c>
      <c r="AC39" s="19"/>
      <c r="AD39" s="42">
        <v>223603</v>
      </c>
    </row>
    <row r="40" spans="1:30" ht="13.95" hidden="1" customHeight="1">
      <c r="A40" s="147" t="s">
        <v>177</v>
      </c>
      <c r="D40" s="20">
        <v>905510</v>
      </c>
      <c r="E40" s="19"/>
      <c r="F40" s="20">
        <v>19841970</v>
      </c>
      <c r="G40" s="20"/>
      <c r="H40" s="20">
        <v>390969</v>
      </c>
      <c r="I40" s="20"/>
      <c r="J40" s="20">
        <v>69283</v>
      </c>
      <c r="K40" s="20"/>
      <c r="L40" s="20">
        <v>428790</v>
      </c>
      <c r="M40" s="20"/>
      <c r="N40" s="20">
        <v>3242</v>
      </c>
      <c r="O40" s="19"/>
      <c r="P40" s="20">
        <v>90551</v>
      </c>
      <c r="Q40" s="19"/>
      <c r="R40" s="20">
        <v>416605</v>
      </c>
      <c r="S40" s="19"/>
      <c r="T40" s="20">
        <v>95397</v>
      </c>
      <c r="U40" s="19"/>
      <c r="V40" s="20">
        <v>27644</v>
      </c>
      <c r="W40" s="19"/>
      <c r="X40" s="20">
        <v>123041</v>
      </c>
      <c r="Y40" s="19"/>
      <c r="Z40" s="20">
        <v>22259761</v>
      </c>
      <c r="AA40" s="19"/>
      <c r="AB40" s="20">
        <v>323695</v>
      </c>
      <c r="AC40" s="19"/>
      <c r="AD40" s="20">
        <v>22601806</v>
      </c>
    </row>
    <row r="41" spans="1:30" ht="14.4" thickBot="1">
      <c r="A41" s="167" t="s">
        <v>181</v>
      </c>
      <c r="B41" s="245"/>
      <c r="C41" s="224"/>
      <c r="D41" s="26">
        <v>905510</v>
      </c>
      <c r="E41" s="19"/>
      <c r="F41" s="26">
        <v>19876970</v>
      </c>
      <c r="G41" s="18"/>
      <c r="H41" s="26">
        <v>390969</v>
      </c>
      <c r="I41" s="18"/>
      <c r="J41" s="26">
        <v>-321832</v>
      </c>
      <c r="K41" s="18"/>
      <c r="L41" s="26">
        <v>428790</v>
      </c>
      <c r="M41" s="18"/>
      <c r="N41" s="26">
        <v>3242</v>
      </c>
      <c r="O41" s="19"/>
      <c r="P41" s="26">
        <v>90551</v>
      </c>
      <c r="Q41" s="19"/>
      <c r="R41" s="26">
        <v>382093</v>
      </c>
      <c r="S41" s="19"/>
      <c r="T41" s="26">
        <v>96413</v>
      </c>
      <c r="U41" s="19"/>
      <c r="V41" s="26">
        <v>27543</v>
      </c>
      <c r="W41" s="19"/>
      <c r="X41" s="26">
        <v>123956</v>
      </c>
      <c r="Y41" s="18"/>
      <c r="Z41" s="26">
        <v>21880249</v>
      </c>
      <c r="AA41" s="19"/>
      <c r="AB41" s="26">
        <v>296982</v>
      </c>
      <c r="AC41" s="19"/>
      <c r="AD41" s="26">
        <v>22177231</v>
      </c>
    </row>
    <row r="42" spans="1:30" ht="14.4" thickTop="1"/>
  </sheetData>
  <mergeCells count="5">
    <mergeCell ref="D5:AD5"/>
    <mergeCell ref="P6:R6"/>
    <mergeCell ref="T6:X6"/>
    <mergeCell ref="P12:R12"/>
    <mergeCell ref="D15:AD15"/>
  </mergeCells>
  <pageMargins left="0.4" right="0.3" top="0.48" bottom="0.5" header="0.5" footer="0.5"/>
  <pageSetup paperSize="9" scale="56" firstPageNumber="9" fitToHeight="0" orientation="landscape" useFirstPageNumber="1" r:id="rId1"/>
  <headerFooter>
    <oddFooter>&amp;L&amp;"Times New Roman,Regular"&amp;12The accompanying notes are an integral part of these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41"/>
  <sheetViews>
    <sheetView view="pageBreakPreview" zoomScale="70" zoomScaleNormal="80" zoomScaleSheetLayoutView="70" zoomScalePageLayoutView="70" workbookViewId="0">
      <selection activeCell="M30" sqref="M30"/>
    </sheetView>
  </sheetViews>
  <sheetFormatPr defaultColWidth="9" defaultRowHeight="14.4"/>
  <cols>
    <col min="1" max="1" width="1.21875" style="175" customWidth="1"/>
    <col min="2" max="2" width="51.33203125" style="175" customWidth="1"/>
    <col min="3" max="3" width="6.21875" style="176" customWidth="1"/>
    <col min="4" max="4" width="1.21875" style="177" customWidth="1"/>
    <col min="5" max="5" width="15.77734375" style="151" customWidth="1"/>
    <col min="6" max="6" width="1.21875" style="151" customWidth="1"/>
    <col min="7" max="7" width="15.77734375" style="151" customWidth="1"/>
    <col min="8" max="8" width="1.21875" style="151" customWidth="1"/>
    <col min="9" max="9" width="15.77734375" style="151" customWidth="1"/>
    <col min="10" max="10" width="1.21875" style="151" customWidth="1"/>
    <col min="11" max="11" width="15.77734375" style="151" customWidth="1"/>
    <col min="12" max="12" width="1.21875" style="151" customWidth="1"/>
    <col min="13" max="13" width="15.77734375" style="151" customWidth="1"/>
    <col min="14" max="14" width="1.21875" style="151" customWidth="1"/>
    <col min="15" max="15" width="15.77734375" style="151" customWidth="1"/>
    <col min="16" max="16" width="1.21875" style="151" customWidth="1"/>
    <col min="17" max="17" width="15.88671875" style="151" customWidth="1"/>
    <col min="18" max="18" width="1.21875" style="151" customWidth="1"/>
    <col min="19" max="19" width="15.77734375" style="151" customWidth="1"/>
    <col min="20" max="20" width="1.21875" style="151" customWidth="1"/>
    <col min="21" max="21" width="15.77734375" style="151" customWidth="1"/>
    <col min="22" max="29" width="9" style="139"/>
    <col min="30" max="30" width="11.33203125" style="139" bestFit="1" customWidth="1"/>
    <col min="31" max="43" width="9" style="139"/>
    <col min="44" max="44" width="11" style="139" bestFit="1" customWidth="1"/>
    <col min="45" max="16384" width="9" style="139"/>
  </cols>
  <sheetData>
    <row r="1" spans="1:21" ht="18.75" customHeight="1">
      <c r="A1" s="133" t="s">
        <v>301</v>
      </c>
      <c r="B1" s="134"/>
      <c r="C1" s="135"/>
      <c r="D1" s="136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8"/>
      <c r="P1" s="137"/>
      <c r="Q1" s="137"/>
      <c r="R1" s="137"/>
      <c r="S1" s="137"/>
      <c r="T1" s="137"/>
      <c r="U1" s="137"/>
    </row>
    <row r="2" spans="1:21" ht="18.75" customHeight="1">
      <c r="A2" s="133" t="s">
        <v>0</v>
      </c>
      <c r="B2" s="134"/>
      <c r="C2" s="135"/>
      <c r="D2" s="136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7"/>
      <c r="Q2" s="137"/>
      <c r="R2" s="137"/>
      <c r="S2" s="137"/>
      <c r="T2" s="137"/>
      <c r="U2" s="137"/>
    </row>
    <row r="3" spans="1:21" ht="18.75" customHeight="1">
      <c r="A3" s="140" t="s">
        <v>123</v>
      </c>
      <c r="B3" s="134"/>
      <c r="C3" s="135"/>
      <c r="D3" s="136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8"/>
      <c r="P3" s="137"/>
      <c r="Q3" s="137"/>
      <c r="R3" s="137"/>
      <c r="S3" s="137"/>
      <c r="T3" s="137"/>
      <c r="U3" s="137"/>
    </row>
    <row r="4" spans="1:21" ht="9" customHeight="1">
      <c r="A4" s="141"/>
      <c r="B4" s="141"/>
      <c r="C4" s="142"/>
      <c r="D4" s="143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5"/>
      <c r="P4" s="144"/>
      <c r="Q4" s="138"/>
      <c r="R4" s="144"/>
      <c r="S4" s="144"/>
      <c r="T4" s="144"/>
      <c r="U4" s="144"/>
    </row>
    <row r="5" spans="1:21" ht="18.75" customHeight="1">
      <c r="A5" s="146"/>
      <c r="B5" s="147"/>
      <c r="C5" s="148"/>
      <c r="D5" s="147"/>
      <c r="E5" s="351" t="s">
        <v>182</v>
      </c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</row>
    <row r="6" spans="1:21" ht="18.75" customHeight="1">
      <c r="A6" s="146"/>
      <c r="B6" s="147"/>
      <c r="C6" s="148"/>
      <c r="D6" s="147"/>
      <c r="E6" s="149"/>
      <c r="F6" s="149"/>
      <c r="G6" s="150"/>
      <c r="H6" s="149"/>
      <c r="I6" s="150"/>
      <c r="J6" s="149"/>
      <c r="M6" s="150"/>
      <c r="N6" s="149"/>
      <c r="O6" s="149"/>
      <c r="P6" s="149"/>
      <c r="Q6" s="149"/>
      <c r="R6" s="149"/>
      <c r="S6" s="152" t="s">
        <v>183</v>
      </c>
      <c r="T6" s="153"/>
      <c r="U6" s="149"/>
    </row>
    <row r="7" spans="1:21" ht="18.75" customHeight="1">
      <c r="A7" s="100"/>
      <c r="B7" s="100"/>
      <c r="C7" s="148"/>
      <c r="D7" s="100"/>
      <c r="E7" s="154"/>
      <c r="F7" s="152"/>
      <c r="G7" s="150" t="s">
        <v>126</v>
      </c>
      <c r="H7" s="149"/>
      <c r="I7" s="150"/>
      <c r="J7" s="149"/>
      <c r="K7" s="150" t="s">
        <v>127</v>
      </c>
      <c r="M7" s="150" t="s">
        <v>128</v>
      </c>
      <c r="N7" s="152"/>
      <c r="O7" s="349" t="s">
        <v>125</v>
      </c>
      <c r="P7" s="349"/>
      <c r="Q7" s="349"/>
      <c r="R7" s="152"/>
      <c r="S7" s="155" t="s">
        <v>157</v>
      </c>
      <c r="T7" s="152"/>
      <c r="U7" s="139"/>
    </row>
    <row r="8" spans="1:21" ht="18.75" customHeight="1">
      <c r="A8" s="100"/>
      <c r="B8" s="100"/>
      <c r="C8" s="148"/>
      <c r="D8" s="100"/>
      <c r="E8" s="154" t="s">
        <v>130</v>
      </c>
      <c r="F8" s="152"/>
      <c r="G8" s="150" t="s">
        <v>131</v>
      </c>
      <c r="H8" s="152"/>
      <c r="I8" s="150"/>
      <c r="J8" s="152"/>
      <c r="K8" s="150" t="s">
        <v>133</v>
      </c>
      <c r="M8" s="150" t="s">
        <v>134</v>
      </c>
      <c r="N8" s="152"/>
      <c r="O8" s="152"/>
      <c r="P8" s="152"/>
      <c r="Q8" s="152"/>
      <c r="R8" s="152"/>
      <c r="S8" s="152"/>
      <c r="T8" s="152"/>
      <c r="U8" s="154"/>
    </row>
    <row r="9" spans="1:21" ht="18.75" customHeight="1">
      <c r="A9" s="100"/>
      <c r="B9" s="100"/>
      <c r="C9" s="148"/>
      <c r="D9" s="100"/>
      <c r="E9" s="156" t="s">
        <v>138</v>
      </c>
      <c r="F9" s="152"/>
      <c r="G9" s="150" t="s">
        <v>139</v>
      </c>
      <c r="H9" s="152"/>
      <c r="I9" s="150" t="s">
        <v>128</v>
      </c>
      <c r="J9" s="152"/>
      <c r="K9" s="150" t="s">
        <v>140</v>
      </c>
      <c r="M9" s="150" t="s">
        <v>141</v>
      </c>
      <c r="N9" s="152"/>
      <c r="O9" s="152" t="s">
        <v>142</v>
      </c>
      <c r="P9" s="152"/>
      <c r="Q9" s="152"/>
      <c r="R9" s="152"/>
      <c r="S9" s="152" t="s">
        <v>144</v>
      </c>
      <c r="T9" s="152"/>
      <c r="U9" s="154" t="s">
        <v>148</v>
      </c>
    </row>
    <row r="10" spans="1:21" ht="18.75" customHeight="1">
      <c r="A10" s="100"/>
      <c r="B10" s="100"/>
      <c r="C10" s="148" t="s">
        <v>8</v>
      </c>
      <c r="D10" s="100"/>
      <c r="E10" s="154" t="s">
        <v>149</v>
      </c>
      <c r="F10" s="152"/>
      <c r="G10" s="150" t="s">
        <v>150</v>
      </c>
      <c r="H10" s="152"/>
      <c r="I10" s="150" t="s">
        <v>151</v>
      </c>
      <c r="J10" s="152"/>
      <c r="K10" s="150" t="s">
        <v>153</v>
      </c>
      <c r="M10" s="150" t="s">
        <v>154</v>
      </c>
      <c r="N10" s="152"/>
      <c r="O10" s="152" t="s">
        <v>155</v>
      </c>
      <c r="P10" s="152"/>
      <c r="Q10" s="152" t="s">
        <v>156</v>
      </c>
      <c r="R10" s="152"/>
      <c r="S10" s="152" t="s">
        <v>155</v>
      </c>
      <c r="T10" s="152"/>
      <c r="U10" s="154" t="s">
        <v>160</v>
      </c>
    </row>
    <row r="11" spans="1:21" ht="18.75" customHeight="1">
      <c r="A11" s="100"/>
      <c r="B11" s="100"/>
      <c r="C11" s="148"/>
      <c r="D11" s="100"/>
      <c r="E11" s="350" t="s">
        <v>10</v>
      </c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</row>
    <row r="12" spans="1:21" ht="18.75" customHeight="1">
      <c r="A12" s="100"/>
      <c r="B12" s="100"/>
      <c r="C12" s="148"/>
      <c r="D12" s="147"/>
      <c r="E12" s="157"/>
      <c r="F12" s="157"/>
      <c r="G12" s="157"/>
      <c r="H12" s="157"/>
      <c r="I12" s="157"/>
      <c r="J12" s="157"/>
      <c r="M12" s="157"/>
      <c r="N12" s="157"/>
      <c r="O12" s="157"/>
      <c r="P12" s="157"/>
      <c r="Q12" s="157"/>
      <c r="R12" s="157"/>
      <c r="S12" s="157"/>
      <c r="T12" s="157"/>
      <c r="U12" s="157"/>
    </row>
    <row r="13" spans="1:21" ht="18" customHeight="1">
      <c r="A13" s="102" t="s">
        <v>161</v>
      </c>
      <c r="B13" s="102"/>
      <c r="C13" s="148"/>
      <c r="D13" s="147"/>
      <c r="E13" s="12"/>
      <c r="F13" s="12"/>
      <c r="G13" s="12"/>
      <c r="H13" s="12"/>
      <c r="I13" s="12"/>
      <c r="J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8" hidden="1" customHeight="1">
      <c r="A14" s="102" t="s">
        <v>184</v>
      </c>
      <c r="B14" s="102"/>
      <c r="C14" s="148"/>
      <c r="D14" s="147"/>
      <c r="E14" s="12">
        <v>510000</v>
      </c>
      <c r="F14" s="12"/>
      <c r="G14" s="12">
        <v>1335830</v>
      </c>
      <c r="H14" s="12"/>
      <c r="I14" s="12">
        <v>390969</v>
      </c>
      <c r="J14" s="12"/>
      <c r="M14" s="12">
        <v>3242</v>
      </c>
      <c r="N14" s="12"/>
      <c r="O14" s="12">
        <v>51000</v>
      </c>
      <c r="P14" s="12"/>
      <c r="Q14" s="12">
        <v>477082</v>
      </c>
      <c r="R14" s="12"/>
      <c r="S14" s="12">
        <v>37200</v>
      </c>
      <c r="T14" s="12"/>
      <c r="U14" s="12">
        <v>2805323</v>
      </c>
    </row>
    <row r="15" spans="1:21" ht="18" hidden="1" customHeight="1">
      <c r="A15" s="153" t="s">
        <v>163</v>
      </c>
      <c r="B15" s="153"/>
      <c r="C15" s="148"/>
      <c r="D15" s="147"/>
      <c r="E15" s="158"/>
      <c r="F15" s="1"/>
      <c r="G15" s="158"/>
      <c r="H15" s="158"/>
      <c r="I15" s="158"/>
      <c r="J15" s="158"/>
      <c r="M15" s="158"/>
      <c r="N15" s="158"/>
      <c r="O15" s="158"/>
      <c r="P15" s="158"/>
      <c r="Q15" s="158"/>
      <c r="R15" s="158"/>
      <c r="S15" s="158"/>
      <c r="T15" s="12"/>
      <c r="U15" s="1"/>
    </row>
    <row r="16" spans="1:21" ht="18" customHeight="1">
      <c r="A16" s="102" t="s">
        <v>164</v>
      </c>
      <c r="B16" s="102"/>
      <c r="C16" s="148"/>
      <c r="D16" s="147"/>
      <c r="E16" s="12">
        <v>510000</v>
      </c>
      <c r="F16" s="12"/>
      <c r="G16" s="12">
        <v>1335830</v>
      </c>
      <c r="H16" s="12"/>
      <c r="I16" s="12">
        <v>390969</v>
      </c>
      <c r="J16" s="12"/>
      <c r="K16" s="159">
        <v>0</v>
      </c>
      <c r="M16" s="12">
        <v>3242</v>
      </c>
      <c r="N16" s="12"/>
      <c r="O16" s="12">
        <v>51000</v>
      </c>
      <c r="P16" s="12"/>
      <c r="Q16" s="12">
        <v>571086</v>
      </c>
      <c r="R16" s="12"/>
      <c r="S16" s="12">
        <v>48975</v>
      </c>
      <c r="T16" s="12"/>
      <c r="U16" s="12">
        <v>2911102</v>
      </c>
    </row>
    <row r="17" spans="1:21" ht="15" customHeight="1">
      <c r="A17" s="100"/>
      <c r="B17" s="100"/>
      <c r="C17" s="148"/>
      <c r="D17" s="147"/>
      <c r="E17" s="12"/>
      <c r="F17" s="12"/>
      <c r="G17" s="12"/>
      <c r="H17" s="12"/>
      <c r="I17" s="12"/>
      <c r="J17" s="12"/>
      <c r="K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ht="18" customHeight="1">
      <c r="A18" s="102" t="s">
        <v>174</v>
      </c>
      <c r="B18" s="160"/>
      <c r="C18" s="161"/>
      <c r="D18" s="162"/>
      <c r="E18" s="157"/>
      <c r="F18" s="157"/>
      <c r="G18" s="157"/>
      <c r="H18" s="157"/>
      <c r="I18" s="157"/>
      <c r="J18" s="157"/>
      <c r="K18" s="157"/>
      <c r="M18" s="157"/>
      <c r="N18" s="157"/>
      <c r="O18" s="157"/>
      <c r="P18" s="157"/>
      <c r="Q18" s="157"/>
      <c r="R18" s="157"/>
      <c r="S18" s="157"/>
      <c r="T18" s="157"/>
      <c r="U18" s="157"/>
    </row>
    <row r="19" spans="1:21" ht="18" customHeight="1">
      <c r="A19" s="100"/>
      <c r="B19" s="153" t="s">
        <v>175</v>
      </c>
      <c r="C19" s="161"/>
      <c r="D19" s="162"/>
      <c r="E19" s="163">
        <v>0</v>
      </c>
      <c r="F19" s="164"/>
      <c r="G19" s="163">
        <v>0</v>
      </c>
      <c r="H19" s="164"/>
      <c r="I19" s="163">
        <v>0</v>
      </c>
      <c r="J19" s="164"/>
      <c r="K19" s="163">
        <v>0</v>
      </c>
      <c r="L19" s="165"/>
      <c r="M19" s="163">
        <v>0</v>
      </c>
      <c r="N19" s="164"/>
      <c r="O19" s="163">
        <v>0</v>
      </c>
      <c r="P19" s="158"/>
      <c r="Q19" s="158">
        <v>79553</v>
      </c>
      <c r="R19" s="158"/>
      <c r="S19" s="158">
        <v>0</v>
      </c>
      <c r="T19" s="166"/>
      <c r="U19" s="86">
        <v>79553</v>
      </c>
    </row>
    <row r="20" spans="1:21" ht="18" customHeight="1">
      <c r="A20" s="167"/>
      <c r="B20" s="153" t="s">
        <v>176</v>
      </c>
      <c r="C20" s="161"/>
      <c r="D20" s="162"/>
      <c r="E20" s="168">
        <v>0</v>
      </c>
      <c r="F20" s="164"/>
      <c r="G20" s="168">
        <v>0</v>
      </c>
      <c r="H20" s="164"/>
      <c r="I20" s="168">
        <v>0</v>
      </c>
      <c r="J20" s="164"/>
      <c r="K20" s="168">
        <v>0</v>
      </c>
      <c r="L20" s="165"/>
      <c r="M20" s="168">
        <v>0</v>
      </c>
      <c r="N20" s="164"/>
      <c r="O20" s="168">
        <v>0</v>
      </c>
      <c r="P20" s="158"/>
      <c r="Q20" s="168">
        <v>0</v>
      </c>
      <c r="R20" s="158"/>
      <c r="S20" s="158">
        <v>-8205</v>
      </c>
      <c r="T20" s="169"/>
      <c r="U20" s="86">
        <v>-8205</v>
      </c>
    </row>
    <row r="21" spans="1:21" ht="18" customHeight="1">
      <c r="A21" s="102" t="s">
        <v>117</v>
      </c>
      <c r="B21" s="102"/>
      <c r="C21" s="161"/>
      <c r="D21" s="162"/>
      <c r="E21" s="170">
        <v>0</v>
      </c>
      <c r="F21" s="171"/>
      <c r="G21" s="170">
        <v>0</v>
      </c>
      <c r="H21" s="171"/>
      <c r="I21" s="170">
        <v>0</v>
      </c>
      <c r="J21" s="171"/>
      <c r="K21" s="170">
        <v>0</v>
      </c>
      <c r="L21" s="165"/>
      <c r="M21" s="170">
        <v>0</v>
      </c>
      <c r="N21" s="171"/>
      <c r="O21" s="170">
        <v>0</v>
      </c>
      <c r="P21" s="172"/>
      <c r="Q21" s="173">
        <v>79553</v>
      </c>
      <c r="R21" s="172"/>
      <c r="S21" s="173">
        <v>-8205</v>
      </c>
      <c r="T21" s="172"/>
      <c r="U21" s="16">
        <v>71348</v>
      </c>
    </row>
    <row r="22" spans="1:21">
      <c r="A22" s="102"/>
      <c r="B22" s="139"/>
      <c r="C22" s="161"/>
      <c r="D22" s="162"/>
      <c r="E22" s="27"/>
      <c r="F22" s="12"/>
      <c r="G22" s="27"/>
      <c r="H22" s="12"/>
      <c r="I22" s="12"/>
      <c r="J22" s="12"/>
      <c r="K22" s="27"/>
      <c r="M22" s="12"/>
      <c r="N22" s="12"/>
      <c r="O22" s="27"/>
      <c r="P22" s="12"/>
      <c r="Q22" s="12"/>
      <c r="R22" s="12"/>
      <c r="S22" s="12"/>
      <c r="T22" s="12"/>
      <c r="U22" s="12"/>
    </row>
    <row r="23" spans="1:21" ht="18.600000000000001" customHeight="1" thickBot="1">
      <c r="A23" s="102" t="s">
        <v>178</v>
      </c>
      <c r="B23" s="153"/>
      <c r="C23" s="161"/>
      <c r="D23" s="162"/>
      <c r="E23" s="87">
        <v>510000</v>
      </c>
      <c r="F23" s="85"/>
      <c r="G23" s="87">
        <v>1335830</v>
      </c>
      <c r="H23" s="85"/>
      <c r="I23" s="87">
        <v>390969</v>
      </c>
      <c r="J23" s="85"/>
      <c r="K23" s="174">
        <v>0</v>
      </c>
      <c r="M23" s="87">
        <v>3242</v>
      </c>
      <c r="N23" s="85"/>
      <c r="O23" s="87">
        <v>51000</v>
      </c>
      <c r="P23" s="85"/>
      <c r="Q23" s="87">
        <v>650639</v>
      </c>
      <c r="R23" s="85"/>
      <c r="S23" s="87">
        <v>40770</v>
      </c>
      <c r="T23" s="85"/>
      <c r="U23" s="87">
        <v>2982450</v>
      </c>
    </row>
    <row r="24" spans="1:21" ht="15" thickTop="1"/>
    <row r="25" spans="1:21" ht="18" customHeight="1">
      <c r="A25" s="102" t="s">
        <v>179</v>
      </c>
      <c r="B25" s="102"/>
      <c r="C25" s="148"/>
      <c r="D25" s="14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1" ht="18" hidden="1" customHeight="1">
      <c r="A26" s="102" t="s">
        <v>184</v>
      </c>
      <c r="B26" s="102"/>
      <c r="C26" s="148"/>
      <c r="D26" s="147"/>
      <c r="E26" s="12">
        <v>510000</v>
      </c>
      <c r="F26" s="12"/>
      <c r="G26" s="12">
        <v>1335830</v>
      </c>
      <c r="H26" s="12"/>
      <c r="I26" s="12">
        <v>390969</v>
      </c>
      <c r="J26" s="12"/>
      <c r="K26" s="12">
        <v>3242</v>
      </c>
      <c r="L26" s="12"/>
      <c r="M26" s="12">
        <v>51000</v>
      </c>
      <c r="N26" s="12"/>
      <c r="O26" s="12">
        <v>477082</v>
      </c>
      <c r="P26" s="12"/>
      <c r="Q26" s="12">
        <v>37200</v>
      </c>
      <c r="R26" s="12"/>
      <c r="S26" s="12">
        <v>8070</v>
      </c>
      <c r="T26" s="12"/>
      <c r="U26" s="12">
        <v>390969</v>
      </c>
    </row>
    <row r="27" spans="1:21" ht="18" hidden="1" customHeight="1">
      <c r="A27" s="153" t="s">
        <v>163</v>
      </c>
      <c r="B27" s="153"/>
      <c r="C27" s="148"/>
      <c r="D27" s="147"/>
      <c r="E27" s="158"/>
      <c r="F27" s="1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2"/>
      <c r="S27" s="12"/>
      <c r="T27" s="12"/>
      <c r="U27" s="158"/>
    </row>
    <row r="28" spans="1:21" ht="18" customHeight="1">
      <c r="A28" s="102" t="s">
        <v>180</v>
      </c>
      <c r="B28" s="102"/>
      <c r="C28" s="148"/>
      <c r="D28" s="147"/>
      <c r="E28" s="12">
        <v>510000</v>
      </c>
      <c r="F28" s="12"/>
      <c r="G28" s="12">
        <v>1335830</v>
      </c>
      <c r="H28" s="12"/>
      <c r="I28" s="12">
        <v>390969</v>
      </c>
      <c r="J28" s="12"/>
      <c r="K28" s="12">
        <v>-266294</v>
      </c>
      <c r="L28" s="12"/>
      <c r="M28" s="12">
        <v>3242</v>
      </c>
      <c r="N28" s="12"/>
      <c r="O28" s="12">
        <v>90551</v>
      </c>
      <c r="P28" s="12"/>
      <c r="Q28" s="12">
        <v>193712</v>
      </c>
      <c r="R28" s="12"/>
      <c r="S28" s="12">
        <v>27644</v>
      </c>
      <c r="T28" s="12"/>
      <c r="U28" s="12">
        <v>2285654</v>
      </c>
    </row>
    <row r="29" spans="1:21" ht="15" customHeight="1">
      <c r="A29" s="100"/>
      <c r="B29" s="100"/>
      <c r="C29" s="148"/>
      <c r="D29" s="147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15" customHeight="1">
      <c r="A30" s="102" t="s">
        <v>282</v>
      </c>
      <c r="B30" s="100"/>
      <c r="C30" s="148"/>
      <c r="D30" s="147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5" customHeight="1">
      <c r="A31" s="102"/>
      <c r="B31" s="120" t="s">
        <v>289</v>
      </c>
      <c r="C31" s="148"/>
      <c r="D31" s="147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5" customHeight="1">
      <c r="A32" s="100"/>
      <c r="B32" s="153" t="s">
        <v>283</v>
      </c>
      <c r="C32" s="148">
        <v>10</v>
      </c>
      <c r="D32" s="147"/>
      <c r="E32" s="158">
        <v>395510</v>
      </c>
      <c r="F32" s="158"/>
      <c r="G32" s="158">
        <v>18541140</v>
      </c>
      <c r="H32" s="158"/>
      <c r="I32" s="178">
        <v>0</v>
      </c>
      <c r="J32" s="164"/>
      <c r="K32" s="178">
        <v>0</v>
      </c>
      <c r="L32" s="164"/>
      <c r="M32" s="178">
        <v>0</v>
      </c>
      <c r="N32" s="164"/>
      <c r="O32" s="178">
        <v>0</v>
      </c>
      <c r="P32" s="164"/>
      <c r="Q32" s="178">
        <v>0</v>
      </c>
      <c r="R32" s="179"/>
      <c r="S32" s="178">
        <v>0</v>
      </c>
      <c r="T32" s="46"/>
      <c r="U32" s="86">
        <v>18936650</v>
      </c>
    </row>
    <row r="33" spans="1:21" s="180" customFormat="1" ht="15" customHeight="1">
      <c r="B33" s="120" t="s">
        <v>284</v>
      </c>
      <c r="C33" s="181"/>
      <c r="D33" s="100"/>
      <c r="E33" s="173">
        <v>395510</v>
      </c>
      <c r="F33" s="172"/>
      <c r="G33" s="173">
        <v>18541140</v>
      </c>
      <c r="H33" s="172"/>
      <c r="I33" s="182">
        <v>0</v>
      </c>
      <c r="J33" s="171"/>
      <c r="K33" s="182">
        <v>0</v>
      </c>
      <c r="L33" s="171"/>
      <c r="M33" s="182">
        <v>0</v>
      </c>
      <c r="N33" s="171"/>
      <c r="O33" s="182">
        <v>0</v>
      </c>
      <c r="P33" s="171"/>
      <c r="Q33" s="182">
        <v>0</v>
      </c>
      <c r="R33" s="171"/>
      <c r="S33" s="182">
        <v>0</v>
      </c>
      <c r="T33" s="171"/>
      <c r="U33" s="16">
        <v>18936650</v>
      </c>
    </row>
    <row r="34" spans="1:21" ht="15" customHeight="1">
      <c r="A34" s="100"/>
      <c r="B34" s="100"/>
      <c r="C34" s="148"/>
      <c r="D34" s="147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8" customHeight="1">
      <c r="A35" s="102" t="s">
        <v>312</v>
      </c>
      <c r="B35" s="160"/>
      <c r="C35" s="161"/>
      <c r="D35" s="162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</row>
    <row r="36" spans="1:21" ht="18" customHeight="1">
      <c r="A36" s="167"/>
      <c r="B36" s="153" t="s">
        <v>175</v>
      </c>
      <c r="C36" s="161"/>
      <c r="D36" s="162"/>
      <c r="E36" s="164">
        <v>0</v>
      </c>
      <c r="F36" s="158"/>
      <c r="G36" s="164">
        <v>0</v>
      </c>
      <c r="H36" s="158"/>
      <c r="I36" s="164">
        <v>0</v>
      </c>
      <c r="J36" s="158"/>
      <c r="K36" s="164">
        <v>0</v>
      </c>
      <c r="L36" s="158"/>
      <c r="M36" s="164">
        <v>0</v>
      </c>
      <c r="N36" s="158"/>
      <c r="O36" s="164">
        <v>0</v>
      </c>
      <c r="P36" s="158"/>
      <c r="Q36" s="158">
        <v>-5968</v>
      </c>
      <c r="R36" s="169"/>
      <c r="S36" s="164">
        <v>0</v>
      </c>
      <c r="T36" s="1"/>
      <c r="U36" s="158">
        <v>-5968</v>
      </c>
    </row>
    <row r="37" spans="1:21" ht="18" customHeight="1">
      <c r="A37" s="167"/>
      <c r="B37" s="153" t="s">
        <v>176</v>
      </c>
      <c r="C37" s="161"/>
      <c r="D37" s="162"/>
      <c r="E37" s="178">
        <v>0</v>
      </c>
      <c r="F37" s="158"/>
      <c r="G37" s="178">
        <v>0</v>
      </c>
      <c r="H37" s="158"/>
      <c r="I37" s="178">
        <v>0</v>
      </c>
      <c r="J37" s="158"/>
      <c r="K37" s="178">
        <v>0</v>
      </c>
      <c r="L37" s="158"/>
      <c r="M37" s="178">
        <v>0</v>
      </c>
      <c r="N37" s="158"/>
      <c r="O37" s="178">
        <v>0</v>
      </c>
      <c r="P37" s="158"/>
      <c r="Q37" s="158">
        <v>-10099</v>
      </c>
      <c r="R37" s="169"/>
      <c r="S37" s="178">
        <v>0</v>
      </c>
      <c r="T37" s="1"/>
      <c r="U37" s="158">
        <v>-10099</v>
      </c>
    </row>
    <row r="38" spans="1:21" ht="18" customHeight="1">
      <c r="A38" s="102" t="s">
        <v>313</v>
      </c>
      <c r="B38" s="102"/>
      <c r="C38" s="161"/>
      <c r="D38" s="162"/>
      <c r="E38" s="182">
        <v>0</v>
      </c>
      <c r="F38" s="172"/>
      <c r="G38" s="182">
        <v>0</v>
      </c>
      <c r="H38" s="172"/>
      <c r="I38" s="182">
        <v>0</v>
      </c>
      <c r="J38" s="172"/>
      <c r="K38" s="182">
        <v>0</v>
      </c>
      <c r="L38" s="172"/>
      <c r="M38" s="182">
        <v>0</v>
      </c>
      <c r="N38" s="172"/>
      <c r="O38" s="182">
        <v>0</v>
      </c>
      <c r="P38" s="172"/>
      <c r="Q38" s="173">
        <v>-16067</v>
      </c>
      <c r="R38" s="172"/>
      <c r="S38" s="182">
        <v>0</v>
      </c>
      <c r="T38" s="172"/>
      <c r="U38" s="173">
        <v>-16067</v>
      </c>
    </row>
    <row r="39" spans="1:21">
      <c r="A39" s="102"/>
      <c r="B39" s="139"/>
      <c r="C39" s="161"/>
      <c r="D39" s="162"/>
      <c r="E39" s="27"/>
      <c r="F39" s="12"/>
      <c r="G39" s="27"/>
      <c r="H39" s="12"/>
      <c r="I39" s="12"/>
      <c r="J39" s="12"/>
      <c r="K39" s="12"/>
      <c r="L39" s="12"/>
      <c r="M39" s="27"/>
      <c r="N39" s="12"/>
      <c r="O39" s="12"/>
      <c r="P39" s="12"/>
      <c r="Q39" s="12"/>
      <c r="R39" s="12"/>
      <c r="S39" s="12"/>
      <c r="T39" s="12"/>
      <c r="U39" s="12"/>
    </row>
    <row r="40" spans="1:21" s="184" customFormat="1" ht="18.600000000000001" customHeight="1" thickBot="1">
      <c r="A40" s="102" t="s">
        <v>181</v>
      </c>
      <c r="B40" s="153"/>
      <c r="C40" s="161"/>
      <c r="D40" s="162"/>
      <c r="E40" s="183">
        <v>905510</v>
      </c>
      <c r="F40" s="85"/>
      <c r="G40" s="183">
        <v>19876970</v>
      </c>
      <c r="H40" s="85"/>
      <c r="I40" s="183">
        <v>390969</v>
      </c>
      <c r="J40" s="85"/>
      <c r="K40" s="183">
        <v>-266294</v>
      </c>
      <c r="L40" s="85"/>
      <c r="M40" s="183">
        <v>3242</v>
      </c>
      <c r="N40" s="85"/>
      <c r="O40" s="183">
        <v>90551</v>
      </c>
      <c r="P40" s="85"/>
      <c r="Q40" s="183">
        <v>177645</v>
      </c>
      <c r="R40" s="85"/>
      <c r="S40" s="183">
        <v>27644</v>
      </c>
      <c r="T40" s="88"/>
      <c r="U40" s="183">
        <v>21206237</v>
      </c>
    </row>
    <row r="41" spans="1:21" ht="15" thickTop="1"/>
  </sheetData>
  <mergeCells count="3">
    <mergeCell ref="O7:Q7"/>
    <mergeCell ref="E11:U11"/>
    <mergeCell ref="E5:U5"/>
  </mergeCells>
  <phoneticPr fontId="42" type="noConversion"/>
  <pageMargins left="0.8" right="0.6" top="0.48" bottom="0.5" header="0.5" footer="0.5"/>
  <pageSetup paperSize="9" scale="61" firstPageNumber="10" fitToHeight="0" orientation="landscape" useFirstPageNumber="1" r:id="rId1"/>
  <headerFooter>
    <oddFooter>&amp;L&amp;"Times New Roman,Regular"The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53"/>
  <sheetViews>
    <sheetView view="pageBreakPreview" zoomScale="70" zoomScaleNormal="100" zoomScaleSheetLayoutView="70" workbookViewId="0">
      <selection activeCell="M151" sqref="M151"/>
    </sheetView>
  </sheetViews>
  <sheetFormatPr defaultColWidth="9.109375" defaultRowHeight="19.5" customHeight="1"/>
  <cols>
    <col min="1" max="1" width="2.21875" style="209" customWidth="1"/>
    <col min="2" max="2" width="57" style="209" customWidth="1"/>
    <col min="3" max="3" width="5.77734375" style="186" customWidth="1"/>
    <col min="4" max="4" width="14" style="210" customWidth="1"/>
    <col min="5" max="5" width="0.88671875" style="209" customWidth="1"/>
    <col min="6" max="6" width="14" style="210" customWidth="1"/>
    <col min="7" max="7" width="0.88671875" style="209" customWidth="1"/>
    <col min="8" max="8" width="14" style="210" customWidth="1"/>
    <col min="9" max="9" width="0.88671875" style="209" customWidth="1"/>
    <col min="10" max="10" width="14" style="210" customWidth="1"/>
    <col min="11" max="16384" width="9.109375" style="188"/>
  </cols>
  <sheetData>
    <row r="1" spans="1:10" ht="19.5" customHeight="1">
      <c r="A1" s="133" t="s">
        <v>301</v>
      </c>
      <c r="B1" s="185"/>
      <c r="D1" s="187"/>
      <c r="E1" s="185"/>
      <c r="F1" s="187"/>
      <c r="G1" s="185"/>
      <c r="H1" s="187"/>
      <c r="I1" s="185"/>
      <c r="J1" s="187"/>
    </row>
    <row r="2" spans="1:10" ht="19.5" customHeight="1">
      <c r="A2" s="133" t="s">
        <v>0</v>
      </c>
      <c r="B2" s="185"/>
      <c r="D2" s="187"/>
      <c r="E2" s="185"/>
      <c r="F2" s="187"/>
      <c r="G2" s="185"/>
      <c r="H2" s="187"/>
      <c r="I2" s="185"/>
      <c r="J2" s="187"/>
    </row>
    <row r="3" spans="1:10" ht="19.5" customHeight="1">
      <c r="A3" s="189" t="s">
        <v>185</v>
      </c>
      <c r="B3" s="185"/>
      <c r="D3" s="187"/>
      <c r="E3" s="185"/>
      <c r="F3" s="187"/>
      <c r="G3" s="185"/>
      <c r="H3" s="187"/>
      <c r="I3" s="185"/>
      <c r="J3" s="187"/>
    </row>
    <row r="4" spans="1:10" ht="19.5" customHeight="1">
      <c r="A4" s="189"/>
      <c r="B4" s="185"/>
      <c r="D4" s="187"/>
      <c r="E4" s="185"/>
      <c r="F4" s="187"/>
      <c r="G4" s="185"/>
      <c r="H4" s="187"/>
      <c r="I4" s="185"/>
      <c r="J4" s="187"/>
    </row>
    <row r="5" spans="1:10" ht="19.5" customHeight="1">
      <c r="A5" s="190"/>
      <c r="B5" s="190"/>
      <c r="C5" s="191"/>
      <c r="D5" s="356" t="s">
        <v>88</v>
      </c>
      <c r="E5" s="356"/>
      <c r="F5" s="356"/>
      <c r="G5" s="121"/>
      <c r="H5" s="356" t="s">
        <v>3</v>
      </c>
      <c r="I5" s="356"/>
      <c r="J5" s="356"/>
    </row>
    <row r="6" spans="1:10" ht="19.5" customHeight="1">
      <c r="A6" s="190"/>
      <c r="B6" s="190"/>
      <c r="C6" s="191"/>
      <c r="D6" s="356" t="s">
        <v>4</v>
      </c>
      <c r="E6" s="356"/>
      <c r="F6" s="356"/>
      <c r="G6" s="121"/>
      <c r="H6" s="356" t="s">
        <v>4</v>
      </c>
      <c r="I6" s="356"/>
      <c r="J6" s="356"/>
    </row>
    <row r="7" spans="1:10" ht="19.5" customHeight="1">
      <c r="A7" s="192"/>
      <c r="B7" s="188"/>
      <c r="C7" s="192"/>
      <c r="D7" s="355" t="s">
        <v>89</v>
      </c>
      <c r="E7" s="355"/>
      <c r="F7" s="355"/>
      <c r="G7" s="188"/>
      <c r="H7" s="355" t="str">
        <f>D7</f>
        <v xml:space="preserve">Three-month period ended </v>
      </c>
      <c r="I7" s="355"/>
      <c r="J7" s="355"/>
    </row>
    <row r="8" spans="1:10" ht="19.5" customHeight="1">
      <c r="A8" s="192"/>
      <c r="B8" s="188"/>
      <c r="C8" s="192"/>
      <c r="D8" s="355" t="s">
        <v>5</v>
      </c>
      <c r="E8" s="355"/>
      <c r="F8" s="355"/>
      <c r="G8" s="193"/>
      <c r="H8" s="355" t="s">
        <v>5</v>
      </c>
      <c r="I8" s="355"/>
      <c r="J8" s="355"/>
    </row>
    <row r="9" spans="1:10" ht="19.5" customHeight="1">
      <c r="A9" s="190"/>
      <c r="B9" s="190"/>
      <c r="C9" s="191"/>
      <c r="D9" s="194" t="s">
        <v>186</v>
      </c>
      <c r="E9" s="195"/>
      <c r="F9" s="194" t="s">
        <v>187</v>
      </c>
      <c r="G9" s="121"/>
      <c r="H9" s="196">
        <v>2023</v>
      </c>
      <c r="I9" s="195"/>
      <c r="J9" s="196">
        <v>2022</v>
      </c>
    </row>
    <row r="10" spans="1:10" ht="19.5" customHeight="1">
      <c r="A10" s="190"/>
      <c r="B10" s="190"/>
      <c r="C10" s="191"/>
      <c r="D10" s="353" t="s">
        <v>10</v>
      </c>
      <c r="E10" s="353"/>
      <c r="F10" s="353"/>
      <c r="G10" s="353"/>
      <c r="H10" s="353"/>
      <c r="I10" s="353"/>
      <c r="J10" s="353"/>
    </row>
    <row r="11" spans="1:10" ht="19.5" customHeight="1">
      <c r="A11" s="197" t="s">
        <v>188</v>
      </c>
      <c r="B11" s="190"/>
      <c r="C11" s="191"/>
      <c r="D11" s="191"/>
      <c r="E11" s="191"/>
      <c r="F11" s="191"/>
      <c r="G11" s="191"/>
      <c r="H11" s="191"/>
      <c r="I11" s="191"/>
      <c r="J11" s="191"/>
    </row>
    <row r="12" spans="1:10" ht="19.5" customHeight="1">
      <c r="A12" s="121" t="s">
        <v>314</v>
      </c>
      <c r="B12" s="121"/>
      <c r="C12" s="191"/>
      <c r="D12" s="130">
        <v>236437</v>
      </c>
      <c r="E12" s="130"/>
      <c r="F12" s="130">
        <v>128494</v>
      </c>
      <c r="G12" s="130"/>
      <c r="H12" s="130">
        <v>-5968</v>
      </c>
      <c r="I12" s="130"/>
      <c r="J12" s="130">
        <v>79553</v>
      </c>
    </row>
    <row r="13" spans="1:10" ht="19.5" customHeight="1">
      <c r="A13" s="198" t="s">
        <v>189</v>
      </c>
      <c r="B13" s="121"/>
      <c r="C13" s="191"/>
      <c r="D13" s="130"/>
      <c r="E13" s="130"/>
      <c r="F13" s="130"/>
      <c r="G13" s="130"/>
      <c r="H13" s="130"/>
      <c r="I13" s="130"/>
      <c r="J13" s="130"/>
    </row>
    <row r="14" spans="1:10" ht="19.5" customHeight="1">
      <c r="A14" s="121" t="s">
        <v>329</v>
      </c>
      <c r="B14" s="121"/>
      <c r="C14" s="191"/>
      <c r="D14" s="5">
        <v>8775</v>
      </c>
      <c r="E14" s="130"/>
      <c r="F14" s="5">
        <v>22042</v>
      </c>
      <c r="G14" s="130"/>
      <c r="H14" s="130">
        <v>-13811</v>
      </c>
      <c r="I14" s="130"/>
      <c r="J14" s="5">
        <v>3447</v>
      </c>
    </row>
    <row r="15" spans="1:10" ht="19.5" customHeight="1">
      <c r="A15" s="121" t="s">
        <v>105</v>
      </c>
      <c r="B15" s="121"/>
      <c r="C15" s="191"/>
      <c r="D15" s="130">
        <v>99176</v>
      </c>
      <c r="E15" s="130"/>
      <c r="F15" s="130">
        <v>71411</v>
      </c>
      <c r="G15" s="130"/>
      <c r="H15" s="130">
        <v>57838</v>
      </c>
      <c r="I15" s="130"/>
      <c r="J15" s="130">
        <v>46421</v>
      </c>
    </row>
    <row r="16" spans="1:10" ht="19.5" customHeight="1">
      <c r="A16" s="121" t="s">
        <v>190</v>
      </c>
      <c r="B16" s="121"/>
      <c r="C16" s="191"/>
      <c r="D16" s="5">
        <v>309597</v>
      </c>
      <c r="E16" s="130"/>
      <c r="F16" s="130">
        <v>186751</v>
      </c>
      <c r="G16" s="130"/>
      <c r="H16" s="130">
        <v>28039</v>
      </c>
      <c r="I16" s="130"/>
      <c r="J16" s="130">
        <v>26220</v>
      </c>
    </row>
    <row r="17" spans="1:10" ht="19.5" hidden="1" customHeight="1">
      <c r="A17" s="121" t="s">
        <v>315</v>
      </c>
      <c r="B17" s="121"/>
      <c r="C17" s="191"/>
      <c r="D17" s="5">
        <v>0</v>
      </c>
      <c r="E17" s="130"/>
      <c r="F17" s="5">
        <v>0</v>
      </c>
      <c r="G17" s="130"/>
      <c r="H17" s="5">
        <v>0</v>
      </c>
      <c r="I17" s="130"/>
      <c r="J17" s="5">
        <v>0</v>
      </c>
    </row>
    <row r="18" spans="1:10" ht="19.5" customHeight="1">
      <c r="A18" s="121" t="s">
        <v>191</v>
      </c>
      <c r="B18" s="121"/>
      <c r="C18" s="191"/>
      <c r="D18" s="130">
        <v>-30052</v>
      </c>
      <c r="E18" s="130"/>
      <c r="F18" s="130">
        <v>-14047</v>
      </c>
      <c r="G18" s="199"/>
      <c r="H18" s="30">
        <v>235</v>
      </c>
      <c r="I18" s="199"/>
      <c r="J18" s="30">
        <v>1050</v>
      </c>
    </row>
    <row r="19" spans="1:10" ht="19.5" customHeight="1">
      <c r="A19" s="121" t="s">
        <v>293</v>
      </c>
      <c r="B19" s="121"/>
      <c r="C19" s="191"/>
      <c r="D19" s="130">
        <v>-191</v>
      </c>
      <c r="E19" s="130"/>
      <c r="F19" s="5">
        <v>0</v>
      </c>
      <c r="G19" s="199"/>
      <c r="H19" s="30">
        <v>6</v>
      </c>
      <c r="I19" s="199"/>
      <c r="J19" s="5">
        <v>0</v>
      </c>
    </row>
    <row r="20" spans="1:10" ht="19.5" customHeight="1">
      <c r="A20" s="121" t="s">
        <v>192</v>
      </c>
      <c r="B20" s="121"/>
      <c r="C20" s="191"/>
      <c r="D20" s="130">
        <v>26136</v>
      </c>
      <c r="E20" s="130"/>
      <c r="F20" s="130">
        <v>18463</v>
      </c>
      <c r="G20" s="199"/>
      <c r="H20" s="5">
        <v>0</v>
      </c>
      <c r="I20" s="199"/>
      <c r="J20" s="5">
        <v>0</v>
      </c>
    </row>
    <row r="21" spans="1:10" ht="19.5" customHeight="1">
      <c r="A21" s="121" t="s">
        <v>193</v>
      </c>
      <c r="B21" s="121"/>
      <c r="C21" s="191"/>
      <c r="D21" s="130"/>
      <c r="E21" s="130"/>
      <c r="F21" s="130"/>
      <c r="G21" s="130"/>
      <c r="H21" s="130"/>
      <c r="I21" s="130"/>
      <c r="J21" s="130"/>
    </row>
    <row r="22" spans="1:10" ht="19.5" customHeight="1">
      <c r="A22" s="121"/>
      <c r="B22" s="121" t="s">
        <v>194</v>
      </c>
      <c r="C22" s="191"/>
      <c r="D22" s="130">
        <v>-85070</v>
      </c>
      <c r="E22" s="130"/>
      <c r="F22" s="130">
        <v>-74085</v>
      </c>
      <c r="G22" s="130"/>
      <c r="H22" s="5">
        <v>0</v>
      </c>
      <c r="I22" s="130"/>
      <c r="J22" s="5">
        <v>0</v>
      </c>
    </row>
    <row r="23" spans="1:10" ht="19.5" customHeight="1">
      <c r="A23" s="121" t="s">
        <v>328</v>
      </c>
      <c r="B23" s="121"/>
      <c r="C23" s="191"/>
      <c r="D23" s="130">
        <v>5779</v>
      </c>
      <c r="E23" s="130"/>
      <c r="F23" s="130">
        <v>-77</v>
      </c>
      <c r="G23" s="130"/>
      <c r="H23" s="5">
        <v>75</v>
      </c>
      <c r="I23" s="130"/>
      <c r="J23" s="130">
        <v>-38</v>
      </c>
    </row>
    <row r="24" spans="1:10" ht="19.5" customHeight="1">
      <c r="A24" s="121" t="s">
        <v>292</v>
      </c>
      <c r="B24" s="121"/>
      <c r="C24" s="191"/>
      <c r="D24" s="130">
        <v>-6</v>
      </c>
      <c r="E24" s="130"/>
      <c r="F24" s="5">
        <v>0</v>
      </c>
      <c r="G24" s="130"/>
      <c r="H24" s="5">
        <v>-6</v>
      </c>
      <c r="I24" s="130"/>
      <c r="J24" s="5">
        <v>0</v>
      </c>
    </row>
    <row r="25" spans="1:10" ht="19.5" customHeight="1">
      <c r="A25" s="121" t="s">
        <v>195</v>
      </c>
      <c r="B25" s="121"/>
      <c r="C25" s="191"/>
      <c r="D25" s="31">
        <v>-1563</v>
      </c>
      <c r="E25" s="130"/>
      <c r="F25" s="5">
        <v>-15112</v>
      </c>
      <c r="G25" s="130"/>
      <c r="H25" s="130">
        <v>-10</v>
      </c>
      <c r="I25" s="130"/>
      <c r="J25" s="48">
        <v>0</v>
      </c>
    </row>
    <row r="26" spans="1:10" ht="19.5" customHeight="1">
      <c r="A26" s="121" t="s">
        <v>316</v>
      </c>
      <c r="B26" s="121"/>
      <c r="C26" s="200"/>
      <c r="D26" s="130">
        <v>8586</v>
      </c>
      <c r="E26" s="130"/>
      <c r="F26" s="31">
        <v>2547</v>
      </c>
      <c r="G26" s="130"/>
      <c r="H26" s="130">
        <v>661</v>
      </c>
      <c r="I26" s="130"/>
      <c r="J26" s="130">
        <v>661</v>
      </c>
    </row>
    <row r="27" spans="1:10" ht="19.5" customHeight="1">
      <c r="A27" s="121" t="s">
        <v>196</v>
      </c>
      <c r="B27" s="121"/>
      <c r="C27" s="200"/>
      <c r="D27" s="130">
        <v>-4574</v>
      </c>
      <c r="E27" s="130"/>
      <c r="F27" s="130">
        <v>-4533</v>
      </c>
      <c r="G27" s="130"/>
      <c r="H27" s="130">
        <v>-4574</v>
      </c>
      <c r="I27" s="130"/>
      <c r="J27" s="130">
        <v>-65565</v>
      </c>
    </row>
    <row r="28" spans="1:10" ht="19.5" customHeight="1">
      <c r="A28" s="121" t="s">
        <v>197</v>
      </c>
      <c r="B28" s="121"/>
      <c r="C28" s="191"/>
      <c r="D28" s="130">
        <v>-4444</v>
      </c>
      <c r="E28" s="130"/>
      <c r="F28" s="130">
        <v>-2361</v>
      </c>
      <c r="G28" s="130"/>
      <c r="H28" s="130">
        <v>-24535</v>
      </c>
      <c r="I28" s="130"/>
      <c r="J28" s="130">
        <v>-15473</v>
      </c>
    </row>
    <row r="29" spans="1:10" ht="19.5" hidden="1" customHeight="1">
      <c r="A29" s="121" t="s">
        <v>198</v>
      </c>
      <c r="B29" s="121"/>
      <c r="C29" s="191"/>
      <c r="D29" s="31"/>
      <c r="E29" s="130"/>
      <c r="F29" s="31"/>
      <c r="G29" s="130"/>
      <c r="H29" s="130"/>
      <c r="I29" s="130"/>
      <c r="J29" s="130"/>
    </row>
    <row r="30" spans="1:10" ht="19.5" hidden="1" customHeight="1">
      <c r="A30" s="121" t="s">
        <v>199</v>
      </c>
      <c r="B30" s="121"/>
      <c r="C30" s="191"/>
      <c r="D30" s="31"/>
      <c r="E30" s="130"/>
      <c r="F30" s="31"/>
      <c r="G30" s="130"/>
      <c r="H30" s="130"/>
      <c r="I30" s="130"/>
      <c r="J30" s="130"/>
    </row>
    <row r="31" spans="1:10" ht="19.5" hidden="1" customHeight="1">
      <c r="A31" s="121" t="s">
        <v>200</v>
      </c>
      <c r="B31" s="121"/>
      <c r="C31" s="191"/>
      <c r="D31" s="31"/>
      <c r="E31" s="130"/>
      <c r="F31" s="31"/>
      <c r="G31" s="130"/>
      <c r="H31" s="130"/>
      <c r="I31" s="130"/>
      <c r="J31" s="130"/>
    </row>
    <row r="32" spans="1:10" ht="19.5" hidden="1" customHeight="1">
      <c r="A32" s="121" t="s">
        <v>201</v>
      </c>
      <c r="B32" s="121"/>
      <c r="C32" s="200"/>
      <c r="D32" s="130"/>
      <c r="E32" s="130"/>
      <c r="F32" s="130"/>
      <c r="G32" s="130"/>
      <c r="H32" s="130"/>
      <c r="I32" s="130"/>
      <c r="J32" s="130"/>
    </row>
    <row r="33" spans="1:10" ht="19.5" hidden="1" customHeight="1">
      <c r="A33" s="121" t="s">
        <v>202</v>
      </c>
      <c r="B33" s="121"/>
      <c r="C33" s="191"/>
      <c r="D33" s="130"/>
      <c r="E33" s="130"/>
      <c r="F33" s="130"/>
      <c r="G33" s="130"/>
      <c r="H33" s="130"/>
      <c r="I33" s="130"/>
      <c r="J33" s="130"/>
    </row>
    <row r="34" spans="1:10" ht="19.5" hidden="1" customHeight="1">
      <c r="A34" s="121" t="s">
        <v>203</v>
      </c>
      <c r="B34" s="121"/>
      <c r="C34" s="191"/>
      <c r="D34" s="130"/>
      <c r="E34" s="130"/>
      <c r="F34" s="130"/>
      <c r="G34" s="130"/>
      <c r="H34" s="130"/>
      <c r="I34" s="130"/>
      <c r="J34" s="130"/>
    </row>
    <row r="35" spans="1:10" ht="19.5" hidden="1" customHeight="1">
      <c r="A35" s="201" t="s">
        <v>204</v>
      </c>
      <c r="B35" s="121"/>
      <c r="C35" s="191"/>
      <c r="D35" s="31"/>
      <c r="E35" s="130"/>
      <c r="F35" s="31"/>
      <c r="G35" s="130"/>
      <c r="H35" s="31"/>
      <c r="I35" s="130"/>
      <c r="J35" s="31"/>
    </row>
    <row r="36" spans="1:10" ht="19.5" hidden="1" customHeight="1">
      <c r="A36" s="201" t="s">
        <v>205</v>
      </c>
      <c r="B36" s="121"/>
      <c r="C36" s="191"/>
      <c r="D36" s="31"/>
      <c r="E36" s="130"/>
      <c r="F36" s="31"/>
      <c r="G36" s="130"/>
      <c r="H36" s="130"/>
      <c r="I36" s="130"/>
      <c r="J36" s="130"/>
    </row>
    <row r="37" spans="1:10" ht="19.5" hidden="1" customHeight="1">
      <c r="A37" s="121" t="s">
        <v>206</v>
      </c>
      <c r="B37" s="121"/>
      <c r="C37" s="200"/>
      <c r="D37" s="130"/>
      <c r="E37" s="130"/>
      <c r="F37" s="130"/>
      <c r="G37" s="130"/>
      <c r="H37" s="32"/>
      <c r="I37" s="130"/>
      <c r="J37" s="32"/>
    </row>
    <row r="38" spans="1:10" ht="19.5" hidden="1" customHeight="1">
      <c r="A38" s="121" t="s">
        <v>207</v>
      </c>
      <c r="B38" s="121"/>
      <c r="C38" s="191"/>
      <c r="D38" s="130"/>
      <c r="E38" s="130"/>
      <c r="F38" s="130"/>
      <c r="G38" s="130"/>
      <c r="H38" s="30"/>
      <c r="I38" s="130"/>
      <c r="J38" s="30"/>
    </row>
    <row r="39" spans="1:10" ht="19.5" hidden="1" customHeight="1">
      <c r="A39" s="121" t="s">
        <v>208</v>
      </c>
      <c r="B39" s="121"/>
      <c r="C39" s="191"/>
      <c r="D39" s="33">
        <v>0</v>
      </c>
      <c r="E39" s="130"/>
      <c r="F39" s="33">
        <v>0</v>
      </c>
      <c r="G39" s="130"/>
      <c r="H39" s="33">
        <v>0</v>
      </c>
      <c r="I39" s="130"/>
      <c r="J39" s="33">
        <v>0</v>
      </c>
    </row>
    <row r="40" spans="1:10" ht="19.5" customHeight="1">
      <c r="A40" s="121"/>
      <c r="B40" s="121"/>
      <c r="C40" s="191"/>
      <c r="D40" s="89">
        <v>568586</v>
      </c>
      <c r="E40" s="90"/>
      <c r="F40" s="89">
        <v>319493</v>
      </c>
      <c r="G40" s="90"/>
      <c r="H40" s="89">
        <v>37950</v>
      </c>
      <c r="I40" s="90"/>
      <c r="J40" s="89">
        <v>76276</v>
      </c>
    </row>
    <row r="41" spans="1:10" ht="19.5" customHeight="1">
      <c r="A41" s="202" t="s">
        <v>209</v>
      </c>
      <c r="B41" s="121"/>
      <c r="C41" s="191"/>
      <c r="D41" s="130"/>
      <c r="E41" s="130"/>
      <c r="F41" s="130"/>
      <c r="G41" s="130"/>
      <c r="H41" s="130"/>
      <c r="I41" s="130"/>
      <c r="J41" s="130"/>
    </row>
    <row r="42" spans="1:10" ht="19.5" customHeight="1">
      <c r="A42" s="121" t="s">
        <v>210</v>
      </c>
      <c r="B42" s="121"/>
      <c r="C42" s="191"/>
      <c r="D42" s="130">
        <v>-172917</v>
      </c>
      <c r="E42" s="130"/>
      <c r="F42" s="130">
        <v>-49344</v>
      </c>
      <c r="G42" s="130"/>
      <c r="H42" s="130">
        <v>487</v>
      </c>
      <c r="I42" s="130"/>
      <c r="J42" s="130">
        <v>-51328</v>
      </c>
    </row>
    <row r="43" spans="1:10" ht="19.5" customHeight="1">
      <c r="A43" s="121" t="s">
        <v>21</v>
      </c>
      <c r="B43" s="121"/>
      <c r="C43" s="191"/>
      <c r="D43" s="130">
        <v>39259</v>
      </c>
      <c r="E43" s="130"/>
      <c r="F43" s="130">
        <v>25097</v>
      </c>
      <c r="G43" s="130"/>
      <c r="H43" s="48">
        <v>0</v>
      </c>
      <c r="I43" s="130"/>
      <c r="J43" s="48">
        <v>0</v>
      </c>
    </row>
    <row r="44" spans="1:10" ht="19.5" customHeight="1">
      <c r="A44" s="121" t="s">
        <v>211</v>
      </c>
      <c r="B44" s="121"/>
      <c r="C44" s="191"/>
      <c r="D44" s="130">
        <v>-40963</v>
      </c>
      <c r="E44" s="130"/>
      <c r="F44" s="130">
        <v>-13559</v>
      </c>
      <c r="G44" s="130"/>
      <c r="H44" s="130">
        <v>-6270</v>
      </c>
      <c r="I44" s="130"/>
      <c r="J44" s="130">
        <v>-909</v>
      </c>
    </row>
    <row r="45" spans="1:10" ht="19.5" customHeight="1">
      <c r="A45" s="121" t="s">
        <v>26</v>
      </c>
      <c r="B45" s="121"/>
      <c r="C45" s="191"/>
      <c r="D45" s="130">
        <v>2620</v>
      </c>
      <c r="E45" s="130"/>
      <c r="F45" s="130">
        <v>1915</v>
      </c>
      <c r="G45" s="130"/>
      <c r="H45" s="130">
        <v>2462</v>
      </c>
      <c r="I45" s="130"/>
      <c r="J45" s="48">
        <v>0</v>
      </c>
    </row>
    <row r="46" spans="1:10" ht="19.5" customHeight="1">
      <c r="A46" s="121" t="s">
        <v>212</v>
      </c>
      <c r="B46" s="121"/>
      <c r="C46" s="191"/>
      <c r="D46" s="130">
        <v>3259</v>
      </c>
      <c r="E46" s="130"/>
      <c r="F46" s="130">
        <v>-3429</v>
      </c>
      <c r="G46" s="130"/>
      <c r="H46" s="130">
        <v>3028</v>
      </c>
      <c r="I46" s="130"/>
      <c r="J46" s="130">
        <v>-5844</v>
      </c>
    </row>
    <row r="47" spans="1:10" ht="19.5" customHeight="1">
      <c r="A47" s="121" t="s">
        <v>213</v>
      </c>
      <c r="B47" s="121"/>
      <c r="C47" s="191"/>
      <c r="D47" s="130">
        <v>-55107</v>
      </c>
      <c r="E47" s="130"/>
      <c r="F47" s="130">
        <v>39675</v>
      </c>
      <c r="G47" s="130"/>
      <c r="H47" s="130">
        <v>-2127</v>
      </c>
      <c r="I47" s="130"/>
      <c r="J47" s="130">
        <v>13256</v>
      </c>
    </row>
    <row r="48" spans="1:10" ht="19.5" customHeight="1">
      <c r="A48" s="121" t="s">
        <v>51</v>
      </c>
      <c r="B48" s="121"/>
      <c r="C48" s="191"/>
      <c r="D48" s="130">
        <v>-17783</v>
      </c>
      <c r="E48" s="130"/>
      <c r="F48" s="130">
        <v>-13266</v>
      </c>
      <c r="G48" s="50"/>
      <c r="H48" s="130">
        <v>4064</v>
      </c>
      <c r="I48" s="50"/>
      <c r="J48" s="130">
        <v>10</v>
      </c>
    </row>
    <row r="49" spans="1:10" ht="19.5" customHeight="1">
      <c r="A49" s="121" t="s">
        <v>60</v>
      </c>
      <c r="B49" s="121"/>
      <c r="C49" s="191"/>
      <c r="D49" s="130">
        <v>243</v>
      </c>
      <c r="E49" s="130"/>
      <c r="F49" s="130">
        <v>24613</v>
      </c>
      <c r="G49" s="130"/>
      <c r="H49" s="48">
        <v>0</v>
      </c>
      <c r="I49" s="130"/>
      <c r="J49" s="48">
        <v>0</v>
      </c>
    </row>
    <row r="50" spans="1:10" ht="19.5" customHeight="1">
      <c r="A50" s="121" t="s">
        <v>214</v>
      </c>
      <c r="B50" s="121"/>
      <c r="C50" s="191"/>
      <c r="D50" s="130">
        <v>-719</v>
      </c>
      <c r="E50" s="130"/>
      <c r="F50" s="130">
        <v>-609</v>
      </c>
      <c r="G50" s="130"/>
      <c r="H50" s="130">
        <v>-244</v>
      </c>
      <c r="I50" s="130"/>
      <c r="J50" s="48">
        <v>0</v>
      </c>
    </row>
    <row r="51" spans="1:10" ht="19.5" customHeight="1">
      <c r="A51" s="121" t="s">
        <v>64</v>
      </c>
      <c r="B51" s="121"/>
      <c r="C51" s="191"/>
      <c r="D51" s="130">
        <v>-7243</v>
      </c>
      <c r="E51" s="130"/>
      <c r="F51" s="130">
        <v>-2111</v>
      </c>
      <c r="G51" s="130"/>
      <c r="H51" s="48">
        <v>0</v>
      </c>
      <c r="I51" s="130"/>
      <c r="J51" s="130">
        <v>17</v>
      </c>
    </row>
    <row r="52" spans="1:10" ht="19.5" hidden="1" customHeight="1">
      <c r="A52" s="121" t="s">
        <v>215</v>
      </c>
      <c r="B52" s="121"/>
      <c r="C52" s="191"/>
      <c r="D52" s="130"/>
      <c r="E52" s="130"/>
      <c r="F52" s="130"/>
      <c r="G52" s="130"/>
      <c r="H52" s="130"/>
      <c r="I52" s="130"/>
      <c r="J52" s="130"/>
    </row>
    <row r="53" spans="1:10" ht="19.5" hidden="1" customHeight="1">
      <c r="A53" s="121" t="s">
        <v>216</v>
      </c>
      <c r="B53" s="121"/>
      <c r="C53" s="191"/>
      <c r="D53" s="130"/>
      <c r="E53" s="130"/>
      <c r="F53" s="130"/>
      <c r="G53" s="130"/>
      <c r="H53" s="130"/>
      <c r="I53" s="130"/>
      <c r="J53" s="130"/>
    </row>
    <row r="54" spans="1:10" ht="19.5" hidden="1" customHeight="1">
      <c r="A54" s="121" t="s">
        <v>217</v>
      </c>
      <c r="B54" s="121"/>
      <c r="C54" s="191"/>
      <c r="D54" s="130"/>
      <c r="E54" s="130"/>
      <c r="F54" s="130"/>
      <c r="G54" s="130"/>
      <c r="H54" s="130"/>
      <c r="I54" s="130"/>
      <c r="J54" s="130"/>
    </row>
    <row r="55" spans="1:10" ht="19.5" hidden="1" customHeight="1">
      <c r="A55" s="121" t="s">
        <v>218</v>
      </c>
      <c r="B55" s="121"/>
      <c r="C55" s="191"/>
      <c r="D55" s="130"/>
      <c r="E55" s="130"/>
      <c r="F55" s="130"/>
      <c r="G55" s="130"/>
      <c r="H55" s="130"/>
      <c r="I55" s="130"/>
      <c r="J55" s="130"/>
    </row>
    <row r="56" spans="1:10" ht="19.5" hidden="1" customHeight="1">
      <c r="A56" s="121" t="s">
        <v>219</v>
      </c>
      <c r="B56" s="121"/>
      <c r="C56" s="191"/>
      <c r="D56" s="130"/>
      <c r="E56" s="130"/>
      <c r="F56" s="130"/>
      <c r="G56" s="130"/>
      <c r="H56" s="130"/>
      <c r="I56" s="130"/>
      <c r="J56" s="130"/>
    </row>
    <row r="57" spans="1:10" ht="19.5" hidden="1" customHeight="1">
      <c r="A57" s="121" t="s">
        <v>220</v>
      </c>
      <c r="B57" s="121"/>
      <c r="C57" s="191"/>
      <c r="D57" s="130"/>
      <c r="E57" s="130"/>
      <c r="F57" s="130"/>
      <c r="G57" s="130"/>
      <c r="H57" s="130"/>
      <c r="I57" s="130"/>
      <c r="J57" s="130"/>
    </row>
    <row r="58" spans="1:10" ht="19.5" customHeight="1">
      <c r="A58" s="121" t="s">
        <v>221</v>
      </c>
      <c r="B58" s="121"/>
      <c r="C58" s="191"/>
      <c r="D58" s="89">
        <v>319235</v>
      </c>
      <c r="E58" s="90"/>
      <c r="F58" s="89">
        <v>328475</v>
      </c>
      <c r="G58" s="90"/>
      <c r="H58" s="89">
        <v>39350</v>
      </c>
      <c r="I58" s="90"/>
      <c r="J58" s="89">
        <v>31478</v>
      </c>
    </row>
    <row r="59" spans="1:10" ht="19.5" customHeight="1">
      <c r="A59" s="203" t="s">
        <v>330</v>
      </c>
      <c r="B59" s="203"/>
      <c r="C59" s="191"/>
      <c r="D59" s="33">
        <v>-24456</v>
      </c>
      <c r="E59" s="204"/>
      <c r="F59" s="33">
        <v>-28822</v>
      </c>
      <c r="G59" s="204"/>
      <c r="H59" s="205">
        <v>8142</v>
      </c>
      <c r="I59" s="130"/>
      <c r="J59" s="33">
        <v>-7811</v>
      </c>
    </row>
    <row r="60" spans="1:10" ht="19.5" customHeight="1">
      <c r="A60" s="190" t="s">
        <v>222</v>
      </c>
      <c r="B60" s="190"/>
      <c r="C60" s="191"/>
      <c r="D60" s="91">
        <v>294779</v>
      </c>
      <c r="E60" s="92"/>
      <c r="F60" s="91">
        <v>299653</v>
      </c>
      <c r="G60" s="92"/>
      <c r="H60" s="91">
        <v>47492</v>
      </c>
      <c r="I60" s="92"/>
      <c r="J60" s="91">
        <v>23667</v>
      </c>
    </row>
    <row r="61" spans="1:10" ht="19.5" customHeight="1">
      <c r="A61" s="190"/>
      <c r="B61" s="190"/>
      <c r="C61" s="191"/>
      <c r="D61" s="92"/>
      <c r="E61" s="92"/>
      <c r="F61" s="92"/>
      <c r="G61" s="92"/>
      <c r="H61" s="92"/>
      <c r="I61" s="92"/>
      <c r="J61" s="92"/>
    </row>
    <row r="62" spans="1:10" ht="19.5" customHeight="1">
      <c r="A62" s="133" t="s">
        <v>301</v>
      </c>
      <c r="B62" s="185"/>
      <c r="D62" s="187"/>
      <c r="E62" s="185"/>
      <c r="F62" s="187"/>
      <c r="G62" s="185"/>
      <c r="H62" s="187"/>
      <c r="I62" s="185"/>
      <c r="J62" s="187"/>
    </row>
    <row r="63" spans="1:10" ht="19.5" customHeight="1">
      <c r="A63" s="133" t="s">
        <v>0</v>
      </c>
      <c r="B63" s="185"/>
      <c r="D63" s="187"/>
      <c r="E63" s="185"/>
      <c r="F63" s="187"/>
      <c r="G63" s="185"/>
      <c r="H63" s="187"/>
      <c r="I63" s="185"/>
      <c r="J63" s="187"/>
    </row>
    <row r="64" spans="1:10" ht="19.5" customHeight="1">
      <c r="A64" s="189" t="s">
        <v>185</v>
      </c>
      <c r="B64" s="185"/>
      <c r="D64" s="187"/>
      <c r="E64" s="185"/>
      <c r="F64" s="187"/>
      <c r="G64" s="185"/>
      <c r="H64" s="187"/>
      <c r="I64" s="185"/>
      <c r="J64" s="187"/>
    </row>
    <row r="65" spans="1:10" ht="19.5" customHeight="1">
      <c r="A65" s="203"/>
      <c r="B65" s="121"/>
      <c r="C65" s="191"/>
      <c r="D65" s="206"/>
      <c r="E65" s="206"/>
      <c r="F65" s="206"/>
      <c r="G65" s="206"/>
      <c r="H65" s="206"/>
      <c r="I65" s="206"/>
      <c r="J65" s="206"/>
    </row>
    <row r="66" spans="1:10" ht="19.5" customHeight="1">
      <c r="A66" s="190"/>
      <c r="B66" s="190"/>
      <c r="C66" s="191"/>
      <c r="D66" s="356" t="s">
        <v>88</v>
      </c>
      <c r="E66" s="356"/>
      <c r="F66" s="356"/>
      <c r="G66" s="121"/>
      <c r="H66" s="356" t="s">
        <v>3</v>
      </c>
      <c r="I66" s="356"/>
      <c r="J66" s="356"/>
    </row>
    <row r="67" spans="1:10" ht="19.5" customHeight="1">
      <c r="A67" s="190"/>
      <c r="B67" s="190"/>
      <c r="C67" s="191"/>
      <c r="D67" s="356" t="s">
        <v>4</v>
      </c>
      <c r="E67" s="356"/>
      <c r="F67" s="356"/>
      <c r="G67" s="121"/>
      <c r="H67" s="356" t="s">
        <v>4</v>
      </c>
      <c r="I67" s="356"/>
      <c r="J67" s="356"/>
    </row>
    <row r="68" spans="1:10" ht="19.5" customHeight="1">
      <c r="A68" s="192"/>
      <c r="B68" s="188"/>
      <c r="C68" s="192"/>
      <c r="D68" s="355" t="str">
        <f>D7</f>
        <v xml:space="preserve">Three-month period ended </v>
      </c>
      <c r="E68" s="355"/>
      <c r="F68" s="355"/>
      <c r="G68" s="188"/>
      <c r="H68" s="355" t="str">
        <f>H7</f>
        <v xml:space="preserve">Three-month period ended </v>
      </c>
      <c r="I68" s="355"/>
      <c r="J68" s="355"/>
    </row>
    <row r="69" spans="1:10" ht="19.5" hidden="1" customHeight="1">
      <c r="A69" s="192"/>
      <c r="B69" s="188"/>
      <c r="C69" s="192"/>
      <c r="D69" s="355" t="e">
        <f>#REF!</f>
        <v>#REF!</v>
      </c>
      <c r="E69" s="355"/>
      <c r="F69" s="355"/>
      <c r="G69" s="193"/>
      <c r="H69" s="355" t="e">
        <f>#REF!</f>
        <v>#REF!</v>
      </c>
      <c r="I69" s="355"/>
      <c r="J69" s="355"/>
    </row>
    <row r="70" spans="1:10" ht="19.5" customHeight="1">
      <c r="A70" s="192"/>
      <c r="B70" s="188"/>
      <c r="C70" s="192"/>
      <c r="D70" s="355" t="s">
        <v>5</v>
      </c>
      <c r="E70" s="355"/>
      <c r="F70" s="355"/>
      <c r="G70" s="193"/>
      <c r="H70" s="355" t="s">
        <v>5</v>
      </c>
      <c r="I70" s="355"/>
      <c r="J70" s="355"/>
    </row>
    <row r="71" spans="1:10" ht="19.5" customHeight="1">
      <c r="A71" s="190"/>
      <c r="B71" s="190"/>
      <c r="C71" s="191"/>
      <c r="D71" s="196" t="str">
        <f>D9</f>
        <v>2023</v>
      </c>
      <c r="E71" s="195"/>
      <c r="F71" s="196" t="str">
        <f>F9</f>
        <v>2022</v>
      </c>
      <c r="G71" s="195"/>
      <c r="H71" s="196">
        <f>H9</f>
        <v>2023</v>
      </c>
      <c r="I71" s="195"/>
      <c r="J71" s="196">
        <f>J9</f>
        <v>2022</v>
      </c>
    </row>
    <row r="72" spans="1:10" ht="19.5" customHeight="1">
      <c r="A72" s="190"/>
      <c r="B72" s="190"/>
      <c r="C72" s="191"/>
      <c r="D72" s="353" t="s">
        <v>10</v>
      </c>
      <c r="E72" s="353"/>
      <c r="F72" s="353"/>
      <c r="G72" s="353"/>
      <c r="H72" s="353"/>
      <c r="I72" s="353"/>
      <c r="J72" s="353"/>
    </row>
    <row r="73" spans="1:10" ht="19.5" customHeight="1">
      <c r="A73" s="197" t="s">
        <v>223</v>
      </c>
      <c r="B73" s="121"/>
      <c r="C73" s="191"/>
      <c r="D73" s="34"/>
      <c r="E73" s="34"/>
      <c r="F73" s="34"/>
      <c r="G73" s="34"/>
      <c r="H73" s="34"/>
      <c r="I73" s="34"/>
      <c r="J73" s="34"/>
    </row>
    <row r="74" spans="1:10" ht="19.5" customHeight="1">
      <c r="A74" s="121" t="s">
        <v>322</v>
      </c>
      <c r="B74" s="121"/>
      <c r="C74" s="191"/>
      <c r="D74" s="34">
        <v>366294</v>
      </c>
      <c r="E74" s="34"/>
      <c r="F74" s="34">
        <v>0</v>
      </c>
      <c r="G74" s="34"/>
      <c r="H74" s="34">
        <v>0</v>
      </c>
      <c r="I74" s="34"/>
      <c r="J74" s="34">
        <v>0</v>
      </c>
    </row>
    <row r="75" spans="1:10" ht="19.5" customHeight="1">
      <c r="A75" s="121" t="s">
        <v>224</v>
      </c>
      <c r="B75" s="121"/>
      <c r="C75" s="191"/>
      <c r="D75" s="48">
        <v>0</v>
      </c>
      <c r="E75" s="30"/>
      <c r="F75" s="48">
        <v>0</v>
      </c>
      <c r="G75" s="30"/>
      <c r="H75" s="30">
        <v>14000</v>
      </c>
      <c r="I75" s="130"/>
      <c r="J75" s="30">
        <v>289800</v>
      </c>
    </row>
    <row r="76" spans="1:10" ht="19.5" customHeight="1">
      <c r="A76" s="121" t="s">
        <v>225</v>
      </c>
      <c r="B76" s="121"/>
      <c r="C76" s="191"/>
      <c r="D76" s="30">
        <v>-3500</v>
      </c>
      <c r="E76" s="130"/>
      <c r="F76" s="30">
        <v>-149000</v>
      </c>
      <c r="G76" s="131"/>
      <c r="H76" s="30">
        <v>-9500</v>
      </c>
      <c r="I76" s="130"/>
      <c r="J76" s="30">
        <v>-97550</v>
      </c>
    </row>
    <row r="77" spans="1:10" ht="19.5" customHeight="1">
      <c r="A77" s="121" t="s">
        <v>226</v>
      </c>
      <c r="B77" s="121"/>
      <c r="C77" s="191"/>
      <c r="D77" s="48">
        <v>0</v>
      </c>
      <c r="E77" s="130"/>
      <c r="F77" s="30">
        <v>-600</v>
      </c>
      <c r="G77" s="47"/>
      <c r="H77" s="48">
        <v>0</v>
      </c>
      <c r="I77" s="50"/>
      <c r="J77" s="48">
        <v>0</v>
      </c>
    </row>
    <row r="78" spans="1:10" ht="19.5" customHeight="1">
      <c r="A78" s="121" t="s">
        <v>227</v>
      </c>
      <c r="B78" s="121"/>
      <c r="C78" s="191"/>
      <c r="D78" s="30">
        <v>-35432</v>
      </c>
      <c r="E78" s="36"/>
      <c r="F78" s="30">
        <v>-94036</v>
      </c>
      <c r="G78" s="46"/>
      <c r="H78" s="48">
        <v>0</v>
      </c>
      <c r="I78" s="46"/>
      <c r="J78" s="48">
        <v>0</v>
      </c>
    </row>
    <row r="79" spans="1:10" ht="19.5" hidden="1" customHeight="1">
      <c r="A79" s="121" t="s">
        <v>228</v>
      </c>
      <c r="B79" s="121"/>
      <c r="C79" s="191"/>
      <c r="D79" s="5">
        <v>0</v>
      </c>
      <c r="E79" s="36"/>
      <c r="F79" s="5">
        <v>0</v>
      </c>
      <c r="G79" s="46"/>
      <c r="H79" s="48">
        <v>0</v>
      </c>
      <c r="I79" s="46"/>
      <c r="J79" s="48">
        <v>0</v>
      </c>
    </row>
    <row r="80" spans="1:10" ht="19.5" customHeight="1">
      <c r="A80" s="121" t="s">
        <v>229</v>
      </c>
      <c r="B80" s="121"/>
      <c r="C80" s="191"/>
      <c r="D80" s="5">
        <v>0</v>
      </c>
      <c r="E80" s="36"/>
      <c r="F80" s="5">
        <v>0</v>
      </c>
      <c r="G80" s="36"/>
      <c r="H80" s="48">
        <v>0</v>
      </c>
      <c r="I80" s="36"/>
      <c r="J80" s="30">
        <v>-192600</v>
      </c>
    </row>
    <row r="81" spans="1:10" ht="19.5" customHeight="1">
      <c r="A81" s="121" t="s">
        <v>317</v>
      </c>
      <c r="B81" s="121"/>
      <c r="C81" s="191"/>
      <c r="D81" s="30">
        <v>174</v>
      </c>
      <c r="E81" s="36"/>
      <c r="F81" s="5">
        <v>0</v>
      </c>
      <c r="G81" s="46"/>
      <c r="H81" s="30">
        <v>174</v>
      </c>
      <c r="I81" s="46"/>
      <c r="J81" s="48">
        <v>0</v>
      </c>
    </row>
    <row r="82" spans="1:10" ht="19.5" customHeight="1">
      <c r="A82" s="121" t="s">
        <v>323</v>
      </c>
      <c r="B82" s="121"/>
      <c r="C82" s="191"/>
      <c r="D82" s="30">
        <v>-9</v>
      </c>
      <c r="E82" s="36"/>
      <c r="F82" s="5">
        <v>0</v>
      </c>
      <c r="G82" s="46"/>
      <c r="H82" s="48">
        <v>0</v>
      </c>
      <c r="I82" s="46"/>
      <c r="J82" s="48">
        <v>0</v>
      </c>
    </row>
    <row r="83" spans="1:10" ht="19.5" customHeight="1">
      <c r="A83" s="121" t="s">
        <v>230</v>
      </c>
      <c r="B83" s="121"/>
      <c r="C83" s="191"/>
      <c r="D83" s="48">
        <v>0</v>
      </c>
      <c r="E83" s="36"/>
      <c r="F83" s="30">
        <v>151</v>
      </c>
      <c r="G83" s="46"/>
      <c r="H83" s="5">
        <v>0</v>
      </c>
      <c r="I83" s="46"/>
      <c r="J83" s="5">
        <v>0</v>
      </c>
    </row>
    <row r="84" spans="1:10" ht="19.5" customHeight="1">
      <c r="A84" s="121" t="s">
        <v>231</v>
      </c>
      <c r="B84" s="121"/>
      <c r="C84" s="191"/>
      <c r="D84" s="5">
        <v>-114</v>
      </c>
      <c r="E84" s="36"/>
      <c r="F84" s="5">
        <v>0</v>
      </c>
      <c r="G84" s="46"/>
      <c r="H84" s="5">
        <v>0</v>
      </c>
      <c r="I84" s="46"/>
      <c r="J84" s="30">
        <v>-439300</v>
      </c>
    </row>
    <row r="85" spans="1:10" ht="19.5" customHeight="1">
      <c r="A85" s="121" t="s">
        <v>232</v>
      </c>
      <c r="B85" s="121"/>
      <c r="C85" s="191"/>
      <c r="D85" s="30">
        <v>3537</v>
      </c>
      <c r="E85" s="36"/>
      <c r="F85" s="30">
        <v>27037</v>
      </c>
      <c r="G85" s="36"/>
      <c r="H85" s="5">
        <v>4268</v>
      </c>
      <c r="I85" s="36"/>
      <c r="J85" s="30">
        <v>191027</v>
      </c>
    </row>
    <row r="86" spans="1:10" ht="19.5" customHeight="1">
      <c r="A86" s="121" t="s">
        <v>233</v>
      </c>
      <c r="B86" s="121"/>
      <c r="C86" s="191"/>
      <c r="D86" s="48">
        <v>0</v>
      </c>
      <c r="E86" s="36"/>
      <c r="F86" s="30">
        <v>708</v>
      </c>
      <c r="G86" s="36"/>
      <c r="H86" s="5">
        <v>0</v>
      </c>
      <c r="I86" s="36"/>
      <c r="J86" s="5">
        <v>0</v>
      </c>
    </row>
    <row r="87" spans="1:10" ht="19.5" customHeight="1">
      <c r="A87" s="121" t="s">
        <v>234</v>
      </c>
      <c r="B87" s="121"/>
      <c r="C87" s="191"/>
      <c r="D87" s="90">
        <v>0</v>
      </c>
      <c r="E87" s="36"/>
      <c r="F87" s="90">
        <v>-370</v>
      </c>
      <c r="G87" s="36"/>
      <c r="H87" s="90">
        <v>0</v>
      </c>
      <c r="I87" s="36"/>
      <c r="J87" s="90">
        <v>-370</v>
      </c>
    </row>
    <row r="88" spans="1:10" ht="19.5" customHeight="1">
      <c r="A88" s="121" t="s">
        <v>235</v>
      </c>
      <c r="B88" s="121"/>
      <c r="C88" s="191"/>
      <c r="D88" s="48">
        <v>0</v>
      </c>
      <c r="E88" s="36"/>
      <c r="F88" s="30">
        <v>-33238</v>
      </c>
      <c r="G88" s="36"/>
      <c r="H88" s="5">
        <v>0</v>
      </c>
      <c r="I88" s="36"/>
      <c r="J88" s="5">
        <v>0</v>
      </c>
    </row>
    <row r="89" spans="1:10" ht="19.5" customHeight="1">
      <c r="A89" s="121" t="s">
        <v>236</v>
      </c>
      <c r="B89" s="121"/>
      <c r="C89" s="191"/>
      <c r="D89" s="90">
        <v>-113419</v>
      </c>
      <c r="E89" s="36"/>
      <c r="F89" s="90">
        <v>-264996</v>
      </c>
      <c r="G89" s="36"/>
      <c r="H89" s="90">
        <v>-5994</v>
      </c>
      <c r="I89" s="36"/>
      <c r="J89" s="90">
        <v>-1541</v>
      </c>
    </row>
    <row r="90" spans="1:10" ht="19.5" customHeight="1">
      <c r="A90" s="121" t="s">
        <v>237</v>
      </c>
      <c r="B90" s="121"/>
      <c r="C90" s="191"/>
      <c r="D90" s="90">
        <v>3328</v>
      </c>
      <c r="E90" s="36"/>
      <c r="F90" s="90">
        <v>63222</v>
      </c>
      <c r="G90" s="36"/>
      <c r="H90" s="90">
        <v>10</v>
      </c>
      <c r="I90" s="36"/>
      <c r="J90" s="90">
        <v>0</v>
      </c>
    </row>
    <row r="91" spans="1:10" ht="19.5" customHeight="1">
      <c r="A91" s="121" t="s">
        <v>238</v>
      </c>
      <c r="B91" s="121"/>
      <c r="C91" s="191"/>
      <c r="D91" s="90">
        <v>-30123</v>
      </c>
      <c r="E91" s="36"/>
      <c r="F91" s="90">
        <v>-1614</v>
      </c>
      <c r="G91" s="36"/>
      <c r="H91" s="90">
        <v>-1429</v>
      </c>
      <c r="I91" s="36"/>
      <c r="J91" s="90">
        <v>-279</v>
      </c>
    </row>
    <row r="92" spans="1:10" ht="19.5" customHeight="1">
      <c r="A92" s="121" t="s">
        <v>239</v>
      </c>
      <c r="B92" s="121"/>
      <c r="C92" s="191"/>
      <c r="D92" s="90">
        <v>0</v>
      </c>
      <c r="E92" s="36"/>
      <c r="F92" s="90">
        <v>1207</v>
      </c>
      <c r="G92" s="36"/>
      <c r="H92" s="90">
        <v>0</v>
      </c>
      <c r="I92" s="36"/>
      <c r="J92" s="90">
        <v>0</v>
      </c>
    </row>
    <row r="93" spans="1:10" ht="19.5" customHeight="1">
      <c r="A93" s="121" t="s">
        <v>240</v>
      </c>
      <c r="B93" s="121"/>
      <c r="C93" s="191"/>
      <c r="D93" s="90">
        <v>0</v>
      </c>
      <c r="E93" s="36"/>
      <c r="F93" s="90">
        <v>4533</v>
      </c>
      <c r="G93" s="36"/>
      <c r="H93" s="90">
        <v>4574</v>
      </c>
      <c r="I93" s="36"/>
      <c r="J93" s="90">
        <v>66093</v>
      </c>
    </row>
    <row r="94" spans="1:10" ht="19.5" customHeight="1">
      <c r="A94" s="121" t="s">
        <v>241</v>
      </c>
      <c r="B94" s="121"/>
      <c r="C94" s="191"/>
      <c r="D94" s="90">
        <v>65287</v>
      </c>
      <c r="E94" s="36"/>
      <c r="F94" s="90">
        <v>1870</v>
      </c>
      <c r="G94" s="36"/>
      <c r="H94" s="90">
        <v>12621</v>
      </c>
      <c r="I94" s="36"/>
      <c r="J94" s="90">
        <v>33485</v>
      </c>
    </row>
    <row r="95" spans="1:10" ht="19.5" hidden="1" customHeight="1">
      <c r="A95" s="121" t="s">
        <v>242</v>
      </c>
      <c r="B95" s="121"/>
      <c r="C95" s="191"/>
      <c r="D95" s="30"/>
      <c r="E95" s="36"/>
      <c r="F95" s="30"/>
      <c r="G95" s="36"/>
      <c r="H95" s="35"/>
      <c r="I95" s="36"/>
      <c r="J95" s="35"/>
    </row>
    <row r="96" spans="1:10" ht="19.5" hidden="1" customHeight="1">
      <c r="A96" s="121" t="s">
        <v>243</v>
      </c>
      <c r="B96" s="121"/>
      <c r="C96" s="191"/>
      <c r="D96" s="30"/>
      <c r="E96" s="36"/>
      <c r="F96" s="30"/>
      <c r="G96" s="36"/>
      <c r="H96" s="35"/>
      <c r="I96" s="36"/>
      <c r="J96" s="35"/>
    </row>
    <row r="97" spans="1:10" ht="19.5" hidden="1" customHeight="1">
      <c r="A97" s="121"/>
      <c r="B97" s="121" t="s">
        <v>244</v>
      </c>
      <c r="C97" s="191"/>
      <c r="D97" s="30"/>
      <c r="E97" s="36"/>
      <c r="F97" s="30"/>
      <c r="G97" s="36"/>
      <c r="H97" s="35"/>
      <c r="I97" s="36"/>
      <c r="J97" s="35"/>
    </row>
    <row r="98" spans="1:10" ht="19.5" hidden="1" customHeight="1">
      <c r="A98" s="121" t="s">
        <v>245</v>
      </c>
      <c r="B98" s="121"/>
      <c r="C98" s="191"/>
      <c r="D98" s="30"/>
      <c r="E98" s="36"/>
      <c r="F98" s="30"/>
      <c r="G98" s="36"/>
      <c r="H98" s="35"/>
      <c r="I98" s="36"/>
      <c r="J98" s="35"/>
    </row>
    <row r="99" spans="1:10" ht="19.5" hidden="1" customHeight="1">
      <c r="A99" s="121" t="s">
        <v>246</v>
      </c>
      <c r="B99" s="121"/>
      <c r="C99" s="191"/>
      <c r="D99" s="33"/>
      <c r="E99" s="130"/>
      <c r="F99" s="33"/>
      <c r="G99" s="131"/>
      <c r="H99" s="33"/>
      <c r="I99" s="130"/>
      <c r="J99" s="33"/>
    </row>
    <row r="100" spans="1:10" ht="19.5" customHeight="1">
      <c r="A100" s="190" t="s">
        <v>247</v>
      </c>
      <c r="B100" s="190"/>
      <c r="C100" s="191"/>
      <c r="D100" s="93">
        <v>256023</v>
      </c>
      <c r="E100" s="92"/>
      <c r="F100" s="93">
        <v>-445126</v>
      </c>
      <c r="G100" s="92"/>
      <c r="H100" s="93">
        <v>18724</v>
      </c>
      <c r="I100" s="92"/>
      <c r="J100" s="93">
        <v>-151235</v>
      </c>
    </row>
    <row r="101" spans="1:10" ht="19.5" customHeight="1">
      <c r="A101" s="121"/>
      <c r="B101" s="121"/>
      <c r="C101" s="191"/>
      <c r="D101" s="131"/>
      <c r="E101" s="131"/>
      <c r="F101" s="131"/>
      <c r="G101" s="131"/>
      <c r="H101" s="131"/>
      <c r="I101" s="131"/>
      <c r="J101" s="131"/>
    </row>
    <row r="102" spans="1:10" ht="19.5" customHeight="1">
      <c r="A102" s="197" t="s">
        <v>248</v>
      </c>
      <c r="B102" s="121"/>
      <c r="C102" s="191"/>
      <c r="D102" s="30"/>
      <c r="E102" s="130"/>
      <c r="F102" s="30"/>
      <c r="G102" s="130"/>
      <c r="H102" s="30"/>
      <c r="I102" s="130"/>
      <c r="J102" s="30"/>
    </row>
    <row r="103" spans="1:10" ht="19.5" hidden="1" customHeight="1">
      <c r="A103" s="121" t="s">
        <v>249</v>
      </c>
      <c r="B103" s="121"/>
      <c r="C103" s="191"/>
      <c r="D103" s="30"/>
      <c r="E103" s="130"/>
      <c r="F103" s="30"/>
      <c r="G103" s="130"/>
      <c r="H103" s="50"/>
      <c r="I103" s="130"/>
      <c r="J103" s="50"/>
    </row>
    <row r="104" spans="1:10" ht="19.5" hidden="1" customHeight="1">
      <c r="A104" s="121"/>
      <c r="B104" s="121" t="s">
        <v>250</v>
      </c>
      <c r="C104" s="191"/>
      <c r="D104" s="50">
        <v>0</v>
      </c>
      <c r="E104" s="130"/>
      <c r="F104" s="50">
        <v>0</v>
      </c>
      <c r="G104" s="130"/>
      <c r="H104" s="50">
        <v>0</v>
      </c>
      <c r="I104" s="130"/>
      <c r="J104" s="50">
        <v>0</v>
      </c>
    </row>
    <row r="105" spans="1:10" ht="19.5" customHeight="1">
      <c r="A105" s="121" t="s">
        <v>251</v>
      </c>
      <c r="B105" s="121"/>
      <c r="C105" s="191"/>
      <c r="D105" s="130"/>
      <c r="E105" s="130"/>
      <c r="F105" s="130"/>
      <c r="G105" s="36"/>
      <c r="H105" s="31"/>
      <c r="I105" s="36"/>
      <c r="J105" s="31"/>
    </row>
    <row r="106" spans="1:10" ht="19.5" customHeight="1">
      <c r="A106" s="121"/>
      <c r="B106" s="121" t="s">
        <v>252</v>
      </c>
      <c r="C106" s="191"/>
      <c r="D106" s="30">
        <v>2359945</v>
      </c>
      <c r="E106" s="130"/>
      <c r="F106" s="30">
        <v>60000</v>
      </c>
      <c r="G106" s="36"/>
      <c r="H106" s="5">
        <v>2415667</v>
      </c>
      <c r="I106" s="36"/>
      <c r="J106" s="5">
        <v>0</v>
      </c>
    </row>
    <row r="107" spans="1:10" ht="19.5" customHeight="1">
      <c r="A107" s="121" t="s">
        <v>253</v>
      </c>
      <c r="B107" s="121"/>
      <c r="C107" s="191"/>
      <c r="D107" s="30"/>
      <c r="E107" s="130"/>
      <c r="F107" s="30"/>
      <c r="G107" s="36"/>
      <c r="H107" s="130"/>
      <c r="I107" s="36"/>
      <c r="J107" s="130"/>
    </row>
    <row r="108" spans="1:10" ht="19.5" customHeight="1">
      <c r="A108" s="121"/>
      <c r="B108" s="121" t="s">
        <v>252</v>
      </c>
      <c r="C108" s="191"/>
      <c r="D108" s="30">
        <v>-459807</v>
      </c>
      <c r="E108" s="130"/>
      <c r="F108" s="30">
        <v>-643092</v>
      </c>
      <c r="G108" s="36"/>
      <c r="H108" s="5">
        <v>-455000</v>
      </c>
      <c r="I108" s="36"/>
      <c r="J108" s="5">
        <v>-613022</v>
      </c>
    </row>
    <row r="109" spans="1:10" ht="19.5" customHeight="1">
      <c r="A109" s="121" t="s">
        <v>324</v>
      </c>
      <c r="B109" s="121"/>
      <c r="C109" s="191"/>
      <c r="D109" s="30">
        <v>385951</v>
      </c>
      <c r="E109" s="130"/>
      <c r="F109" s="5">
        <v>0</v>
      </c>
      <c r="G109" s="36"/>
      <c r="H109" s="5">
        <v>0</v>
      </c>
      <c r="I109" s="36"/>
      <c r="J109" s="5">
        <v>0</v>
      </c>
    </row>
    <row r="110" spans="1:10" ht="19.5" customHeight="1">
      <c r="A110" s="121" t="s">
        <v>254</v>
      </c>
      <c r="B110" s="121"/>
      <c r="C110" s="191"/>
      <c r="D110" s="30">
        <v>-1596</v>
      </c>
      <c r="E110" s="130"/>
      <c r="F110" s="5">
        <v>0</v>
      </c>
      <c r="G110" s="36"/>
      <c r="H110" s="5">
        <v>0</v>
      </c>
      <c r="I110" s="36"/>
      <c r="J110" s="5">
        <v>0</v>
      </c>
    </row>
    <row r="111" spans="1:10" ht="19.5" customHeight="1">
      <c r="A111" s="121" t="s">
        <v>325</v>
      </c>
      <c r="B111" s="121"/>
      <c r="C111" s="191"/>
      <c r="D111" s="30">
        <v>-16087</v>
      </c>
      <c r="E111" s="130"/>
      <c r="F111" s="5">
        <v>0</v>
      </c>
      <c r="G111" s="36"/>
      <c r="H111" s="5">
        <v>0</v>
      </c>
      <c r="I111" s="36"/>
      <c r="J111" s="5">
        <v>0</v>
      </c>
    </row>
    <row r="112" spans="1:10" ht="19.5" customHeight="1">
      <c r="A112" s="121" t="s">
        <v>255</v>
      </c>
      <c r="B112" s="121"/>
      <c r="C112" s="191"/>
      <c r="D112" s="90">
        <v>0</v>
      </c>
      <c r="E112" s="130"/>
      <c r="F112" s="30">
        <v>153727</v>
      </c>
      <c r="G112" s="36"/>
      <c r="H112" s="5">
        <v>0</v>
      </c>
      <c r="I112" s="36"/>
      <c r="J112" s="5">
        <v>0</v>
      </c>
    </row>
    <row r="113" spans="1:10" ht="19.5" customHeight="1">
      <c r="A113" s="121" t="s">
        <v>256</v>
      </c>
      <c r="B113" s="121"/>
      <c r="C113" s="191"/>
      <c r="D113" s="30">
        <v>-165983</v>
      </c>
      <c r="E113" s="130"/>
      <c r="F113" s="30">
        <v>-143079</v>
      </c>
      <c r="G113" s="36"/>
      <c r="H113" s="5">
        <v>-57879</v>
      </c>
      <c r="I113" s="36"/>
      <c r="J113" s="5">
        <v>-57774</v>
      </c>
    </row>
    <row r="114" spans="1:10" ht="19.5" customHeight="1">
      <c r="A114" s="121" t="s">
        <v>257</v>
      </c>
      <c r="B114" s="121"/>
      <c r="C114" s="191"/>
      <c r="D114" s="30">
        <v>-152278</v>
      </c>
      <c r="E114" s="130"/>
      <c r="F114" s="30">
        <v>-105598</v>
      </c>
      <c r="G114" s="36"/>
      <c r="H114" s="5">
        <v>-14075</v>
      </c>
      <c r="I114" s="36"/>
      <c r="J114" s="5">
        <v>-12485</v>
      </c>
    </row>
    <row r="115" spans="1:10" ht="19.5" customHeight="1">
      <c r="A115" s="121" t="s">
        <v>258</v>
      </c>
      <c r="B115" s="202"/>
      <c r="C115" s="191"/>
      <c r="D115" s="90">
        <v>0</v>
      </c>
      <c r="E115" s="130"/>
      <c r="F115" s="30">
        <v>500000</v>
      </c>
      <c r="G115" s="36"/>
      <c r="H115" s="5">
        <v>0</v>
      </c>
      <c r="I115" s="36"/>
      <c r="J115" s="5">
        <v>500000</v>
      </c>
    </row>
    <row r="116" spans="1:10" ht="19.5" customHeight="1">
      <c r="A116" s="121" t="s">
        <v>294</v>
      </c>
      <c r="B116" s="202"/>
      <c r="C116" s="191"/>
      <c r="D116" s="30">
        <v>-600000</v>
      </c>
      <c r="E116" s="130"/>
      <c r="F116" s="5">
        <v>0</v>
      </c>
      <c r="G116" s="36"/>
      <c r="H116" s="5">
        <v>-600000</v>
      </c>
      <c r="I116" s="36"/>
      <c r="J116" s="5">
        <v>0</v>
      </c>
    </row>
    <row r="117" spans="1:10" ht="19.5" customHeight="1">
      <c r="A117" s="121" t="s">
        <v>295</v>
      </c>
      <c r="B117" s="202"/>
      <c r="C117" s="191"/>
      <c r="D117" s="30">
        <v>-63659</v>
      </c>
      <c r="E117" s="130"/>
      <c r="F117" s="5">
        <v>0</v>
      </c>
      <c r="G117" s="36"/>
      <c r="H117" s="5">
        <v>-63659</v>
      </c>
      <c r="I117" s="36"/>
      <c r="J117" s="5">
        <v>0</v>
      </c>
    </row>
    <row r="118" spans="1:10" ht="19.5" customHeight="1">
      <c r="A118" s="121" t="s">
        <v>259</v>
      </c>
      <c r="B118" s="202"/>
      <c r="C118" s="191"/>
      <c r="D118" s="30"/>
      <c r="E118" s="130"/>
      <c r="F118" s="5"/>
      <c r="G118" s="36"/>
      <c r="H118" s="5"/>
      <c r="I118" s="36"/>
      <c r="J118" s="5"/>
    </row>
    <row r="119" spans="1:10" ht="19.5" customHeight="1">
      <c r="A119" s="121"/>
      <c r="B119" s="121" t="s">
        <v>260</v>
      </c>
      <c r="C119" s="191"/>
      <c r="D119" s="30">
        <v>7588</v>
      </c>
      <c r="E119" s="130"/>
      <c r="F119" s="30">
        <v>5400</v>
      </c>
      <c r="G119" s="36"/>
      <c r="H119" s="5">
        <v>0</v>
      </c>
      <c r="I119" s="36"/>
      <c r="J119" s="5">
        <v>0</v>
      </c>
    </row>
    <row r="120" spans="1:10" ht="19.5" customHeight="1">
      <c r="A120" s="121" t="s">
        <v>331</v>
      </c>
      <c r="B120" s="121"/>
      <c r="C120" s="191"/>
      <c r="D120" s="30"/>
      <c r="E120" s="130"/>
      <c r="F120" s="30"/>
      <c r="G120" s="36"/>
      <c r="H120" s="5"/>
      <c r="I120" s="36"/>
      <c r="J120" s="5"/>
    </row>
    <row r="121" spans="1:10" ht="19.5" customHeight="1">
      <c r="A121" s="188"/>
      <c r="B121" s="121" t="s">
        <v>332</v>
      </c>
      <c r="C121" s="191"/>
      <c r="D121" s="30">
        <v>-425000</v>
      </c>
      <c r="E121" s="130"/>
      <c r="F121" s="5">
        <v>0</v>
      </c>
      <c r="G121" s="36"/>
      <c r="H121" s="5">
        <v>-425000</v>
      </c>
      <c r="I121" s="36"/>
      <c r="J121" s="5">
        <v>0</v>
      </c>
    </row>
    <row r="122" spans="1:10" ht="19.5" customHeight="1">
      <c r="A122" s="121" t="s">
        <v>296</v>
      </c>
      <c r="B122" s="121"/>
      <c r="C122" s="191"/>
      <c r="D122" s="30">
        <v>-795599</v>
      </c>
      <c r="E122" s="130"/>
      <c r="F122" s="5">
        <v>0</v>
      </c>
      <c r="G122" s="36"/>
      <c r="H122" s="5">
        <v>-795599</v>
      </c>
      <c r="I122" s="36"/>
      <c r="J122" s="5">
        <v>0</v>
      </c>
    </row>
    <row r="123" spans="1:10" ht="19.5" customHeight="1">
      <c r="A123" s="121" t="s">
        <v>261</v>
      </c>
      <c r="B123" s="121"/>
      <c r="C123" s="191"/>
      <c r="D123" s="30">
        <v>-135924</v>
      </c>
      <c r="E123" s="130"/>
      <c r="F123" s="30">
        <v>-62055</v>
      </c>
      <c r="G123" s="36"/>
      <c r="H123" s="5">
        <v>-60630</v>
      </c>
      <c r="I123" s="36"/>
      <c r="J123" s="5">
        <v>-51084</v>
      </c>
    </row>
    <row r="124" spans="1:10" ht="19.5" customHeight="1">
      <c r="A124" s="190" t="s">
        <v>262</v>
      </c>
      <c r="B124" s="190"/>
      <c r="C124" s="191"/>
      <c r="D124" s="51">
        <v>-62449</v>
      </c>
      <c r="E124" s="92"/>
      <c r="F124" s="51">
        <v>-234697</v>
      </c>
      <c r="G124" s="92"/>
      <c r="H124" s="51">
        <v>-56175</v>
      </c>
      <c r="I124" s="92"/>
      <c r="J124" s="51">
        <v>-234365</v>
      </c>
    </row>
    <row r="125" spans="1:10" ht="19.5" customHeight="1">
      <c r="A125" s="190"/>
      <c r="B125" s="190"/>
      <c r="C125" s="191"/>
      <c r="D125" s="131"/>
      <c r="E125" s="131"/>
      <c r="F125" s="131"/>
      <c r="G125" s="131"/>
      <c r="H125" s="131"/>
      <c r="I125" s="131"/>
      <c r="J125" s="131"/>
    </row>
    <row r="126" spans="1:10" ht="19.5" customHeight="1">
      <c r="A126" s="133" t="s">
        <v>301</v>
      </c>
      <c r="B126" s="190"/>
      <c r="C126" s="191"/>
      <c r="D126" s="131"/>
      <c r="E126" s="131"/>
      <c r="F126" s="131"/>
      <c r="G126" s="131"/>
      <c r="H126" s="131"/>
      <c r="I126" s="131"/>
      <c r="J126" s="131"/>
    </row>
    <row r="127" spans="1:10" ht="19.5" customHeight="1">
      <c r="A127" s="133" t="s">
        <v>0</v>
      </c>
      <c r="B127" s="190"/>
      <c r="C127" s="191"/>
      <c r="D127" s="131"/>
      <c r="E127" s="131"/>
      <c r="F127" s="131"/>
      <c r="G127" s="131"/>
      <c r="H127" s="131"/>
      <c r="I127" s="131"/>
      <c r="J127" s="131"/>
    </row>
    <row r="128" spans="1:10" ht="19.5" customHeight="1">
      <c r="A128" s="133" t="s">
        <v>185</v>
      </c>
      <c r="B128" s="190"/>
      <c r="C128" s="191"/>
      <c r="D128" s="131"/>
      <c r="E128" s="131"/>
      <c r="F128" s="131"/>
      <c r="G128" s="131"/>
      <c r="H128" s="131"/>
      <c r="I128" s="131"/>
      <c r="J128" s="131"/>
    </row>
    <row r="129" spans="1:10" ht="19.5" customHeight="1">
      <c r="A129" s="133"/>
      <c r="B129" s="190"/>
      <c r="C129" s="191"/>
      <c r="D129" s="131"/>
      <c r="E129" s="131"/>
      <c r="F129" s="131"/>
      <c r="G129" s="131"/>
      <c r="H129" s="131"/>
      <c r="I129" s="131"/>
      <c r="J129" s="131"/>
    </row>
    <row r="130" spans="1:10" ht="19.5" customHeight="1">
      <c r="A130" s="133"/>
      <c r="B130" s="190"/>
      <c r="C130" s="191"/>
      <c r="D130" s="354" t="s">
        <v>88</v>
      </c>
      <c r="E130" s="354"/>
      <c r="F130" s="354"/>
      <c r="G130" s="131"/>
      <c r="H130" s="354" t="s">
        <v>3</v>
      </c>
      <c r="I130" s="354"/>
      <c r="J130" s="354"/>
    </row>
    <row r="131" spans="1:10" ht="19.5" customHeight="1">
      <c r="A131" s="133"/>
      <c r="B131" s="190"/>
      <c r="C131" s="191"/>
      <c r="D131" s="354" t="s">
        <v>4</v>
      </c>
      <c r="E131" s="354"/>
      <c r="F131" s="354"/>
      <c r="G131" s="131"/>
      <c r="H131" s="354" t="s">
        <v>4</v>
      </c>
      <c r="I131" s="354"/>
      <c r="J131" s="354"/>
    </row>
    <row r="132" spans="1:10" ht="19.5" customHeight="1">
      <c r="A132" s="133"/>
      <c r="B132" s="190"/>
      <c r="C132" s="191"/>
      <c r="D132" s="352" t="s">
        <v>89</v>
      </c>
      <c r="E132" s="352"/>
      <c r="F132" s="352"/>
      <c r="G132" s="130"/>
      <c r="H132" s="352" t="s">
        <v>89</v>
      </c>
      <c r="I132" s="352"/>
      <c r="J132" s="352"/>
    </row>
    <row r="133" spans="1:10" ht="19.5" customHeight="1">
      <c r="A133" s="133"/>
      <c r="B133" s="190"/>
      <c r="C133" s="191"/>
      <c r="D133" s="352" t="s">
        <v>5</v>
      </c>
      <c r="E133" s="352"/>
      <c r="F133" s="352"/>
      <c r="G133" s="130"/>
      <c r="H133" s="352" t="s">
        <v>5</v>
      </c>
      <c r="I133" s="352"/>
      <c r="J133" s="352"/>
    </row>
    <row r="134" spans="1:10" ht="19.5" customHeight="1">
      <c r="A134" s="133"/>
      <c r="B134" s="190"/>
      <c r="C134" s="191"/>
      <c r="D134" s="196">
        <v>2023</v>
      </c>
      <c r="E134" s="196"/>
      <c r="F134" s="196">
        <v>2022</v>
      </c>
      <c r="G134" s="196"/>
      <c r="H134" s="196">
        <v>2023</v>
      </c>
      <c r="I134" s="196"/>
      <c r="J134" s="196">
        <v>2022</v>
      </c>
    </row>
    <row r="135" spans="1:10" ht="19.5" customHeight="1">
      <c r="A135" s="190"/>
      <c r="B135" s="190"/>
      <c r="C135" s="191"/>
      <c r="D135" s="353" t="s">
        <v>10</v>
      </c>
      <c r="E135" s="353"/>
      <c r="F135" s="353"/>
      <c r="G135" s="353"/>
      <c r="H135" s="353"/>
      <c r="I135" s="353"/>
      <c r="J135" s="353"/>
    </row>
    <row r="136" spans="1:10" ht="19.5" customHeight="1">
      <c r="A136" s="121" t="s">
        <v>263</v>
      </c>
      <c r="B136" s="121"/>
      <c r="C136" s="191"/>
      <c r="D136" s="130"/>
      <c r="E136" s="130"/>
      <c r="F136" s="130"/>
      <c r="G136" s="130"/>
      <c r="H136" s="130"/>
      <c r="I136" s="130"/>
      <c r="J136" s="130"/>
    </row>
    <row r="137" spans="1:10" ht="19.5" customHeight="1">
      <c r="A137" s="188"/>
      <c r="B137" s="121" t="s">
        <v>264</v>
      </c>
      <c r="C137" s="191"/>
      <c r="D137" s="130">
        <v>488353</v>
      </c>
      <c r="E137" s="130"/>
      <c r="F137" s="130">
        <v>-380170</v>
      </c>
      <c r="G137" s="130"/>
      <c r="H137" s="130">
        <v>10041</v>
      </c>
      <c r="I137" s="130"/>
      <c r="J137" s="130">
        <v>-361933</v>
      </c>
    </row>
    <row r="138" spans="1:10" ht="19.5" customHeight="1">
      <c r="A138" s="203" t="s">
        <v>265</v>
      </c>
      <c r="B138" s="121"/>
      <c r="C138" s="191"/>
      <c r="D138" s="52">
        <v>-2908</v>
      </c>
      <c r="E138" s="130"/>
      <c r="F138" s="52">
        <v>-3463</v>
      </c>
      <c r="G138" s="130"/>
      <c r="H138" s="52">
        <v>0</v>
      </c>
      <c r="I138" s="130"/>
      <c r="J138" s="52">
        <v>0</v>
      </c>
    </row>
    <row r="139" spans="1:10" ht="19.5" customHeight="1">
      <c r="A139" s="207" t="s">
        <v>266</v>
      </c>
      <c r="B139" s="121"/>
      <c r="C139" s="191"/>
      <c r="D139" s="132">
        <v>485445</v>
      </c>
      <c r="E139" s="131"/>
      <c r="F139" s="131">
        <v>-383633</v>
      </c>
      <c r="G139" s="131"/>
      <c r="H139" s="131">
        <v>10041</v>
      </c>
      <c r="I139" s="131"/>
      <c r="J139" s="131">
        <v>-361933</v>
      </c>
    </row>
    <row r="140" spans="1:10" ht="19.5" customHeight="1">
      <c r="A140" s="121" t="s">
        <v>267</v>
      </c>
      <c r="B140" s="121"/>
      <c r="C140" s="191"/>
      <c r="D140" s="130">
        <v>923999</v>
      </c>
      <c r="E140" s="130"/>
      <c r="F140" s="130">
        <v>1421581</v>
      </c>
      <c r="G140" s="130"/>
      <c r="H140" s="130">
        <v>332315</v>
      </c>
      <c r="I140" s="130"/>
      <c r="J140" s="130">
        <v>919362</v>
      </c>
    </row>
    <row r="141" spans="1:10" ht="19.5" hidden="1" customHeight="1">
      <c r="A141" s="121" t="s">
        <v>268</v>
      </c>
      <c r="B141" s="121"/>
      <c r="C141" s="191"/>
      <c r="D141" s="40">
        <v>0</v>
      </c>
      <c r="E141" s="130"/>
      <c r="F141" s="40">
        <v>0</v>
      </c>
      <c r="G141" s="130"/>
      <c r="H141" s="40">
        <v>0</v>
      </c>
      <c r="I141" s="130"/>
      <c r="J141" s="40">
        <v>0</v>
      </c>
    </row>
    <row r="142" spans="1:10" ht="19.5" customHeight="1" thickBot="1">
      <c r="A142" s="190" t="s">
        <v>269</v>
      </c>
      <c r="B142" s="190"/>
      <c r="C142" s="200"/>
      <c r="D142" s="94">
        <v>1409444</v>
      </c>
      <c r="E142" s="92"/>
      <c r="F142" s="94">
        <v>1037948</v>
      </c>
      <c r="G142" s="92"/>
      <c r="H142" s="94">
        <v>342356</v>
      </c>
      <c r="I142" s="92"/>
      <c r="J142" s="94">
        <v>557429</v>
      </c>
    </row>
    <row r="143" spans="1:10" ht="19.5" customHeight="1" thickTop="1">
      <c r="A143" s="207"/>
      <c r="B143" s="190"/>
      <c r="C143" s="191"/>
      <c r="D143" s="131"/>
      <c r="E143" s="131"/>
      <c r="F143" s="131"/>
      <c r="G143" s="131"/>
      <c r="H143" s="131"/>
      <c r="I143" s="131"/>
      <c r="J143" s="131"/>
    </row>
    <row r="144" spans="1:10" ht="19.5" customHeight="1">
      <c r="A144" s="208" t="s">
        <v>270</v>
      </c>
    </row>
    <row r="145" spans="1:10" ht="19.5" hidden="1" customHeight="1">
      <c r="A145" s="211" t="s">
        <v>271</v>
      </c>
    </row>
    <row r="146" spans="1:10" ht="19.5" hidden="1" customHeight="1">
      <c r="A146" s="147" t="s">
        <v>272</v>
      </c>
      <c r="D146" s="5"/>
      <c r="E146" s="130"/>
      <c r="F146" s="5"/>
      <c r="G146" s="130"/>
      <c r="H146" s="5"/>
      <c r="I146" s="130"/>
      <c r="J146" s="5"/>
    </row>
    <row r="147" spans="1:10" ht="19.5" customHeight="1">
      <c r="A147" s="147" t="s">
        <v>273</v>
      </c>
      <c r="D147" s="130">
        <v>1579</v>
      </c>
      <c r="E147" s="130"/>
      <c r="F147" s="130">
        <v>4312</v>
      </c>
      <c r="G147" s="5"/>
      <c r="H147" s="5">
        <v>0</v>
      </c>
      <c r="I147" s="5"/>
      <c r="J147" s="5">
        <v>0</v>
      </c>
    </row>
    <row r="148" spans="1:10" ht="19.5" customHeight="1">
      <c r="A148" s="147" t="s">
        <v>274</v>
      </c>
      <c r="D148" s="130">
        <v>3464</v>
      </c>
      <c r="E148" s="130"/>
      <c r="F148" s="130">
        <v>45435</v>
      </c>
      <c r="G148" s="130"/>
      <c r="H148" s="5">
        <v>0</v>
      </c>
      <c r="I148" s="130"/>
      <c r="J148" s="130">
        <v>747</v>
      </c>
    </row>
    <row r="149" spans="1:10" ht="19.5" hidden="1" customHeight="1">
      <c r="A149" s="147" t="s">
        <v>275</v>
      </c>
      <c r="D149" s="130"/>
      <c r="E149" s="130"/>
      <c r="F149" s="130"/>
      <c r="G149" s="130"/>
      <c r="H149" s="130"/>
      <c r="I149" s="130"/>
      <c r="J149" s="130"/>
    </row>
    <row r="150" spans="1:10" ht="19.5" customHeight="1">
      <c r="A150" s="147" t="s">
        <v>276</v>
      </c>
      <c r="D150" s="130">
        <v>1733</v>
      </c>
      <c r="E150" s="130"/>
      <c r="F150" s="130">
        <v>919</v>
      </c>
      <c r="G150" s="130"/>
      <c r="H150" s="5">
        <v>0</v>
      </c>
      <c r="I150" s="130"/>
      <c r="J150" s="5">
        <v>0</v>
      </c>
    </row>
    <row r="151" spans="1:10" ht="19.5" customHeight="1">
      <c r="A151" s="147" t="s">
        <v>277</v>
      </c>
      <c r="D151" s="130">
        <v>2846663</v>
      </c>
      <c r="E151" s="130"/>
      <c r="F151" s="130">
        <v>1564697</v>
      </c>
      <c r="G151" s="130"/>
      <c r="H151" s="5">
        <v>59670</v>
      </c>
      <c r="I151" s="130"/>
      <c r="J151" s="5">
        <v>46444</v>
      </c>
    </row>
    <row r="152" spans="1:10" ht="19.5" customHeight="1">
      <c r="A152" s="147" t="s">
        <v>278</v>
      </c>
      <c r="D152" s="5">
        <v>0</v>
      </c>
      <c r="F152" s="5">
        <v>233</v>
      </c>
      <c r="H152" s="5">
        <v>0</v>
      </c>
      <c r="J152" s="5">
        <v>0</v>
      </c>
    </row>
    <row r="153" spans="1:10" ht="19.5" customHeight="1">
      <c r="A153" s="147" t="s">
        <v>326</v>
      </c>
      <c r="D153" s="5">
        <v>19000309</v>
      </c>
      <c r="F153" s="5">
        <v>0</v>
      </c>
      <c r="H153" s="5">
        <v>19000309</v>
      </c>
      <c r="J153" s="5">
        <v>0</v>
      </c>
    </row>
  </sheetData>
  <mergeCells count="29">
    <mergeCell ref="D5:F5"/>
    <mergeCell ref="H5:J5"/>
    <mergeCell ref="D6:F6"/>
    <mergeCell ref="H6:J6"/>
    <mergeCell ref="D7:F7"/>
    <mergeCell ref="H7:J7"/>
    <mergeCell ref="D8:F8"/>
    <mergeCell ref="H8:J8"/>
    <mergeCell ref="D67:F67"/>
    <mergeCell ref="H67:J67"/>
    <mergeCell ref="D68:F68"/>
    <mergeCell ref="H68:J68"/>
    <mergeCell ref="D70:F70"/>
    <mergeCell ref="H70:J70"/>
    <mergeCell ref="D72:J72"/>
    <mergeCell ref="D10:J10"/>
    <mergeCell ref="D66:F66"/>
    <mergeCell ref="H66:J66"/>
    <mergeCell ref="D69:F69"/>
    <mergeCell ref="H69:J69"/>
    <mergeCell ref="D133:F133"/>
    <mergeCell ref="H133:J133"/>
    <mergeCell ref="D135:J135"/>
    <mergeCell ref="D130:F130"/>
    <mergeCell ref="H130:J130"/>
    <mergeCell ref="D131:F131"/>
    <mergeCell ref="H131:J131"/>
    <mergeCell ref="D132:F132"/>
    <mergeCell ref="H132:J132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are an integral part of these interim financial statements.
&amp;C&amp;"Times New Roman,Regular"&amp;P</oddFooter>
  </headerFooter>
  <rowBreaks count="2" manualBreakCount="2">
    <brk id="61" max="9" man="1"/>
    <brk id="125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SH Conso 1</vt:lpstr>
      <vt:lpstr>SH Conso 2</vt:lpstr>
      <vt:lpstr>SH Separate</vt:lpstr>
      <vt:lpstr>CF</vt:lpstr>
      <vt:lpstr>BS!Print_Area</vt:lpstr>
      <vt:lpstr>CF!Print_Area</vt:lpstr>
      <vt:lpstr>PL!Print_Area</vt:lpstr>
      <vt:lpstr>'SH Conso 1'!Print_Area</vt:lpstr>
      <vt:lpstr>'SH Conso 2'!Print_Area</vt:lpstr>
      <vt:lpstr>'SH Separate'!Print_Area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Wichittra, Chittrakarn</cp:lastModifiedBy>
  <cp:revision/>
  <cp:lastPrinted>2023-05-15T04:24:52Z</cp:lastPrinted>
  <dcterms:created xsi:type="dcterms:W3CDTF">2019-04-26T09:41:55Z</dcterms:created>
  <dcterms:modified xsi:type="dcterms:W3CDTF">2023-05-15T09:19:44Z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