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744" activeTab="8"/>
  </bookViews>
  <sheets>
    <sheet name="BL-3-5" sheetId="25" r:id="rId1"/>
    <sheet name="BL (2)" sheetId="16" state="hidden" r:id="rId2"/>
    <sheet name="PL6-7" sheetId="8" r:id="rId3"/>
    <sheet name="BL6-9 (2)" sheetId="17" state="hidden" r:id="rId4"/>
    <sheet name="SH8" sheetId="26" r:id="rId5"/>
    <sheet name="SH9" sheetId="23" r:id="rId6"/>
    <sheet name="SH10" sheetId="27" r:id="rId7"/>
    <sheet name="SH11" sheetId="24" r:id="rId8"/>
    <sheet name="cf12-13" sheetId="21" r:id="rId9"/>
    <sheet name="งบกระแสเงินสด " sheetId="18" state="hidden" r:id="rId10"/>
  </sheets>
  <definedNames>
    <definedName name="_xlnm.Print_Area" localSheetId="1">'BL (2)'!$A$1:$J$84</definedName>
    <definedName name="_xlnm.Print_Area" localSheetId="0">'BL-3-5'!$A$1:$J$101</definedName>
    <definedName name="_xlnm.Print_Area" localSheetId="3">'BL6-9 (2)'!$A$1:$J$116</definedName>
    <definedName name="_xlnm.Print_Area" localSheetId="8">'cf12-13'!$A$1:$I$112</definedName>
    <definedName name="_xlnm.Print_Area" localSheetId="2">'PL6-7'!$A$1:$I$79</definedName>
    <definedName name="_xlnm.Print_Area" localSheetId="6">'SH10'!$A$1:$S$31</definedName>
    <definedName name="_xlnm.Print_Area" localSheetId="7">'SH11'!$A$1:$R$26</definedName>
    <definedName name="_xlnm.Print_Area" localSheetId="4">'SH8'!$A$1:$Y$31</definedName>
    <definedName name="_xlnm.Print_Area" localSheetId="5">'SH9'!$A$1:$X$26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25" l="1"/>
  <c r="F14" i="25"/>
  <c r="D14" i="25"/>
  <c r="H14" i="25"/>
  <c r="G40" i="21" l="1"/>
  <c r="G59" i="21"/>
  <c r="E32" i="21"/>
  <c r="I12" i="21"/>
  <c r="C16" i="21"/>
  <c r="I28" i="21"/>
  <c r="C13" i="21"/>
  <c r="C40" i="21" l="1"/>
  <c r="C84" i="21" l="1"/>
  <c r="C80" i="21"/>
  <c r="C60" i="21"/>
  <c r="C32" i="21" l="1"/>
  <c r="I27" i="8" l="1"/>
  <c r="I21" i="8" s="1"/>
  <c r="G27" i="8"/>
  <c r="G21" i="8" s="1"/>
  <c r="E27" i="8"/>
  <c r="E21" i="8" s="1"/>
  <c r="E23" i="8" s="1"/>
  <c r="C27" i="8"/>
  <c r="C21" i="8" s="1"/>
  <c r="H36" i="25" l="1"/>
  <c r="I16" i="21"/>
  <c r="G16" i="21"/>
  <c r="D36" i="25"/>
  <c r="V16" i="23"/>
  <c r="I26" i="8" l="1"/>
  <c r="C11" i="21"/>
  <c r="E11" i="21"/>
  <c r="I11" i="21"/>
  <c r="G11" i="21"/>
  <c r="I13" i="8"/>
  <c r="F21" i="25"/>
  <c r="F98" i="25"/>
  <c r="J93" i="25"/>
  <c r="J36" i="25"/>
  <c r="J68" i="25"/>
  <c r="E12" i="21"/>
  <c r="E16" i="21"/>
  <c r="C70" i="21" l="1"/>
  <c r="C87" i="21"/>
  <c r="E87" i="21"/>
  <c r="I87" i="21" l="1"/>
  <c r="E70" i="21"/>
  <c r="G87" i="21"/>
  <c r="I59" i="21"/>
  <c r="Q30" i="27" l="1"/>
  <c r="O30" i="27"/>
  <c r="M30" i="27"/>
  <c r="I30" i="27"/>
  <c r="G30" i="27"/>
  <c r="E30" i="27"/>
  <c r="C30" i="27"/>
  <c r="S21" i="27"/>
  <c r="Q21" i="27"/>
  <c r="O21" i="27"/>
  <c r="M21" i="27"/>
  <c r="K21" i="27"/>
  <c r="I21" i="27"/>
  <c r="G21" i="27"/>
  <c r="E21" i="27"/>
  <c r="C21" i="27"/>
  <c r="D25" i="23"/>
  <c r="R21" i="23"/>
  <c r="R25" i="23" s="1"/>
  <c r="N21" i="23"/>
  <c r="N25" i="23" s="1"/>
  <c r="L21" i="23"/>
  <c r="L25" i="23" s="1"/>
  <c r="H21" i="23"/>
  <c r="H25" i="23" s="1"/>
  <c r="F21" i="23"/>
  <c r="F25" i="23" s="1"/>
  <c r="D21" i="23"/>
  <c r="B21" i="23"/>
  <c r="B25" i="23" s="1"/>
  <c r="F22" i="25" l="1"/>
  <c r="I31" i="21" l="1"/>
  <c r="I70" i="21" l="1"/>
  <c r="G31" i="21"/>
  <c r="K16" i="27" l="1"/>
  <c r="G13" i="8"/>
  <c r="J12" i="25" l="1"/>
  <c r="J16" i="23"/>
  <c r="T16" i="23" s="1"/>
  <c r="F30" i="25" l="1"/>
  <c r="F93" i="25" l="1"/>
  <c r="I21" i="23" l="1"/>
  <c r="V19" i="23" l="1"/>
  <c r="V20" i="23" l="1"/>
  <c r="V21" i="23" s="1"/>
  <c r="V25" i="23" s="1"/>
  <c r="P21" i="23" l="1"/>
  <c r="P25" i="23" s="1"/>
  <c r="T20" i="23" l="1"/>
  <c r="X20" i="23" s="1"/>
  <c r="W20" i="26" l="1"/>
  <c r="W21" i="26" s="1"/>
  <c r="S20" i="26"/>
  <c r="S21" i="26" s="1"/>
  <c r="Q20" i="26"/>
  <c r="Q21" i="26" s="1"/>
  <c r="O20" i="26"/>
  <c r="O21" i="26" s="1"/>
  <c r="M20" i="26"/>
  <c r="M21" i="26" s="1"/>
  <c r="K20" i="26"/>
  <c r="I20" i="26"/>
  <c r="I21" i="26" s="1"/>
  <c r="G20" i="26"/>
  <c r="G21" i="26" s="1"/>
  <c r="K21" i="26"/>
  <c r="M26" i="26"/>
  <c r="Q30" i="26"/>
  <c r="S26" i="26"/>
  <c r="T21" i="26" l="1"/>
  <c r="R21" i="26"/>
  <c r="N21" i="26"/>
  <c r="J21" i="26"/>
  <c r="F21" i="26"/>
  <c r="E21" i="26"/>
  <c r="C21" i="26"/>
  <c r="U20" i="26" l="1"/>
  <c r="U16" i="26"/>
  <c r="Y16" i="26" s="1"/>
  <c r="Q24" i="27"/>
  <c r="Q20" i="27"/>
  <c r="S20" i="27" s="1" a="1"/>
  <c r="S20" i="27" s="1"/>
  <c r="S16" i="27" a="1"/>
  <c r="S16" i="27" s="1"/>
  <c r="Q16" i="27"/>
  <c r="R20" i="24" a="1"/>
  <c r="R20" i="24" s="1"/>
  <c r="P20" i="24"/>
  <c r="P19" i="24"/>
  <c r="U21" i="26" l="1"/>
  <c r="Y21" i="26" s="1"/>
  <c r="Y20" i="26"/>
  <c r="E15" i="8"/>
  <c r="C61" i="8" l="1"/>
  <c r="E61" i="8"/>
  <c r="I61" i="8"/>
  <c r="G61" i="8"/>
  <c r="G15" i="8" l="1"/>
  <c r="I15" i="8"/>
  <c r="X16" i="23" l="1"/>
  <c r="A1" i="8" l="1"/>
  <c r="A46" i="8" s="1"/>
  <c r="A74" i="25"/>
  <c r="A40" i="25"/>
  <c r="I111" i="21" l="1"/>
  <c r="E111" i="21"/>
  <c r="L51" i="27"/>
  <c r="O26" i="27"/>
  <c r="M26" i="27"/>
  <c r="I26" i="27"/>
  <c r="G26" i="27"/>
  <c r="E26" i="27"/>
  <c r="C26" i="27"/>
  <c r="S25" i="27"/>
  <c r="Q25" i="27"/>
  <c r="L51" i="26"/>
  <c r="S28" i="26"/>
  <c r="K28" i="26"/>
  <c r="Q26" i="26"/>
  <c r="O26" i="26"/>
  <c r="I26" i="26"/>
  <c r="I30" i="26" s="1"/>
  <c r="G26" i="26"/>
  <c r="G30" i="26" s="1"/>
  <c r="E26" i="26"/>
  <c r="E30" i="26" s="1"/>
  <c r="C26" i="26"/>
  <c r="C30" i="26" s="1"/>
  <c r="U25" i="26"/>
  <c r="I63" i="8"/>
  <c r="I44" i="8"/>
  <c r="I23" i="8"/>
  <c r="E63" i="8"/>
  <c r="E44" i="8"/>
  <c r="I25" i="8" l="1"/>
  <c r="E65" i="8"/>
  <c r="E25" i="8"/>
  <c r="I65" i="8"/>
  <c r="Q26" i="27"/>
  <c r="Y25" i="26"/>
  <c r="E31" i="8" l="1"/>
  <c r="E34" i="8" s="1"/>
  <c r="E37" i="8" s="1"/>
  <c r="I31" i="8"/>
  <c r="K24" i="27" s="1"/>
  <c r="I34" i="8" l="1"/>
  <c r="I37" i="8" s="1"/>
  <c r="K24" i="26"/>
  <c r="E9" i="21"/>
  <c r="E29" i="21" s="1"/>
  <c r="E44" i="21" s="1"/>
  <c r="E49" i="21" s="1"/>
  <c r="E90" i="21" s="1"/>
  <c r="E67" i="8"/>
  <c r="E77" i="8" s="1"/>
  <c r="E72" i="8"/>
  <c r="K26" i="27"/>
  <c r="K30" i="27" s="1"/>
  <c r="S24" i="27"/>
  <c r="S26" i="27" s="1"/>
  <c r="S30" i="27" s="1"/>
  <c r="J71" i="25"/>
  <c r="J60" i="25"/>
  <c r="J22" i="25"/>
  <c r="F71" i="25"/>
  <c r="H71" i="25"/>
  <c r="H22" i="25"/>
  <c r="E93" i="21" l="1"/>
  <c r="E95" i="21" s="1"/>
  <c r="K26" i="26"/>
  <c r="K30" i="26" s="1"/>
  <c r="I67" i="8"/>
  <c r="I77" i="8" s="1"/>
  <c r="I75" i="8" s="1"/>
  <c r="I70" i="8"/>
  <c r="J73" i="25"/>
  <c r="F37" i="25"/>
  <c r="F39" i="25" s="1"/>
  <c r="J97" i="25"/>
  <c r="J99" i="25" s="1"/>
  <c r="F97" i="25"/>
  <c r="J37" i="25"/>
  <c r="J39" i="25" s="1"/>
  <c r="F60" i="25"/>
  <c r="F73" i="25" s="1"/>
  <c r="H97" i="25"/>
  <c r="H99" i="25" s="1"/>
  <c r="H60" i="25"/>
  <c r="H73" i="25" s="1"/>
  <c r="H37" i="25"/>
  <c r="H39" i="25" s="1"/>
  <c r="H101" i="25" l="1"/>
  <c r="F99" i="25"/>
  <c r="U24" i="26"/>
  <c r="I72" i="8"/>
  <c r="J101" i="25"/>
  <c r="U26" i="26" l="1"/>
  <c r="U30" i="26" s="1"/>
  <c r="F101" i="25"/>
  <c r="I9" i="21"/>
  <c r="I29" i="21" s="1"/>
  <c r="I44" i="21" s="1"/>
  <c r="I49" i="21" s="1"/>
  <c r="E71" i="8"/>
  <c r="G23" i="8"/>
  <c r="G25" i="8" s="1"/>
  <c r="E76" i="8" l="1"/>
  <c r="E75" i="8" s="1"/>
  <c r="W24" i="26"/>
  <c r="I90" i="21"/>
  <c r="I93" i="21" s="1"/>
  <c r="I95" i="21" s="1"/>
  <c r="G70" i="21"/>
  <c r="W26" i="26" l="1"/>
  <c r="W30" i="26" s="1"/>
  <c r="Y24" i="26"/>
  <c r="Y26" i="26" s="1"/>
  <c r="Y30" i="26" s="1"/>
  <c r="R23" i="23"/>
  <c r="K46" i="24"/>
  <c r="N21" i="24"/>
  <c r="N25" i="24" s="1"/>
  <c r="L21" i="24"/>
  <c r="H21" i="24"/>
  <c r="H25" i="24" s="1"/>
  <c r="F21" i="24"/>
  <c r="F25" i="24" s="1"/>
  <c r="D21" i="24"/>
  <c r="D25" i="24" s="1"/>
  <c r="B21" i="24"/>
  <c r="B25" i="24" s="1"/>
  <c r="P16" i="24"/>
  <c r="R16" i="24" s="1" a="1"/>
  <c r="R16" i="24" s="1"/>
  <c r="K28" i="23"/>
  <c r="P21" i="24" l="1"/>
  <c r="P25" i="24" s="1"/>
  <c r="L25" i="24"/>
  <c r="G44" i="8" l="1"/>
  <c r="C44" i="8"/>
  <c r="C63" i="8" l="1"/>
  <c r="C65" i="8" s="1"/>
  <c r="G63" i="8"/>
  <c r="G65" i="8" s="1"/>
  <c r="N42" i="21" l="1"/>
  <c r="N40" i="21"/>
  <c r="N41" i="21" s="1"/>
  <c r="N31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31" i="8" l="1"/>
  <c r="G34" i="8" l="1"/>
  <c r="G37" i="8" s="1"/>
  <c r="G9" i="21"/>
  <c r="J19" i="24"/>
  <c r="R19" i="24" s="1" a="1"/>
  <c r="R19" i="24" s="1"/>
  <c r="G67" i="8"/>
  <c r="G77" i="8" s="1"/>
  <c r="G75" i="8" s="1"/>
  <c r="G70" i="8"/>
  <c r="G72" i="8" l="1"/>
  <c r="D98" i="25" l="1"/>
  <c r="G29" i="21"/>
  <c r="G44" i="21" l="1"/>
  <c r="G49" i="21" s="1"/>
  <c r="G90" i="21" s="1"/>
  <c r="R21" i="24"/>
  <c r="R25" i="24" s="1"/>
  <c r="J21" i="24"/>
  <c r="J25" i="24" s="1"/>
  <c r="G93" i="21" l="1"/>
  <c r="G95" i="21" s="1"/>
  <c r="T23" i="23" l="1"/>
  <c r="D71" i="25" l="1"/>
  <c r="D37" i="25"/>
  <c r="D60" i="25"/>
  <c r="C23" i="8"/>
  <c r="D73" i="25" l="1"/>
  <c r="D22" i="25"/>
  <c r="D39" i="25" s="1"/>
  <c r="C15" i="8"/>
  <c r="C25" i="8" s="1"/>
  <c r="C31" i="8" s="1"/>
  <c r="C34" i="8" l="1"/>
  <c r="C67" i="8" l="1"/>
  <c r="C72" i="8" s="1"/>
  <c r="C37" i="8"/>
  <c r="C9" i="21"/>
  <c r="C29" i="21" l="1"/>
  <c r="C44" i="21" s="1"/>
  <c r="C49" i="21" s="1"/>
  <c r="C90" i="21" s="1"/>
  <c r="C93" i="21" s="1"/>
  <c r="C95" i="21" s="1"/>
  <c r="C77" i="8"/>
  <c r="C75" i="8" s="1"/>
  <c r="J19" i="23" s="1"/>
  <c r="J21" i="23" s="1"/>
  <c r="J25" i="23" s="1"/>
  <c r="D93" i="25" s="1"/>
  <c r="D97" i="25" s="1"/>
  <c r="D99" i="25" s="1"/>
  <c r="C70" i="8"/>
  <c r="T19" i="23" l="1"/>
  <c r="T21" i="23" s="1"/>
  <c r="T25" i="23" s="1"/>
  <c r="D101" i="25"/>
  <c r="X19" i="23" l="1"/>
  <c r="X21" i="23"/>
  <c r="X25" i="23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<sst xmlns="http://schemas.openxmlformats.org/spreadsheetml/2006/main" count="876" uniqueCount="399">
  <si>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</si>
  <si>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</si>
  <si>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</si>
  <si>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</si>
  <si>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</si>
  <si>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</si>
  <si>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</si>
  <si>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</si>
  <si>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</si>
  <si>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</si>
  <si>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</si>
  <si>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</si>
  <si>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</si>
  <si>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</si>
  <si>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</si>
  <si>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</si>
  <si>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</si>
  <si>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</si>
  <si>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</si>
  <si>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</si>
  <si>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</si>
  <si>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</si>
  <si>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</si>
  <si>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</si>
  <si>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</si>
  <si>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</si>
  <si>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</si>
  <si>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</si>
  <si>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</si>
  <si>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</si>
  <si>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</si>
  <si>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</si>
  <si>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</si>
  <si>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</si>
  <si>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</si>
  <si>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</si>
  <si>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</si>
  <si>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</si>
  <si>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</si>
  <si>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</si>
  <si>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</si>
  <si>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</si>
  <si>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</si>
  <si>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</si>
  <si>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</si>
  <si>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</si>
  <si>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</si>
  <si>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</si>
  <si>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</si>
  <si>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</si>
  <si>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</si>
  <si>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</si>
  <si>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</si>
  <si>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</si>
  <si>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</si>
  <si>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</si>
  <si>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</si>
  <si>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</si>
  <si>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</si>
  <si>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</si>
  <si>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</si>
  <si>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</si>
  <si>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</si>
  <si>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</si>
  <si>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</si>
  <si>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</si>
  <si>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</si>
  <si>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</si>
  <si>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</si>
  <si>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</si>
  <si>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</si>
  <si>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</si>
  <si>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</si>
  <si>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</si>
  <si>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</si>
  <si>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</si>
  <si>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</si>
  <si>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</si>
  <si>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</si>
  <si>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</si>
  <si>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</si>
  <si>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</si>
  <si>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</si>
  <si>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</si>
  <si>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</si>
  <si>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</si>
  <si>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</si>
  <si>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</si>
  <si>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</si>
  <si>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</si>
  <si>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</si>
  <si>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</si>
  <si>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</si>
  <si>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</si>
  <si>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</si>
  <si>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</si>
  <si>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</si>
  <si>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</si>
  <si>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</si>
  <si>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</si>
  <si>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</si>
  <si>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</si>
  <si>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</si>
  <si>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</si>
  <si>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</si>
  <si>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</si>
  <si>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</si>
  <si>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</si>
  <si>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</si>
  <si>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</si>
  <si>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</si>
  <si>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</si>
  <si>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</si>
  <si>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</si>
  <si>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</si>
  <si>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</si>
  <si>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</si>
  <si>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</si>
  <si>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</si>
  <si>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</si>
  <si>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</si>
  <si>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</si>
  <si>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</si>
  <si>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</si>
  <si>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</si>
  <si>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</si>
  <si>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</si>
  <si>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</si>
  <si>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</si>
  <si>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</si>
  <si>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</si>
  <si>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</si>
  <si>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</si>
  <si>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</si>
  <si>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</si>
  <si>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</si>
  <si>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</si>
  <si>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</si>
  <si>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</si>
  <si>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</si>
  <si>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</si>
  <si>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วันที่ 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</si>
  <si>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</si>
  <si>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</si>
  <si>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</si>
  <si>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</si>
  <si>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</si>
  <si>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ที่ดิน อาคารและอุปกรณ์  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</si>
  <si>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</si>
  <si>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</si>
  <si>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</si>
  <si>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</si>
  <si>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</si>
  <si>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</si>
  <si>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</si>
  <si>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</si>
  <si>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</si>
  <si>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</si>
  <si>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</si>
  <si>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</si>
  <si>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</si>
  <si>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</si>
  <si>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</si>
  <si>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</si>
  <si>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</si>
  <si>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</si>
  <si>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</si>
  <si>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</si>
  <si>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</si>
  <si>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</si>
  <si>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</si>
  <si>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</si>
  <si>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</si>
  <si>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</si>
  <si>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</si>
  <si>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</si>
  <si>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</si>
  <si>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</si>
  <si>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</si>
  <si>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</si>
  <si>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</si>
  <si>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</si>
  <si>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</si>
  <si>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</si>
  <si>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</si>
  <si>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</si>
  <si>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</si>
  <si>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</si>
  <si>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</si>
  <si>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</si>
  <si>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</si>
  <si>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</si>
  <si>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</si>
  <si>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</si>
  <si>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</si>
  <si>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</si>
  <si>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</si>
  <si>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</si>
  <si>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</si>
  <si>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</si>
  <si>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</si>
  <si>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</si>
  <si>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</si>
  <si>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</si>
  <si>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</si>
  <si>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</si>
  <si>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</si>
  <si>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</si>
  <si>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ส่วนเกินมูลค่า</t>
  </si>
  <si>
    <t>หุ้นสามัญ</t>
  </si>
  <si>
    <t xml:space="preserve">ส่วนแบ่งกำไร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</si>
  <si>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</si>
  <si>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</si>
  <si>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</si>
  <si>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</si>
  <si>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</si>
  <si>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</si>
  <si>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</si>
  <si>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</si>
  <si>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</si>
  <si>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Trade AR</t>
  </si>
  <si>
    <t>Other AR</t>
  </si>
  <si>
    <t>Other AP</t>
  </si>
  <si>
    <t>เงินสดรับจากเงินกู้ยืมจากกิจการที่เกี่ยวข้องกัน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</si>
  <si>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</si>
  <si>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</si>
  <si>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</si>
  <si>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</si>
  <si>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</si>
  <si>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</si>
  <si>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</si>
  <si>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</si>
  <si>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</si>
  <si>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</si>
  <si>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</si>
  <si>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</si>
  <si>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</si>
  <si>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</si>
  <si>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</si>
  <si>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ที่ใช้วิธี</t>
  </si>
  <si>
    <t>ส่วนได้เสีย</t>
  </si>
  <si>
    <t>จากเงินลงทุนใน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</si>
  <si>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</si>
  <si>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</si>
  <si>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</si>
  <si>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</si>
  <si>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</si>
  <si>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</si>
  <si>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</si>
  <si>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</si>
  <si>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</si>
  <si>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</si>
  <si>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>ตราสารทุน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</si>
  <si>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</si>
  <si>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</si>
  <si>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</si>
  <si>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</si>
  <si>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</si>
  <si>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</si>
  <si>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</si>
  <si>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</si>
  <si>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</si>
  <si>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</si>
  <si>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</si>
  <si>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</si>
  <si>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</si>
  <si>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</si>
  <si>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</si>
  <si>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</si>
  <si>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ลูกหนี้จากการขายบริษัทย่อย</t>
  </si>
  <si>
    <t>เจ้าหนี้จากการซื้อบริษัทย่อย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</si>
  <si>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</si>
  <si>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</si>
  <si>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</si>
  <si>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สินทรัพย์ไม่มีตัวตน</t>
  </si>
  <si>
    <t>รายได้จากการให้บริการ</t>
  </si>
  <si>
    <t>โอนไปกำไรสะสม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</si>
  <si>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</si>
  <si>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</si>
  <si>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ผลกำไรจากเงินลงทุนในตราสารทุนที่กำหนดให้</t>
  </si>
  <si>
    <t>กระแสเงินสดสุทธิได้มาจาก (ใช้ไปใน) กิจกรรมจัดหาเงิน</t>
  </si>
  <si>
    <t>ผลกำไร</t>
  </si>
  <si>
    <t>เงินปันผลจ่าย</t>
  </si>
  <si>
    <t>สินทรัพย์ทางการเงินหมุนเวียนอื่น</t>
  </si>
  <si>
    <t>ภาษีเงินได้นิติบุคคลค้างจ่าย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</si>
  <si>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</si>
  <si>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</si>
  <si>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</si>
  <si>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</si>
  <si>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</si>
  <si>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กำไรจากการปรับมูลค่ายุติธรรม</t>
  </si>
  <si>
    <t>ขาดทุนจากการจำหน่ายสินทรัพย์ไม่มีตัวตน</t>
  </si>
  <si>
    <t>กำไรจากการยกเลิกสินทรัพย์สิทธิการใช้</t>
  </si>
  <si>
    <t>กำไรจากการจำหน่ายอสังหาริมทรัพย์เพื่อการลงทุน</t>
  </si>
  <si>
    <t>หุ้นปันผลจ่าย</t>
  </si>
  <si>
    <t>หนี้สินตามสัญญาเช่าที่ยกเลิกสัญญา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</si>
  <si>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</si>
  <si>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</si>
  <si>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เพิ่มหุ้นสามัญ</t>
  </si>
  <si>
    <t>รวมรายการกับผู้ถือหุ้นที่บันทึกโดยตรงเข้าส่วนของผู้ถือหุ้น</t>
  </si>
  <si>
    <t>บริษัท มาสเตอร์คูล อินเตอร์เนชั่นแนล จำกัด (มหาชน) และบริษัทย่อย</t>
  </si>
  <si>
    <t>เงินให้สินเชื่อแก่ลูกหนี้และดอกเบี้ยค้างรับ</t>
  </si>
  <si>
    <t>สินทรัพย์ที่เกิดจากสัญญาหมุนเวียน</t>
  </si>
  <si>
    <t>ต้นทุนโครงการพัฒนาอสังหาริมทรัพย์</t>
  </si>
  <si>
    <t>ทรัพย์สินรอการขาย</t>
  </si>
  <si>
    <t>สินทรัพย์หมุนเวียนอื่น</t>
  </si>
  <si>
    <t>เงินฝากสถาบันการเงินที่ติดภาระค้ำประกัน</t>
  </si>
  <si>
    <t>เงินให้สินเชื่อแก่ลูกหนี้</t>
  </si>
  <si>
    <t>ที่ดินรอการพัฒนา</t>
  </si>
  <si>
    <t>สินทรัพย์ภาษีเงินได้รอตัดบัญชี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</si>
  <si>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</si>
  <si>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</si>
  <si>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</si>
  <si>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</si>
  <si>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เงินกู้ยืมระยะสั้น</t>
  </si>
  <si>
    <t>ประมาณการรับประกันคุณภาพ</t>
  </si>
  <si>
    <t>หนี้สินทางการเงินหมุนเวียนอื่น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</si>
  <si>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</si>
  <si>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</si>
  <si>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</si>
  <si>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หนี้สินภาษีเงินได้รอตัดบัญชี</t>
  </si>
  <si>
    <t>ลูกหนี้จากการจำหน่ายสิทธิเรียกร้อง</t>
  </si>
  <si>
    <t xml:space="preserve">   (หุ้นสามัญจำนวน 2,472,271,703 หุ้น มูลค่า 0.25 บาทต่อหุ้น)</t>
  </si>
  <si>
    <t xml:space="preserve">   (หุ้นสามัญจำนวน 3,000,000,000 หุ้น มูลค่า 0.25 บาทต่อหุ้น)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</si>
  <si>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</si>
  <si>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</si>
  <si>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</si>
  <si>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</si>
  <si>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</si>
  <si>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</si>
  <si>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</si>
  <si>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ส่วนเกินทุน</t>
  </si>
  <si>
    <t>จากการจ่าย</t>
  </si>
  <si>
    <t>โดยใช้หุ้นเป็นเกณฑ์</t>
  </si>
  <si>
    <t>ของการร่วมค้า</t>
  </si>
  <si>
    <t>สินทรัพย์ที่เกิดจากสัญญา</t>
  </si>
  <si>
    <t>หนี้สินที่เกิดจากสัญญา</t>
  </si>
  <si>
    <t>เงินสดจ่ายจากการลงทุนในบริษัทย่อย</t>
  </si>
  <si>
    <t>เงินสดจ่ายเพื่อซื้อที่ดินรอการพัฒนา</t>
  </si>
  <si>
    <t>เงินสดรับสุทธิจากการซื้อธุรกิจ</t>
  </si>
  <si>
    <t>เงินสดรับจากเงินกู้ยืมระยะสั้นจากสถาบันการเงิน</t>
  </si>
  <si>
    <t>เงินสดรับชำระค่าหุ้นส่วนที่เป็นของส่วนได้เสียที่ไม่มีอำนาจควบคุม</t>
  </si>
  <si>
    <t>เงินเบิกเกินบัญชีและเงินกู้ยืมระยะสั้นจากสถาบันการเงิน</t>
  </si>
  <si>
    <t>เจ้าหนี้ค่าซื้อที่ดิน อาคารและอุปกรณ์ลดลง</t>
  </si>
  <si>
    <t>ยอดซื้อสุทธิที่ดิน อาคารและอุปกรณ์ที่จ่ายเป็นเงินสด</t>
  </si>
  <si>
    <t>ที่ดิน อาคารและอุปกรณ์ที่ซื้อระหว่างงวดมีรายละเอียดดังนี้</t>
  </si>
  <si>
    <t>ที่ดิน อาคารและอุปกรณ์ที่ซื้อทั้งหมดในระหว่างงวด</t>
  </si>
  <si>
    <t>เงินลงทุนในการร่วมค้า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</si>
  <si>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</si>
  <si>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</si>
  <si>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ลูกหนี้ตามสัญญาเช่า</t>
  </si>
  <si>
    <t>เงินสดจ่ายต้นทุนทางการเงิน</t>
  </si>
  <si>
    <t>เงินสดจ่ายผลประโยชน์พนักงาน</t>
  </si>
  <si>
    <t xml:space="preserve">   ขาดทุน</t>
  </si>
  <si>
    <t>ลูกหนี้ตามสัญญาเช่าเงินทุน</t>
  </si>
  <si>
    <t>ส่วนต่ำจากการรับโอนธุรกิจภายในการควบคุมเดียวกัน</t>
  </si>
  <si>
    <t>กำไร(ขาดทุน)เบ็ดเสร็จรวม</t>
  </si>
  <si>
    <t xml:space="preserve">   กำไร(ขาดทุน)สุทธิ</t>
  </si>
  <si>
    <t>โอนไปสำรองตามกฎหมาย</t>
  </si>
  <si>
    <t>ส่วนทุนจากการจ่ายโดยใช้หุ้นเป็นเกณฑ์</t>
  </si>
  <si>
    <t>ประมาณการหนี้สินไม่หมุนเวียนสำหรับผลประโยชน์พนักงาน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</si>
  <si>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</si>
  <si>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</si>
  <si>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</si>
  <si>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</si>
  <si>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</si>
  <si>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ขาดทุนเบ็ดเสร็จรวมสำหรับงวด</t>
  </si>
  <si>
    <t>เงินให้กู้ยืมและดอกเบี้ยค้างรับจากบริษัทย่อย</t>
  </si>
  <si>
    <t>เจ้าหนี้จากการโอนธุรกิจภายใต้การควบคุมเดียวกัน</t>
  </si>
  <si>
    <t>ลูกหนี้การค้าและลูกหนี้อื่น</t>
  </si>
  <si>
    <t>กำไร (ขาดทุน) ก่อนภาษีเงินได้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</si>
  <si>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</si>
  <si>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</si>
  <si>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เงินสดจ่ายเพื่อชำระเงินกู้ยืมระยะสั้นจากบุคคลภายนอก</t>
  </si>
  <si>
    <t xml:space="preserve">ดอกเบี้ยรับจากเงินให้สินเชื่อแก่ลูกหนี้บริษัทย่อย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</si>
  <si>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</si>
  <si>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</si>
  <si>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</si>
  <si>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กำไร (ขาดทุน) เบ็ดเสร็จอื่น</t>
  </si>
  <si>
    <t>ผลขาดทุนจากการด้อยค่าซึ่งเป็นไปตาม TFRS9</t>
  </si>
  <si>
    <t>ส่วนแบ่งกำไรของการร่วมค้าที่ใช้วิธีส่วนได้เสีย</t>
  </si>
  <si>
    <t>ผลขาดทุนจากการด้อยค่าด้านเครดิตที่คาดว่าจะเกิดขึ้น</t>
  </si>
  <si>
    <t>กลับรายการประมาณการค่าใช้จ่ายหลังการขาย</t>
  </si>
  <si>
    <t xml:space="preserve">เงินสดสุทธิใช้ไปในการดำเนินงาน </t>
  </si>
  <si>
    <t>กลับรายการผลขาดทุนจากการจำหน่ายอาคารและอุปกรณ์</t>
  </si>
  <si>
    <t xml:space="preserve">กระแสเงินสดสุทธิใช้ไปในกิจกรรมดำเนินงาน </t>
  </si>
  <si>
    <t>เพิ่มขึ้น (ลดลง) ในเงินฝากธนาคารที่ติดภาระค้ำประกัน</t>
  </si>
  <si>
    <t>เจ้าหนี้การค้าและเจ้าหนี้อื่น</t>
  </si>
  <si>
    <t>(กลับรายการ) ผลขาดทุนจากการด้อยค่าอาคารและอุปกรณ์</t>
  </si>
  <si>
    <t xml:space="preserve">กลับรายการผลขาดทุนจากการปรับมูลค่าสินค้า </t>
  </si>
  <si>
    <t>เงินสดรับจากสินทรัพย์ทางการเงินหมุนเวียนอื่น</t>
  </si>
  <si>
    <t>จ่ายภาษีเงินได้ (รับคืน)</t>
  </si>
  <si>
    <t>3, 4</t>
  </si>
  <si>
    <t>2, 5</t>
  </si>
  <si>
    <t>เงินสดรับดอกเบี้ยรับจากเงินให้สินเชื่อแก่ลูกหนี้</t>
  </si>
  <si>
    <t>เงินให้กู้ยืมแก่บริษัทย่อย</t>
  </si>
  <si>
    <t>เงินสดจ่ายเพื่อการลงทุนในอสังหาริมทรัพย์เพื่อการลงทุน</t>
  </si>
  <si>
    <t>(ขาดทุนสะสม)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</si>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</sst>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</numFmts>
  <fonts count="205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740">
    <xf numFmtId="0" fontId="0" fillId="0" borderId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7" fillId="0" borderId="0"/>
    <xf numFmtId="193" fontId="28" fillId="0" borderId="0" applyFont="0" applyFill="0" applyBorder="0" applyAlignment="0" applyProtection="0"/>
    <xf numFmtId="0" fontId="27" fillId="0" borderId="0"/>
    <xf numFmtId="0" fontId="4" fillId="0" borderId="0"/>
    <xf numFmtId="202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7" fillId="0" borderId="0"/>
    <xf numFmtId="43" fontId="30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03" fontId="4" fillId="0" borderId="0" applyFont="0" applyFill="0" applyBorder="0" applyAlignment="0" applyProtection="0"/>
    <xf numFmtId="39" fontId="32" fillId="0" borderId="0"/>
    <xf numFmtId="0" fontId="33" fillId="0" borderId="0" applyFont="0" applyFill="0" applyBorder="0" applyAlignment="0" applyProtection="0"/>
    <xf numFmtId="204" fontId="4" fillId="0" borderId="0" applyFont="0" applyFill="0" applyBorder="0" applyAlignment="0" applyProtection="0"/>
    <xf numFmtId="39" fontId="32" fillId="0" borderId="0"/>
    <xf numFmtId="190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39" fontId="32" fillId="0" borderId="0"/>
    <xf numFmtId="39" fontId="32" fillId="0" borderId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39" fontId="32" fillId="0" borderId="0"/>
    <xf numFmtId="10" fontId="4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5" fillId="0" borderId="0"/>
    <xf numFmtId="0" fontId="35" fillId="0" borderId="0"/>
    <xf numFmtId="0" fontId="36" fillId="0" borderId="0">
      <alignment vertical="top"/>
    </xf>
    <xf numFmtId="0" fontId="37" fillId="0" borderId="0"/>
    <xf numFmtId="0" fontId="37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37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4" borderId="0" applyNumberFormat="0" applyBorder="0" applyAlignment="0" applyProtection="0"/>
    <xf numFmtId="0" fontId="44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1" fillId="19" borderId="0" applyNumberFormat="0" applyBorder="0" applyAlignment="0" applyProtection="0"/>
    <xf numFmtId="0" fontId="44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4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9" borderId="0" applyNumberFormat="0" applyBorder="0" applyAlignment="0" applyProtection="0"/>
    <xf numFmtId="0" fontId="44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14" borderId="0" applyNumberFormat="0" applyBorder="0" applyAlignment="0" applyProtection="0"/>
    <xf numFmtId="0" fontId="44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8" borderId="0" applyNumberFormat="0" applyBorder="0" applyAlignment="0" applyProtection="0"/>
    <xf numFmtId="0" fontId="44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9" fontId="45" fillId="0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3" borderId="0" applyNumberFormat="0" applyBorder="0" applyAlignment="0" applyProtection="0"/>
    <xf numFmtId="0" fontId="44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19" borderId="0" applyNumberFormat="0" applyBorder="0" applyAlignment="0" applyProtection="0"/>
    <xf numFmtId="0" fontId="44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17" borderId="0" applyNumberFormat="0" applyBorder="0" applyAlignment="0" applyProtection="0"/>
    <xf numFmtId="0" fontId="44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27" borderId="0" applyNumberFormat="0" applyBorder="0" applyAlignment="0" applyProtection="0"/>
    <xf numFmtId="0" fontId="44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25" borderId="0" applyNumberFormat="0" applyBorder="0" applyAlignment="0" applyProtection="0"/>
    <xf numFmtId="0" fontId="44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05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7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3" borderId="0" applyNumberFormat="0" applyBorder="0" applyAlignment="0" applyProtection="0"/>
    <xf numFmtId="0" fontId="51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209" fontId="31" fillId="0" borderId="0"/>
    <xf numFmtId="0" fontId="52" fillId="0" borderId="0" applyNumberFormat="0" applyFill="0" applyBorder="0" applyAlignment="0" applyProtection="0"/>
    <xf numFmtId="187" fontId="53" fillId="0" borderId="5" applyAlignment="0" applyProtection="0"/>
    <xf numFmtId="0" fontId="47" fillId="0" borderId="0"/>
    <xf numFmtId="0" fontId="54" fillId="0" borderId="0"/>
    <xf numFmtId="0" fontId="47" fillId="0" borderId="0"/>
    <xf numFmtId="0" fontId="55" fillId="0" borderId="0" applyFill="0" applyBorder="0" applyAlignment="0"/>
    <xf numFmtId="189" fontId="56" fillId="0" borderId="0" applyFill="0" applyBorder="0" applyAlignment="0"/>
    <xf numFmtId="199" fontId="4" fillId="0" borderId="0" applyFill="0" applyBorder="0" applyAlignment="0"/>
    <xf numFmtId="210" fontId="4" fillId="0" borderId="0" applyFill="0" applyBorder="0" applyAlignment="0"/>
    <xf numFmtId="211" fontId="4" fillId="0" borderId="0" applyFill="0" applyBorder="0" applyAlignment="0"/>
    <xf numFmtId="212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199" fontId="4" fillId="0" borderId="0" applyFill="0" applyBorder="0" applyAlignment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9" fillId="29" borderId="16" applyNumberFormat="0" applyAlignment="0" applyProtection="0"/>
    <xf numFmtId="0" fontId="57" fillId="28" borderId="16" applyNumberFormat="0" applyAlignment="0" applyProtection="0"/>
    <xf numFmtId="0" fontId="60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1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2" fillId="0" borderId="0"/>
    <xf numFmtId="3" fontId="55" fillId="0" borderId="15"/>
    <xf numFmtId="37" fontId="63" fillId="0" borderId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216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70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2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222" fontId="31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19" fontId="45" fillId="0" borderId="0"/>
    <xf numFmtId="202" fontId="75" fillId="0" borderId="0"/>
    <xf numFmtId="219" fontId="68" fillId="0" borderId="0"/>
    <xf numFmtId="202" fontId="75" fillId="0" borderId="0"/>
    <xf numFmtId="202" fontId="75" fillId="0" borderId="0"/>
    <xf numFmtId="202" fontId="75" fillId="0" borderId="0"/>
    <xf numFmtId="202" fontId="75" fillId="0" borderId="0"/>
    <xf numFmtId="202" fontId="75" fillId="0" borderId="0"/>
    <xf numFmtId="202" fontId="75" fillId="0" borderId="0"/>
    <xf numFmtId="219" fontId="68" fillId="0" borderId="0"/>
    <xf numFmtId="219" fontId="68" fillId="0" borderId="0"/>
    <xf numFmtId="3" fontId="4" fillId="0" borderId="0" applyFont="0" applyFill="0" applyBorder="0" applyAlignment="0" applyProtection="0"/>
    <xf numFmtId="0" fontId="76" fillId="0" borderId="0"/>
    <xf numFmtId="0" fontId="76" fillId="0" borderId="0"/>
    <xf numFmtId="223" fontId="4" fillId="0" borderId="0">
      <alignment horizontal="center"/>
    </xf>
    <xf numFmtId="4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92" fontId="28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5" fillId="0" borderId="0"/>
    <xf numFmtId="226" fontId="45" fillId="0" borderId="0"/>
    <xf numFmtId="226" fontId="68" fillId="0" borderId="0"/>
    <xf numFmtId="225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5" fontId="68" fillId="0" borderId="0"/>
    <xf numFmtId="225" fontId="68" fillId="0" borderId="0"/>
    <xf numFmtId="0" fontId="77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8" fillId="0" borderId="0" applyProtection="0"/>
    <xf numFmtId="14" fontId="36" fillId="0" borderId="0" applyFill="0" applyBorder="0" applyAlignment="0"/>
    <xf numFmtId="0" fontId="78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45" fillId="0" borderId="0"/>
    <xf numFmtId="221" fontId="45" fillId="0" borderId="0"/>
    <xf numFmtId="221" fontId="68" fillId="0" borderId="0"/>
    <xf numFmtId="227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7" fontId="68" fillId="0" borderId="0"/>
    <xf numFmtId="227" fontId="68" fillId="0" borderId="0"/>
    <xf numFmtId="228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3" fontId="4" fillId="0" borderId="0" applyFill="0" applyBorder="0" applyAlignment="0"/>
    <xf numFmtId="19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199" fontId="4" fillId="0" borderId="0" applyFill="0" applyBorder="0" applyAlignment="0"/>
    <xf numFmtId="229" fontId="79" fillId="0" borderId="0" applyFont="0" applyFill="0" applyBorder="0" applyAlignment="0" applyProtection="0"/>
    <xf numFmtId="230" fontId="31" fillId="0" borderId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78" fillId="0" borderId="0" applyProtection="0"/>
    <xf numFmtId="231" fontId="84" fillId="0" borderId="0">
      <alignment horizontal="right"/>
    </xf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5" fillId="14" borderId="0" applyNumberFormat="0" applyBorder="0" applyAlignment="0" applyProtection="0"/>
    <xf numFmtId="0" fontId="88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89" fillId="0" borderId="0">
      <alignment horizontal="left"/>
    </xf>
    <xf numFmtId="0" fontId="89" fillId="32" borderId="18"/>
    <xf numFmtId="0" fontId="90" fillId="0" borderId="13" applyNumberFormat="0" applyAlignment="0" applyProtection="0">
      <alignment horizontal="left" vertical="center"/>
    </xf>
    <xf numFmtId="0" fontId="90" fillId="0" borderId="3">
      <alignment horizontal="left" vertical="center"/>
    </xf>
    <xf numFmtId="0" fontId="90" fillId="0" borderId="3">
      <alignment horizontal="left" vertical="center"/>
    </xf>
    <xf numFmtId="232" fontId="74" fillId="33" borderId="0">
      <alignment horizontal="left" vertical="top"/>
    </xf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0" fontId="91" fillId="0" borderId="19" applyNumberFormat="0" applyFill="0" applyAlignment="0" applyProtection="0"/>
    <xf numFmtId="0" fontId="94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5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6" fillId="0" borderId="21" applyNumberFormat="0" applyFill="0" applyAlignment="0" applyProtection="0"/>
    <xf numFmtId="0" fontId="99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0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/>
    <xf numFmtId="0" fontId="101" fillId="0" borderId="23" applyNumberFormat="0" applyFill="0" applyAlignment="0" applyProtection="0"/>
    <xf numFmtId="0" fontId="104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5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33" fontId="37" fillId="0" borderId="25">
      <alignment horizontal="left"/>
    </xf>
    <xf numFmtId="234" fontId="37" fillId="0" borderId="14">
      <alignment horizontal="left"/>
    </xf>
    <xf numFmtId="0" fontId="106" fillId="0" borderId="26">
      <alignment horizontal="right"/>
    </xf>
    <xf numFmtId="0" fontId="89" fillId="1" borderId="14">
      <alignment horizontal="left"/>
    </xf>
    <xf numFmtId="0" fontId="107" fillId="0" borderId="0" applyProtection="0"/>
    <xf numFmtId="0" fontId="9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3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235" fontId="4" fillId="0" borderId="0" applyFont="0" applyFill="0" applyBorder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84" fillId="0" borderId="0"/>
    <xf numFmtId="0" fontId="84" fillId="0" borderId="0"/>
    <xf numFmtId="0" fontId="118" fillId="0" borderId="0" applyNumberFormat="0" applyFill="0" applyBorder="0" applyAlignment="0" applyProtection="0">
      <alignment vertical="top"/>
      <protection locked="0"/>
    </xf>
    <xf numFmtId="213" fontId="4" fillId="0" borderId="0" applyFill="0" applyBorder="0" applyAlignment="0"/>
    <xf numFmtId="19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199" fontId="4" fillId="0" borderId="0" applyFill="0" applyBorder="0" applyAlignment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19" fillId="0" borderId="27" applyNumberFormat="0" applyFill="0" applyAlignment="0" applyProtection="0"/>
    <xf numFmtId="0" fontId="122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3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36" fontId="7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127" fillId="0" borderId="11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0" fontId="78" fillId="0" borderId="0" applyNumberFormat="0" applyFont="0" applyFill="0" applyAlignment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29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3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37" fontId="134" fillId="0" borderId="0"/>
    <xf numFmtId="37" fontId="134" fillId="0" borderId="0"/>
    <xf numFmtId="37" fontId="134" fillId="0" borderId="0"/>
    <xf numFmtId="37" fontId="134" fillId="0" borderId="0"/>
    <xf numFmtId="37" fontId="134" fillId="0" borderId="0"/>
    <xf numFmtId="0" fontId="124" fillId="0" borderId="0"/>
    <xf numFmtId="0" fontId="125" fillId="0" borderId="0"/>
    <xf numFmtId="0" fontId="125" fillId="0" borderId="0"/>
    <xf numFmtId="0" fontId="135" fillId="0" borderId="0"/>
    <xf numFmtId="241" fontId="45" fillId="0" borderId="0"/>
    <xf numFmtId="241" fontId="68" fillId="0" borderId="0"/>
    <xf numFmtId="226" fontId="135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26" fontId="135" fillId="0" borderId="0"/>
    <xf numFmtId="226" fontId="135" fillId="0" borderId="0"/>
    <xf numFmtId="0" fontId="76" fillId="0" borderId="0"/>
    <xf numFmtId="0" fontId="4" fillId="0" borderId="0"/>
    <xf numFmtId="0" fontId="4" fillId="0" borderId="0"/>
    <xf numFmtId="0" fontId="4" fillId="0" borderId="0"/>
    <xf numFmtId="215" fontId="4" fillId="0" borderId="0"/>
    <xf numFmtId="0" fontId="4" fillId="0" borderId="0"/>
    <xf numFmtId="215" fontId="4" fillId="0" borderId="0"/>
    <xf numFmtId="215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7" fillId="0" borderId="0"/>
    <xf numFmtId="0" fontId="31" fillId="0" borderId="0"/>
    <xf numFmtId="0" fontId="23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4" fillId="0" borderId="0"/>
    <xf numFmtId="0" fontId="27" fillId="0" borderId="0"/>
    <xf numFmtId="0" fontId="28" fillId="0" borderId="0"/>
    <xf numFmtId="0" fontId="31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23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39" fillId="0" borderId="0"/>
    <xf numFmtId="0" fontId="27" fillId="0" borderId="0"/>
    <xf numFmtId="0" fontId="4" fillId="0" borderId="0"/>
    <xf numFmtId="0" fontId="40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36" fillId="0" borderId="0"/>
    <xf numFmtId="0" fontId="1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31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70" fillId="0" borderId="0"/>
    <xf numFmtId="0" fontId="138" fillId="0" borderId="0"/>
    <xf numFmtId="0" fontId="27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3" fillId="0" borderId="0"/>
    <xf numFmtId="0" fontId="4" fillId="0" borderId="0"/>
    <xf numFmtId="0" fontId="26" fillId="0" borderId="0"/>
    <xf numFmtId="0" fontId="23" fillId="0" borderId="0"/>
    <xf numFmtId="0" fontId="27" fillId="0" borderId="0"/>
    <xf numFmtId="0" fontId="4" fillId="0" borderId="0"/>
    <xf numFmtId="0" fontId="3" fillId="0" borderId="0"/>
    <xf numFmtId="0" fontId="137" fillId="0" borderId="0"/>
    <xf numFmtId="0" fontId="4" fillId="0" borderId="0"/>
    <xf numFmtId="0" fontId="31" fillId="0" borderId="0"/>
    <xf numFmtId="0" fontId="29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3" fillId="0" borderId="0"/>
    <xf numFmtId="0" fontId="4" fillId="0" borderId="0"/>
    <xf numFmtId="0" fontId="26" fillId="0" borderId="0"/>
    <xf numFmtId="0" fontId="137" fillId="0" borderId="0"/>
    <xf numFmtId="0" fontId="31" fillId="0" borderId="0"/>
    <xf numFmtId="0" fontId="4" fillId="0" borderId="0"/>
    <xf numFmtId="0" fontId="31" fillId="0" borderId="0"/>
    <xf numFmtId="0" fontId="23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27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3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2" fontId="28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55" fillId="0" borderId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4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39" fillId="28" borderId="30" applyNumberFormat="0" applyAlignment="0" applyProtection="0"/>
    <xf numFmtId="0" fontId="142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21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10" applyNumberFormat="0" applyBorder="0"/>
    <xf numFmtId="9" fontId="128" fillId="0" borderId="10" applyNumberFormat="0" applyBorder="0"/>
    <xf numFmtId="213" fontId="4" fillId="0" borderId="0" applyFill="0" applyBorder="0" applyAlignment="0"/>
    <xf numFmtId="19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199" fontId="4" fillId="0" borderId="0" applyFill="0" applyBorder="0" applyAlignment="0"/>
    <xf numFmtId="0" fontId="143" fillId="0" borderId="14" applyNumberFormat="0" applyFont="0" applyFill="0" applyBorder="0" applyAlignment="0">
      <alignment horizontal="centerContinuous"/>
    </xf>
    <xf numFmtId="37" fontId="37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43" fontId="4" fillId="0" borderId="0"/>
    <xf numFmtId="0" fontId="144" fillId="0" borderId="0" applyNumberFormat="0" applyFont="0" applyFill="0" applyBorder="0" applyAlignment="0" applyProtection="0"/>
    <xf numFmtId="4" fontId="36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6" fillId="36" borderId="30" applyNumberFormat="0" applyProtection="0">
      <alignment horizontal="right" vertical="center"/>
    </xf>
    <xf numFmtId="4" fontId="36" fillId="36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146" fillId="45" borderId="30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147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6" fillId="33" borderId="30" applyNumberFormat="0" applyProtection="0">
      <alignment vertical="center"/>
    </xf>
    <xf numFmtId="4" fontId="36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8" fillId="0" borderId="0"/>
    <xf numFmtId="4" fontId="149" fillId="46" borderId="30" applyNumberFormat="0" applyProtection="0">
      <alignment horizontal="right" vertical="center"/>
    </xf>
    <xf numFmtId="4" fontId="149" fillId="46" borderId="30" applyNumberFormat="0" applyProtection="0">
      <alignment horizontal="right" vertical="center"/>
    </xf>
    <xf numFmtId="0" fontId="150" fillId="0" borderId="0">
      <alignment horizontal="left"/>
    </xf>
    <xf numFmtId="0" fontId="75" fillId="0" borderId="12" applyAlignment="0">
      <alignment horizontal="centerContinuous"/>
    </xf>
    <xf numFmtId="0" fontId="125" fillId="0" borderId="0"/>
    <xf numFmtId="0" fontId="79" fillId="0" borderId="0"/>
    <xf numFmtId="244" fontId="151" fillId="0" borderId="0"/>
    <xf numFmtId="0" fontId="152" fillId="0" borderId="0" applyNumberFormat="0" applyBorder="0" applyAlignment="0"/>
    <xf numFmtId="0" fontId="147" fillId="0" borderId="0" applyNumberFormat="0" applyBorder="0" applyAlignment="0"/>
    <xf numFmtId="0" fontId="146" fillId="0" borderId="0" applyNumberFormat="0" applyBorder="0" applyAlignment="0"/>
    <xf numFmtId="0" fontId="153" fillId="0" borderId="0" applyNumberFormat="0" applyBorder="0" applyAlignment="0"/>
    <xf numFmtId="0" fontId="127" fillId="0" borderId="0"/>
    <xf numFmtId="0" fontId="154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6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0" fontId="155" fillId="0" borderId="32"/>
    <xf numFmtId="40" fontId="15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1" fillId="0" borderId="33" applyNumberFormat="0" applyFill="0" applyAlignment="0" applyProtection="0"/>
    <xf numFmtId="0" fontId="164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40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165" fillId="0" borderId="0" applyFont="0" applyFill="0" applyBorder="0" applyAlignment="0" applyProtection="0"/>
    <xf numFmtId="187" fontId="166" fillId="0" borderId="8">
      <alignment horizontal="left" vertical="top"/>
    </xf>
    <xf numFmtId="187" fontId="167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7" fillId="0" borderId="0">
      <alignment horizontal="left"/>
    </xf>
    <xf numFmtId="0" fontId="125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3" fontId="23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93" fontId="27" fillId="0" borderId="0" applyFont="0" applyFill="0" applyBorder="0" applyAlignment="0" applyProtection="0"/>
    <xf numFmtId="24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08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9" fontId="45" fillId="0" borderId="0" applyFill="0" applyBorder="0" applyAlignment="0" applyProtection="0"/>
    <xf numFmtId="252" fontId="2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4" fillId="30" borderId="1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6" fillId="0" borderId="0"/>
    <xf numFmtId="253" fontId="151" fillId="0" borderId="0"/>
    <xf numFmtId="254" fontId="151" fillId="0" borderId="0"/>
    <xf numFmtId="0" fontId="4" fillId="0" borderId="0"/>
    <xf numFmtId="0" fontId="4" fillId="0" borderId="0"/>
    <xf numFmtId="0" fontId="23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179" fillId="0" borderId="0"/>
    <xf numFmtId="0" fontId="4" fillId="0" borderId="0"/>
    <xf numFmtId="0" fontId="30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37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2" fillId="0" borderId="0"/>
    <xf numFmtId="0" fontId="27" fillId="0" borderId="0"/>
    <xf numFmtId="0" fontId="4" fillId="0" borderId="0"/>
    <xf numFmtId="0" fontId="27" fillId="0" borderId="0"/>
    <xf numFmtId="0" fontId="28" fillId="0" borderId="0"/>
    <xf numFmtId="0" fontId="27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253" fontId="151" fillId="0" borderId="0"/>
    <xf numFmtId="253" fontId="151" fillId="0" borderId="0"/>
    <xf numFmtId="0" fontId="27" fillId="0" borderId="0"/>
    <xf numFmtId="0" fontId="23" fillId="0" borderId="0"/>
    <xf numFmtId="0" fontId="27" fillId="0" borderId="0"/>
    <xf numFmtId="0" fontId="4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255" fontId="180" fillId="0" borderId="0" applyFont="0" applyFill="0" applyBorder="0" applyAlignment="0" applyProtection="0"/>
    <xf numFmtId="256" fontId="180" fillId="0" borderId="0" applyFont="0" applyFill="0" applyBorder="0" applyAlignment="0" applyProtection="0"/>
    <xf numFmtId="257" fontId="180" fillId="0" borderId="0" applyFont="0" applyFill="0" applyBorder="0" applyAlignment="0" applyProtection="0"/>
    <xf numFmtId="258" fontId="180" fillId="0" borderId="0" applyFont="0" applyFill="0" applyBorder="0" applyAlignment="0" applyProtection="0"/>
    <xf numFmtId="0" fontId="4" fillId="0" borderId="0"/>
    <xf numFmtId="0" fontId="4" fillId="0" borderId="0"/>
    <xf numFmtId="0" fontId="181" fillId="0" borderId="0"/>
    <xf numFmtId="0" fontId="4" fillId="0" borderId="0"/>
    <xf numFmtId="0" fontId="178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4" fillId="10" borderId="29" applyNumberFormat="0" applyFont="0" applyAlignment="0" applyProtection="0"/>
    <xf numFmtId="0" fontId="30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182" fillId="10" borderId="29" applyNumberFormat="0" applyFont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37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20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59" fontId="187" fillId="0" borderId="0" applyFont="0" applyFill="0" applyBorder="0" applyAlignment="0" applyProtection="0"/>
    <xf numFmtId="260" fontId="187" fillId="0" borderId="0" applyFont="0" applyFill="0" applyBorder="0" applyAlignment="0" applyProtection="0"/>
    <xf numFmtId="0" fontId="188" fillId="0" borderId="0"/>
    <xf numFmtId="0" fontId="78" fillId="0" borderId="0"/>
    <xf numFmtId="41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28" fillId="0" borderId="0"/>
    <xf numFmtId="40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0" fontId="38" fillId="0" borderId="0"/>
    <xf numFmtId="261" fontId="189" fillId="0" borderId="0" applyFont="0" applyFill="0" applyBorder="0" applyAlignment="0" applyProtection="0"/>
    <xf numFmtId="188" fontId="191" fillId="0" borderId="0" applyFont="0" applyFill="0" applyBorder="0" applyAlignment="0" applyProtection="0"/>
    <xf numFmtId="262" fontId="1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8" fillId="9" borderId="0" applyNumberFormat="0" applyBorder="0" applyAlignment="0" applyProtection="0"/>
    <xf numFmtId="0" fontId="61" fillId="29" borderId="16" applyNumberFormat="0" applyAlignment="0" applyProtection="0"/>
    <xf numFmtId="0" fontId="64" fillId="30" borderId="17" applyNumberFormat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11" borderId="0" applyNumberFormat="0" applyBorder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11" fillId="12" borderId="16" applyNumberFormat="0" applyAlignment="0" applyProtection="0"/>
    <xf numFmtId="0" fontId="123" fillId="0" borderId="28" applyNumberFormat="0" applyFill="0" applyAlignment="0" applyProtection="0"/>
    <xf numFmtId="0" fontId="133" fillId="15" borderId="0" applyNumberFormat="0" applyBorder="0" applyAlignment="0" applyProtection="0"/>
    <xf numFmtId="0" fontId="192" fillId="0" borderId="0"/>
    <xf numFmtId="0" fontId="31" fillId="0" borderId="0" applyNumberFormat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0" fontId="17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4" fillId="10" borderId="29" applyNumberFormat="0" applyFont="0" applyAlignment="0" applyProtection="0"/>
    <xf numFmtId="0" fontId="139" fillId="29" borderId="30" applyNumberFormat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34" applyNumberFormat="0" applyFill="0" applyAlignment="0" applyProtection="0"/>
    <xf numFmtId="0" fontId="119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9" fontId="39" fillId="0" borderId="0" applyFont="0" applyFill="0" applyBorder="0" applyAlignment="0" applyProtection="0"/>
    <xf numFmtId="211" fontId="28" fillId="0" borderId="0"/>
    <xf numFmtId="193" fontId="23" fillId="0" borderId="0" applyFont="0" applyFill="0" applyBorder="0" applyAlignment="0" applyProtection="0"/>
    <xf numFmtId="0" fontId="27" fillId="0" borderId="0"/>
    <xf numFmtId="211" fontId="28" fillId="0" borderId="0"/>
    <xf numFmtId="0" fontId="27" fillId="0" borderId="0"/>
    <xf numFmtId="0" fontId="194" fillId="0" borderId="0"/>
    <xf numFmtId="43" fontId="195" fillId="0" borderId="0" applyFont="0" applyFill="0" applyBorder="0" applyAlignment="0" applyProtection="0"/>
    <xf numFmtId="0" fontId="194" fillId="0" borderId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4" fillId="0" borderId="0"/>
    <xf numFmtId="0" fontId="4" fillId="0" borderId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26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6" fontId="74" fillId="0" borderId="0"/>
    <xf numFmtId="219" fontId="68" fillId="0" borderId="0"/>
    <xf numFmtId="219" fontId="68" fillId="0" borderId="0"/>
    <xf numFmtId="219" fontId="68" fillId="0" borderId="0"/>
    <xf numFmtId="202" fontId="75" fillId="0" borderId="0"/>
    <xf numFmtId="202" fontId="75" fillId="0" borderId="0"/>
    <xf numFmtId="0" fontId="196" fillId="0" borderId="0"/>
    <xf numFmtId="0" fontId="19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5" fontId="68" fillId="0" borderId="0"/>
    <xf numFmtId="227" fontId="68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37" fontId="134" fillId="0" borderId="0"/>
    <xf numFmtId="0" fontId="4" fillId="0" borderId="0"/>
    <xf numFmtId="0" fontId="28" fillId="0" borderId="0"/>
    <xf numFmtId="0" fontId="4" fillId="0" borderId="0"/>
    <xf numFmtId="0" fontId="3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3" fillId="0" borderId="0"/>
    <xf numFmtId="41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244" fontId="151" fillId="0" borderId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9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9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193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2" fillId="0" borderId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0" fontId="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84" fillId="0" borderId="0"/>
    <xf numFmtId="9" fontId="68" fillId="0" borderId="0"/>
    <xf numFmtId="0" fontId="75" fillId="0" borderId="0"/>
    <xf numFmtId="269" fontId="68" fillId="0" borderId="0"/>
    <xf numFmtId="267" fontId="55" fillId="0" borderId="0"/>
    <xf numFmtId="268" fontId="4" fillId="0" borderId="36" applyFill="0">
      <alignment horizontal="fill" vertical="top" wrapText="1" indent="8" readingOrder="3"/>
      <protection locked="0" hidden="1"/>
    </xf>
    <xf numFmtId="0" fontId="90" fillId="0" borderId="0" applyProtection="0"/>
    <xf numFmtId="0" fontId="75" fillId="0" borderId="12" applyAlignment="0">
      <alignment horizontal="centerContinuous"/>
    </xf>
    <xf numFmtId="268" fontId="4" fillId="0" borderId="36" applyFill="0">
      <alignment horizontal="fill" vertical="top" wrapText="1" indent="8" readingOrder="3"/>
      <protection locked="0" hidden="1"/>
    </xf>
    <xf numFmtId="268" fontId="4" fillId="0" borderId="36" applyFill="0">
      <alignment horizontal="fill" vertical="top" wrapText="1" indent="8" readingOrder="3"/>
      <protection locked="0" hidden="1"/>
    </xf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5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194" fontId="6" fillId="0" borderId="0" xfId="0" applyNumberFormat="1" applyFont="1" applyAlignment="1"/>
    <xf numFmtId="194" fontId="6" fillId="0" borderId="1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193" fontId="9" fillId="0" borderId="0" xfId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94" fontId="10" fillId="0" borderId="0" xfId="0" applyNumberFormat="1" applyFont="1" applyFill="1" applyBorder="1" applyAlignment="1">
      <alignment horizontal="right"/>
    </xf>
    <xf numFmtId="194" fontId="11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94" fontId="6" fillId="0" borderId="0" xfId="0" applyNumberFormat="1" applyFont="1" applyFill="1" applyAlignment="1">
      <alignment horizontal="right"/>
    </xf>
    <xf numFmtId="194" fontId="6" fillId="0" borderId="1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194" fontId="6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195" fontId="8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6" fontId="8" fillId="0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9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94" fontId="6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94" fontId="0" fillId="0" borderId="1" xfId="0" applyNumberForma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96" fontId="6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6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6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8" fillId="0" borderId="1" xfId="5" quotePrefix="1" applyNumberFormat="1" applyFont="1" applyFill="1" applyBorder="1" applyAlignment="1">
      <alignment horizontal="center"/>
    </xf>
    <xf numFmtId="196" fontId="8" fillId="0" borderId="2" xfId="5" applyNumberFormat="1" applyFont="1" applyFill="1" applyBorder="1" applyAlignment="1">
      <alignment horizontal="right"/>
    </xf>
    <xf numFmtId="196" fontId="8" fillId="0" borderId="0" xfId="5" applyNumberFormat="1" applyFont="1" applyFill="1" applyBorder="1" applyAlignment="1">
      <alignment horizontal="right"/>
    </xf>
    <xf numFmtId="193" fontId="6" fillId="0" borderId="0" xfId="5" applyFont="1" applyFill="1" applyBorder="1" applyAlignment="1">
      <alignment horizontal="right"/>
    </xf>
    <xf numFmtId="196" fontId="8" fillId="0" borderId="4" xfId="5" applyNumberFormat="1" applyFont="1" applyFill="1" applyBorder="1" applyAlignment="1">
      <alignment horizontal="right"/>
    </xf>
    <xf numFmtId="194" fontId="0" fillId="0" borderId="0" xfId="0" applyNumberFormat="1" applyFill="1" applyAlignment="1">
      <alignment horizontal="right"/>
    </xf>
    <xf numFmtId="196" fontId="9" fillId="0" borderId="0" xfId="0" applyNumberFormat="1" applyFont="1" applyFill="1" applyBorder="1" applyAlignment="1"/>
    <xf numFmtId="196" fontId="0" fillId="0" borderId="1" xfId="5" applyNumberFormat="1" applyFont="1" applyFill="1" applyBorder="1" applyAlignment="1">
      <alignment horizontal="center"/>
    </xf>
    <xf numFmtId="196" fontId="6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8" fillId="0" borderId="0" xfId="1" applyFont="1" applyFill="1" applyBorder="1" applyAlignment="1">
      <alignment horizontal="right"/>
    </xf>
    <xf numFmtId="0" fontId="9" fillId="0" borderId="1" xfId="0" applyFont="1" applyFill="1" applyBorder="1" applyAlignment="1"/>
    <xf numFmtId="194" fontId="0" fillId="0" borderId="0" xfId="0" applyNumberFormat="1" applyFont="1" applyAlignment="1">
      <alignment horizontal="center"/>
    </xf>
    <xf numFmtId="19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94" fontId="0" fillId="0" borderId="0" xfId="0" applyNumberFormat="1" applyFont="1" applyAlignment="1"/>
    <xf numFmtId="0" fontId="0" fillId="0" borderId="0" xfId="0" applyFont="1" applyAlignment="1">
      <alignment horizontal="center"/>
    </xf>
    <xf numFmtId="194" fontId="0" fillId="0" borderId="1" xfId="0" applyNumberFormat="1" applyFont="1" applyBorder="1" applyAlignment="1"/>
    <xf numFmtId="196" fontId="6" fillId="0" borderId="0" xfId="1" applyNumberFormat="1" applyFont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194" fontId="6" fillId="0" borderId="1" xfId="0" applyNumberFormat="1" applyFont="1" applyBorder="1" applyAlignment="1">
      <alignment horizontal="center"/>
    </xf>
    <xf numFmtId="194" fontId="6" fillId="0" borderId="1" xfId="0" applyNumberFormat="1" applyFont="1" applyBorder="1" applyAlignment="1"/>
    <xf numFmtId="193" fontId="6" fillId="0" borderId="0" xfId="1" applyFont="1" applyFill="1" applyBorder="1" applyAlignment="1"/>
    <xf numFmtId="193" fontId="9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94" fontId="6" fillId="4" borderId="1" xfId="0" applyNumberFormat="1" applyFont="1" applyFill="1" applyBorder="1" applyAlignment="1">
      <alignment horizontal="right"/>
    </xf>
    <xf numFmtId="19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96" fontId="19" fillId="3" borderId="0" xfId="5" applyNumberFormat="1" applyFont="1" applyFill="1" applyAlignment="1">
      <alignment horizontal="center"/>
    </xf>
    <xf numFmtId="196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96" fontId="8" fillId="0" borderId="0" xfId="1" applyNumberFormat="1" applyFont="1" applyFill="1" applyBorder="1" applyAlignment="1">
      <alignment horizontal="right"/>
    </xf>
    <xf numFmtId="196" fontId="8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91" fontId="8" fillId="0" borderId="0" xfId="5" applyNumberFormat="1" applyFon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94" fontId="8" fillId="0" borderId="0" xfId="0" applyNumberFormat="1" applyFont="1" applyFill="1" applyAlignment="1">
      <alignment horizontal="left"/>
    </xf>
    <xf numFmtId="196" fontId="0" fillId="0" borderId="0" xfId="1" applyNumberFormat="1" applyFont="1" applyFill="1" applyAlignment="1">
      <alignment horizontal="center"/>
    </xf>
    <xf numFmtId="194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 applyAlignment="1"/>
    <xf numFmtId="194" fontId="0" fillId="0" borderId="0" xfId="0" applyNumberFormat="1" applyFont="1" applyFill="1" applyBorder="1" applyAlignment="1">
      <alignment horizontal="right"/>
    </xf>
    <xf numFmtId="193" fontId="0" fillId="0" borderId="0" xfId="1" quotePrefix="1" applyFont="1" applyFill="1" applyBorder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0" fontId="23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/>
    <xf numFmtId="0" fontId="23" fillId="0" borderId="0" xfId="6" applyFont="1" applyFill="1" applyBorder="1"/>
    <xf numFmtId="197" fontId="23" fillId="0" borderId="0" xfId="7" applyNumberFormat="1" applyFont="1" applyFill="1"/>
    <xf numFmtId="198" fontId="23" fillId="0" borderId="0" xfId="7" applyNumberFormat="1" applyFont="1" applyFill="1" applyBorder="1"/>
    <xf numFmtId="198" fontId="23" fillId="0" borderId="0" xfId="7" applyNumberFormat="1" applyFont="1" applyFill="1"/>
    <xf numFmtId="197" fontId="23" fillId="0" borderId="5" xfId="7" applyNumberFormat="1" applyFont="1" applyFill="1" applyBorder="1"/>
    <xf numFmtId="197" fontId="23" fillId="0" borderId="1" xfId="7" applyNumberFormat="1" applyFont="1" applyFill="1" applyBorder="1"/>
    <xf numFmtId="197" fontId="23" fillId="0" borderId="0" xfId="7" applyNumberFormat="1" applyFont="1" applyFill="1" applyBorder="1"/>
    <xf numFmtId="197" fontId="5" fillId="0" borderId="3" xfId="7" applyNumberFormat="1" applyFont="1" applyFill="1" applyBorder="1"/>
    <xf numFmtId="198" fontId="5" fillId="0" borderId="0" xfId="7" applyNumberFormat="1" applyFont="1" applyFill="1" applyBorder="1"/>
    <xf numFmtId="191" fontId="23" fillId="0" borderId="0" xfId="7" applyNumberFormat="1" applyFont="1" applyFill="1" applyBorder="1"/>
    <xf numFmtId="191" fontId="23" fillId="0" borderId="0" xfId="7" applyNumberFormat="1" applyFont="1" applyFill="1"/>
    <xf numFmtId="197" fontId="5" fillId="0" borderId="5" xfId="7" applyNumberFormat="1" applyFont="1" applyFill="1" applyBorder="1"/>
    <xf numFmtId="197" fontId="5" fillId="0" borderId="0" xfId="7" applyNumberFormat="1" applyFont="1" applyFill="1"/>
    <xf numFmtId="197" fontId="5" fillId="0" borderId="0" xfId="7" applyNumberFormat="1" applyFont="1" applyFill="1" applyBorder="1"/>
    <xf numFmtId="197" fontId="5" fillId="0" borderId="4" xfId="7" applyNumberFormat="1" applyFont="1" applyFill="1" applyBorder="1"/>
    <xf numFmtId="43" fontId="5" fillId="0" borderId="0" xfId="7" applyFont="1" applyFill="1" applyBorder="1"/>
    <xf numFmtId="0" fontId="23" fillId="0" borderId="0" xfId="6" applyFont="1" applyFill="1" applyAlignment="1">
      <alignment horizontal="center"/>
    </xf>
    <xf numFmtId="198" fontId="23" fillId="0" borderId="0" xfId="6" applyNumberFormat="1" applyFont="1" applyFill="1"/>
    <xf numFmtId="43" fontId="23" fillId="0" borderId="0" xfId="6" applyNumberFormat="1" applyFont="1" applyFill="1"/>
    <xf numFmtId="43" fontId="23" fillId="0" borderId="0" xfId="7" applyFont="1" applyFill="1"/>
    <xf numFmtId="191" fontId="23" fillId="0" borderId="0" xfId="6" applyNumberFormat="1" applyFont="1" applyFill="1"/>
    <xf numFmtId="0" fontId="23" fillId="0" borderId="0" xfId="6" applyFont="1" applyFill="1" applyBorder="1" applyAlignment="1">
      <alignment horizontal="center"/>
    </xf>
    <xf numFmtId="0" fontId="17" fillId="0" borderId="0" xfId="6" applyNumberFormat="1" applyFont="1" applyFill="1"/>
    <xf numFmtId="0" fontId="5" fillId="0" borderId="0" xfId="6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6" fillId="0" borderId="0" xfId="1" applyFont="1" applyFill="1" applyBorder="1" applyAlignment="1">
      <alignment horizontal="right"/>
    </xf>
    <xf numFmtId="193" fontId="0" fillId="0" borderId="0" xfId="1" applyFont="1" applyFill="1" applyBorder="1" applyAlignment="1"/>
    <xf numFmtId="193" fontId="0" fillId="0" borderId="1" xfId="1" quotePrefix="1" applyFont="1" applyBorder="1" applyAlignment="1">
      <alignment horizontal="center"/>
    </xf>
    <xf numFmtId="193" fontId="0" fillId="0" borderId="0" xfId="1" applyFont="1" applyFill="1" applyBorder="1" applyAlignment="1">
      <alignment horizontal="right"/>
    </xf>
    <xf numFmtId="193" fontId="8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8" fillId="0" borderId="0" xfId="0" applyFont="1" applyFill="1" applyBorder="1" applyAlignment="1"/>
    <xf numFmtId="0" fontId="13" fillId="0" borderId="0" xfId="0" applyFont="1" applyFill="1" applyBorder="1" applyAlignment="1"/>
    <xf numFmtId="0" fontId="8" fillId="0" borderId="0" xfId="9" applyFont="1" applyFill="1" applyBorder="1" applyAlignment="1"/>
    <xf numFmtId="0" fontId="0" fillId="0" borderId="0" xfId="9" applyFont="1" applyFill="1" applyBorder="1" applyAlignment="1"/>
    <xf numFmtId="0" fontId="6" fillId="0" borderId="0" xfId="9" applyFont="1" applyFill="1" applyBorder="1" applyAlignment="1"/>
    <xf numFmtId="191" fontId="8" fillId="0" borderId="0" xfId="0" applyNumberFormat="1" applyFont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8" fillId="0" borderId="0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1" xfId="5" applyNumberFormat="1" applyFont="1" applyFill="1" applyBorder="1" applyAlignment="1">
      <alignment horizontal="center"/>
    </xf>
    <xf numFmtId="191" fontId="8" fillId="0" borderId="3" xfId="1" applyNumberFormat="1" applyFont="1" applyFill="1" applyBorder="1" applyAlignment="1">
      <alignment horizontal="right"/>
    </xf>
    <xf numFmtId="191" fontId="8" fillId="0" borderId="0" xfId="1" applyNumberFormat="1" applyFont="1" applyFill="1" applyBorder="1" applyAlignment="1"/>
    <xf numFmtId="191" fontId="8" fillId="0" borderId="2" xfId="0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193" fontId="0" fillId="0" borderId="0" xfId="1" applyFont="1" applyBorder="1" applyAlignment="1"/>
    <xf numFmtId="193" fontId="0" fillId="0" borderId="0" xfId="1" applyFont="1" applyFill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3" fontId="8" fillId="0" borderId="3" xfId="1" quotePrefix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196" fontId="8" fillId="0" borderId="0" xfId="1" applyNumberFormat="1" applyFont="1" applyBorder="1" applyAlignment="1">
      <alignment horizontal="right"/>
    </xf>
    <xf numFmtId="15" fontId="9" fillId="0" borderId="0" xfId="0" applyNumberFormat="1" applyFont="1" applyFill="1" applyBorder="1" applyAlignment="1"/>
    <xf numFmtId="191" fontId="0" fillId="0" borderId="0" xfId="0" applyNumberFormat="1" applyFont="1" applyAlignment="1"/>
    <xf numFmtId="193" fontId="0" fillId="0" borderId="0" xfId="1" applyFont="1" applyFill="1" applyAlignment="1"/>
    <xf numFmtId="193" fontId="0" fillId="0" borderId="0" xfId="1" applyFont="1" applyAlignment="1"/>
    <xf numFmtId="193" fontId="9" fillId="0" borderId="0" xfId="0" applyNumberFormat="1" applyFont="1" applyFill="1" applyBorder="1" applyAlignment="1"/>
    <xf numFmtId="196" fontId="0" fillId="0" borderId="0" xfId="1" applyNumberFormat="1" applyFont="1" applyFill="1" applyBorder="1" applyAlignment="1"/>
    <xf numFmtId="197" fontId="9" fillId="0" borderId="0" xfId="0" applyNumberFormat="1" applyFont="1" applyFill="1" applyBorder="1" applyAlignment="1"/>
    <xf numFmtId="196" fontId="8" fillId="0" borderId="1" xfId="1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/>
    <xf numFmtId="193" fontId="8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0" applyNumberFormat="1" applyFont="1" applyFill="1" applyBorder="1" applyAlignment="1"/>
    <xf numFmtId="196" fontId="0" fillId="0" borderId="0" xfId="0" applyNumberFormat="1" applyFont="1" applyAlignment="1"/>
    <xf numFmtId="196" fontId="8" fillId="0" borderId="1" xfId="1" applyNumberFormat="1" applyFont="1" applyFill="1" applyBorder="1" applyAlignment="1"/>
    <xf numFmtId="194" fontId="8" fillId="0" borderId="0" xfId="0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0" xfId="1" applyNumberFormat="1" applyFont="1" applyFill="1" applyAlignment="1">
      <alignment horizontal="right"/>
    </xf>
    <xf numFmtId="0" fontId="0" fillId="0" borderId="1" xfId="0" applyFont="1" applyBorder="1" applyAlignment="1"/>
    <xf numFmtId="197" fontId="23" fillId="0" borderId="0" xfId="11" applyNumberFormat="1" applyFont="1" applyFill="1"/>
    <xf numFmtId="196" fontId="198" fillId="0" borderId="0" xfId="1" applyNumberFormat="1" applyFont="1" applyFill="1" applyBorder="1" applyAlignment="1">
      <alignment horizontal="right"/>
    </xf>
    <xf numFmtId="193" fontId="199" fillId="0" borderId="0" xfId="1" applyFont="1" applyFill="1" applyBorder="1" applyAlignment="1">
      <alignment horizontal="right"/>
    </xf>
    <xf numFmtId="197" fontId="0" fillId="0" borderId="0" xfId="0" applyNumberFormat="1" applyFont="1" applyFill="1" applyBorder="1" applyAlignment="1"/>
    <xf numFmtId="3" fontId="9" fillId="0" borderId="0" xfId="0" applyNumberFormat="1" applyFont="1" applyFill="1"/>
    <xf numFmtId="0" fontId="189" fillId="0" borderId="0" xfId="0" applyFont="1" applyFill="1" applyBorder="1" applyAlignment="1"/>
    <xf numFmtId="0" fontId="20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3" fontId="8" fillId="0" borderId="0" xfId="1" applyFont="1" applyFill="1" applyAlignment="1">
      <alignment horizontal="right"/>
    </xf>
    <xf numFmtId="196" fontId="8" fillId="0" borderId="3" xfId="1" applyNumberFormat="1" applyFont="1" applyFill="1" applyBorder="1" applyAlignment="1">
      <alignment horizontal="right"/>
    </xf>
    <xf numFmtId="196" fontId="8" fillId="0" borderId="3" xfId="1" quotePrefix="1" applyNumberFormat="1" applyFont="1" applyFill="1" applyBorder="1" applyAlignment="1">
      <alignment horizontal="right"/>
    </xf>
    <xf numFmtId="196" fontId="0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94" fontId="0" fillId="0" borderId="1" xfId="0" applyNumberFormat="1" applyFont="1" applyFill="1" applyBorder="1" applyAlignment="1"/>
    <xf numFmtId="49" fontId="201" fillId="0" borderId="0" xfId="0" applyNumberFormat="1" applyFont="1" applyFill="1" applyBorder="1" applyAlignment="1"/>
    <xf numFmtId="49" fontId="202" fillId="0" borderId="0" xfId="0" applyNumberFormat="1" applyFont="1" applyFill="1" applyBorder="1" applyAlignment="1">
      <alignment horizontal="center"/>
    </xf>
    <xf numFmtId="0" fontId="203" fillId="0" borderId="0" xfId="0" applyFont="1" applyFill="1" applyBorder="1" applyAlignment="1"/>
    <xf numFmtId="193" fontId="8" fillId="0" borderId="3" xfId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8" fillId="0" borderId="1" xfId="1" quotePrefix="1" applyNumberFormat="1" applyFont="1" applyFill="1" applyBorder="1" applyAlignment="1">
      <alignment horizontal="center"/>
    </xf>
    <xf numFmtId="196" fontId="8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Alignment="1"/>
    <xf numFmtId="0" fontId="23" fillId="0" borderId="0" xfId="0" applyFont="1" applyAlignment="1"/>
    <xf numFmtId="0" fontId="23" fillId="0" borderId="0" xfId="0" applyFont="1" applyBorder="1" applyAlignment="1"/>
    <xf numFmtId="0" fontId="23" fillId="0" borderId="0" xfId="0" applyFont="1" applyFill="1" applyAlignment="1"/>
    <xf numFmtId="0" fontId="23" fillId="0" borderId="0" xfId="0" applyFont="1" applyFill="1" applyBorder="1" applyAlignment="1"/>
    <xf numFmtId="3" fontId="0" fillId="0" borderId="0" xfId="0" applyNumberFormat="1" applyFont="1" applyFill="1" applyAlignment="1"/>
    <xf numFmtId="0" fontId="2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3" fontId="0" fillId="0" borderId="0" xfId="0" applyNumberFormat="1" applyFont="1" applyAlignment="1"/>
    <xf numFmtId="196" fontId="8" fillId="0" borderId="0" xfId="1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196" fontId="0" fillId="0" borderId="1" xfId="1" quotePrefix="1" applyNumberFormat="1" applyFont="1" applyBorder="1" applyAlignment="1">
      <alignment horizontal="center"/>
    </xf>
    <xf numFmtId="9" fontId="6" fillId="0" borderId="0" xfId="2739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37" fontId="8" fillId="0" borderId="1" xfId="0" applyNumberFormat="1" applyFont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13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0" fontId="9" fillId="0" borderId="0" xfId="0" applyFont="1" applyFill="1"/>
    <xf numFmtId="49" fontId="0" fillId="0" borderId="0" xfId="0" applyNumberFormat="1" applyFill="1"/>
    <xf numFmtId="37" fontId="8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12" fillId="0" borderId="0" xfId="0" applyFont="1" applyFill="1"/>
    <xf numFmtId="49" fontId="8" fillId="0" borderId="0" xfId="0" applyNumberFormat="1" applyFont="1" applyFill="1"/>
    <xf numFmtId="196" fontId="8" fillId="0" borderId="0" xfId="0" applyNumberFormat="1" applyFont="1" applyFill="1" applyAlignment="1">
      <alignment horizontal="center"/>
    </xf>
    <xf numFmtId="194" fontId="8" fillId="0" borderId="0" xfId="0" applyNumberFormat="1" applyFont="1" applyFill="1"/>
    <xf numFmtId="0" fontId="1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91" fontId="8" fillId="0" borderId="1" xfId="0" applyNumberFormat="1" applyFont="1" applyBorder="1" applyAlignment="1">
      <alignment horizontal="right"/>
    </xf>
    <xf numFmtId="191" fontId="8" fillId="0" borderId="1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37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right"/>
    </xf>
    <xf numFmtId="0" fontId="0" fillId="0" borderId="0" xfId="0" applyFill="1"/>
    <xf numFmtId="37" fontId="0" fillId="0" borderId="0" xfId="0" applyNumberFormat="1" applyFill="1" applyAlignment="1">
      <alignment horizontal="center"/>
    </xf>
    <xf numFmtId="37" fontId="0" fillId="0" borderId="1" xfId="0" applyNumberForma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0" fillId="0" borderId="0" xfId="0" applyNumberFormat="1" applyFill="1"/>
    <xf numFmtId="49" fontId="15" fillId="0" borderId="0" xfId="0" applyNumberFormat="1" applyFont="1" applyFill="1"/>
    <xf numFmtId="37" fontId="0" fillId="0" borderId="2" xfId="0" applyNumberFormat="1" applyFill="1" applyBorder="1" applyAlignment="1">
      <alignment horizontal="right"/>
    </xf>
    <xf numFmtId="194" fontId="0" fillId="0" borderId="2" xfId="0" applyNumberFormat="1" applyFill="1" applyBorder="1" applyAlignment="1">
      <alignment horizontal="right"/>
    </xf>
    <xf numFmtId="194" fontId="0" fillId="0" borderId="0" xfId="0" applyNumberFormat="1" applyFill="1" applyBorder="1" applyAlignment="1">
      <alignment horizontal="right"/>
    </xf>
    <xf numFmtId="194" fontId="0" fillId="0" borderId="1" xfId="0" applyNumberForma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6" fontId="0" fillId="0" borderId="0" xfId="0" applyNumberFormat="1" applyFont="1" applyFill="1" applyBorder="1" applyAlignment="1">
      <alignment horizontal="right"/>
    </xf>
    <xf numFmtId="193" fontId="8" fillId="0" borderId="0" xfId="1" applyFont="1" applyBorder="1" applyAlignment="1">
      <alignment horizontal="right"/>
    </xf>
    <xf numFmtId="193" fontId="8" fillId="0" borderId="1" xfId="1" applyFont="1" applyBorder="1" applyAlignment="1">
      <alignment horizontal="right"/>
    </xf>
    <xf numFmtId="196" fontId="8" fillId="0" borderId="0" xfId="1" applyNumberFormat="1" applyFont="1" applyAlignment="1">
      <alignment horizontal="left"/>
    </xf>
    <xf numFmtId="191" fontId="8" fillId="0" borderId="2" xfId="5" applyNumberFormat="1" applyFont="1" applyFill="1" applyBorder="1" applyAlignment="1">
      <alignment horizontal="center"/>
    </xf>
    <xf numFmtId="193" fontId="0" fillId="0" borderId="2" xfId="1" applyFont="1" applyFill="1" applyBorder="1" applyAlignment="1">
      <alignment horizontal="center"/>
    </xf>
    <xf numFmtId="193" fontId="8" fillId="0" borderId="0" xfId="1" applyFont="1" applyFill="1" applyAlignment="1">
      <alignment horizontal="center"/>
    </xf>
    <xf numFmtId="193" fontId="8" fillId="0" borderId="0" xfId="1" applyFont="1" applyFill="1" applyAlignment="1"/>
    <xf numFmtId="191" fontId="0" fillId="0" borderId="1" xfId="0" applyNumberFormat="1" applyFont="1" applyFill="1" applyBorder="1" applyAlignment="1">
      <alignment horizontal="center"/>
    </xf>
    <xf numFmtId="196" fontId="0" fillId="0" borderId="1" xfId="1" applyNumberFormat="1" applyFont="1" applyFill="1" applyBorder="1" applyAlignment="1">
      <alignment horizontal="center"/>
    </xf>
    <xf numFmtId="0" fontId="199" fillId="0" borderId="0" xfId="0" applyFont="1" applyFill="1" applyBorder="1" applyAlignment="1">
      <alignment horizontal="center"/>
    </xf>
    <xf numFmtId="193" fontId="6" fillId="0" borderId="0" xfId="1" applyFont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270" fontId="8" fillId="0" borderId="2" xfId="0" applyNumberFormat="1" applyFont="1" applyFill="1" applyBorder="1" applyAlignment="1">
      <alignment horizontal="right"/>
    </xf>
    <xf numFmtId="270" fontId="8" fillId="0" borderId="0" xfId="0" applyNumberFormat="1" applyFont="1" applyFill="1" applyBorder="1" applyAlignment="1"/>
    <xf numFmtId="0" fontId="23" fillId="0" borderId="0" xfId="0" applyFont="1" applyFill="1"/>
    <xf numFmtId="193" fontId="23" fillId="0" borderId="0" xfId="0" applyNumberFormat="1" applyFont="1" applyFill="1"/>
    <xf numFmtId="37" fontId="198" fillId="0" borderId="0" xfId="0" applyNumberFormat="1" applyFont="1" applyFill="1" applyAlignment="1">
      <alignment horizontal="right"/>
    </xf>
    <xf numFmtId="37" fontId="8" fillId="0" borderId="5" xfId="0" applyNumberFormat="1" applyFont="1" applyFill="1" applyBorder="1" applyAlignment="1">
      <alignment horizontal="right"/>
    </xf>
    <xf numFmtId="196" fontId="0" fillId="0" borderId="0" xfId="1" applyNumberFormat="1" applyFont="1" applyFill="1"/>
    <xf numFmtId="196" fontId="6" fillId="0" borderId="1" xfId="1" applyNumberFormat="1" applyFont="1" applyBorder="1" applyAlignment="1">
      <alignment horizontal="right"/>
    </xf>
    <xf numFmtId="193" fontId="6" fillId="0" borderId="1" xfId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93" fontId="6" fillId="0" borderId="1" xfId="1" applyFont="1" applyFill="1" applyBorder="1" applyAlignment="1">
      <alignment horizontal="right"/>
    </xf>
    <xf numFmtId="0" fontId="0" fillId="0" borderId="0" xfId="0" applyAlignment="1">
      <alignment horizontal="left"/>
    </xf>
    <xf numFmtId="0" fontId="15" fillId="0" borderId="0" xfId="0" applyFont="1" applyFill="1" applyAlignment="1">
      <alignment horizontal="center"/>
    </xf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0" fillId="0" borderId="1" xfId="11" applyNumberFormat="1" applyFont="1" applyFill="1" applyBorder="1"/>
    <xf numFmtId="197" fontId="8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8" fillId="0" borderId="3" xfId="11" applyNumberFormat="1" applyFont="1" applyFill="1" applyBorder="1"/>
    <xf numFmtId="198" fontId="8" fillId="0" borderId="0" xfId="11" applyNumberFormat="1" applyFont="1" applyFill="1" applyBorder="1"/>
    <xf numFmtId="197" fontId="6" fillId="0" borderId="0" xfId="11" applyNumberFormat="1" applyFont="1" applyFill="1"/>
    <xf numFmtId="198" fontId="6" fillId="0" borderId="0" xfId="11" applyNumberFormat="1" applyFont="1" applyFill="1" applyBorder="1"/>
    <xf numFmtId="197" fontId="6" fillId="0" borderId="1" xfId="11" applyNumberFormat="1" applyFont="1" applyFill="1" applyBorder="1"/>
    <xf numFmtId="198" fontId="6" fillId="0" borderId="0" xfId="11" applyNumberFormat="1" applyFont="1" applyFill="1"/>
    <xf numFmtId="197" fontId="6" fillId="0" borderId="0" xfId="11" applyNumberFormat="1" applyFont="1" applyFill="1" applyBorder="1"/>
    <xf numFmtId="197" fontId="8" fillId="0" borderId="0" xfId="11" applyNumberFormat="1" applyFont="1" applyFill="1" applyBorder="1"/>
    <xf numFmtId="197" fontId="8" fillId="0" borderId="5" xfId="11" applyNumberFormat="1" applyFont="1" applyFill="1" applyBorder="1"/>
    <xf numFmtId="197" fontId="8" fillId="0" borderId="4" xfId="11" applyNumberFormat="1" applyFont="1" applyFill="1" applyBorder="1"/>
    <xf numFmtId="196" fontId="8" fillId="0" borderId="2" xfId="2739" quotePrefix="1" applyNumberFormat="1" applyFont="1" applyFill="1" applyBorder="1" applyAlignment="1">
      <alignment horizontal="center"/>
    </xf>
    <xf numFmtId="191" fontId="0" fillId="0" borderId="1" xfId="0" applyNumberFormat="1" applyFont="1" applyBorder="1" applyAlignment="1">
      <alignment horizontal="right"/>
    </xf>
    <xf numFmtId="191" fontId="0" fillId="0" borderId="0" xfId="0" applyNumberFormat="1" applyFont="1" applyBorder="1" applyAlignment="1">
      <alignment horizontal="right"/>
    </xf>
    <xf numFmtId="191" fontId="0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6" applyFont="1" applyFill="1" applyAlignment="1">
      <alignment horizontal="left"/>
    </xf>
    <xf numFmtId="0" fontId="23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</cellXfs>
  <cellStyles count="2740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2" xfId="724"/>
    <cellStyle name="Comma 10 2 2" xfId="725"/>
    <cellStyle name="Comma 10 3" xfId="726"/>
    <cellStyle name="Comma 10 4" xfId="727"/>
    <cellStyle name="Comma 10 5" xfId="728"/>
    <cellStyle name="Comma 10 6" xfId="729"/>
    <cellStyle name="Comma 11" xfId="730"/>
    <cellStyle name="Comma 11 2" xfId="731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4" xfId="2709"/>
    <cellStyle name="Comma 54 2" xfId="2730"/>
    <cellStyle name="Comma 54 2 2" xfId="2736"/>
    <cellStyle name="Comma 54 3" xfId="2732"/>
    <cellStyle name="Comma 54 3 2" xfId="2737"/>
    <cellStyle name="Comma 54 4" xfId="2733"/>
    <cellStyle name="Comma 54 4 2" xfId="2738"/>
    <cellStyle name="Comma 54 5" xfId="273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3" xfId="1341"/>
    <cellStyle name="Normal 2 3" xfId="1342"/>
    <cellStyle name="Normal 2 3 2" xfId="1343"/>
    <cellStyle name="Normal 2 3 2 2" xfId="253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3" xfId="1390"/>
    <cellStyle name="Normal 23 4" xfId="2419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3" xfId="1452"/>
    <cellStyle name="Normal 33 2" xfId="2535"/>
    <cellStyle name="Normal 34" xfId="1453"/>
    <cellStyle name="Normal 34 2" xfId="2536"/>
    <cellStyle name="Normal 35" xfId="1454"/>
    <cellStyle name="Normal 35 2" xfId="2537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Q308" xfId="9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0" defaultTableStyle="TableStyleMedium9" defaultPivotStyle="PivotStyleLight16"/>
  <colors>
    <mruColors>
      <color rgb="FF99FF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CA3984D-E2F6-40E5-883D-0F54DFCBD2B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A17CB54B-DBAB-4FC2-BF74-7CCB2C27C0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E141CCD9-0E17-40FC-B73F-4ADD137FF02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EB5B5A41-4A5E-4FF5-86B8-81E8094CDF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473902C8-09C1-4B28-9C22-D38604F25FA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9B80B684-13DD-4FA2-8EE7-6D3DC558D01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02"/>
  <sheetViews>
    <sheetView topLeftCell="A11" zoomScale="75" zoomScaleNormal="75" zoomScaleSheetLayoutView="100" workbookViewId="0">
      <selection activeCell="A98" sqref="A98"/>
    </sheetView>
  </sheetViews>
  <sheetFormatPr defaultColWidth="9.140625" defaultRowHeight="21.75"/>
  <cols>
    <col min="1" max="1" width="47.7109375" style="276" customWidth="1"/>
    <col min="2" max="2" width="8.85546875" style="355" customWidth="1"/>
    <col min="3" max="3" width="1.42578125" style="293" customWidth="1"/>
    <col min="4" max="4" width="14.42578125" style="293" customWidth="1"/>
    <col min="5" max="5" width="1.42578125" style="293" customWidth="1"/>
    <col min="6" max="6" width="13" style="293" customWidth="1"/>
    <col min="7" max="7" width="1.42578125" style="293" customWidth="1"/>
    <col min="8" max="8" width="14.7109375" style="293" customWidth="1"/>
    <col min="9" max="9" width="1.42578125" style="293" customWidth="1"/>
    <col min="10" max="10" width="13" style="293" customWidth="1"/>
    <col min="11" max="16384" width="9.140625" style="293"/>
  </cols>
  <sheetData>
    <row r="1" spans="1:10" ht="23.1" customHeight="1">
      <c r="A1" s="278" t="s">
        <v>300</v>
      </c>
    </row>
    <row r="2" spans="1:10" ht="23.1" customHeight="1">
      <c r="A2" s="278" t="s">
        <v>65</v>
      </c>
    </row>
    <row r="3" spans="1:10" ht="23.1" customHeight="1">
      <c r="A3" s="281"/>
    </row>
    <row r="4" spans="1:10" ht="23.1" customHeight="1">
      <c r="A4" s="281"/>
      <c r="C4" s="290"/>
      <c r="D4" s="360" t="s">
        <v>1</v>
      </c>
      <c r="E4" s="360"/>
      <c r="F4" s="360"/>
      <c r="G4" s="356"/>
      <c r="H4" s="360" t="s">
        <v>47</v>
      </c>
      <c r="I4" s="360"/>
      <c r="J4" s="360"/>
    </row>
    <row r="5" spans="1:10" ht="23.1" customHeight="1">
      <c r="A5" s="281"/>
      <c r="C5" s="290"/>
      <c r="D5" s="358" t="s">
        <v>140</v>
      </c>
      <c r="E5" s="358"/>
      <c r="F5" s="358" t="s">
        <v>40</v>
      </c>
      <c r="G5" s="357"/>
      <c r="H5" s="358" t="s">
        <v>140</v>
      </c>
      <c r="I5" s="358"/>
      <c r="J5" s="358" t="s">
        <v>40</v>
      </c>
    </row>
    <row r="6" spans="1:10" ht="23.1" customHeight="1">
      <c r="A6" s="278" t="s">
        <v>21</v>
      </c>
      <c r="B6" s="355" t="s">
        <v>2</v>
      </c>
      <c r="C6" s="290"/>
      <c r="D6" s="358">
        <v>2566</v>
      </c>
      <c r="E6" s="358"/>
      <c r="F6" s="358">
        <v>2565</v>
      </c>
      <c r="G6" s="358"/>
      <c r="H6" s="358">
        <v>2566</v>
      </c>
      <c r="I6" s="358"/>
      <c r="J6" s="358">
        <v>2565</v>
      </c>
    </row>
    <row r="7" spans="1:10" ht="23.1" customHeight="1">
      <c r="A7" s="278"/>
      <c r="C7" s="290"/>
      <c r="D7" s="358" t="s">
        <v>87</v>
      </c>
      <c r="E7" s="358"/>
      <c r="F7" s="358"/>
      <c r="G7" s="358"/>
      <c r="H7" s="358" t="s">
        <v>87</v>
      </c>
      <c r="I7" s="358"/>
      <c r="J7" s="358"/>
    </row>
    <row r="8" spans="1:10" ht="23.1" customHeight="1">
      <c r="A8" s="281"/>
      <c r="C8" s="290"/>
      <c r="D8" s="359" t="s">
        <v>41</v>
      </c>
      <c r="E8" s="359"/>
      <c r="F8" s="359"/>
      <c r="G8" s="359"/>
      <c r="H8" s="359"/>
      <c r="I8" s="359"/>
      <c r="J8" s="359"/>
    </row>
    <row r="9" spans="1:10" ht="23.1" customHeight="1">
      <c r="A9" s="273" t="s">
        <v>3</v>
      </c>
      <c r="C9" s="290"/>
      <c r="D9" s="291"/>
      <c r="E9" s="291"/>
      <c r="F9" s="291"/>
      <c r="G9" s="291"/>
      <c r="H9" s="291"/>
      <c r="I9" s="291"/>
      <c r="J9" s="291"/>
    </row>
    <row r="10" spans="1:10" ht="23.1" customHeight="1">
      <c r="A10" s="276" t="s">
        <v>4</v>
      </c>
      <c r="C10" s="290"/>
      <c r="D10" s="292">
        <v>145018</v>
      </c>
      <c r="E10" s="291"/>
      <c r="F10" s="292">
        <v>126284</v>
      </c>
      <c r="G10" s="291"/>
      <c r="H10" s="291">
        <v>19023</v>
      </c>
      <c r="I10" s="291"/>
      <c r="J10" s="291">
        <v>51034</v>
      </c>
    </row>
    <row r="11" spans="1:10" ht="23.1" customHeight="1">
      <c r="A11" s="276" t="s">
        <v>301</v>
      </c>
      <c r="C11" s="290"/>
      <c r="D11" s="292"/>
      <c r="E11" s="291"/>
      <c r="F11" s="221"/>
      <c r="G11" s="291"/>
      <c r="H11" s="221"/>
      <c r="I11" s="291"/>
      <c r="J11" s="221"/>
    </row>
    <row r="12" spans="1:10" ht="23.1" customHeight="1">
      <c r="A12" s="276" t="s">
        <v>148</v>
      </c>
      <c r="B12" s="355">
        <v>3</v>
      </c>
      <c r="C12" s="290"/>
      <c r="D12" s="292">
        <v>361930</v>
      </c>
      <c r="E12" s="291"/>
      <c r="F12" s="292">
        <v>353319</v>
      </c>
      <c r="G12" s="291"/>
      <c r="H12" s="291">
        <v>181944</v>
      </c>
      <c r="I12" s="291"/>
      <c r="J12" s="291">
        <f>238313-53441</f>
        <v>184872</v>
      </c>
    </row>
    <row r="13" spans="1:10" ht="23.1" customHeight="1">
      <c r="A13" s="276" t="s">
        <v>367</v>
      </c>
      <c r="B13" s="355">
        <v>2</v>
      </c>
      <c r="C13" s="290"/>
      <c r="D13" s="221">
        <v>0</v>
      </c>
      <c r="E13" s="291"/>
      <c r="F13" s="221">
        <v>0</v>
      </c>
      <c r="G13" s="291"/>
      <c r="H13" s="291">
        <v>160262</v>
      </c>
      <c r="I13" s="291"/>
      <c r="J13" s="291">
        <v>53441</v>
      </c>
    </row>
    <row r="14" spans="1:10" ht="23.1" customHeight="1">
      <c r="A14" s="276" t="s">
        <v>369</v>
      </c>
      <c r="B14" s="355">
        <v>4</v>
      </c>
      <c r="C14" s="290"/>
      <c r="D14" s="292">
        <f>115795-29194+14+6501+34672</f>
        <v>127788</v>
      </c>
      <c r="E14" s="291"/>
      <c r="F14" s="292">
        <f>93774+12-13162+22969</f>
        <v>103593</v>
      </c>
      <c r="G14" s="291"/>
      <c r="H14" s="291">
        <f>373543+6700</f>
        <v>380243</v>
      </c>
      <c r="I14" s="291"/>
      <c r="J14" s="291">
        <f>375603-12</f>
        <v>375591</v>
      </c>
    </row>
    <row r="15" spans="1:10" ht="23.1" hidden="1" customHeight="1">
      <c r="A15" s="276" t="s">
        <v>321</v>
      </c>
      <c r="C15" s="290"/>
      <c r="D15" s="221">
        <v>0</v>
      </c>
      <c r="E15" s="291"/>
      <c r="F15" s="221">
        <v>0</v>
      </c>
      <c r="G15" s="291"/>
      <c r="H15" s="221">
        <v>0</v>
      </c>
      <c r="I15" s="291"/>
      <c r="J15" s="221">
        <v>0</v>
      </c>
    </row>
    <row r="16" spans="1:10" ht="23.1" customHeight="1">
      <c r="A16" s="276" t="s">
        <v>302</v>
      </c>
      <c r="C16" s="290"/>
      <c r="D16" s="292">
        <v>1281</v>
      </c>
      <c r="E16" s="291"/>
      <c r="F16" s="292">
        <v>4262</v>
      </c>
      <c r="G16" s="291"/>
      <c r="H16" s="221">
        <v>0</v>
      </c>
      <c r="I16" s="291"/>
      <c r="J16" s="176">
        <v>0</v>
      </c>
    </row>
    <row r="17" spans="1:10" ht="23.1" customHeight="1">
      <c r="A17" s="276" t="s">
        <v>25</v>
      </c>
      <c r="C17" s="290"/>
      <c r="D17" s="292">
        <v>152149</v>
      </c>
      <c r="E17" s="291"/>
      <c r="F17" s="292">
        <v>164777</v>
      </c>
      <c r="G17" s="291"/>
      <c r="H17" s="291">
        <v>4008</v>
      </c>
      <c r="I17" s="291"/>
      <c r="J17" s="291">
        <v>16829</v>
      </c>
    </row>
    <row r="18" spans="1:10" ht="23.1" customHeight="1">
      <c r="A18" s="276" t="s">
        <v>303</v>
      </c>
      <c r="C18" s="290"/>
      <c r="D18" s="292">
        <v>47883</v>
      </c>
      <c r="E18" s="291"/>
      <c r="F18" s="292">
        <v>34244</v>
      </c>
      <c r="G18" s="291"/>
      <c r="H18" s="221">
        <v>0</v>
      </c>
      <c r="I18" s="291"/>
      <c r="J18" s="176">
        <v>0</v>
      </c>
    </row>
    <row r="19" spans="1:10" ht="23.1" customHeight="1">
      <c r="A19" s="276" t="s">
        <v>304</v>
      </c>
      <c r="C19" s="290"/>
      <c r="D19" s="292">
        <v>3400</v>
      </c>
      <c r="E19" s="291"/>
      <c r="F19" s="292">
        <v>5100</v>
      </c>
      <c r="G19" s="291"/>
      <c r="H19" s="221">
        <v>0</v>
      </c>
      <c r="I19" s="291"/>
      <c r="J19" s="176">
        <v>0</v>
      </c>
    </row>
    <row r="20" spans="1:10" ht="23.1" customHeight="1">
      <c r="A20" s="276" t="s">
        <v>283</v>
      </c>
      <c r="C20" s="290"/>
      <c r="D20" s="292">
        <v>310000</v>
      </c>
      <c r="E20" s="291"/>
      <c r="F20" s="292">
        <v>430440</v>
      </c>
      <c r="G20" s="291"/>
      <c r="H20" s="291">
        <v>310000</v>
      </c>
      <c r="I20" s="291"/>
      <c r="J20" s="292">
        <v>430440</v>
      </c>
    </row>
    <row r="21" spans="1:10" ht="23.1" customHeight="1">
      <c r="A21" s="276" t="s">
        <v>305</v>
      </c>
      <c r="C21" s="290"/>
      <c r="D21" s="137">
        <v>17994</v>
      </c>
      <c r="E21" s="291"/>
      <c r="F21" s="137">
        <f>8037+1</f>
        <v>8038</v>
      </c>
      <c r="G21" s="173"/>
      <c r="H21" s="138">
        <v>4298</v>
      </c>
      <c r="I21" s="173"/>
      <c r="J21" s="138">
        <v>4159</v>
      </c>
    </row>
    <row r="22" spans="1:10" ht="23.1" customHeight="1">
      <c r="A22" s="281" t="s">
        <v>5</v>
      </c>
      <c r="C22" s="290"/>
      <c r="D22" s="296">
        <f>SUM(D10:E21)</f>
        <v>1167443</v>
      </c>
      <c r="E22" s="277"/>
      <c r="F22" s="296">
        <f>SUM(F10:G21)</f>
        <v>1230057</v>
      </c>
      <c r="G22" s="277"/>
      <c r="H22" s="296">
        <f>SUM(H10:I21)</f>
        <v>1059778</v>
      </c>
      <c r="I22" s="277"/>
      <c r="J22" s="296">
        <f>SUM(J10:J21)</f>
        <v>1116366</v>
      </c>
    </row>
    <row r="23" spans="1:10" ht="23.1" customHeight="1">
      <c r="A23" s="281"/>
      <c r="C23" s="290"/>
      <c r="D23" s="291"/>
      <c r="E23" s="291"/>
      <c r="F23" s="291"/>
      <c r="G23" s="291"/>
      <c r="H23" s="291"/>
      <c r="I23" s="291"/>
      <c r="J23" s="291"/>
    </row>
    <row r="24" spans="1:10" ht="23.1" customHeight="1">
      <c r="A24" s="273" t="s">
        <v>6</v>
      </c>
      <c r="C24" s="290"/>
      <c r="D24" s="291"/>
      <c r="E24" s="291"/>
      <c r="F24" s="291"/>
      <c r="G24" s="291"/>
      <c r="H24" s="291"/>
      <c r="I24" s="291"/>
      <c r="J24" s="291"/>
    </row>
    <row r="25" spans="1:10" ht="23.1" customHeight="1">
      <c r="A25" s="276" t="s">
        <v>306</v>
      </c>
      <c r="C25" s="290"/>
      <c r="D25" s="291">
        <v>68550</v>
      </c>
      <c r="E25" s="291"/>
      <c r="F25" s="291">
        <v>66550</v>
      </c>
      <c r="G25" s="291"/>
      <c r="H25" s="291">
        <v>60550</v>
      </c>
      <c r="I25" s="291"/>
      <c r="J25" s="291">
        <v>60550</v>
      </c>
    </row>
    <row r="26" spans="1:10" ht="23.1" customHeight="1">
      <c r="A26" s="276" t="s">
        <v>56</v>
      </c>
      <c r="B26" s="355">
        <v>5</v>
      </c>
      <c r="C26" s="290"/>
      <c r="D26" s="172">
        <v>0</v>
      </c>
      <c r="E26" s="291"/>
      <c r="F26" s="172">
        <v>0</v>
      </c>
      <c r="G26" s="291"/>
      <c r="H26" s="328">
        <v>376414</v>
      </c>
      <c r="I26" s="291"/>
      <c r="J26" s="291">
        <v>295036</v>
      </c>
    </row>
    <row r="27" spans="1:10" ht="23.1" customHeight="1">
      <c r="A27" s="276" t="s">
        <v>347</v>
      </c>
      <c r="B27" s="355">
        <v>6</v>
      </c>
      <c r="C27" s="290"/>
      <c r="D27" s="215">
        <v>42171</v>
      </c>
      <c r="E27" s="294"/>
      <c r="F27" s="291">
        <v>41779</v>
      </c>
      <c r="G27" s="294"/>
      <c r="H27" s="328">
        <v>41779</v>
      </c>
      <c r="I27" s="297"/>
      <c r="J27" s="172">
        <v>0</v>
      </c>
    </row>
    <row r="28" spans="1:10" ht="23.1" hidden="1" customHeight="1">
      <c r="A28" s="276" t="s">
        <v>354</v>
      </c>
      <c r="C28" s="290"/>
      <c r="D28" s="215"/>
      <c r="E28" s="294"/>
      <c r="F28" s="221">
        <v>0</v>
      </c>
      <c r="G28" s="294"/>
      <c r="H28" s="221">
        <v>0</v>
      </c>
      <c r="I28" s="297"/>
      <c r="J28" s="172">
        <v>0</v>
      </c>
    </row>
    <row r="29" spans="1:10" ht="23.1" customHeight="1">
      <c r="A29" s="276" t="s">
        <v>307</v>
      </c>
      <c r="B29" s="355">
        <v>3</v>
      </c>
      <c r="C29" s="290"/>
      <c r="D29" s="291">
        <v>40972</v>
      </c>
      <c r="E29" s="294"/>
      <c r="F29" s="215">
        <v>22981</v>
      </c>
      <c r="G29" s="294"/>
      <c r="H29" s="291">
        <v>40972</v>
      </c>
      <c r="I29" s="297"/>
      <c r="J29" s="215">
        <v>22981</v>
      </c>
    </row>
    <row r="30" spans="1:10" ht="23.1" customHeight="1">
      <c r="A30" s="276" t="s">
        <v>77</v>
      </c>
      <c r="C30" s="290"/>
      <c r="D30" s="291">
        <v>130015</v>
      </c>
      <c r="E30" s="291"/>
      <c r="F30" s="291">
        <f>91987-1</f>
        <v>91986</v>
      </c>
      <c r="G30" s="291"/>
      <c r="H30" s="221">
        <v>0</v>
      </c>
      <c r="I30" s="291"/>
      <c r="J30" s="172">
        <v>0</v>
      </c>
    </row>
    <row r="31" spans="1:10" ht="23.1" customHeight="1">
      <c r="A31" s="276" t="s">
        <v>147</v>
      </c>
      <c r="B31" s="355">
        <v>7</v>
      </c>
      <c r="C31" s="290"/>
      <c r="D31" s="291">
        <v>52816</v>
      </c>
      <c r="E31" s="291"/>
      <c r="F31" s="291">
        <v>52950</v>
      </c>
      <c r="G31" s="291"/>
      <c r="H31" s="291">
        <v>7369</v>
      </c>
      <c r="I31" s="291"/>
      <c r="J31" s="291">
        <v>7727</v>
      </c>
    </row>
    <row r="32" spans="1:10" ht="23.1" customHeight="1">
      <c r="A32" s="276" t="s">
        <v>308</v>
      </c>
      <c r="C32" s="290"/>
      <c r="D32" s="291">
        <v>33604</v>
      </c>
      <c r="E32" s="291"/>
      <c r="F32" s="291">
        <v>33591</v>
      </c>
      <c r="G32" s="291"/>
      <c r="H32" s="221">
        <v>0</v>
      </c>
      <c r="I32" s="291"/>
      <c r="J32" s="172">
        <v>0</v>
      </c>
    </row>
    <row r="33" spans="1:10" ht="23.1" customHeight="1">
      <c r="A33" s="293" t="s">
        <v>237</v>
      </c>
      <c r="C33" s="290"/>
      <c r="D33" s="291">
        <v>12312</v>
      </c>
      <c r="E33" s="291"/>
      <c r="F33" s="291">
        <v>13910</v>
      </c>
      <c r="G33" s="291"/>
      <c r="H33" s="176">
        <v>0</v>
      </c>
      <c r="I33" s="291"/>
      <c r="J33" s="137">
        <v>331</v>
      </c>
    </row>
    <row r="34" spans="1:10" ht="23.1" customHeight="1">
      <c r="A34" s="276" t="s">
        <v>274</v>
      </c>
      <c r="C34" s="290"/>
      <c r="D34" s="137">
        <v>2156</v>
      </c>
      <c r="E34" s="291"/>
      <c r="F34" s="137">
        <v>2254</v>
      </c>
      <c r="G34" s="291"/>
      <c r="H34" s="137">
        <v>798</v>
      </c>
      <c r="I34" s="291"/>
      <c r="J34" s="137">
        <v>830</v>
      </c>
    </row>
    <row r="35" spans="1:10" ht="23.1" customHeight="1">
      <c r="A35" s="276" t="s">
        <v>309</v>
      </c>
      <c r="C35" s="290"/>
      <c r="D35" s="291">
        <v>2553</v>
      </c>
      <c r="E35" s="291"/>
      <c r="F35" s="291">
        <v>179</v>
      </c>
      <c r="G35" s="291"/>
      <c r="H35" s="222">
        <v>2339</v>
      </c>
      <c r="I35" s="291"/>
      <c r="J35" s="222">
        <v>0</v>
      </c>
    </row>
    <row r="36" spans="1:10" ht="23.1" customHeight="1">
      <c r="A36" s="276" t="s">
        <v>7</v>
      </c>
      <c r="C36" s="290"/>
      <c r="D36" s="295">
        <f>3659+1</f>
        <v>3660</v>
      </c>
      <c r="E36" s="291"/>
      <c r="F36" s="295">
        <v>2421</v>
      </c>
      <c r="G36" s="291"/>
      <c r="H36" s="295">
        <f>157-3</f>
        <v>154</v>
      </c>
      <c r="J36" s="295">
        <f>491-2</f>
        <v>489</v>
      </c>
    </row>
    <row r="37" spans="1:10" ht="23.1" customHeight="1">
      <c r="A37" s="281" t="s">
        <v>8</v>
      </c>
      <c r="C37" s="290"/>
      <c r="D37" s="296">
        <f>SUM(D25:D36)</f>
        <v>388809</v>
      </c>
      <c r="E37" s="277"/>
      <c r="F37" s="296">
        <f>SUM(F25:F36)</f>
        <v>328601</v>
      </c>
      <c r="G37" s="277"/>
      <c r="H37" s="296">
        <f>SUM(H25:H36)</f>
        <v>530375</v>
      </c>
      <c r="I37" s="277"/>
      <c r="J37" s="296">
        <f>SUM(J25:J36)</f>
        <v>387944</v>
      </c>
    </row>
    <row r="38" spans="1:10" ht="12" customHeight="1">
      <c r="A38" s="281"/>
      <c r="C38" s="290"/>
      <c r="D38" s="13"/>
      <c r="E38" s="277"/>
      <c r="F38" s="13"/>
      <c r="G38" s="277"/>
      <c r="H38" s="13"/>
      <c r="I38" s="277"/>
      <c r="J38" s="13"/>
    </row>
    <row r="39" spans="1:10" ht="23.1" customHeight="1" thickBot="1">
      <c r="A39" s="281" t="s">
        <v>9</v>
      </c>
      <c r="C39" s="290"/>
      <c r="D39" s="33">
        <f>D22+D37</f>
        <v>1556252</v>
      </c>
      <c r="E39" s="277"/>
      <c r="F39" s="33">
        <f>F22+F37</f>
        <v>1558658</v>
      </c>
      <c r="G39" s="277"/>
      <c r="H39" s="33">
        <f>H22+H37</f>
        <v>1590153</v>
      </c>
      <c r="I39" s="277"/>
      <c r="J39" s="33">
        <f>J22+J37</f>
        <v>1504310</v>
      </c>
    </row>
    <row r="40" spans="1:10" s="324" customFormat="1" ht="23.1" customHeight="1" thickTop="1">
      <c r="A40" s="278" t="str">
        <f>A1</f>
        <v>บริษัท มาสเตอร์คูล อินเตอร์เนชั่นแนล จำกัด (มหาชน) และบริษัทย่อย</v>
      </c>
      <c r="B40" s="306"/>
      <c r="H40" s="325"/>
      <c r="J40" s="325"/>
    </row>
    <row r="41" spans="1:10" s="324" customFormat="1" ht="23.1" customHeight="1">
      <c r="A41" s="278" t="s">
        <v>65</v>
      </c>
      <c r="B41" s="306"/>
    </row>
    <row r="42" spans="1:10" ht="23.1" customHeight="1">
      <c r="A42" s="281"/>
      <c r="H42" s="360"/>
      <c r="I42" s="360"/>
      <c r="J42" s="360"/>
    </row>
    <row r="43" spans="1:10" ht="23.1" customHeight="1">
      <c r="A43" s="281"/>
      <c r="C43" s="290"/>
      <c r="D43" s="360" t="s">
        <v>1</v>
      </c>
      <c r="E43" s="360"/>
      <c r="F43" s="360"/>
      <c r="G43" s="356"/>
      <c r="H43" s="360" t="s">
        <v>47</v>
      </c>
      <c r="I43" s="360"/>
      <c r="J43" s="360"/>
    </row>
    <row r="44" spans="1:10" ht="23.1" customHeight="1">
      <c r="A44" s="281"/>
      <c r="C44" s="290"/>
      <c r="D44" s="358" t="s">
        <v>140</v>
      </c>
      <c r="E44" s="358"/>
      <c r="F44" s="358" t="s">
        <v>40</v>
      </c>
      <c r="G44" s="357"/>
      <c r="H44" s="358" t="s">
        <v>140</v>
      </c>
      <c r="I44" s="358"/>
      <c r="J44" s="358" t="s">
        <v>40</v>
      </c>
    </row>
    <row r="45" spans="1:10" ht="23.1" customHeight="1">
      <c r="A45" s="278" t="s">
        <v>93</v>
      </c>
      <c r="B45" s="355" t="s">
        <v>2</v>
      </c>
      <c r="C45" s="290"/>
      <c r="D45" s="358">
        <v>2566</v>
      </c>
      <c r="E45" s="358"/>
      <c r="F45" s="358">
        <v>2565</v>
      </c>
      <c r="G45" s="358"/>
      <c r="H45" s="358">
        <v>2566</v>
      </c>
      <c r="I45" s="358"/>
      <c r="J45" s="358">
        <v>2565</v>
      </c>
    </row>
    <row r="46" spans="1:10" ht="23.1" customHeight="1">
      <c r="A46" s="278"/>
      <c r="C46" s="290"/>
      <c r="D46" s="358" t="s">
        <v>87</v>
      </c>
      <c r="E46" s="358"/>
      <c r="F46" s="358"/>
      <c r="G46" s="358"/>
      <c r="H46" s="358" t="s">
        <v>87</v>
      </c>
      <c r="I46" s="358"/>
      <c r="J46" s="358"/>
    </row>
    <row r="47" spans="1:10" ht="23.1" customHeight="1">
      <c r="A47" s="281"/>
      <c r="C47" s="290"/>
      <c r="D47" s="359" t="s">
        <v>41</v>
      </c>
      <c r="E47" s="359"/>
      <c r="F47" s="359"/>
      <c r="G47" s="359"/>
      <c r="H47" s="359"/>
      <c r="I47" s="359"/>
      <c r="J47" s="359"/>
    </row>
    <row r="48" spans="1:10" ht="23.1" customHeight="1">
      <c r="A48" s="273" t="s">
        <v>10</v>
      </c>
      <c r="C48" s="290"/>
      <c r="D48" s="326"/>
      <c r="E48" s="291"/>
      <c r="F48" s="326"/>
      <c r="G48" s="291"/>
      <c r="H48" s="291"/>
      <c r="I48" s="291"/>
      <c r="J48" s="291"/>
    </row>
    <row r="49" spans="1:10" ht="23.1" customHeight="1">
      <c r="A49" s="276" t="s">
        <v>310</v>
      </c>
      <c r="C49" s="290"/>
      <c r="D49" s="326"/>
      <c r="E49" s="291"/>
      <c r="F49" s="326"/>
      <c r="G49" s="291"/>
      <c r="H49" s="176"/>
      <c r="I49" s="294"/>
      <c r="J49" s="176"/>
    </row>
    <row r="50" spans="1:10" ht="23.1" customHeight="1">
      <c r="A50" s="276" t="s">
        <v>311</v>
      </c>
      <c r="C50" s="290"/>
      <c r="D50" s="326">
        <v>25701</v>
      </c>
      <c r="E50" s="291"/>
      <c r="F50" s="326">
        <v>20930</v>
      </c>
      <c r="G50" s="291"/>
      <c r="H50" s="137">
        <v>25701</v>
      </c>
      <c r="I50" s="294"/>
      <c r="J50" s="137">
        <v>20930</v>
      </c>
    </row>
    <row r="51" spans="1:10" ht="23.1" customHeight="1">
      <c r="A51" s="276" t="s">
        <v>387</v>
      </c>
      <c r="C51" s="290"/>
      <c r="D51" s="326">
        <v>73200</v>
      </c>
      <c r="E51" s="291"/>
      <c r="F51" s="326">
        <v>69454</v>
      </c>
      <c r="G51" s="291"/>
      <c r="H51" s="137">
        <v>6417</v>
      </c>
      <c r="I51" s="291"/>
      <c r="J51" s="137">
        <v>37908</v>
      </c>
    </row>
    <row r="52" spans="1:10" ht="23.1" customHeight="1">
      <c r="A52" s="276" t="s">
        <v>312</v>
      </c>
      <c r="C52" s="290"/>
      <c r="D52" s="326">
        <v>13931</v>
      </c>
      <c r="E52" s="291"/>
      <c r="F52" s="326">
        <v>5718</v>
      </c>
      <c r="G52" s="291"/>
      <c r="H52" s="137">
        <v>319</v>
      </c>
      <c r="I52" s="291"/>
      <c r="J52" s="137">
        <v>2899</v>
      </c>
    </row>
    <row r="53" spans="1:10" ht="23.1" customHeight="1">
      <c r="A53" s="276" t="s">
        <v>313</v>
      </c>
      <c r="C53" s="290"/>
      <c r="D53" s="326"/>
      <c r="E53" s="291"/>
      <c r="F53" s="225"/>
      <c r="G53" s="291"/>
      <c r="H53" s="225"/>
      <c r="I53" s="225"/>
      <c r="J53" s="225"/>
    </row>
    <row r="54" spans="1:10" ht="23.1" customHeight="1">
      <c r="A54" s="276" t="s">
        <v>62</v>
      </c>
      <c r="C54" s="290"/>
      <c r="D54" s="225">
        <v>5161</v>
      </c>
      <c r="E54" s="291"/>
      <c r="F54" s="225">
        <v>5209</v>
      </c>
      <c r="G54" s="291"/>
      <c r="H54" s="225">
        <v>0</v>
      </c>
      <c r="I54" s="291"/>
      <c r="J54" s="225">
        <v>334</v>
      </c>
    </row>
    <row r="55" spans="1:10" ht="23.1" customHeight="1">
      <c r="A55" s="276" t="s">
        <v>314</v>
      </c>
      <c r="C55" s="290"/>
      <c r="D55" s="225">
        <v>0</v>
      </c>
      <c r="E55" s="291"/>
      <c r="F55" s="291">
        <v>20000</v>
      </c>
      <c r="G55" s="291"/>
      <c r="H55" s="225">
        <v>0</v>
      </c>
      <c r="I55" s="291"/>
      <c r="J55" s="137">
        <v>20000</v>
      </c>
    </row>
    <row r="56" spans="1:10" ht="23.1" customHeight="1">
      <c r="A56" s="276" t="s">
        <v>368</v>
      </c>
      <c r="B56" s="355">
        <v>5</v>
      </c>
      <c r="C56" s="290"/>
      <c r="D56" s="225">
        <v>0</v>
      </c>
      <c r="E56" s="291"/>
      <c r="F56" s="225">
        <v>0</v>
      </c>
      <c r="G56" s="291"/>
      <c r="H56" s="137">
        <v>138550</v>
      </c>
      <c r="I56" s="291"/>
      <c r="J56" s="225">
        <v>0</v>
      </c>
    </row>
    <row r="57" spans="1:10" ht="23.1" customHeight="1">
      <c r="A57" s="276" t="s">
        <v>315</v>
      </c>
      <c r="C57" s="290"/>
      <c r="D57" s="291">
        <v>2208</v>
      </c>
      <c r="E57" s="291"/>
      <c r="F57" s="291">
        <v>3072</v>
      </c>
      <c r="G57" s="291"/>
      <c r="H57" s="225">
        <v>0</v>
      </c>
      <c r="I57" s="291"/>
      <c r="J57" s="172">
        <v>0</v>
      </c>
    </row>
    <row r="58" spans="1:10" ht="23.1" customHeight="1">
      <c r="A58" s="276" t="s">
        <v>316</v>
      </c>
      <c r="C58" s="290"/>
      <c r="D58" s="225">
        <v>426</v>
      </c>
      <c r="E58" s="291"/>
      <c r="F58" s="291">
        <v>1352</v>
      </c>
      <c r="G58" s="291"/>
      <c r="H58" s="137">
        <v>426</v>
      </c>
      <c r="I58" s="291"/>
      <c r="J58" s="137">
        <v>1352</v>
      </c>
    </row>
    <row r="59" spans="1:10" ht="23.1" customHeight="1">
      <c r="A59" s="276" t="s">
        <v>284</v>
      </c>
      <c r="C59" s="290"/>
      <c r="D59" s="326">
        <v>1849</v>
      </c>
      <c r="E59" s="291"/>
      <c r="F59" s="326">
        <v>288</v>
      </c>
      <c r="G59" s="291"/>
      <c r="H59" s="137">
        <v>0</v>
      </c>
      <c r="I59" s="291"/>
      <c r="J59" s="172">
        <v>0</v>
      </c>
    </row>
    <row r="60" spans="1:10" ht="23.1" customHeight="1">
      <c r="A60" s="281" t="s">
        <v>11</v>
      </c>
      <c r="C60" s="290"/>
      <c r="D60" s="296">
        <f>SUM(D49:D59)</f>
        <v>122476</v>
      </c>
      <c r="E60" s="277"/>
      <c r="F60" s="296">
        <f>SUM(F49:F59)</f>
        <v>126023</v>
      </c>
      <c r="G60" s="277"/>
      <c r="H60" s="296">
        <f>SUM(H49:H59)</f>
        <v>171413</v>
      </c>
      <c r="I60" s="277"/>
      <c r="J60" s="296">
        <f>SUM(J49:J59)</f>
        <v>83423</v>
      </c>
    </row>
    <row r="61" spans="1:10" ht="23.1" customHeight="1">
      <c r="A61" s="281"/>
      <c r="C61" s="290"/>
      <c r="D61" s="291"/>
      <c r="E61" s="291"/>
      <c r="F61" s="291"/>
      <c r="G61" s="291"/>
      <c r="H61" s="291"/>
      <c r="I61" s="291"/>
      <c r="J61" s="291"/>
    </row>
    <row r="62" spans="1:10" ht="23.1" customHeight="1">
      <c r="A62" s="273" t="s">
        <v>12</v>
      </c>
      <c r="C62" s="290"/>
      <c r="D62" s="291"/>
      <c r="E62" s="291"/>
      <c r="F62" s="291"/>
      <c r="G62" s="291"/>
    </row>
    <row r="63" spans="1:10" ht="23.1" customHeight="1">
      <c r="A63" s="276" t="s">
        <v>317</v>
      </c>
      <c r="C63" s="290"/>
      <c r="D63" s="291">
        <v>2422</v>
      </c>
      <c r="E63" s="291"/>
      <c r="F63" s="291">
        <v>1523</v>
      </c>
      <c r="G63" s="291"/>
      <c r="H63" s="225">
        <v>0</v>
      </c>
      <c r="I63" s="291"/>
      <c r="J63" s="172">
        <v>0</v>
      </c>
    </row>
    <row r="64" spans="1:10" ht="23.1" customHeight="1">
      <c r="A64" s="276" t="s">
        <v>318</v>
      </c>
      <c r="C64" s="290"/>
      <c r="D64" s="291">
        <v>7294</v>
      </c>
      <c r="E64" s="291"/>
      <c r="F64" s="291">
        <v>8792</v>
      </c>
      <c r="G64" s="291"/>
      <c r="H64" s="225">
        <v>0</v>
      </c>
      <c r="I64" s="291"/>
      <c r="J64" s="172">
        <v>0</v>
      </c>
    </row>
    <row r="65" spans="1:10">
      <c r="A65" s="276" t="s">
        <v>319</v>
      </c>
      <c r="C65" s="290"/>
      <c r="D65" s="291">
        <v>17</v>
      </c>
      <c r="E65" s="291"/>
      <c r="F65" s="172">
        <v>0</v>
      </c>
      <c r="G65" s="291">
        <v>15396459</v>
      </c>
      <c r="H65" s="225">
        <v>0</v>
      </c>
      <c r="I65" s="291"/>
      <c r="J65" s="172">
        <v>0</v>
      </c>
    </row>
    <row r="66" spans="1:10" ht="23.1" hidden="1" customHeight="1">
      <c r="A66" s="276" t="s">
        <v>360</v>
      </c>
      <c r="C66" s="290"/>
      <c r="D66" s="291"/>
      <c r="E66" s="291"/>
      <c r="F66" s="225"/>
      <c r="G66" s="291"/>
      <c r="H66" s="225"/>
      <c r="I66" s="291"/>
      <c r="J66" s="225"/>
    </row>
    <row r="67" spans="1:10" ht="23.1" customHeight="1">
      <c r="A67" s="276" t="s">
        <v>371</v>
      </c>
      <c r="C67" s="290"/>
      <c r="D67" s="291"/>
      <c r="E67" s="291"/>
      <c r="F67" s="291"/>
      <c r="G67" s="291"/>
      <c r="H67" s="291"/>
      <c r="I67" s="291"/>
      <c r="J67" s="291"/>
    </row>
    <row r="68" spans="1:10" ht="23.1" customHeight="1">
      <c r="A68" s="276" t="s">
        <v>372</v>
      </c>
      <c r="C68" s="290"/>
      <c r="D68" s="291">
        <v>15177</v>
      </c>
      <c r="E68" s="291"/>
      <c r="F68" s="291">
        <v>14812</v>
      </c>
      <c r="G68" s="291"/>
      <c r="H68" s="291">
        <v>5145</v>
      </c>
      <c r="I68" s="291"/>
      <c r="J68" s="291">
        <f>5084-1</f>
        <v>5083</v>
      </c>
    </row>
    <row r="69" spans="1:10" ht="23.1" customHeight="1">
      <c r="A69" s="276" t="s">
        <v>320</v>
      </c>
      <c r="C69" s="290"/>
      <c r="D69" s="295">
        <v>16058</v>
      </c>
      <c r="E69" s="291"/>
      <c r="F69" s="295">
        <v>16741</v>
      </c>
      <c r="G69" s="291"/>
      <c r="H69" s="136">
        <v>0</v>
      </c>
      <c r="I69" s="291"/>
      <c r="J69" s="136">
        <v>0</v>
      </c>
    </row>
    <row r="70" spans="1:10" ht="23.1" hidden="1" customHeight="1">
      <c r="A70" s="276" t="s">
        <v>179</v>
      </c>
      <c r="C70" s="290"/>
      <c r="D70" s="136">
        <v>0</v>
      </c>
      <c r="E70" s="291"/>
      <c r="F70" s="136">
        <v>0</v>
      </c>
      <c r="G70" s="291"/>
      <c r="H70" s="136">
        <v>0</v>
      </c>
      <c r="I70" s="291"/>
      <c r="J70" s="136">
        <v>0</v>
      </c>
    </row>
    <row r="71" spans="1:10" ht="23.1" customHeight="1">
      <c r="A71" s="281" t="s">
        <v>13</v>
      </c>
      <c r="C71" s="290"/>
      <c r="D71" s="28">
        <f>SUM(D63:D70)</f>
        <v>40968</v>
      </c>
      <c r="E71" s="277"/>
      <c r="F71" s="28">
        <f>SUM(F63:F70)</f>
        <v>41868</v>
      </c>
      <c r="G71" s="277"/>
      <c r="H71" s="28">
        <f>SUM(H63:H70)</f>
        <v>5145</v>
      </c>
      <c r="I71" s="277"/>
      <c r="J71" s="28">
        <f>SUM(J63:J70)</f>
        <v>5083</v>
      </c>
    </row>
    <row r="72" spans="1:10" ht="23.1" customHeight="1">
      <c r="A72" s="281"/>
      <c r="C72" s="290"/>
      <c r="D72" s="327"/>
      <c r="E72" s="277"/>
      <c r="F72" s="327"/>
      <c r="G72" s="277"/>
      <c r="H72" s="327"/>
      <c r="I72" s="277"/>
      <c r="J72" s="327"/>
    </row>
    <row r="73" spans="1:10" ht="23.1" customHeight="1">
      <c r="A73" s="281" t="s">
        <v>14</v>
      </c>
      <c r="C73" s="290"/>
      <c r="D73" s="28">
        <f>D60+D71</f>
        <v>163444</v>
      </c>
      <c r="E73" s="277"/>
      <c r="F73" s="28">
        <f>F60+F71</f>
        <v>167891</v>
      </c>
      <c r="G73" s="277"/>
      <c r="H73" s="28">
        <f>H60+H71</f>
        <v>176558</v>
      </c>
      <c r="I73" s="277"/>
      <c r="J73" s="28">
        <f>J60+J71</f>
        <v>88506</v>
      </c>
    </row>
    <row r="74" spans="1:10" s="324" customFormat="1" ht="23.1" customHeight="1">
      <c r="A74" s="278" t="str">
        <f>A1</f>
        <v>บริษัท มาสเตอร์คูล อินเตอร์เนชั่นแนล จำกัด (มหาชน) และบริษัทย่อย</v>
      </c>
      <c r="B74" s="306"/>
    </row>
    <row r="75" spans="1:10" s="324" customFormat="1" ht="23.1" customHeight="1">
      <c r="A75" s="278" t="s">
        <v>65</v>
      </c>
      <c r="B75" s="306"/>
    </row>
    <row r="76" spans="1:10" ht="23.1" customHeight="1">
      <c r="A76" s="281"/>
      <c r="H76" s="360"/>
      <c r="I76" s="360"/>
      <c r="J76" s="360"/>
    </row>
    <row r="77" spans="1:10" ht="23.1" customHeight="1">
      <c r="A77" s="281"/>
      <c r="C77" s="290"/>
      <c r="D77" s="360" t="s">
        <v>1</v>
      </c>
      <c r="E77" s="360"/>
      <c r="F77" s="360"/>
      <c r="G77" s="356"/>
      <c r="H77" s="360" t="s">
        <v>47</v>
      </c>
      <c r="I77" s="360"/>
      <c r="J77" s="360"/>
    </row>
    <row r="78" spans="1:10" ht="23.1" customHeight="1">
      <c r="A78" s="281"/>
      <c r="C78" s="290"/>
      <c r="D78" s="358" t="s">
        <v>140</v>
      </c>
      <c r="E78" s="358"/>
      <c r="F78" s="358" t="s">
        <v>40</v>
      </c>
      <c r="G78" s="357"/>
      <c r="H78" s="358" t="s">
        <v>140</v>
      </c>
      <c r="I78" s="358"/>
      <c r="J78" s="358" t="s">
        <v>40</v>
      </c>
    </row>
    <row r="79" spans="1:10" ht="23.1" customHeight="1">
      <c r="A79" s="278" t="s">
        <v>93</v>
      </c>
      <c r="C79" s="290"/>
      <c r="D79" s="358">
        <v>2566</v>
      </c>
      <c r="E79" s="358"/>
      <c r="F79" s="358">
        <v>2565</v>
      </c>
      <c r="G79" s="358"/>
      <c r="H79" s="358">
        <v>2566</v>
      </c>
      <c r="I79" s="358"/>
      <c r="J79" s="358">
        <v>2565</v>
      </c>
    </row>
    <row r="80" spans="1:10" ht="23.1" customHeight="1">
      <c r="A80" s="278"/>
      <c r="C80" s="290"/>
      <c r="D80" s="358" t="s">
        <v>87</v>
      </c>
      <c r="E80" s="358"/>
      <c r="F80" s="358"/>
      <c r="G80" s="358"/>
      <c r="H80" s="358" t="s">
        <v>87</v>
      </c>
      <c r="I80" s="358"/>
      <c r="J80" s="358"/>
    </row>
    <row r="81" spans="1:10" ht="23.1" customHeight="1">
      <c r="A81" s="281"/>
      <c r="C81" s="290"/>
      <c r="D81" s="359" t="s">
        <v>41</v>
      </c>
      <c r="E81" s="359"/>
      <c r="F81" s="359"/>
      <c r="G81" s="359"/>
      <c r="H81" s="359"/>
      <c r="I81" s="359"/>
      <c r="J81" s="359"/>
    </row>
    <row r="82" spans="1:10" ht="23.1" customHeight="1">
      <c r="A82" s="273" t="s">
        <v>94</v>
      </c>
      <c r="C82" s="290"/>
      <c r="D82" s="84"/>
      <c r="E82" s="84"/>
      <c r="F82" s="84"/>
      <c r="G82" s="84"/>
    </row>
    <row r="83" spans="1:10" ht="23.1" customHeight="1">
      <c r="A83" s="276" t="s">
        <v>34</v>
      </c>
      <c r="C83" s="290"/>
    </row>
    <row r="84" spans="1:10" ht="23.1" customHeight="1">
      <c r="A84" s="276" t="s">
        <v>35</v>
      </c>
      <c r="C84" s="290"/>
    </row>
    <row r="85" spans="1:10" ht="23.1" customHeight="1" thickBot="1">
      <c r="A85" s="298" t="s">
        <v>323</v>
      </c>
      <c r="C85" s="290"/>
      <c r="D85" s="299">
        <v>750000</v>
      </c>
      <c r="E85" s="84"/>
      <c r="F85" s="299">
        <v>750000</v>
      </c>
      <c r="G85" s="84"/>
      <c r="H85" s="300">
        <v>750000</v>
      </c>
      <c r="I85" s="84"/>
      <c r="J85" s="300">
        <v>750000</v>
      </c>
    </row>
    <row r="86" spans="1:10" ht="23.1" customHeight="1" thickTop="1">
      <c r="A86" s="276" t="s">
        <v>43</v>
      </c>
      <c r="C86" s="290"/>
      <c r="D86" s="179"/>
      <c r="E86" s="84"/>
      <c r="F86" s="179"/>
      <c r="G86" s="84"/>
      <c r="H86" s="301"/>
      <c r="I86" s="84"/>
      <c r="J86" s="301"/>
    </row>
    <row r="87" spans="1:10" ht="23.1" customHeight="1">
      <c r="A87" s="298" t="s">
        <v>322</v>
      </c>
      <c r="C87" s="290"/>
      <c r="D87" s="84">
        <v>618068</v>
      </c>
      <c r="E87" s="84"/>
      <c r="F87" s="84">
        <v>618068</v>
      </c>
      <c r="G87" s="84"/>
      <c r="H87" s="137">
        <v>618068</v>
      </c>
      <c r="I87" s="84"/>
      <c r="J87" s="84">
        <v>618068</v>
      </c>
    </row>
    <row r="88" spans="1:10" ht="23.1" customHeight="1">
      <c r="A88" s="276" t="s">
        <v>254</v>
      </c>
      <c r="C88" s="290"/>
      <c r="D88" s="84">
        <v>724228</v>
      </c>
      <c r="E88" s="84"/>
      <c r="F88" s="84">
        <v>724228</v>
      </c>
      <c r="G88" s="84"/>
      <c r="H88" s="84">
        <v>724228</v>
      </c>
      <c r="I88" s="84"/>
      <c r="J88" s="84">
        <v>724228</v>
      </c>
    </row>
    <row r="89" spans="1:10" ht="23.1" customHeight="1">
      <c r="A89" s="276" t="s">
        <v>359</v>
      </c>
      <c r="C89" s="290"/>
      <c r="D89" s="84">
        <v>3064</v>
      </c>
      <c r="E89" s="84"/>
      <c r="F89" s="84">
        <v>3064</v>
      </c>
      <c r="G89" s="84"/>
      <c r="H89" s="84">
        <v>3064</v>
      </c>
      <c r="I89" s="84"/>
      <c r="J89" s="84">
        <v>3064</v>
      </c>
    </row>
    <row r="90" spans="1:10" ht="23.1" hidden="1" customHeight="1">
      <c r="A90" s="276" t="s">
        <v>355</v>
      </c>
      <c r="C90" s="290"/>
      <c r="D90" s="84"/>
      <c r="E90" s="84"/>
      <c r="F90" s="84"/>
      <c r="G90" s="84"/>
      <c r="H90" s="84"/>
      <c r="I90" s="84"/>
      <c r="J90" s="84"/>
    </row>
    <row r="91" spans="1:10" ht="23.1" customHeight="1">
      <c r="A91" s="276" t="s">
        <v>53</v>
      </c>
      <c r="C91" s="290"/>
      <c r="D91" s="84"/>
      <c r="E91" s="84"/>
      <c r="F91" s="84"/>
      <c r="G91" s="84"/>
      <c r="H91" s="84"/>
      <c r="I91" s="84"/>
      <c r="J91" s="84"/>
    </row>
    <row r="92" spans="1:10" ht="23.1" customHeight="1">
      <c r="A92" s="276" t="s">
        <v>151</v>
      </c>
      <c r="C92" s="290"/>
      <c r="D92" s="84">
        <v>3400</v>
      </c>
      <c r="E92" s="84"/>
      <c r="F92" s="84">
        <v>3400</v>
      </c>
      <c r="G92" s="84"/>
      <c r="H92" s="84">
        <v>3400</v>
      </c>
      <c r="I92" s="84"/>
      <c r="J92" s="84">
        <v>3400</v>
      </c>
    </row>
    <row r="93" spans="1:10" ht="23.1" customHeight="1">
      <c r="A93" s="276" t="s">
        <v>149</v>
      </c>
      <c r="C93" s="290"/>
      <c r="D93" s="302">
        <f>'SH9'!J25</f>
        <v>42559</v>
      </c>
      <c r="E93" s="84"/>
      <c r="F93" s="302">
        <f>40519-F90</f>
        <v>40519</v>
      </c>
      <c r="G93" s="84"/>
      <c r="H93" s="302">
        <v>64835</v>
      </c>
      <c r="I93" s="84"/>
      <c r="J93" s="302">
        <f>67043+1</f>
        <v>67044</v>
      </c>
    </row>
    <row r="94" spans="1:10" ht="23.1" hidden="1" customHeight="1">
      <c r="A94" s="276" t="s">
        <v>356</v>
      </c>
      <c r="C94" s="290"/>
      <c r="D94" s="84"/>
      <c r="E94" s="84"/>
      <c r="F94" s="84"/>
      <c r="G94" s="84"/>
      <c r="H94" s="84"/>
      <c r="I94" s="84"/>
      <c r="J94" s="84"/>
    </row>
    <row r="95" spans="1:10" ht="23.1" hidden="1" customHeight="1">
      <c r="A95" s="276" t="s">
        <v>357</v>
      </c>
      <c r="C95" s="290"/>
      <c r="D95" s="84"/>
      <c r="E95" s="84"/>
      <c r="F95" s="221">
        <v>0</v>
      </c>
      <c r="G95" s="221">
        <v>15396459</v>
      </c>
      <c r="H95" s="221">
        <v>0</v>
      </c>
      <c r="I95" s="221"/>
      <c r="J95" s="221">
        <v>0</v>
      </c>
    </row>
    <row r="96" spans="1:10" ht="23.1" hidden="1" customHeight="1">
      <c r="A96" s="276" t="s">
        <v>80</v>
      </c>
      <c r="C96" s="290"/>
      <c r="D96" s="305">
        <v>0</v>
      </c>
      <c r="E96" s="84"/>
      <c r="F96" s="136">
        <v>0</v>
      </c>
      <c r="G96" s="84"/>
      <c r="H96" s="136">
        <v>0</v>
      </c>
      <c r="I96" s="84"/>
      <c r="J96" s="136">
        <v>0</v>
      </c>
    </row>
    <row r="97" spans="1:10" ht="23.1" customHeight="1">
      <c r="A97" s="66" t="s">
        <v>113</v>
      </c>
      <c r="B97" s="303"/>
      <c r="C97" s="304"/>
      <c r="D97" s="277">
        <f>SUM(D87:D96)</f>
        <v>1391319</v>
      </c>
      <c r="E97" s="277"/>
      <c r="F97" s="277">
        <f>SUM(F87:F96)</f>
        <v>1389279</v>
      </c>
      <c r="G97" s="277"/>
      <c r="H97" s="277">
        <f>SUM(H87:H96)</f>
        <v>1413595</v>
      </c>
      <c r="I97" s="277"/>
      <c r="J97" s="277">
        <f>SUM(J87:J96)</f>
        <v>1415804</v>
      </c>
    </row>
    <row r="98" spans="1:10" ht="23.1" customHeight="1">
      <c r="A98" s="276" t="s">
        <v>66</v>
      </c>
      <c r="C98" s="290"/>
      <c r="D98" s="139">
        <f>'SH9'!V25</f>
        <v>1489</v>
      </c>
      <c r="E98" s="291"/>
      <c r="F98" s="302">
        <f>1487+1</f>
        <v>1488</v>
      </c>
      <c r="G98" s="84"/>
      <c r="H98" s="305">
        <v>0</v>
      </c>
      <c r="I98" s="294"/>
      <c r="J98" s="305">
        <v>0</v>
      </c>
    </row>
    <row r="99" spans="1:10" ht="23.1" customHeight="1">
      <c r="A99" s="281" t="s">
        <v>89</v>
      </c>
      <c r="C99" s="290"/>
      <c r="D99" s="28">
        <f>SUM(D97:D98)</f>
        <v>1392808</v>
      </c>
      <c r="E99" s="277"/>
      <c r="F99" s="28">
        <f>SUM(F97:F98)</f>
        <v>1390767</v>
      </c>
      <c r="G99" s="277"/>
      <c r="H99" s="28">
        <f>SUM(H97:H98)</f>
        <v>1413595</v>
      </c>
      <c r="I99" s="277"/>
      <c r="J99" s="28">
        <f>SUM(J97:J98)</f>
        <v>1415804</v>
      </c>
    </row>
    <row r="100" spans="1:10" ht="23.1" customHeight="1">
      <c r="A100" s="281"/>
      <c r="C100" s="290"/>
      <c r="D100" s="291"/>
      <c r="E100" s="291"/>
      <c r="F100" s="291"/>
      <c r="G100" s="291"/>
      <c r="H100" s="291"/>
      <c r="I100" s="291"/>
      <c r="J100" s="291"/>
    </row>
    <row r="101" spans="1:10" ht="23.1" customHeight="1" thickBot="1">
      <c r="A101" s="281" t="s">
        <v>90</v>
      </c>
      <c r="C101" s="290"/>
      <c r="D101" s="33">
        <f>SUM(D73+D99)</f>
        <v>1556252</v>
      </c>
      <c r="E101" s="277"/>
      <c r="F101" s="33">
        <f>SUM(F73+F99)</f>
        <v>1558658</v>
      </c>
      <c r="G101" s="277"/>
      <c r="H101" s="33">
        <f>SUM(H73+H99)</f>
        <v>1590153</v>
      </c>
      <c r="I101" s="277"/>
      <c r="J101" s="33">
        <f>SUM(J73+J99)</f>
        <v>1504310</v>
      </c>
    </row>
    <row r="102" spans="1:10" ht="22.5" thickTop="1"/>
  </sheetData>
  <mergeCells count="11">
    <mergeCell ref="D4:F4"/>
    <mergeCell ref="H4:J4"/>
    <mergeCell ref="D8:J8"/>
    <mergeCell ref="H42:J42"/>
    <mergeCell ref="D77:F77"/>
    <mergeCell ref="H77:J77"/>
    <mergeCell ref="D81:J81"/>
    <mergeCell ref="D43:F43"/>
    <mergeCell ref="H43:J43"/>
    <mergeCell ref="D47:J47"/>
    <mergeCell ref="H76:J76"/>
  </mergeCells>
  <pageMargins left="0.7" right="0.7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22" customWidth="1"/>
    <col min="2" max="2" width="8" style="23" customWidth="1"/>
    <col min="3" max="3" width="3.140625" style="11" customWidth="1"/>
    <col min="4" max="4" width="13.140625" style="11" customWidth="1"/>
    <col min="5" max="5" width="1.7109375" style="11" customWidth="1"/>
    <col min="6" max="6" width="14.42578125" style="11" customWidth="1"/>
    <col min="7" max="7" width="1.5703125" style="11" customWidth="1"/>
    <col min="8" max="8" width="13.42578125" style="11" customWidth="1"/>
    <col min="9" max="9" width="1.7109375" style="11" customWidth="1"/>
    <col min="10" max="10" width="14.5703125" style="11" customWidth="1"/>
    <col min="11" max="11" width="10.7109375" style="11" bestFit="1" customWidth="1"/>
    <col min="12" max="12" width="13.42578125" style="11" customWidth="1"/>
    <col min="13" max="13" width="1.7109375" style="11" customWidth="1"/>
    <col min="14" max="14" width="14.5703125" style="11" customWidth="1"/>
    <col min="15" max="15" width="2.140625" style="11" customWidth="1"/>
    <col min="16" max="17" width="10.5703125" style="11" customWidth="1"/>
    <col min="18" max="18" width="26.42578125" style="11" customWidth="1"/>
    <col min="19" max="19" width="9.140625" style="11" customWidth="1"/>
    <col min="20" max="20" width="26.42578125" style="11" customWidth="1"/>
    <col min="21" max="16384" width="9.140625" style="11"/>
  </cols>
  <sheetData>
    <row r="1" spans="1:14" ht="23.25" customHeight="1">
      <c r="A1" s="14" t="s">
        <v>0</v>
      </c>
      <c r="B1" s="15"/>
      <c r="D1" s="16"/>
    </row>
    <row r="2" spans="1:14" ht="23.25" customHeight="1">
      <c r="A2" s="14" t="s">
        <v>65</v>
      </c>
      <c r="B2" s="15"/>
      <c r="D2" s="16"/>
    </row>
    <row r="3" spans="1:14" ht="23.25" customHeight="1">
      <c r="A3" s="14"/>
      <c r="B3" s="15"/>
      <c r="D3" s="16"/>
    </row>
    <row r="4" spans="1:14" ht="23.25" customHeight="1">
      <c r="A4" s="17"/>
      <c r="B4" s="18"/>
      <c r="C4" s="19"/>
      <c r="D4" s="362" t="s">
        <v>1</v>
      </c>
      <c r="E4" s="362"/>
      <c r="F4" s="362"/>
      <c r="G4" s="20"/>
      <c r="H4" s="362" t="s">
        <v>47</v>
      </c>
      <c r="I4" s="362"/>
      <c r="J4" s="362"/>
      <c r="L4" s="362" t="s">
        <v>47</v>
      </c>
      <c r="M4" s="362"/>
      <c r="N4" s="362"/>
    </row>
    <row r="5" spans="1:14" ht="23.25" customHeight="1">
      <c r="A5" s="14"/>
      <c r="B5" s="18"/>
      <c r="C5" s="21"/>
      <c r="D5" s="67" t="s">
        <v>118</v>
      </c>
      <c r="E5" s="21"/>
      <c r="F5" s="21" t="s">
        <v>40</v>
      </c>
      <c r="G5" s="21"/>
      <c r="H5" s="67" t="s">
        <v>118</v>
      </c>
      <c r="I5" s="21"/>
      <c r="J5" s="21" t="s">
        <v>40</v>
      </c>
      <c r="L5" s="67" t="s">
        <v>118</v>
      </c>
      <c r="M5" s="21"/>
      <c r="N5" s="21" t="s">
        <v>40</v>
      </c>
    </row>
    <row r="6" spans="1:14" ht="23.25" customHeight="1">
      <c r="A6" s="14" t="s">
        <v>21</v>
      </c>
      <c r="B6" s="18" t="s">
        <v>2</v>
      </c>
      <c r="C6" s="24"/>
      <c r="D6" s="24">
        <v>2559</v>
      </c>
      <c r="E6" s="24"/>
      <c r="F6" s="24">
        <v>2558</v>
      </c>
      <c r="G6" s="24"/>
      <c r="H6" s="24">
        <v>2559</v>
      </c>
      <c r="I6" s="24"/>
      <c r="J6" s="24">
        <v>2558</v>
      </c>
      <c r="L6" s="24">
        <v>2559</v>
      </c>
      <c r="M6" s="24"/>
      <c r="N6" s="24">
        <v>2558</v>
      </c>
    </row>
    <row r="7" spans="1:14" ht="23.25" customHeight="1">
      <c r="A7" s="17"/>
      <c r="B7" s="18"/>
      <c r="C7" s="25"/>
      <c r="D7" s="63" t="s">
        <v>87</v>
      </c>
      <c r="E7" s="63"/>
      <c r="F7" s="63"/>
      <c r="G7" s="25"/>
      <c r="H7" s="63" t="s">
        <v>87</v>
      </c>
      <c r="I7" s="63"/>
      <c r="J7" s="63"/>
      <c r="L7" s="63" t="s">
        <v>87</v>
      </c>
      <c r="M7" s="63"/>
      <c r="N7" s="63"/>
    </row>
    <row r="8" spans="1:14" ht="23.25" customHeight="1">
      <c r="A8" s="17"/>
      <c r="B8" s="18"/>
      <c r="C8" s="19"/>
      <c r="D8" s="361" t="s">
        <v>41</v>
      </c>
      <c r="E8" s="361"/>
      <c r="F8" s="361"/>
      <c r="G8" s="361"/>
      <c r="H8" s="361"/>
      <c r="I8" s="361"/>
      <c r="J8" s="361"/>
    </row>
    <row r="9" spans="1:14" ht="23.25" customHeight="1">
      <c r="A9" s="26" t="s">
        <v>3</v>
      </c>
      <c r="B9" s="18"/>
      <c r="C9" s="8"/>
      <c r="D9" s="8"/>
      <c r="E9" s="8"/>
      <c r="F9" s="8"/>
      <c r="G9" s="8"/>
      <c r="H9" s="8"/>
      <c r="I9" s="8"/>
      <c r="J9" s="8"/>
      <c r="L9" s="8"/>
      <c r="M9" s="8"/>
      <c r="N9" s="8"/>
    </row>
    <row r="10" spans="1:14" ht="23.25" customHeight="1">
      <c r="A10" s="27" t="s">
        <v>4</v>
      </c>
      <c r="B10" s="18"/>
      <c r="C10" s="8"/>
      <c r="E10" s="30"/>
      <c r="F10" s="97">
        <v>451595</v>
      </c>
      <c r="G10" s="54"/>
      <c r="H10" s="54">
        <f>ROUND(L10/1000,0)</f>
        <v>37392</v>
      </c>
      <c r="I10" s="54"/>
      <c r="J10" s="97">
        <v>62883</v>
      </c>
      <c r="L10" s="54">
        <v>37391989.109999992</v>
      </c>
      <c r="M10" s="54"/>
      <c r="N10" s="97">
        <v>62883</v>
      </c>
    </row>
    <row r="11" spans="1:14" ht="23.25" customHeight="1">
      <c r="A11" s="53" t="s">
        <v>102</v>
      </c>
      <c r="B11" s="18" t="s">
        <v>100</v>
      </c>
      <c r="C11" s="8"/>
      <c r="E11" s="30"/>
      <c r="F11" s="97">
        <v>109304</v>
      </c>
      <c r="G11" s="54"/>
      <c r="H11" s="54">
        <f t="shared" ref="H11:H17" si="0">ROUND(L11/1000,0)</f>
        <v>35774</v>
      </c>
      <c r="I11" s="54"/>
      <c r="J11" s="97">
        <v>45315</v>
      </c>
      <c r="L11" s="54">
        <v>35774154.589999996</v>
      </c>
      <c r="M11" s="54"/>
      <c r="N11" s="97">
        <v>45315</v>
      </c>
    </row>
    <row r="12" spans="1:14" ht="23.25" customHeight="1">
      <c r="A12" s="27" t="s">
        <v>48</v>
      </c>
      <c r="B12" s="18" t="s">
        <v>111</v>
      </c>
      <c r="C12" s="8"/>
      <c r="E12" s="30"/>
      <c r="F12" s="97">
        <v>260351</v>
      </c>
      <c r="G12" s="54"/>
      <c r="H12" s="54">
        <f t="shared" si="0"/>
        <v>130992</v>
      </c>
      <c r="I12" s="54"/>
      <c r="J12" s="97">
        <v>121585</v>
      </c>
      <c r="K12" s="46"/>
      <c r="L12" s="54">
        <v>130992035.66</v>
      </c>
      <c r="M12" s="54"/>
      <c r="N12" s="97">
        <v>121585</v>
      </c>
    </row>
    <row r="13" spans="1:14" ht="23.25" customHeight="1">
      <c r="A13" s="53" t="s">
        <v>82</v>
      </c>
      <c r="B13" s="18" t="s">
        <v>103</v>
      </c>
      <c r="C13" s="8"/>
      <c r="E13" s="30"/>
      <c r="F13" s="97">
        <v>34668</v>
      </c>
      <c r="G13" s="54"/>
      <c r="H13" s="54">
        <f t="shared" si="0"/>
        <v>22982</v>
      </c>
      <c r="I13" s="54"/>
      <c r="J13" s="97">
        <v>8459</v>
      </c>
      <c r="K13" s="46"/>
      <c r="L13" s="54">
        <f>82266027.16-L16</f>
        <v>22982077.159999996</v>
      </c>
      <c r="M13" s="54"/>
      <c r="N13" s="97">
        <v>8459</v>
      </c>
    </row>
    <row r="14" spans="1:14" ht="23.25" hidden="1" customHeight="1">
      <c r="A14" s="53" t="s">
        <v>117</v>
      </c>
      <c r="B14" s="18"/>
      <c r="C14" s="8"/>
      <c r="E14" s="30"/>
      <c r="F14" s="94"/>
      <c r="G14" s="54"/>
      <c r="H14" s="54">
        <f t="shared" si="0"/>
        <v>0</v>
      </c>
      <c r="I14" s="54"/>
      <c r="J14" s="97"/>
      <c r="K14" s="46"/>
      <c r="L14" s="54"/>
      <c r="M14" s="54"/>
      <c r="N14" s="97"/>
    </row>
    <row r="15" spans="1:14" ht="23.25" hidden="1" customHeight="1">
      <c r="A15" s="59" t="s">
        <v>114</v>
      </c>
      <c r="B15" s="18" t="s">
        <v>103</v>
      </c>
      <c r="C15" s="8"/>
      <c r="E15" s="30"/>
      <c r="F15" s="95" t="s">
        <v>135</v>
      </c>
      <c r="G15" s="54"/>
      <c r="H15" s="54">
        <f t="shared" si="0"/>
        <v>0</v>
      </c>
      <c r="I15" s="52"/>
      <c r="J15" s="95"/>
      <c r="K15" s="46"/>
      <c r="L15" s="54"/>
      <c r="M15" s="52"/>
      <c r="N15" s="95"/>
    </row>
    <row r="16" spans="1:14" ht="23.25" customHeight="1">
      <c r="A16" s="27" t="s">
        <v>136</v>
      </c>
      <c r="B16" s="18" t="s">
        <v>103</v>
      </c>
      <c r="C16" s="8"/>
      <c r="E16" s="30"/>
      <c r="F16" s="98" t="s">
        <v>22</v>
      </c>
      <c r="G16" s="54"/>
      <c r="H16" s="54">
        <f t="shared" si="0"/>
        <v>59284</v>
      </c>
      <c r="I16" s="52"/>
      <c r="J16" s="95">
        <v>18987</v>
      </c>
      <c r="K16" s="46"/>
      <c r="L16" s="54">
        <v>59283950</v>
      </c>
      <c r="M16" s="52"/>
      <c r="N16" s="95">
        <v>18987</v>
      </c>
    </row>
    <row r="17" spans="1:16" ht="23.25" customHeight="1">
      <c r="A17" s="27" t="s">
        <v>25</v>
      </c>
      <c r="B17" s="18"/>
      <c r="C17" s="8"/>
      <c r="D17" s="93"/>
      <c r="E17" s="30"/>
      <c r="F17" s="99">
        <v>511615</v>
      </c>
      <c r="G17" s="54"/>
      <c r="H17" s="99">
        <f t="shared" si="0"/>
        <v>211102</v>
      </c>
      <c r="I17" s="54"/>
      <c r="J17" s="99">
        <v>270498</v>
      </c>
      <c r="L17" s="96">
        <v>211101873.89000005</v>
      </c>
      <c r="M17" s="54"/>
      <c r="N17" s="99">
        <v>270498</v>
      </c>
    </row>
    <row r="18" spans="1:16" ht="23.25" customHeight="1">
      <c r="A18" s="17" t="s">
        <v>5</v>
      </c>
      <c r="B18" s="18"/>
      <c r="C18" s="13"/>
      <c r="D18" s="28">
        <f>SUM(D10:D17)</f>
        <v>0</v>
      </c>
      <c r="E18" s="13"/>
      <c r="F18" s="28">
        <f>SUM(F10:F17)</f>
        <v>1367533</v>
      </c>
      <c r="G18" s="13"/>
      <c r="H18" s="28">
        <f>SUM(H10:H17)</f>
        <v>497526</v>
      </c>
      <c r="I18" s="13"/>
      <c r="J18" s="28">
        <f>SUM(J10:J17)</f>
        <v>527727</v>
      </c>
      <c r="L18" s="28">
        <f>SUM(L10:L17)</f>
        <v>497526080.41000003</v>
      </c>
      <c r="M18" s="13"/>
      <c r="N18" s="28">
        <f>SUM(N10:N17)</f>
        <v>527727</v>
      </c>
    </row>
    <row r="19" spans="1:16" ht="23.25" customHeight="1">
      <c r="A19" s="17"/>
      <c r="B19" s="18"/>
      <c r="C19" s="8"/>
      <c r="D19" s="30"/>
      <c r="E19" s="30"/>
      <c r="F19" s="30"/>
      <c r="G19" s="30"/>
      <c r="H19" s="30"/>
      <c r="I19" s="30"/>
      <c r="J19" s="30"/>
      <c r="L19" s="30"/>
      <c r="M19" s="30"/>
      <c r="N19" s="30"/>
    </row>
    <row r="20" spans="1:16" ht="23.25" customHeight="1">
      <c r="A20" s="26" t="s">
        <v>6</v>
      </c>
      <c r="B20" s="18"/>
      <c r="C20" s="8"/>
      <c r="D20" s="30"/>
      <c r="E20" s="30"/>
      <c r="F20" s="30"/>
      <c r="G20" s="30"/>
      <c r="H20" s="30"/>
      <c r="I20" s="30"/>
      <c r="J20" s="30"/>
      <c r="L20" s="30"/>
      <c r="M20" s="30"/>
      <c r="N20" s="30"/>
    </row>
    <row r="21" spans="1:16" ht="23.25" customHeight="1">
      <c r="A21" s="27" t="s">
        <v>55</v>
      </c>
      <c r="B21" s="18" t="s">
        <v>107</v>
      </c>
      <c r="C21" s="9"/>
      <c r="D21" s="30"/>
      <c r="E21" s="30"/>
      <c r="F21" s="97">
        <v>23458</v>
      </c>
      <c r="G21" s="97"/>
      <c r="H21" s="97">
        <f t="shared" ref="H21:H28" si="1">ROUND(L21/1000,0)</f>
        <v>17550</v>
      </c>
      <c r="I21" s="97"/>
      <c r="J21" s="97">
        <v>17550</v>
      </c>
      <c r="L21" s="97">
        <v>17550000</v>
      </c>
      <c r="M21" s="97"/>
      <c r="N21" s="97">
        <v>17550</v>
      </c>
    </row>
    <row r="22" spans="1:16" ht="23.25" customHeight="1">
      <c r="A22" s="27" t="s">
        <v>56</v>
      </c>
      <c r="B22" s="18" t="s">
        <v>67</v>
      </c>
      <c r="C22" s="9"/>
      <c r="D22" s="48"/>
      <c r="E22" s="49"/>
      <c r="F22" s="97" t="s">
        <v>22</v>
      </c>
      <c r="G22" s="97"/>
      <c r="H22" s="97">
        <f t="shared" si="1"/>
        <v>444278</v>
      </c>
      <c r="I22" s="97"/>
      <c r="J22" s="97">
        <v>444278</v>
      </c>
      <c r="L22" s="97">
        <v>444277974</v>
      </c>
      <c r="M22" s="97"/>
      <c r="N22" s="97">
        <v>444278</v>
      </c>
    </row>
    <row r="23" spans="1:16" ht="23.25" hidden="1" customHeight="1">
      <c r="A23" s="27" t="s">
        <v>44</v>
      </c>
      <c r="B23" s="18"/>
      <c r="C23" s="9"/>
      <c r="D23" s="48"/>
      <c r="E23" s="49"/>
      <c r="F23" s="97"/>
      <c r="G23" s="97"/>
      <c r="H23" s="97">
        <f t="shared" si="1"/>
        <v>0</v>
      </c>
      <c r="I23" s="97"/>
      <c r="J23" s="97" t="s">
        <v>22</v>
      </c>
      <c r="L23" s="97"/>
      <c r="M23" s="97"/>
      <c r="N23" s="97" t="s">
        <v>22</v>
      </c>
    </row>
    <row r="24" spans="1:16" ht="23.25" customHeight="1">
      <c r="A24" s="53" t="s">
        <v>77</v>
      </c>
      <c r="B24" s="18"/>
      <c r="C24" s="9"/>
      <c r="D24" s="30"/>
      <c r="E24" s="30"/>
      <c r="F24" s="97">
        <v>94916</v>
      </c>
      <c r="G24" s="97"/>
      <c r="H24" s="97">
        <f t="shared" si="1"/>
        <v>5000</v>
      </c>
      <c r="I24" s="97"/>
      <c r="J24" s="97">
        <v>5000</v>
      </c>
      <c r="L24" s="97">
        <v>5000000</v>
      </c>
      <c r="M24" s="97"/>
      <c r="N24" s="97">
        <v>5000</v>
      </c>
    </row>
    <row r="25" spans="1:16" ht="23.25" customHeight="1">
      <c r="A25" s="29" t="s">
        <v>45</v>
      </c>
      <c r="B25" s="18" t="s">
        <v>101</v>
      </c>
      <c r="C25" s="30"/>
      <c r="D25" s="30"/>
      <c r="E25" s="30"/>
      <c r="F25" s="97">
        <v>1667550</v>
      </c>
      <c r="G25" s="97"/>
      <c r="H25" s="97">
        <f t="shared" si="1"/>
        <v>566138</v>
      </c>
      <c r="I25" s="97"/>
      <c r="J25" s="97">
        <v>540311</v>
      </c>
      <c r="L25" s="97">
        <v>566138401.56999993</v>
      </c>
      <c r="M25" s="97"/>
      <c r="N25" s="97">
        <v>540311</v>
      </c>
      <c r="P25" s="46"/>
    </row>
    <row r="26" spans="1:16" ht="23.25" customHeight="1">
      <c r="A26" s="31" t="s">
        <v>46</v>
      </c>
      <c r="B26" s="18"/>
      <c r="C26" s="30"/>
      <c r="D26" s="30"/>
      <c r="E26" s="30"/>
      <c r="F26" s="97">
        <v>8773</v>
      </c>
      <c r="G26" s="97"/>
      <c r="H26" s="97">
        <f t="shared" si="1"/>
        <v>2936</v>
      </c>
      <c r="I26" s="97"/>
      <c r="J26" s="97">
        <v>4070</v>
      </c>
      <c r="L26" s="97">
        <v>2935635.58</v>
      </c>
      <c r="M26" s="97"/>
      <c r="N26" s="97">
        <v>4070</v>
      </c>
    </row>
    <row r="27" spans="1:16" ht="23.25" customHeight="1">
      <c r="A27" s="53" t="s">
        <v>104</v>
      </c>
      <c r="B27" s="18"/>
      <c r="C27" s="30"/>
      <c r="D27" s="30"/>
      <c r="E27" s="30"/>
      <c r="F27" s="97">
        <v>19745</v>
      </c>
      <c r="G27" s="97"/>
      <c r="H27" s="97">
        <f t="shared" si="1"/>
        <v>0</v>
      </c>
      <c r="I27" s="97"/>
      <c r="J27" s="97" t="s">
        <v>22</v>
      </c>
      <c r="L27" s="97">
        <v>0</v>
      </c>
      <c r="M27" s="97"/>
      <c r="N27" s="97" t="s">
        <v>22</v>
      </c>
    </row>
    <row r="28" spans="1:16" ht="23.25" customHeight="1">
      <c r="A28" s="29" t="s">
        <v>7</v>
      </c>
      <c r="B28" s="18" t="s">
        <v>112</v>
      </c>
      <c r="C28" s="30"/>
      <c r="D28" s="32"/>
      <c r="E28" s="30"/>
      <c r="F28" s="99">
        <v>5759</v>
      </c>
      <c r="G28" s="97"/>
      <c r="H28" s="99">
        <f t="shared" si="1"/>
        <v>3805</v>
      </c>
      <c r="I28" s="97"/>
      <c r="J28" s="99">
        <v>3529</v>
      </c>
      <c r="L28" s="99">
        <v>3805079.8899999997</v>
      </c>
      <c r="M28" s="97"/>
      <c r="N28" s="99">
        <v>3529</v>
      </c>
    </row>
    <row r="29" spans="1:16" ht="23.25" customHeight="1">
      <c r="A29" s="17" t="s">
        <v>8</v>
      </c>
      <c r="B29" s="18"/>
      <c r="C29" s="13"/>
      <c r="D29" s="28">
        <f>SUM(D21:D28)</f>
        <v>0</v>
      </c>
      <c r="E29" s="13"/>
      <c r="F29" s="28">
        <f>SUM(F21:F28)</f>
        <v>1820201</v>
      </c>
      <c r="G29" s="13"/>
      <c r="H29" s="28">
        <f>SUM(H21:H28)</f>
        <v>1039707</v>
      </c>
      <c r="I29" s="13"/>
      <c r="J29" s="28">
        <f>SUM(J21:J28)</f>
        <v>1014738</v>
      </c>
      <c r="L29" s="28">
        <f>SUM(L21:L28)</f>
        <v>1039707091.04</v>
      </c>
      <c r="M29" s="13"/>
      <c r="N29" s="28">
        <f>SUM(N21:N28)</f>
        <v>1014738</v>
      </c>
    </row>
    <row r="30" spans="1:16" ht="23.25" customHeight="1">
      <c r="A30" s="27"/>
      <c r="B30" s="18"/>
      <c r="C30" s="8"/>
      <c r="D30" s="13"/>
      <c r="E30" s="13"/>
      <c r="F30" s="13"/>
      <c r="G30" s="13"/>
    </row>
    <row r="31" spans="1:16" ht="23.25" customHeight="1" thickBot="1">
      <c r="A31" s="17" t="s">
        <v>9</v>
      </c>
      <c r="B31" s="18"/>
      <c r="C31" s="13"/>
      <c r="D31" s="33">
        <f>SUM(D18+D29)</f>
        <v>0</v>
      </c>
      <c r="E31" s="13"/>
      <c r="F31" s="33">
        <f>SUM(F18+F29)</f>
        <v>3187734</v>
      </c>
      <c r="G31" s="13"/>
      <c r="H31" s="33">
        <f>SUM(H18+H29)</f>
        <v>1537233</v>
      </c>
      <c r="I31" s="13"/>
      <c r="J31" s="33">
        <f>SUM(J18+J29)</f>
        <v>1542465</v>
      </c>
      <c r="L31" s="33">
        <f>SUM(L18+L29)</f>
        <v>1537233171.45</v>
      </c>
      <c r="M31" s="13"/>
      <c r="N31" s="33">
        <f>SUM(N18+N29)</f>
        <v>1542465</v>
      </c>
    </row>
    <row r="32" spans="1:16" ht="23.25" customHeight="1" thickTop="1">
      <c r="D32" s="46"/>
      <c r="F32" s="46"/>
      <c r="H32" s="46"/>
      <c r="J32" s="46"/>
      <c r="L32" s="46"/>
      <c r="N32" s="46"/>
    </row>
    <row r="33" spans="1:14" ht="23.25" customHeight="1">
      <c r="A33" s="14" t="s">
        <v>0</v>
      </c>
    </row>
    <row r="34" spans="1:14" ht="23.25" customHeight="1">
      <c r="A34" s="14" t="s">
        <v>65</v>
      </c>
    </row>
    <row r="35" spans="1:14" ht="23.25" customHeight="1">
      <c r="A35" s="14"/>
    </row>
    <row r="36" spans="1:14" ht="23.25" customHeight="1">
      <c r="A36" s="17"/>
      <c r="B36" s="18"/>
      <c r="C36" s="19"/>
      <c r="D36" s="362" t="s">
        <v>1</v>
      </c>
      <c r="E36" s="362"/>
      <c r="F36" s="362"/>
      <c r="G36" s="20"/>
      <c r="H36" s="362" t="s">
        <v>47</v>
      </c>
      <c r="I36" s="362"/>
      <c r="J36" s="362"/>
      <c r="L36" s="362" t="s">
        <v>47</v>
      </c>
      <c r="M36" s="362"/>
      <c r="N36" s="362"/>
    </row>
    <row r="37" spans="1:14" ht="23.25" customHeight="1">
      <c r="A37" s="11"/>
      <c r="B37" s="11"/>
      <c r="D37" s="67" t="s">
        <v>118</v>
      </c>
      <c r="E37" s="21"/>
      <c r="F37" s="21" t="s">
        <v>40</v>
      </c>
      <c r="G37" s="21"/>
      <c r="H37" s="67" t="s">
        <v>118</v>
      </c>
      <c r="I37" s="21"/>
      <c r="J37" s="21" t="s">
        <v>40</v>
      </c>
      <c r="L37" s="67" t="s">
        <v>118</v>
      </c>
      <c r="M37" s="21"/>
      <c r="N37" s="21" t="s">
        <v>40</v>
      </c>
    </row>
    <row r="38" spans="1:14" ht="23.25" customHeight="1">
      <c r="A38" s="14" t="s">
        <v>93</v>
      </c>
      <c r="B38" s="18" t="s">
        <v>2</v>
      </c>
      <c r="C38" s="21"/>
      <c r="D38" s="24">
        <v>2559</v>
      </c>
      <c r="E38" s="24"/>
      <c r="F38" s="24">
        <v>2558</v>
      </c>
      <c r="G38" s="24"/>
      <c r="H38" s="24">
        <v>2559</v>
      </c>
      <c r="I38" s="24"/>
      <c r="J38" s="24">
        <v>2558</v>
      </c>
      <c r="L38" s="24">
        <v>2559</v>
      </c>
      <c r="M38" s="24"/>
      <c r="N38" s="24">
        <v>2558</v>
      </c>
    </row>
    <row r="39" spans="1:14" ht="23.25" customHeight="1">
      <c r="C39" s="25"/>
      <c r="D39" s="47" t="s">
        <v>87</v>
      </c>
      <c r="E39" s="25"/>
      <c r="F39" s="47"/>
      <c r="G39" s="25"/>
      <c r="H39" s="47" t="s">
        <v>87</v>
      </c>
      <c r="I39" s="25"/>
      <c r="J39" s="47"/>
      <c r="L39" s="47" t="s">
        <v>87</v>
      </c>
      <c r="M39" s="25"/>
      <c r="N39" s="47"/>
    </row>
    <row r="40" spans="1:14" ht="23.25" customHeight="1">
      <c r="A40" s="17"/>
      <c r="B40" s="18"/>
      <c r="C40" s="19"/>
      <c r="D40" s="361" t="s">
        <v>41</v>
      </c>
      <c r="E40" s="361"/>
      <c r="F40" s="361"/>
      <c r="G40" s="361"/>
      <c r="H40" s="361"/>
      <c r="I40" s="361"/>
      <c r="J40" s="361"/>
      <c r="L40" s="12"/>
      <c r="M40" s="12"/>
      <c r="N40" s="12"/>
    </row>
    <row r="41" spans="1:14" ht="23.25" customHeight="1">
      <c r="A41" s="26" t="s">
        <v>10</v>
      </c>
      <c r="B41" s="18"/>
      <c r="C41" s="8"/>
      <c r="D41" s="8"/>
      <c r="E41" s="8"/>
      <c r="F41" s="8"/>
      <c r="G41" s="8"/>
      <c r="H41" s="8"/>
      <c r="I41" s="8"/>
      <c r="J41" s="8"/>
      <c r="L41" s="8"/>
      <c r="M41" s="8"/>
      <c r="N41" s="8"/>
    </row>
    <row r="42" spans="1:14" ht="23.25" hidden="1" customHeight="1">
      <c r="A42" s="27" t="s">
        <v>51</v>
      </c>
      <c r="B42" s="18"/>
      <c r="C42" s="8"/>
      <c r="D42" s="8"/>
      <c r="E42" s="8"/>
      <c r="F42" s="8"/>
      <c r="G42" s="8"/>
      <c r="H42" s="8"/>
      <c r="I42" s="8"/>
      <c r="J42" s="8"/>
      <c r="L42" s="8"/>
      <c r="M42" s="8"/>
      <c r="N42" s="8"/>
    </row>
    <row r="43" spans="1:14" ht="23.25" customHeight="1">
      <c r="A43" s="27" t="s">
        <v>137</v>
      </c>
      <c r="B43" s="18" t="s">
        <v>108</v>
      </c>
      <c r="C43" s="8"/>
      <c r="D43" s="30"/>
      <c r="E43" s="30"/>
      <c r="F43" s="100">
        <v>179000</v>
      </c>
      <c r="G43" s="30"/>
      <c r="H43" s="49">
        <f t="shared" ref="H43:H49" si="2">ROUND(L43/1000,0)</f>
        <v>0</v>
      </c>
      <c r="I43" s="49"/>
      <c r="J43" s="100" t="s">
        <v>22</v>
      </c>
      <c r="L43" s="49"/>
      <c r="M43" s="49"/>
      <c r="N43" s="100" t="s">
        <v>22</v>
      </c>
    </row>
    <row r="44" spans="1:14" ht="23.25" customHeight="1">
      <c r="A44" s="27" t="s">
        <v>49</v>
      </c>
      <c r="B44" s="18" t="s">
        <v>109</v>
      </c>
      <c r="C44" s="8"/>
      <c r="D44" s="30"/>
      <c r="E44" s="30"/>
      <c r="F44" s="6">
        <v>184853</v>
      </c>
      <c r="G44" s="30"/>
      <c r="H44" s="30">
        <f t="shared" si="2"/>
        <v>81156</v>
      </c>
      <c r="I44" s="30"/>
      <c r="J44" s="6">
        <v>61091</v>
      </c>
      <c r="L44" s="30">
        <v>81156478.223560005</v>
      </c>
      <c r="M44" s="30"/>
      <c r="N44" s="6">
        <v>61091</v>
      </c>
    </row>
    <row r="45" spans="1:14" ht="23.25" customHeight="1">
      <c r="A45" s="53" t="s">
        <v>83</v>
      </c>
      <c r="B45" s="18" t="s">
        <v>103</v>
      </c>
      <c r="C45" s="8"/>
      <c r="D45" s="30"/>
      <c r="E45" s="30"/>
      <c r="F45" s="6">
        <v>164554</v>
      </c>
      <c r="G45" s="30"/>
      <c r="H45" s="30">
        <f t="shared" si="2"/>
        <v>75441</v>
      </c>
      <c r="I45" s="30"/>
      <c r="J45" s="6">
        <v>66385</v>
      </c>
      <c r="L45" s="30">
        <v>75440810.246440008</v>
      </c>
      <c r="M45" s="30"/>
      <c r="N45" s="6">
        <v>66385</v>
      </c>
    </row>
    <row r="46" spans="1:14" ht="23.25" customHeight="1">
      <c r="A46" s="27" t="s">
        <v>84</v>
      </c>
      <c r="B46" s="18"/>
      <c r="C46" s="8"/>
      <c r="D46" s="30"/>
      <c r="E46" s="30"/>
      <c r="F46" s="3"/>
      <c r="G46" s="30"/>
      <c r="H46" s="30">
        <f t="shared" si="2"/>
        <v>0</v>
      </c>
      <c r="I46" s="30"/>
      <c r="J46" s="6"/>
      <c r="L46" s="30"/>
      <c r="M46" s="30"/>
      <c r="N46" s="6"/>
    </row>
    <row r="47" spans="1:14" ht="23.25" customHeight="1">
      <c r="A47" s="27" t="s">
        <v>85</v>
      </c>
      <c r="B47" s="18" t="s">
        <v>108</v>
      </c>
      <c r="C47" s="8"/>
      <c r="D47" s="30"/>
      <c r="E47" s="30"/>
      <c r="F47" s="6">
        <v>25707</v>
      </c>
      <c r="G47" s="30"/>
      <c r="H47" s="30">
        <f t="shared" si="2"/>
        <v>0</v>
      </c>
      <c r="I47" s="30"/>
      <c r="J47" s="6">
        <v>3000</v>
      </c>
      <c r="L47" s="30">
        <v>0</v>
      </c>
      <c r="M47" s="30"/>
      <c r="N47" s="6">
        <v>3000</v>
      </c>
    </row>
    <row r="48" spans="1:14" ht="23.25" customHeight="1">
      <c r="A48" s="27" t="s">
        <v>61</v>
      </c>
      <c r="B48" s="18"/>
      <c r="C48" s="8"/>
      <c r="D48" s="30"/>
      <c r="E48" s="30"/>
      <c r="F48" s="31"/>
      <c r="G48" s="30"/>
      <c r="H48" s="30">
        <f t="shared" si="2"/>
        <v>0</v>
      </c>
      <c r="I48" s="30"/>
      <c r="J48" s="31"/>
      <c r="L48" s="30"/>
      <c r="M48" s="30"/>
      <c r="N48" s="31"/>
    </row>
    <row r="49" spans="1:14" ht="23.25" customHeight="1">
      <c r="A49" s="27" t="s">
        <v>62</v>
      </c>
      <c r="B49" s="18"/>
      <c r="C49" s="8"/>
      <c r="D49" s="30"/>
      <c r="E49" s="30"/>
      <c r="F49" s="6">
        <v>31854</v>
      </c>
      <c r="G49" s="30"/>
      <c r="H49" s="30">
        <f t="shared" si="2"/>
        <v>2086</v>
      </c>
      <c r="I49" s="30"/>
      <c r="J49" s="6">
        <v>1419</v>
      </c>
      <c r="L49" s="30">
        <v>2086019.8400000003</v>
      </c>
      <c r="M49" s="30"/>
      <c r="N49" s="6">
        <v>1419</v>
      </c>
    </row>
    <row r="50" spans="1:14" ht="23.25" customHeight="1">
      <c r="A50" s="27" t="s">
        <v>42</v>
      </c>
      <c r="B50" s="18"/>
      <c r="C50" s="8"/>
      <c r="D50" s="32"/>
      <c r="E50" s="30"/>
      <c r="F50" s="103">
        <v>16409</v>
      </c>
      <c r="G50" s="30"/>
      <c r="H50" s="101">
        <v>0</v>
      </c>
      <c r="I50" s="31"/>
      <c r="J50" s="102" t="s">
        <v>22</v>
      </c>
      <c r="L50" s="101" t="s">
        <v>22</v>
      </c>
      <c r="M50" s="31"/>
      <c r="N50" s="102" t="s">
        <v>22</v>
      </c>
    </row>
    <row r="51" spans="1:14" ht="23.25" customHeight="1">
      <c r="A51" s="17" t="s">
        <v>11</v>
      </c>
      <c r="B51" s="18"/>
      <c r="C51" s="13"/>
      <c r="D51" s="28">
        <f>SUM(D43:D50)</f>
        <v>0</v>
      </c>
      <c r="E51" s="13"/>
      <c r="F51" s="28">
        <f>SUM(F43:F50)</f>
        <v>602377</v>
      </c>
      <c r="G51" s="13"/>
      <c r="H51" s="28">
        <f>SUM(H42:H50)</f>
        <v>158683</v>
      </c>
      <c r="I51" s="13"/>
      <c r="J51" s="28">
        <f>SUM(J42:J50)</f>
        <v>131895</v>
      </c>
      <c r="L51" s="28">
        <f>SUM(L42:L50)</f>
        <v>158683308.31000003</v>
      </c>
      <c r="M51" s="13"/>
      <c r="N51" s="28">
        <f>SUM(N42:N50)</f>
        <v>131895</v>
      </c>
    </row>
    <row r="52" spans="1:14" ht="23.25" customHeight="1">
      <c r="A52" s="17"/>
      <c r="B52" s="18"/>
      <c r="C52" s="8"/>
      <c r="D52" s="30"/>
      <c r="E52" s="30"/>
      <c r="F52" s="30"/>
      <c r="G52" s="30"/>
      <c r="H52" s="30"/>
      <c r="I52" s="30"/>
      <c r="J52" s="30"/>
      <c r="L52" s="30"/>
      <c r="M52" s="30"/>
      <c r="N52" s="30"/>
    </row>
    <row r="53" spans="1:14" ht="23.25" customHeight="1">
      <c r="A53" s="26" t="s">
        <v>12</v>
      </c>
      <c r="B53" s="18"/>
      <c r="C53" s="8"/>
      <c r="D53" s="30"/>
      <c r="E53" s="30"/>
      <c r="F53" s="30"/>
      <c r="G53" s="30"/>
    </row>
    <row r="54" spans="1:14" ht="23.25" customHeight="1">
      <c r="A54" s="27" t="s">
        <v>32</v>
      </c>
      <c r="B54" s="18" t="s">
        <v>108</v>
      </c>
      <c r="C54" s="8"/>
      <c r="D54" s="30"/>
      <c r="E54" s="30"/>
      <c r="F54" s="94" t="s">
        <v>22</v>
      </c>
      <c r="G54" s="54"/>
      <c r="H54" s="52">
        <f>0+(ROUND(L54/1000,0))</f>
        <v>0</v>
      </c>
      <c r="I54" s="54"/>
      <c r="J54" s="94" t="s">
        <v>22</v>
      </c>
      <c r="L54" s="52">
        <v>0</v>
      </c>
      <c r="M54" s="54"/>
      <c r="N54" s="94" t="s">
        <v>22</v>
      </c>
    </row>
    <row r="55" spans="1:14" ht="23.25" customHeight="1">
      <c r="A55" s="27" t="s">
        <v>33</v>
      </c>
      <c r="B55" s="18"/>
      <c r="C55" s="8"/>
      <c r="D55" s="30"/>
      <c r="E55" s="30"/>
      <c r="F55" s="97">
        <v>53072</v>
      </c>
      <c r="G55" s="54"/>
      <c r="H55" s="54">
        <f>0+(ROUND(L55/1000,0))</f>
        <v>5594</v>
      </c>
      <c r="I55" s="54"/>
      <c r="J55" s="97">
        <v>3939</v>
      </c>
      <c r="L55" s="54">
        <v>5593901.4199999999</v>
      </c>
      <c r="M55" s="54"/>
      <c r="N55" s="97">
        <v>3939</v>
      </c>
    </row>
    <row r="56" spans="1:14" ht="23.25" customHeight="1">
      <c r="A56" s="53" t="s">
        <v>105</v>
      </c>
      <c r="B56" s="18"/>
      <c r="C56" s="8"/>
      <c r="D56" s="30"/>
      <c r="E56" s="30"/>
      <c r="F56" s="97">
        <v>60386</v>
      </c>
      <c r="G56" s="54"/>
      <c r="H56" s="106">
        <f>0+(ROUND(L56/1000,0))+1</f>
        <v>27600</v>
      </c>
      <c r="I56" s="54"/>
      <c r="J56" s="97">
        <v>27036</v>
      </c>
      <c r="L56" s="54">
        <v>27599318</v>
      </c>
      <c r="M56" s="54"/>
      <c r="N56" s="97">
        <v>27036</v>
      </c>
    </row>
    <row r="57" spans="1:14" ht="23.25" customHeight="1">
      <c r="A57" s="53" t="s">
        <v>88</v>
      </c>
      <c r="B57" s="18"/>
      <c r="C57" s="8"/>
      <c r="D57" s="32"/>
      <c r="E57" s="30"/>
      <c r="F57" s="99">
        <v>109530</v>
      </c>
      <c r="G57" s="54"/>
      <c r="H57" s="96">
        <f>0+(ROUND(L57/1000,0))</f>
        <v>61974</v>
      </c>
      <c r="I57" s="54"/>
      <c r="J57" s="99">
        <v>64381</v>
      </c>
      <c r="L57" s="96">
        <v>61974174</v>
      </c>
      <c r="M57" s="54"/>
      <c r="N57" s="99">
        <v>64381</v>
      </c>
    </row>
    <row r="58" spans="1:14" ht="23.25" customHeight="1">
      <c r="A58" s="17" t="s">
        <v>13</v>
      </c>
      <c r="B58" s="18"/>
      <c r="C58" s="13"/>
      <c r="D58" s="28">
        <f>SUM(D54:D57)</f>
        <v>0</v>
      </c>
      <c r="E58" s="13"/>
      <c r="F58" s="28">
        <f>SUM(F54:F57)</f>
        <v>222988</v>
      </c>
      <c r="G58" s="13"/>
      <c r="H58" s="28">
        <f>SUM(H54:H57)</f>
        <v>95168</v>
      </c>
      <c r="I58" s="13"/>
      <c r="J58" s="28">
        <f>SUM(J54:J57)</f>
        <v>95356</v>
      </c>
      <c r="L58" s="28">
        <f>SUM(L54:L57)</f>
        <v>95167393.420000002</v>
      </c>
      <c r="M58" s="13"/>
      <c r="N58" s="28">
        <f>SUM(N54:N57)</f>
        <v>95356</v>
      </c>
    </row>
    <row r="59" spans="1:14" ht="23.25" customHeight="1">
      <c r="A59" s="17" t="s">
        <v>14</v>
      </c>
      <c r="B59" s="18"/>
      <c r="C59" s="13"/>
      <c r="D59" s="28">
        <f>SUM(D51+D58)</f>
        <v>0</v>
      </c>
      <c r="E59" s="13"/>
      <c r="F59" s="28">
        <f>SUM(F51+F58)</f>
        <v>825365</v>
      </c>
      <c r="G59" s="13"/>
      <c r="H59" s="28">
        <f>SUM(H51+H58)</f>
        <v>253851</v>
      </c>
      <c r="I59" s="13"/>
      <c r="J59" s="28">
        <f>SUM(J51+J58)</f>
        <v>227251</v>
      </c>
      <c r="L59" s="28">
        <f>SUM(L51+L58)</f>
        <v>253850701.73000002</v>
      </c>
      <c r="M59" s="13"/>
      <c r="N59" s="28">
        <f>SUM(N51+N58)</f>
        <v>227251</v>
      </c>
    </row>
    <row r="61" spans="1:14" ht="23.25" customHeight="1">
      <c r="A61" s="14" t="s">
        <v>0</v>
      </c>
    </row>
    <row r="62" spans="1:14" ht="23.25" customHeight="1">
      <c r="A62" s="14" t="s">
        <v>65</v>
      </c>
    </row>
    <row r="63" spans="1:14" ht="23.25" customHeight="1">
      <c r="A63" s="14"/>
    </row>
    <row r="64" spans="1:14" ht="23.25" customHeight="1">
      <c r="A64" s="17"/>
      <c r="B64" s="18"/>
      <c r="C64" s="19"/>
      <c r="D64" s="362" t="s">
        <v>1</v>
      </c>
      <c r="E64" s="362"/>
      <c r="F64" s="362"/>
      <c r="G64" s="20"/>
      <c r="H64" s="362" t="s">
        <v>47</v>
      </c>
      <c r="I64" s="362"/>
      <c r="J64" s="362"/>
      <c r="L64" s="362" t="s">
        <v>47</v>
      </c>
      <c r="M64" s="362"/>
      <c r="N64" s="362"/>
    </row>
    <row r="65" spans="1:20" ht="23.25" customHeight="1">
      <c r="A65" s="11"/>
      <c r="B65" s="18"/>
      <c r="C65" s="21"/>
      <c r="D65" s="67" t="s">
        <v>118</v>
      </c>
      <c r="E65" s="21"/>
      <c r="F65" s="21" t="s">
        <v>40</v>
      </c>
      <c r="G65" s="21"/>
      <c r="H65" s="67" t="s">
        <v>118</v>
      </c>
      <c r="I65" s="21"/>
      <c r="J65" s="21" t="s">
        <v>40</v>
      </c>
      <c r="L65" s="67" t="s">
        <v>118</v>
      </c>
      <c r="M65" s="21"/>
      <c r="N65" s="21" t="s">
        <v>40</v>
      </c>
    </row>
    <row r="66" spans="1:20" ht="23.25" customHeight="1">
      <c r="A66" s="14" t="s">
        <v>93</v>
      </c>
      <c r="B66" s="18" t="s">
        <v>2</v>
      </c>
      <c r="C66" s="24"/>
      <c r="D66" s="24">
        <v>2559</v>
      </c>
      <c r="E66" s="24"/>
      <c r="F66" s="24">
        <v>2558</v>
      </c>
      <c r="G66" s="24"/>
      <c r="H66" s="24">
        <v>2559</v>
      </c>
      <c r="I66" s="24"/>
      <c r="J66" s="24">
        <v>2558</v>
      </c>
      <c r="L66" s="24">
        <v>2559</v>
      </c>
      <c r="M66" s="24"/>
      <c r="N66" s="24">
        <v>2558</v>
      </c>
    </row>
    <row r="67" spans="1:20" ht="23.25" customHeight="1">
      <c r="A67" s="11"/>
      <c r="B67" s="22"/>
      <c r="C67" s="25"/>
      <c r="D67" s="47" t="s">
        <v>87</v>
      </c>
      <c r="E67" s="25"/>
      <c r="F67" s="47"/>
      <c r="G67" s="25"/>
      <c r="H67" s="47" t="s">
        <v>87</v>
      </c>
      <c r="I67" s="25"/>
      <c r="J67" s="47"/>
      <c r="L67" s="47" t="s">
        <v>87</v>
      </c>
      <c r="M67" s="25"/>
      <c r="N67" s="47"/>
    </row>
    <row r="68" spans="1:20" ht="23.25" customHeight="1">
      <c r="A68" s="17"/>
      <c r="B68" s="18"/>
      <c r="C68" s="19"/>
      <c r="D68" s="361" t="s">
        <v>41</v>
      </c>
      <c r="E68" s="361"/>
      <c r="F68" s="361"/>
      <c r="G68" s="361"/>
      <c r="H68" s="361"/>
      <c r="I68" s="361"/>
      <c r="J68" s="361"/>
      <c r="L68" s="12"/>
      <c r="M68" s="12"/>
      <c r="N68" s="12"/>
    </row>
    <row r="69" spans="1:20" ht="23.25" customHeight="1">
      <c r="A69" s="26" t="s">
        <v>94</v>
      </c>
      <c r="B69" s="18"/>
      <c r="C69" s="34"/>
      <c r="D69" s="34"/>
      <c r="E69" s="34"/>
      <c r="F69" s="34"/>
      <c r="G69" s="34"/>
      <c r="H69" s="34"/>
      <c r="I69" s="34"/>
      <c r="J69" s="34"/>
      <c r="L69" s="34"/>
      <c r="M69" s="34"/>
      <c r="N69" s="34"/>
    </row>
    <row r="70" spans="1:20" ht="23.25" customHeight="1">
      <c r="A70" s="29" t="s">
        <v>34</v>
      </c>
      <c r="B70" s="18"/>
    </row>
    <row r="71" spans="1:20" ht="23.25" customHeight="1" thickBot="1">
      <c r="A71" s="27" t="s">
        <v>35</v>
      </c>
      <c r="B71" s="18"/>
      <c r="C71" s="34"/>
      <c r="D71" s="60">
        <v>270000</v>
      </c>
      <c r="E71" s="40"/>
      <c r="F71" s="60">
        <v>270000</v>
      </c>
      <c r="G71" s="40"/>
      <c r="H71" s="60">
        <v>270000</v>
      </c>
      <c r="I71" s="40"/>
      <c r="J71" s="60">
        <v>270000</v>
      </c>
      <c r="L71" s="60">
        <v>270000</v>
      </c>
      <c r="M71" s="40"/>
      <c r="N71" s="60">
        <v>270000</v>
      </c>
      <c r="P71" s="12"/>
      <c r="Q71" s="12"/>
      <c r="R71" s="12"/>
      <c r="S71" s="12"/>
      <c r="T71" s="12"/>
    </row>
    <row r="72" spans="1:20" ht="23.25" customHeight="1" thickTop="1">
      <c r="A72" s="27" t="s">
        <v>43</v>
      </c>
      <c r="B72" s="18"/>
      <c r="C72" s="34"/>
      <c r="D72" s="40">
        <v>269999</v>
      </c>
      <c r="E72" s="40"/>
      <c r="F72" s="40">
        <v>269999</v>
      </c>
      <c r="G72" s="40"/>
      <c r="H72" s="40">
        <v>269999</v>
      </c>
      <c r="I72" s="40"/>
      <c r="J72" s="40">
        <v>269999</v>
      </c>
      <c r="L72" s="40">
        <v>269999</v>
      </c>
      <c r="M72" s="40"/>
      <c r="N72" s="40">
        <v>269999</v>
      </c>
      <c r="P72" s="12"/>
      <c r="Q72" s="12"/>
      <c r="R72" s="12"/>
      <c r="S72" s="12"/>
      <c r="T72" s="12"/>
    </row>
    <row r="73" spans="1:20" ht="23.25" customHeight="1">
      <c r="A73" s="53" t="s">
        <v>78</v>
      </c>
      <c r="B73" s="18"/>
      <c r="C73" s="34"/>
      <c r="D73" s="40"/>
      <c r="E73" s="40"/>
      <c r="F73" s="40"/>
      <c r="G73" s="40"/>
      <c r="H73" s="40"/>
      <c r="I73" s="40"/>
      <c r="J73" s="40"/>
      <c r="L73" s="40"/>
      <c r="M73" s="40"/>
      <c r="N73" s="40"/>
      <c r="P73" s="12"/>
      <c r="Q73" s="12"/>
      <c r="R73" s="12"/>
      <c r="S73" s="12"/>
      <c r="T73" s="12"/>
    </row>
    <row r="74" spans="1:20" ht="23.25" customHeight="1">
      <c r="A74" s="53" t="s">
        <v>79</v>
      </c>
      <c r="B74" s="18"/>
      <c r="C74" s="34"/>
      <c r="D74" s="40">
        <v>270000</v>
      </c>
      <c r="E74" s="40"/>
      <c r="F74" s="40">
        <v>270000</v>
      </c>
      <c r="G74" s="40"/>
      <c r="H74" s="40">
        <v>270000</v>
      </c>
      <c r="I74" s="40"/>
      <c r="J74" s="40">
        <v>270000</v>
      </c>
      <c r="L74" s="40">
        <v>270000</v>
      </c>
      <c r="M74" s="40"/>
      <c r="N74" s="40">
        <v>270000</v>
      </c>
      <c r="P74" s="12"/>
      <c r="Q74" s="12"/>
      <c r="R74" s="12"/>
      <c r="S74" s="12"/>
      <c r="T74" s="12"/>
    </row>
    <row r="75" spans="1:20" ht="23.25" customHeight="1">
      <c r="A75" s="29" t="s">
        <v>53</v>
      </c>
      <c r="B75" s="18"/>
      <c r="C75" s="34"/>
      <c r="D75" s="40"/>
      <c r="E75" s="40"/>
      <c r="F75" s="40"/>
      <c r="G75" s="40"/>
      <c r="H75" s="40"/>
      <c r="I75" s="40"/>
      <c r="J75" s="40"/>
      <c r="L75" s="40"/>
      <c r="M75" s="40"/>
      <c r="N75" s="40"/>
      <c r="P75" s="12"/>
      <c r="Q75" s="12"/>
      <c r="R75" s="12"/>
      <c r="S75" s="12"/>
      <c r="T75" s="12"/>
    </row>
    <row r="76" spans="1:20" ht="23.25" customHeight="1">
      <c r="A76" s="29" t="s">
        <v>63</v>
      </c>
      <c r="B76" s="18"/>
      <c r="C76" s="34"/>
      <c r="D76" s="40"/>
      <c r="E76" s="40"/>
      <c r="F76" s="40"/>
      <c r="G76" s="40"/>
      <c r="H76" s="40"/>
      <c r="I76" s="40"/>
      <c r="J76" s="40"/>
      <c r="L76" s="40"/>
      <c r="M76" s="40"/>
      <c r="N76" s="40"/>
      <c r="P76" s="12"/>
      <c r="Q76" s="12"/>
      <c r="R76" s="12"/>
      <c r="S76" s="12"/>
      <c r="T76" s="12"/>
    </row>
    <row r="77" spans="1:20" ht="23.25" customHeight="1">
      <c r="A77" s="29" t="s">
        <v>64</v>
      </c>
      <c r="B77" s="18"/>
      <c r="C77" s="35"/>
      <c r="D77" s="40">
        <v>27000</v>
      </c>
      <c r="E77" s="40"/>
      <c r="F77" s="40">
        <v>27000</v>
      </c>
      <c r="G77" s="40"/>
      <c r="H77" s="40">
        <v>27000</v>
      </c>
      <c r="I77" s="40"/>
      <c r="J77" s="40">
        <v>27000</v>
      </c>
      <c r="L77" s="40">
        <v>27000</v>
      </c>
      <c r="M77" s="40"/>
      <c r="N77" s="40">
        <v>27000</v>
      </c>
      <c r="P77" s="12"/>
      <c r="Q77" s="12"/>
      <c r="R77" s="12"/>
      <c r="S77" s="12"/>
      <c r="T77" s="12"/>
    </row>
    <row r="78" spans="1:20" ht="23.25" customHeight="1">
      <c r="A78" s="29" t="s">
        <v>54</v>
      </c>
      <c r="B78" s="18"/>
      <c r="C78" s="35"/>
      <c r="D78" s="40"/>
      <c r="E78" s="40"/>
      <c r="F78" s="40">
        <v>922027.83299999998</v>
      </c>
      <c r="G78" s="40"/>
      <c r="H78" s="40">
        <f>0+(ROUND(L78/1000,0))</f>
        <v>510574</v>
      </c>
      <c r="I78" s="40"/>
      <c r="J78" s="40">
        <v>542357.03899999999</v>
      </c>
      <c r="L78" s="40">
        <v>510574273.28342468</v>
      </c>
      <c r="M78" s="40"/>
      <c r="N78" s="40">
        <v>542357.03899999999</v>
      </c>
      <c r="P78" s="12"/>
      <c r="Q78" s="12"/>
      <c r="R78" s="12"/>
      <c r="S78" s="12"/>
      <c r="T78" s="12"/>
    </row>
    <row r="79" spans="1:20" ht="23.25" customHeight="1">
      <c r="A79" s="53" t="s">
        <v>80</v>
      </c>
      <c r="B79" s="18"/>
      <c r="C79" s="35"/>
      <c r="D79" s="38"/>
      <c r="E79" s="40"/>
      <c r="F79" s="38">
        <v>304988</v>
      </c>
      <c r="G79" s="40"/>
      <c r="H79" s="38">
        <f>0+(ROUND(L79/1000,0))</f>
        <v>205809</v>
      </c>
      <c r="I79" s="40"/>
      <c r="J79" s="38">
        <v>205858.144</v>
      </c>
      <c r="L79" s="38">
        <v>205809196.6287784</v>
      </c>
      <c r="M79" s="40"/>
      <c r="N79" s="38">
        <v>205858.144</v>
      </c>
      <c r="P79" s="12"/>
      <c r="Q79" s="12"/>
      <c r="R79" s="12"/>
      <c r="S79" s="12"/>
      <c r="T79" s="12"/>
    </row>
    <row r="80" spans="1:20" ht="23.25" customHeight="1">
      <c r="A80" s="66" t="s">
        <v>113</v>
      </c>
      <c r="B80" s="36"/>
      <c r="C80" s="13"/>
      <c r="D80" s="13"/>
      <c r="E80" s="13"/>
      <c r="F80" s="13">
        <f>SUM(F72:F79)</f>
        <v>1794014.8330000001</v>
      </c>
      <c r="G80" s="13"/>
      <c r="H80" s="13">
        <f>SUM(H72:H79)</f>
        <v>1283382</v>
      </c>
      <c r="I80" s="13"/>
      <c r="J80" s="13">
        <v>1315214</v>
      </c>
      <c r="L80" s="13"/>
      <c r="M80" s="13"/>
      <c r="N80" s="13">
        <v>1315214</v>
      </c>
      <c r="P80" s="12"/>
      <c r="Q80" s="12"/>
      <c r="R80" s="12"/>
      <c r="S80" s="12"/>
      <c r="T80" s="12"/>
    </row>
    <row r="81" spans="1:20" ht="23.25" customHeight="1">
      <c r="A81" s="27" t="s">
        <v>66</v>
      </c>
      <c r="B81" s="18"/>
      <c r="C81" s="8"/>
      <c r="D81" s="38"/>
      <c r="E81" s="30"/>
      <c r="F81" s="38">
        <v>568354</v>
      </c>
      <c r="G81" s="40"/>
      <c r="H81" s="65" t="s">
        <v>22</v>
      </c>
      <c r="I81" s="49"/>
      <c r="J81" s="65" t="s">
        <v>22</v>
      </c>
      <c r="L81" s="65"/>
      <c r="M81" s="49"/>
      <c r="N81" s="65" t="s">
        <v>22</v>
      </c>
      <c r="P81" s="12"/>
      <c r="Q81" s="12"/>
      <c r="R81" s="12"/>
      <c r="S81" s="12"/>
      <c r="T81" s="12"/>
    </row>
    <row r="82" spans="1:20" ht="23.25" customHeight="1">
      <c r="A82" s="17" t="s">
        <v>89</v>
      </c>
      <c r="B82" s="18"/>
      <c r="C82" s="13"/>
      <c r="D82" s="28">
        <f>SUM(D80:D81)</f>
        <v>0</v>
      </c>
      <c r="E82" s="13"/>
      <c r="F82" s="28">
        <f>SUM(F80:F81)</f>
        <v>2362368.8330000001</v>
      </c>
      <c r="G82" s="13"/>
      <c r="H82" s="28">
        <f>SUM(H80:H81)</f>
        <v>1283382</v>
      </c>
      <c r="I82" s="13"/>
      <c r="J82" s="28">
        <f>SUM(J72:J79)</f>
        <v>1315214.183</v>
      </c>
      <c r="L82" s="28">
        <f>SUM(L80:L81)</f>
        <v>0</v>
      </c>
      <c r="M82" s="13"/>
      <c r="N82" s="28">
        <f>SUM(N72:N79)</f>
        <v>1315214.183</v>
      </c>
      <c r="P82" s="12"/>
      <c r="Q82" s="12"/>
      <c r="R82" s="12"/>
      <c r="S82" s="12"/>
      <c r="T82" s="12"/>
    </row>
    <row r="83" spans="1:20" ht="23.25" customHeight="1" thickBot="1">
      <c r="A83" s="17"/>
      <c r="B83" s="18"/>
      <c r="C83" s="8"/>
      <c r="D83" s="30"/>
      <c r="E83" s="30"/>
      <c r="F83" s="30"/>
      <c r="G83" s="30"/>
      <c r="H83" s="30"/>
      <c r="I83" s="30"/>
      <c r="J83" s="30"/>
      <c r="K83" s="13"/>
      <c r="L83" s="30"/>
      <c r="M83" s="30"/>
      <c r="N83" s="30"/>
      <c r="P83" s="12"/>
      <c r="Q83" s="12"/>
      <c r="R83" s="12"/>
      <c r="S83" s="12"/>
      <c r="T83" s="12"/>
    </row>
    <row r="84" spans="1:20" ht="23.25" customHeight="1" thickBot="1">
      <c r="A84" s="17" t="s">
        <v>90</v>
      </c>
      <c r="B84" s="18"/>
      <c r="C84" s="13"/>
      <c r="D84" s="33">
        <f>SUM(D59+D82)</f>
        <v>0</v>
      </c>
      <c r="E84" s="13"/>
      <c r="F84" s="33">
        <f>F59+F82</f>
        <v>3187733.8330000001</v>
      </c>
      <c r="G84" s="13"/>
      <c r="H84" s="33">
        <f>SUM(H59+H82)</f>
        <v>1537233</v>
      </c>
      <c r="I84" s="13"/>
      <c r="J84" s="33">
        <f>J59+J82</f>
        <v>1542465.183</v>
      </c>
      <c r="K84" s="92">
        <f>D31-D84</f>
        <v>0</v>
      </c>
      <c r="L84" s="33">
        <f>SUM(L59+L82)</f>
        <v>253850701.73000002</v>
      </c>
      <c r="M84" s="13"/>
      <c r="N84" s="33">
        <f>N59+N82</f>
        <v>1542465.183</v>
      </c>
      <c r="P84" s="105">
        <f>H31-H84</f>
        <v>0</v>
      </c>
      <c r="Q84" s="12"/>
      <c r="R84" s="12"/>
      <c r="S84" s="12"/>
      <c r="T84" s="12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80"/>
  <sheetViews>
    <sheetView zoomScale="80" zoomScaleNormal="80" zoomScaleSheetLayoutView="110" workbookViewId="0">
      <selection activeCell="C80" sqref="C80"/>
    </sheetView>
  </sheetViews>
  <sheetFormatPr defaultColWidth="9.140625" defaultRowHeight="23.25" customHeight="1"/>
  <cols>
    <col min="1" max="1" width="47.7109375" style="22" customWidth="1"/>
    <col min="2" max="2" width="8.140625" style="23" customWidth="1"/>
    <col min="3" max="3" width="11.85546875" style="11" customWidth="1"/>
    <col min="4" max="4" width="2.140625" style="11" customWidth="1"/>
    <col min="5" max="5" width="11.85546875" style="11" customWidth="1"/>
    <col min="6" max="6" width="1.140625" style="11" customWidth="1"/>
    <col min="7" max="7" width="11.85546875" style="11" customWidth="1"/>
    <col min="8" max="8" width="1.140625" style="11" customWidth="1"/>
    <col min="9" max="9" width="11.85546875" style="11" customWidth="1"/>
    <col min="10" max="16384" width="9.140625" style="11"/>
  </cols>
  <sheetData>
    <row r="1" spans="1:9" ht="23.25" customHeight="1">
      <c r="A1" s="14" t="str">
        <f>'BL-3-5'!A1</f>
        <v>บริษัท มาสเตอร์คูล อินเตอร์เนชั่นแนล จำกัด (มหาชน) และบริษัทย่อย</v>
      </c>
      <c r="B1" s="15"/>
      <c r="C1" s="16"/>
      <c r="D1" s="16"/>
      <c r="E1" s="16"/>
      <c r="F1" s="16"/>
      <c r="G1" s="16"/>
      <c r="H1" s="16"/>
      <c r="I1" s="16"/>
    </row>
    <row r="2" spans="1:9" ht="23.25" customHeight="1">
      <c r="A2" s="14" t="s">
        <v>96</v>
      </c>
      <c r="B2" s="15"/>
      <c r="C2" s="16"/>
      <c r="D2" s="16"/>
      <c r="E2" s="16"/>
      <c r="F2" s="16"/>
      <c r="G2" s="16"/>
      <c r="H2" s="16"/>
      <c r="I2" s="16"/>
    </row>
    <row r="3" spans="1:9" s="242" customFormat="1" ht="21" customHeight="1">
      <c r="A3" s="240"/>
      <c r="B3" s="241"/>
    </row>
    <row r="4" spans="1:9" ht="23.1" customHeight="1">
      <c r="A4" s="17"/>
      <c r="B4" s="18"/>
      <c r="C4" s="362" t="s">
        <v>1</v>
      </c>
      <c r="D4" s="362"/>
      <c r="E4" s="362"/>
      <c r="F4" s="319"/>
      <c r="G4" s="362" t="s">
        <v>47</v>
      </c>
      <c r="H4" s="362"/>
      <c r="I4" s="362"/>
    </row>
    <row r="5" spans="1:9" ht="23.1" customHeight="1">
      <c r="A5" s="61"/>
      <c r="B5" s="18"/>
      <c r="C5" s="363" t="s">
        <v>97</v>
      </c>
      <c r="D5" s="364"/>
      <c r="E5" s="364"/>
      <c r="F5" s="320"/>
      <c r="G5" s="363" t="s">
        <v>97</v>
      </c>
      <c r="H5" s="364"/>
      <c r="I5" s="364"/>
    </row>
    <row r="6" spans="1:9" ht="23.1" customHeight="1">
      <c r="A6" s="61"/>
      <c r="B6" s="18"/>
      <c r="C6" s="363" t="s">
        <v>141</v>
      </c>
      <c r="D6" s="364"/>
      <c r="E6" s="364"/>
      <c r="F6" s="320"/>
      <c r="G6" s="363" t="s">
        <v>141</v>
      </c>
      <c r="H6" s="364"/>
      <c r="I6" s="364"/>
    </row>
    <row r="7" spans="1:9" ht="23.1" customHeight="1">
      <c r="A7" s="17"/>
      <c r="B7" s="18" t="s">
        <v>2</v>
      </c>
      <c r="C7" s="320">
        <v>2566</v>
      </c>
      <c r="D7" s="21"/>
      <c r="E7" s="320">
        <v>2565</v>
      </c>
      <c r="F7" s="21"/>
      <c r="G7" s="21">
        <v>2566</v>
      </c>
      <c r="H7" s="21"/>
      <c r="I7" s="21">
        <v>2565</v>
      </c>
    </row>
    <row r="8" spans="1:9" ht="21" customHeight="1">
      <c r="A8" s="17"/>
      <c r="B8" s="18"/>
      <c r="C8" s="361" t="s">
        <v>41</v>
      </c>
      <c r="D8" s="361"/>
      <c r="E8" s="361"/>
      <c r="F8" s="361"/>
      <c r="G8" s="361"/>
      <c r="H8" s="361"/>
      <c r="I8" s="361"/>
    </row>
    <row r="9" spans="1:9" ht="23.1" customHeight="1">
      <c r="A9" s="26" t="s">
        <v>15</v>
      </c>
      <c r="B9" s="18"/>
      <c r="C9" s="54"/>
      <c r="D9" s="30"/>
      <c r="E9" s="54"/>
      <c r="F9" s="30"/>
      <c r="G9" s="30"/>
      <c r="H9" s="30"/>
      <c r="I9" s="30"/>
    </row>
    <row r="10" spans="1:9" ht="23.1" customHeight="1">
      <c r="A10" s="61" t="s">
        <v>325</v>
      </c>
      <c r="B10" s="18" t="s">
        <v>101</v>
      </c>
      <c r="C10" s="110">
        <v>82382</v>
      </c>
      <c r="D10" s="30"/>
      <c r="E10" s="110">
        <v>170370</v>
      </c>
      <c r="F10" s="54"/>
      <c r="G10" s="110">
        <v>29109</v>
      </c>
      <c r="H10" s="54"/>
      <c r="I10" s="110">
        <v>164003</v>
      </c>
    </row>
    <row r="11" spans="1:9" ht="23.1" customHeight="1">
      <c r="A11" s="61" t="s">
        <v>275</v>
      </c>
      <c r="B11" s="18" t="s">
        <v>101</v>
      </c>
      <c r="C11" s="110">
        <v>26333</v>
      </c>
      <c r="D11" s="30"/>
      <c r="E11" s="110">
        <v>64924</v>
      </c>
      <c r="F11" s="54"/>
      <c r="G11" s="110">
        <v>729</v>
      </c>
      <c r="H11" s="54"/>
      <c r="I11" s="110">
        <v>19661</v>
      </c>
    </row>
    <row r="12" spans="1:9" ht="23.1" customHeight="1">
      <c r="A12" s="61" t="s">
        <v>324</v>
      </c>
      <c r="B12" s="18" t="s">
        <v>101</v>
      </c>
      <c r="C12" s="110">
        <v>10729</v>
      </c>
      <c r="D12" s="30"/>
      <c r="E12" s="110">
        <v>9390</v>
      </c>
      <c r="F12" s="54"/>
      <c r="G12" s="222">
        <v>10435</v>
      </c>
      <c r="H12" s="307"/>
      <c r="I12" s="222">
        <v>9234</v>
      </c>
    </row>
    <row r="13" spans="1:9" ht="23.1" customHeight="1">
      <c r="A13" s="29" t="s">
        <v>16</v>
      </c>
      <c r="B13" s="18"/>
      <c r="C13" s="132">
        <v>1948</v>
      </c>
      <c r="D13" s="30"/>
      <c r="E13" s="132">
        <v>2513</v>
      </c>
      <c r="F13" s="54"/>
      <c r="G13" s="132">
        <f>1325+59</f>
        <v>1384</v>
      </c>
      <c r="H13" s="54"/>
      <c r="I13" s="132">
        <f>1113+1757+1</f>
        <v>2871</v>
      </c>
    </row>
    <row r="14" spans="1:9" ht="23.1" hidden="1" customHeight="1">
      <c r="A14" s="61" t="s">
        <v>349</v>
      </c>
      <c r="B14" s="18"/>
      <c r="C14" s="305">
        <v>0</v>
      </c>
      <c r="D14" s="30"/>
      <c r="E14" s="305">
        <v>0</v>
      </c>
      <c r="F14" s="54"/>
      <c r="G14" s="132">
        <v>0</v>
      </c>
      <c r="H14" s="54"/>
      <c r="I14" s="132">
        <v>0</v>
      </c>
    </row>
    <row r="15" spans="1:9" ht="23.1" customHeight="1">
      <c r="A15" s="17" t="s">
        <v>17</v>
      </c>
      <c r="B15" s="18"/>
      <c r="C15" s="28">
        <f>SUM(C10:C14)</f>
        <v>121392</v>
      </c>
      <c r="D15" s="13"/>
      <c r="E15" s="28">
        <f>SUM(E10:E14)</f>
        <v>247197</v>
      </c>
      <c r="F15" s="13"/>
      <c r="G15" s="28">
        <f>SUM(G10:G14)</f>
        <v>41657</v>
      </c>
      <c r="H15" s="13">
        <v>10538</v>
      </c>
      <c r="I15" s="28">
        <f>SUM(I10:I14)</f>
        <v>195769</v>
      </c>
    </row>
    <row r="16" spans="1:9" ht="6.6" customHeight="1">
      <c r="A16" s="17"/>
      <c r="B16" s="18"/>
      <c r="C16" s="54"/>
      <c r="D16" s="30"/>
      <c r="E16" s="54"/>
      <c r="F16" s="30"/>
      <c r="G16" s="30"/>
      <c r="H16" s="30"/>
      <c r="I16" s="30"/>
    </row>
    <row r="17" spans="1:9" ht="23.1" customHeight="1">
      <c r="A17" s="26" t="s">
        <v>18</v>
      </c>
      <c r="B17" s="18"/>
      <c r="C17" s="54"/>
      <c r="D17" s="30"/>
      <c r="E17" s="54"/>
      <c r="F17" s="30"/>
      <c r="G17" s="30"/>
      <c r="H17" s="30"/>
      <c r="I17" s="30"/>
    </row>
    <row r="18" spans="1:9" ht="23.1" customHeight="1">
      <c r="A18" s="61" t="s">
        <v>327</v>
      </c>
      <c r="B18" s="203"/>
      <c r="C18" s="110">
        <v>65774</v>
      </c>
      <c r="D18" s="30"/>
      <c r="E18" s="110">
        <v>142800</v>
      </c>
      <c r="F18" s="134"/>
      <c r="G18" s="110">
        <v>29829</v>
      </c>
      <c r="H18" s="110"/>
      <c r="I18" s="110">
        <v>143574</v>
      </c>
    </row>
    <row r="19" spans="1:9" ht="23.1" customHeight="1">
      <c r="A19" s="61" t="s">
        <v>326</v>
      </c>
      <c r="B19" s="203"/>
      <c r="C19" s="110">
        <v>13679</v>
      </c>
      <c r="D19" s="30"/>
      <c r="E19" s="110">
        <v>50753</v>
      </c>
      <c r="F19" s="134"/>
      <c r="G19" s="137">
        <v>0</v>
      </c>
      <c r="H19" s="110"/>
      <c r="I19" s="110">
        <v>14190</v>
      </c>
    </row>
    <row r="20" spans="1:9" ht="23.1" customHeight="1">
      <c r="A20" s="61" t="s">
        <v>145</v>
      </c>
      <c r="B20" s="203"/>
      <c r="C20" s="110">
        <v>13695</v>
      </c>
      <c r="D20" s="30"/>
      <c r="E20" s="110">
        <v>16247</v>
      </c>
      <c r="F20" s="134"/>
      <c r="G20" s="110">
        <v>326</v>
      </c>
      <c r="H20" s="110"/>
      <c r="I20" s="110">
        <v>14671</v>
      </c>
    </row>
    <row r="21" spans="1:9" ht="23.1" customHeight="1">
      <c r="A21" s="29" t="s">
        <v>57</v>
      </c>
      <c r="B21" s="203"/>
      <c r="C21" s="132">
        <f>26584+213+C27</f>
        <v>15787</v>
      </c>
      <c r="D21" s="30"/>
      <c r="E21" s="132">
        <f>20226+E27</f>
        <v>16429</v>
      </c>
      <c r="F21" s="134"/>
      <c r="G21" s="132">
        <f>15402-1+G27</f>
        <v>4345</v>
      </c>
      <c r="H21" s="110"/>
      <c r="I21" s="132">
        <f>14025-1+I27</f>
        <v>11071</v>
      </c>
    </row>
    <row r="22" spans="1:9" ht="23.1" hidden="1" customHeight="1">
      <c r="A22" s="61" t="s">
        <v>328</v>
      </c>
      <c r="B22" s="203"/>
      <c r="C22" s="305">
        <v>0</v>
      </c>
      <c r="D22" s="30"/>
      <c r="E22" s="305">
        <v>0</v>
      </c>
      <c r="F22" s="176"/>
      <c r="G22" s="305">
        <v>0</v>
      </c>
      <c r="H22" s="221"/>
      <c r="I22" s="305">
        <v>0</v>
      </c>
    </row>
    <row r="23" spans="1:9" ht="23.25" customHeight="1">
      <c r="A23" s="17" t="s">
        <v>20</v>
      </c>
      <c r="B23" s="18"/>
      <c r="C23" s="28">
        <f>SUM(C18:C22)</f>
        <v>108935</v>
      </c>
      <c r="D23" s="13"/>
      <c r="E23" s="28">
        <f>SUM(E18:E22)</f>
        <v>226229</v>
      </c>
      <c r="F23" s="13"/>
      <c r="G23" s="28">
        <f>SUM(G18:G22)</f>
        <v>34500</v>
      </c>
      <c r="H23" s="13">
        <v>1260872</v>
      </c>
      <c r="I23" s="28">
        <f>SUM(I18:I22)</f>
        <v>183506</v>
      </c>
    </row>
    <row r="24" spans="1:9" ht="6" customHeight="1">
      <c r="A24" s="17"/>
      <c r="B24" s="18"/>
      <c r="C24" s="54"/>
      <c r="D24" s="30"/>
      <c r="E24" s="54"/>
      <c r="F24" s="30"/>
      <c r="G24" s="30"/>
      <c r="H24" s="30"/>
      <c r="I24" s="30"/>
    </row>
    <row r="25" spans="1:9" ht="21" customHeight="1">
      <c r="A25" s="17" t="s">
        <v>398</v>
      </c>
      <c r="B25" s="18"/>
      <c r="C25" s="13">
        <f>C15-C23</f>
        <v>12457</v>
      </c>
      <c r="D25" s="13"/>
      <c r="E25" s="13">
        <f>E15-E23</f>
        <v>20968</v>
      </c>
      <c r="F25" s="13"/>
      <c r="G25" s="13">
        <f>(G15-G23)</f>
        <v>7157</v>
      </c>
      <c r="H25" s="13"/>
      <c r="I25" s="13">
        <f>I15-I23</f>
        <v>12263</v>
      </c>
    </row>
    <row r="26" spans="1:9" ht="21" customHeight="1">
      <c r="A26" s="61" t="s">
        <v>59</v>
      </c>
      <c r="B26" s="18"/>
      <c r="C26" s="213">
        <v>-1080</v>
      </c>
      <c r="D26" s="30"/>
      <c r="E26" s="213">
        <v>-1672</v>
      </c>
      <c r="F26" s="134"/>
      <c r="G26" s="134">
        <v>-649</v>
      </c>
      <c r="H26" s="134"/>
      <c r="I26" s="134">
        <f>-1659-1</f>
        <v>-1660</v>
      </c>
    </row>
    <row r="27" spans="1:9" ht="21" customHeight="1">
      <c r="A27" s="61" t="s">
        <v>379</v>
      </c>
      <c r="B27" s="18" t="s">
        <v>392</v>
      </c>
      <c r="C27" s="213">
        <f>-(6651+4359)</f>
        <v>-11010</v>
      </c>
      <c r="D27" s="30"/>
      <c r="E27" s="213">
        <f>-(834+2963)</f>
        <v>-3797</v>
      </c>
      <c r="F27" s="134"/>
      <c r="G27" s="134">
        <f>-(6700+4356)</f>
        <v>-11056</v>
      </c>
      <c r="H27" s="134"/>
      <c r="I27" s="134">
        <f>-2953</f>
        <v>-2953</v>
      </c>
    </row>
    <row r="28" spans="1:9" ht="23.25" customHeight="1">
      <c r="A28" s="53" t="s">
        <v>380</v>
      </c>
      <c r="B28" s="18"/>
      <c r="C28" s="137">
        <v>392</v>
      </c>
      <c r="D28" s="30"/>
      <c r="E28" s="137">
        <v>1180</v>
      </c>
      <c r="F28" s="30"/>
      <c r="G28" s="137">
        <v>0</v>
      </c>
      <c r="H28" s="30"/>
      <c r="I28" s="137">
        <v>0</v>
      </c>
    </row>
    <row r="29" spans="1:9" ht="23.25" customHeight="1">
      <c r="A29" s="53" t="s">
        <v>348</v>
      </c>
      <c r="B29" s="18"/>
      <c r="C29" s="139">
        <v>0</v>
      </c>
      <c r="D29" s="30"/>
      <c r="E29" s="139">
        <v>176</v>
      </c>
      <c r="F29" s="30"/>
      <c r="G29" s="139">
        <v>0</v>
      </c>
      <c r="H29" s="30"/>
      <c r="I29" s="139">
        <v>0</v>
      </c>
    </row>
    <row r="30" spans="1:9" ht="6" customHeight="1">
      <c r="A30" s="29"/>
      <c r="B30" s="18"/>
      <c r="C30" s="134"/>
      <c r="D30" s="30"/>
      <c r="E30" s="134"/>
      <c r="F30" s="30"/>
      <c r="G30" s="71"/>
      <c r="H30" s="30"/>
      <c r="I30" s="71"/>
    </row>
    <row r="31" spans="1:9" ht="22.5" customHeight="1">
      <c r="A31" s="17" t="s">
        <v>370</v>
      </c>
      <c r="B31" s="18"/>
      <c r="C31" s="198">
        <f>SUM(C25:C29)</f>
        <v>759</v>
      </c>
      <c r="D31" s="13"/>
      <c r="E31" s="198">
        <f>SUM(E25:E29)</f>
        <v>16855</v>
      </c>
      <c r="F31" s="13"/>
      <c r="G31" s="198">
        <f>SUM(G25:G28)</f>
        <v>-4548</v>
      </c>
      <c r="H31" s="13"/>
      <c r="I31" s="198">
        <f>SUM(I25:I28)</f>
        <v>7650</v>
      </c>
    </row>
    <row r="32" spans="1:9" ht="22.5" customHeight="1">
      <c r="A32" s="53" t="s">
        <v>377</v>
      </c>
      <c r="B32" s="203">
        <v>9</v>
      </c>
      <c r="C32" s="239">
        <v>1282</v>
      </c>
      <c r="D32" s="30"/>
      <c r="E32" s="239">
        <v>-1127</v>
      </c>
      <c r="F32" s="134"/>
      <c r="G32" s="139">
        <v>2339</v>
      </c>
      <c r="H32" s="30"/>
      <c r="I32" s="139">
        <v>0</v>
      </c>
    </row>
    <row r="33" spans="1:9" ht="9.75" customHeight="1">
      <c r="A33" s="29"/>
      <c r="B33" s="18"/>
      <c r="C33" s="54"/>
      <c r="D33" s="44"/>
      <c r="E33" s="54"/>
      <c r="F33" s="44"/>
      <c r="G33" s="44"/>
      <c r="H33" s="44">
        <v>7889</v>
      </c>
      <c r="I33" s="44"/>
    </row>
    <row r="34" spans="1:9" ht="22.5" customHeight="1">
      <c r="A34" s="17" t="s">
        <v>362</v>
      </c>
      <c r="B34" s="18"/>
      <c r="C34" s="212">
        <f>C31+C32</f>
        <v>2041</v>
      </c>
      <c r="D34" s="13"/>
      <c r="E34" s="212">
        <f>E31+E32</f>
        <v>15728</v>
      </c>
      <c r="F34" s="13"/>
      <c r="G34" s="212">
        <f>G31+G32</f>
        <v>-2209</v>
      </c>
      <c r="H34" s="13">
        <v>633</v>
      </c>
      <c r="I34" s="212">
        <f>I31+I32</f>
        <v>7650</v>
      </c>
    </row>
    <row r="35" spans="1:9" ht="6" customHeight="1">
      <c r="A35" s="17"/>
      <c r="B35" s="18"/>
      <c r="C35" s="13"/>
      <c r="D35" s="13"/>
      <c r="E35" s="13"/>
      <c r="F35" s="13"/>
      <c r="G35" s="13"/>
      <c r="H35" s="13"/>
      <c r="I35" s="13"/>
    </row>
    <row r="36" spans="1:9" ht="22.5" customHeight="1">
      <c r="A36" s="61" t="s">
        <v>378</v>
      </c>
      <c r="B36" s="18"/>
      <c r="C36" s="139">
        <v>0</v>
      </c>
      <c r="D36" s="30"/>
      <c r="E36" s="139">
        <v>0</v>
      </c>
      <c r="F36" s="30"/>
      <c r="G36" s="139">
        <v>0</v>
      </c>
      <c r="H36" s="30"/>
      <c r="I36" s="139">
        <v>0</v>
      </c>
    </row>
    <row r="37" spans="1:9" ht="22.5" customHeight="1" thickBot="1">
      <c r="A37" s="17" t="s">
        <v>364</v>
      </c>
      <c r="B37" s="18"/>
      <c r="C37" s="351">
        <f>C34+C36</f>
        <v>2041</v>
      </c>
      <c r="D37" s="264"/>
      <c r="E37" s="351">
        <f>E34+E36</f>
        <v>15728</v>
      </c>
      <c r="F37" s="49"/>
      <c r="G37" s="351">
        <f>G34+G36</f>
        <v>-2209</v>
      </c>
      <c r="H37" s="49"/>
      <c r="I37" s="351">
        <f>I34+I36</f>
        <v>7650</v>
      </c>
    </row>
    <row r="38" spans="1:9" s="275" customFormat="1" ht="23.25" hidden="1" customHeight="1">
      <c r="A38" s="273" t="s">
        <v>264</v>
      </c>
      <c r="B38" s="274"/>
      <c r="C38" s="135"/>
      <c r="D38" s="262"/>
      <c r="E38" s="135"/>
      <c r="F38" s="262"/>
      <c r="G38" s="135"/>
      <c r="H38" s="262"/>
      <c r="I38" s="135"/>
    </row>
    <row r="39" spans="1:9" s="275" customFormat="1" ht="23.1" hidden="1" customHeight="1">
      <c r="A39" s="276" t="s">
        <v>329</v>
      </c>
      <c r="B39" s="274"/>
      <c r="C39" s="135"/>
      <c r="D39" s="262"/>
      <c r="E39" s="135"/>
      <c r="F39" s="262"/>
      <c r="G39" s="135"/>
      <c r="H39" s="262"/>
      <c r="I39" s="135"/>
    </row>
    <row r="40" spans="1:9" s="275" customFormat="1" ht="23.1" hidden="1" customHeight="1">
      <c r="A40" s="276" t="s">
        <v>288</v>
      </c>
      <c r="B40" s="274"/>
      <c r="C40" s="139">
        <v>0</v>
      </c>
      <c r="D40" s="262"/>
      <c r="E40" s="139">
        <v>0</v>
      </c>
      <c r="F40" s="262"/>
      <c r="G40" s="139">
        <v>0</v>
      </c>
      <c r="H40" s="30"/>
      <c r="I40" s="139">
        <v>0</v>
      </c>
    </row>
    <row r="41" spans="1:9" s="275" customFormat="1" ht="23.1" hidden="1" customHeight="1">
      <c r="A41" s="276" t="s">
        <v>265</v>
      </c>
      <c r="B41" s="274"/>
      <c r="C41" s="246"/>
      <c r="D41" s="262"/>
      <c r="E41" s="246"/>
      <c r="F41" s="262"/>
      <c r="G41" s="246"/>
      <c r="H41" s="262"/>
      <c r="I41" s="246"/>
    </row>
    <row r="42" spans="1:9" s="275" customFormat="1" ht="23.1" hidden="1" customHeight="1">
      <c r="A42" s="276" t="s">
        <v>266</v>
      </c>
      <c r="B42" s="274"/>
      <c r="C42" s="139">
        <v>0</v>
      </c>
      <c r="D42" s="262"/>
      <c r="E42" s="139">
        <v>0</v>
      </c>
      <c r="F42" s="262"/>
      <c r="G42" s="139">
        <v>0</v>
      </c>
      <c r="H42" s="30"/>
      <c r="I42" s="139">
        <v>0</v>
      </c>
    </row>
    <row r="43" spans="1:9" s="275" customFormat="1" ht="23.25" hidden="1" customHeight="1">
      <c r="A43" s="66" t="s">
        <v>267</v>
      </c>
      <c r="B43" s="274"/>
      <c r="C43" s="135"/>
      <c r="D43" s="262"/>
      <c r="E43" s="135"/>
      <c r="F43" s="262"/>
      <c r="G43" s="135"/>
      <c r="H43" s="262"/>
      <c r="I43" s="135"/>
    </row>
    <row r="44" spans="1:9" s="275" customFormat="1" ht="23.25" hidden="1" customHeight="1">
      <c r="A44" s="66" t="s">
        <v>289</v>
      </c>
      <c r="B44" s="274"/>
      <c r="C44" s="218">
        <f>SUM(C39:C43)</f>
        <v>0</v>
      </c>
      <c r="D44" s="277"/>
      <c r="E44" s="218">
        <f>SUM(E39:E43)</f>
        <v>0</v>
      </c>
      <c r="F44" s="220"/>
      <c r="G44" s="218">
        <f>SUM(G39:G43)</f>
        <v>0</v>
      </c>
      <c r="H44" s="220"/>
      <c r="I44" s="218">
        <f>SUM(I39:I43)</f>
        <v>0</v>
      </c>
    </row>
    <row r="45" spans="1:9" s="275" customFormat="1" ht="7.5" customHeight="1" thickTop="1">
      <c r="A45" s="66"/>
      <c r="B45" s="274"/>
      <c r="C45" s="135"/>
      <c r="D45" s="262"/>
      <c r="E45" s="135"/>
      <c r="F45" s="262"/>
      <c r="G45" s="135"/>
      <c r="H45" s="262"/>
      <c r="I45" s="135"/>
    </row>
    <row r="46" spans="1:9" s="275" customFormat="1" ht="23.25" customHeight="1">
      <c r="A46" s="278" t="str">
        <f>A1</f>
        <v>บริษัท มาสเตอร์คูล อินเตอร์เนชั่นแนล จำกัด (มหาชน) และบริษัทย่อย</v>
      </c>
      <c r="B46" s="279"/>
      <c r="C46" s="280"/>
      <c r="D46" s="280"/>
      <c r="E46" s="280"/>
      <c r="F46" s="280"/>
      <c r="G46" s="280"/>
      <c r="H46" s="280"/>
      <c r="I46" s="280"/>
    </row>
    <row r="47" spans="1:9" s="275" customFormat="1" ht="23.25" customHeight="1">
      <c r="A47" s="278" t="s">
        <v>96</v>
      </c>
      <c r="B47" s="279"/>
      <c r="C47" s="280"/>
      <c r="D47" s="280"/>
      <c r="E47" s="280"/>
      <c r="F47" s="280"/>
      <c r="G47" s="280"/>
      <c r="H47" s="280"/>
      <c r="I47" s="280"/>
    </row>
    <row r="48" spans="1:9" s="242" customFormat="1" ht="21" customHeight="1">
      <c r="A48" s="240"/>
      <c r="B48" s="241"/>
    </row>
    <row r="49" spans="1:9" ht="23.1" customHeight="1">
      <c r="A49" s="17"/>
      <c r="B49" s="18"/>
      <c r="C49" s="362" t="s">
        <v>1</v>
      </c>
      <c r="D49" s="362"/>
      <c r="E49" s="362"/>
      <c r="F49" s="319"/>
      <c r="G49" s="362" t="s">
        <v>47</v>
      </c>
      <c r="H49" s="362"/>
      <c r="I49" s="362"/>
    </row>
    <row r="50" spans="1:9" ht="23.1" customHeight="1">
      <c r="A50" s="61"/>
      <c r="B50" s="18"/>
      <c r="C50" s="363" t="s">
        <v>97</v>
      </c>
      <c r="D50" s="364"/>
      <c r="E50" s="364"/>
      <c r="F50" s="320"/>
      <c r="G50" s="363" t="s">
        <v>97</v>
      </c>
      <c r="H50" s="364"/>
      <c r="I50" s="364"/>
    </row>
    <row r="51" spans="1:9" ht="23.1" customHeight="1">
      <c r="A51" s="61"/>
      <c r="B51" s="18"/>
      <c r="C51" s="363" t="s">
        <v>141</v>
      </c>
      <c r="D51" s="364"/>
      <c r="E51" s="364"/>
      <c r="F51" s="320"/>
      <c r="G51" s="363" t="s">
        <v>141</v>
      </c>
      <c r="H51" s="364"/>
      <c r="I51" s="364"/>
    </row>
    <row r="52" spans="1:9" ht="23.1" customHeight="1">
      <c r="A52" s="17"/>
      <c r="B52" s="18"/>
      <c r="C52" s="320">
        <v>2566</v>
      </c>
      <c r="D52" s="21"/>
      <c r="E52" s="320">
        <v>2565</v>
      </c>
      <c r="F52" s="21"/>
      <c r="G52" s="21">
        <v>2566</v>
      </c>
      <c r="H52" s="21"/>
      <c r="I52" s="21">
        <v>2565</v>
      </c>
    </row>
    <row r="53" spans="1:9" ht="21" customHeight="1">
      <c r="A53" s="17"/>
      <c r="B53" s="18"/>
      <c r="C53" s="361" t="s">
        <v>41</v>
      </c>
      <c r="D53" s="361"/>
      <c r="E53" s="361"/>
      <c r="F53" s="361"/>
      <c r="G53" s="361"/>
      <c r="H53" s="361"/>
      <c r="I53" s="361"/>
    </row>
    <row r="54" spans="1:9" ht="22.5" hidden="1" customHeight="1">
      <c r="A54" s="26" t="s">
        <v>260</v>
      </c>
      <c r="B54" s="18"/>
      <c r="C54" s="135"/>
      <c r="D54" s="49"/>
      <c r="E54" s="135"/>
      <c r="F54" s="49"/>
      <c r="G54" s="135"/>
      <c r="H54" s="49"/>
      <c r="I54" s="135"/>
    </row>
    <row r="55" spans="1:9" ht="22.5" hidden="1" customHeight="1">
      <c r="A55" s="53" t="s">
        <v>279</v>
      </c>
      <c r="B55" s="18"/>
      <c r="C55" s="135"/>
      <c r="D55" s="49"/>
      <c r="E55" s="135"/>
      <c r="F55" s="49"/>
      <c r="G55" s="135"/>
      <c r="H55" s="49"/>
      <c r="I55" s="135"/>
    </row>
    <row r="56" spans="1:9" ht="22.5" hidden="1" customHeight="1">
      <c r="A56" s="53" t="s">
        <v>259</v>
      </c>
      <c r="B56" s="18"/>
      <c r="C56" s="135">
        <v>0</v>
      </c>
      <c r="D56" s="30"/>
      <c r="E56" s="135">
        <v>0</v>
      </c>
      <c r="F56" s="134"/>
      <c r="G56" s="135">
        <v>0</v>
      </c>
      <c r="H56" s="134"/>
      <c r="I56" s="135">
        <v>0</v>
      </c>
    </row>
    <row r="57" spans="1:9" ht="21.75" hidden="1">
      <c r="A57" s="53" t="s">
        <v>146</v>
      </c>
      <c r="B57" s="18"/>
      <c r="C57" s="135">
        <v>0</v>
      </c>
      <c r="D57" s="30"/>
      <c r="E57" s="135">
        <v>0</v>
      </c>
      <c r="F57" s="134"/>
      <c r="G57" s="135">
        <v>0</v>
      </c>
      <c r="H57" s="134"/>
      <c r="I57" s="135">
        <v>0</v>
      </c>
    </row>
    <row r="58" spans="1:9" ht="22.5" hidden="1" customHeight="1">
      <c r="A58" s="53" t="s">
        <v>329</v>
      </c>
      <c r="B58" s="18"/>
      <c r="C58" s="135"/>
      <c r="D58" s="30"/>
      <c r="E58" s="135"/>
      <c r="F58" s="134"/>
      <c r="G58" s="135"/>
      <c r="H58" s="134"/>
      <c r="I58" s="135"/>
    </row>
    <row r="59" spans="1:9" ht="22.5" hidden="1" customHeight="1">
      <c r="A59" s="53" t="s">
        <v>330</v>
      </c>
      <c r="B59" s="18"/>
      <c r="C59" s="135">
        <v>0</v>
      </c>
      <c r="D59" s="30"/>
      <c r="E59" s="135">
        <v>0</v>
      </c>
      <c r="F59" s="134"/>
      <c r="G59" s="135">
        <v>0</v>
      </c>
      <c r="H59" s="134"/>
      <c r="I59" s="135">
        <v>0</v>
      </c>
    </row>
    <row r="60" spans="1:9" ht="22.5" hidden="1" customHeight="1">
      <c r="A60" s="53" t="s">
        <v>262</v>
      </c>
      <c r="B60" s="18"/>
      <c r="C60" s="135"/>
      <c r="D60" s="30"/>
      <c r="E60" s="135"/>
      <c r="F60" s="134"/>
      <c r="G60" s="135"/>
      <c r="H60" s="134"/>
      <c r="I60" s="135"/>
    </row>
    <row r="61" spans="1:9" ht="22.5" hidden="1" customHeight="1">
      <c r="A61" s="53" t="s">
        <v>251</v>
      </c>
      <c r="B61" s="18"/>
      <c r="C61" s="218">
        <f>SUM(C54:C59)</f>
        <v>0</v>
      </c>
      <c r="D61" s="13"/>
      <c r="E61" s="218">
        <f>SUM(E54:E59)</f>
        <v>0</v>
      </c>
      <c r="F61" s="134"/>
      <c r="G61" s="218">
        <f>SUM(G54:G59)</f>
        <v>0</v>
      </c>
      <c r="H61" s="220"/>
      <c r="I61" s="218">
        <f>SUM(I54:I59)</f>
        <v>0</v>
      </c>
    </row>
    <row r="62" spans="1:9" ht="22.5" hidden="1" customHeight="1">
      <c r="A62" s="17" t="s">
        <v>258</v>
      </c>
      <c r="B62" s="18"/>
      <c r="C62" s="215"/>
      <c r="D62" s="30"/>
      <c r="E62" s="215"/>
      <c r="F62" s="134"/>
      <c r="G62" s="215"/>
      <c r="H62" s="134"/>
      <c r="I62" s="215"/>
    </row>
    <row r="63" spans="1:9" ht="22.5" hidden="1" customHeight="1">
      <c r="A63" s="66" t="s">
        <v>255</v>
      </c>
      <c r="B63" s="18"/>
      <c r="C63" s="218">
        <f>SUM(C56:C61)</f>
        <v>0</v>
      </c>
      <c r="D63" s="13"/>
      <c r="E63" s="218">
        <f>SUM(E56:E61)</f>
        <v>0</v>
      </c>
      <c r="F63" s="219"/>
      <c r="G63" s="218">
        <f>SUM(G56:G61)</f>
        <v>0</v>
      </c>
      <c r="H63" s="220"/>
      <c r="I63" s="218">
        <f>SUM(I56:I61)</f>
        <v>0</v>
      </c>
    </row>
    <row r="64" spans="1:9" s="275" customFormat="1" ht="6" hidden="1" customHeight="1">
      <c r="A64" s="281"/>
      <c r="B64" s="274"/>
      <c r="C64" s="277"/>
      <c r="D64" s="277"/>
      <c r="E64" s="277"/>
      <c r="F64" s="277"/>
      <c r="G64" s="277"/>
      <c r="H64" s="277"/>
      <c r="I64" s="277"/>
    </row>
    <row r="65" spans="1:9" s="275" customFormat="1" ht="22.5" hidden="1" customHeight="1">
      <c r="A65" s="66" t="s">
        <v>268</v>
      </c>
      <c r="B65" s="274"/>
      <c r="C65" s="247">
        <f>C44+C63</f>
        <v>0</v>
      </c>
      <c r="D65" s="282"/>
      <c r="E65" s="247">
        <f>E44+E63</f>
        <v>0</v>
      </c>
      <c r="F65" s="282"/>
      <c r="G65" s="247">
        <f>G44+G63</f>
        <v>0</v>
      </c>
      <c r="H65" s="282"/>
      <c r="I65" s="247">
        <f>I44+I63</f>
        <v>0</v>
      </c>
    </row>
    <row r="66" spans="1:9" s="275" customFormat="1" ht="5.0999999999999996" hidden="1" customHeight="1">
      <c r="A66" s="66"/>
      <c r="B66" s="274"/>
      <c r="C66" s="283"/>
      <c r="D66" s="277"/>
      <c r="E66" s="283"/>
      <c r="F66" s="220"/>
      <c r="G66" s="283"/>
      <c r="H66" s="220"/>
      <c r="I66" s="283"/>
    </row>
    <row r="67" spans="1:9" ht="22.5" hidden="1" customHeight="1" thickBot="1">
      <c r="A67" s="66" t="s">
        <v>366</v>
      </c>
      <c r="B67" s="18"/>
      <c r="C67" s="120">
        <f>SUM(C34,C65)</f>
        <v>2041</v>
      </c>
      <c r="D67" s="13"/>
      <c r="E67" s="120">
        <f>SUM(E34,E65)</f>
        <v>15728</v>
      </c>
      <c r="F67" s="13"/>
      <c r="G67" s="120">
        <f>SUM(G34,G65)</f>
        <v>-2209</v>
      </c>
      <c r="H67" s="13"/>
      <c r="I67" s="120">
        <f>SUM(I34,I65)</f>
        <v>7650</v>
      </c>
    </row>
    <row r="68" spans="1:9" ht="21.6" hidden="1" customHeight="1">
      <c r="A68" s="17"/>
      <c r="B68" s="18"/>
      <c r="C68" s="119"/>
      <c r="D68" s="81"/>
      <c r="E68" s="119"/>
      <c r="F68" s="81"/>
      <c r="G68" s="81"/>
      <c r="H68" s="81"/>
      <c r="I68" s="81"/>
    </row>
    <row r="69" spans="1:9" ht="24" customHeight="1">
      <c r="A69" s="17" t="s">
        <v>361</v>
      </c>
      <c r="B69" s="18"/>
      <c r="C69" s="13"/>
      <c r="D69" s="13"/>
      <c r="E69" s="13"/>
      <c r="F69" s="13"/>
      <c r="G69" s="13"/>
      <c r="H69" s="13"/>
      <c r="I69" s="13"/>
    </row>
    <row r="70" spans="1:9" ht="24" customHeight="1">
      <c r="A70" s="59" t="s">
        <v>139</v>
      </c>
      <c r="B70" s="18"/>
      <c r="C70" s="54">
        <f>C72-C71</f>
        <v>2040</v>
      </c>
      <c r="D70" s="30"/>
      <c r="E70" s="54">
        <v>15728</v>
      </c>
      <c r="F70" s="54"/>
      <c r="G70" s="54">
        <f>G34</f>
        <v>-2209</v>
      </c>
      <c r="H70" s="221"/>
      <c r="I70" s="54">
        <f>I34</f>
        <v>7650</v>
      </c>
    </row>
    <row r="71" spans="1:9" ht="24" customHeight="1">
      <c r="A71" s="59" t="s">
        <v>91</v>
      </c>
      <c r="B71" s="18"/>
      <c r="C71" s="54">
        <v>1</v>
      </c>
      <c r="D71" s="30"/>
      <c r="E71" s="136">
        <f>E72-E70</f>
        <v>0</v>
      </c>
      <c r="F71" s="134"/>
      <c r="G71" s="136">
        <v>0</v>
      </c>
      <c r="H71" s="221"/>
      <c r="I71" s="136">
        <v>0</v>
      </c>
    </row>
    <row r="72" spans="1:9" ht="24" customHeight="1" thickBot="1">
      <c r="A72" s="17" t="s">
        <v>362</v>
      </c>
      <c r="B72" s="18"/>
      <c r="C72" s="248">
        <f>C67</f>
        <v>2041</v>
      </c>
      <c r="D72" s="119"/>
      <c r="E72" s="248">
        <f>E34</f>
        <v>15728</v>
      </c>
      <c r="F72" s="119"/>
      <c r="G72" s="248">
        <f>SUM(G70:G71)</f>
        <v>-2209</v>
      </c>
      <c r="H72" s="119"/>
      <c r="I72" s="248">
        <f>SUM(I70:I71)</f>
        <v>7650</v>
      </c>
    </row>
    <row r="73" spans="1:9" ht="22.5" thickTop="1">
      <c r="A73" s="17"/>
      <c r="B73" s="18"/>
      <c r="C73" s="13"/>
      <c r="D73" s="13"/>
      <c r="E73" s="13"/>
      <c r="F73" s="13"/>
      <c r="G73" s="13"/>
      <c r="H73" s="13"/>
      <c r="I73" s="13"/>
    </row>
    <row r="74" spans="1:9" ht="24" customHeight="1">
      <c r="A74" s="17" t="s">
        <v>365</v>
      </c>
      <c r="B74" s="18"/>
      <c r="C74" s="13"/>
      <c r="D74" s="13"/>
      <c r="E74" s="13"/>
      <c r="F74" s="13"/>
      <c r="G74" s="13"/>
      <c r="H74" s="13"/>
      <c r="I74" s="13"/>
    </row>
    <row r="75" spans="1:9" ht="24" customHeight="1">
      <c r="A75" s="59" t="s">
        <v>139</v>
      </c>
      <c r="B75" s="18"/>
      <c r="C75" s="137">
        <f>C77-C76</f>
        <v>2040</v>
      </c>
      <c r="D75" s="30"/>
      <c r="E75" s="137">
        <f>E77-E76</f>
        <v>15728</v>
      </c>
      <c r="F75" s="134"/>
      <c r="G75" s="137">
        <f>G77-G76</f>
        <v>-2209</v>
      </c>
      <c r="H75" s="222"/>
      <c r="I75" s="137">
        <f>I77-I76</f>
        <v>7650</v>
      </c>
    </row>
    <row r="76" spans="1:9" ht="24" customHeight="1">
      <c r="A76" s="59" t="s">
        <v>91</v>
      </c>
      <c r="B76" s="18"/>
      <c r="C76" s="138">
        <v>1</v>
      </c>
      <c r="D76" s="30"/>
      <c r="E76" s="138">
        <f>E71</f>
        <v>0</v>
      </c>
      <c r="F76" s="137"/>
      <c r="G76" s="136">
        <v>0</v>
      </c>
      <c r="H76" s="131"/>
      <c r="I76" s="136">
        <v>0</v>
      </c>
    </row>
    <row r="77" spans="1:9" ht="23.1" customHeight="1" thickBot="1">
      <c r="A77" s="17" t="s">
        <v>364</v>
      </c>
      <c r="B77" s="18"/>
      <c r="C77" s="83">
        <f>C67</f>
        <v>2041</v>
      </c>
      <c r="D77" s="81"/>
      <c r="E77" s="83">
        <f>E67</f>
        <v>15728</v>
      </c>
      <c r="F77" s="81"/>
      <c r="G77" s="83">
        <f>G67</f>
        <v>-2209</v>
      </c>
      <c r="H77" s="81"/>
      <c r="I77" s="83">
        <f>I67</f>
        <v>7650</v>
      </c>
    </row>
    <row r="78" spans="1:9" ht="22.5" thickTop="1">
      <c r="A78" s="17"/>
      <c r="B78" s="18"/>
      <c r="C78" s="13"/>
      <c r="D78" s="13"/>
      <c r="E78" s="13"/>
      <c r="F78" s="13"/>
      <c r="G78" s="13"/>
      <c r="H78" s="13"/>
      <c r="I78" s="13"/>
    </row>
    <row r="79" spans="1:9" ht="27" customHeight="1" thickBot="1">
      <c r="A79" s="17" t="s">
        <v>363</v>
      </c>
      <c r="B79" s="18"/>
      <c r="C79" s="322">
        <v>1E-3</v>
      </c>
      <c r="D79" s="323"/>
      <c r="E79" s="322">
        <v>1.4E-2</v>
      </c>
      <c r="F79" s="323"/>
      <c r="G79" s="322">
        <v>-1E-3</v>
      </c>
      <c r="H79" s="323"/>
      <c r="I79" s="322">
        <v>7.0000000000000001E-3</v>
      </c>
    </row>
    <row r="80" spans="1:9" ht="23.25" customHeight="1" thickTop="1">
      <c r="A80" s="17"/>
      <c r="B80" s="18"/>
      <c r="C80" s="13"/>
      <c r="D80" s="13"/>
      <c r="E80" s="13"/>
      <c r="F80" s="13"/>
      <c r="G80" s="13"/>
      <c r="H80" s="13"/>
      <c r="I80" s="13"/>
    </row>
  </sheetData>
  <mergeCells count="14">
    <mergeCell ref="C51:E51"/>
    <mergeCell ref="G51:I51"/>
    <mergeCell ref="C53:I53"/>
    <mergeCell ref="C8:I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22" customWidth="1"/>
    <col min="2" max="2" width="8" style="23" customWidth="1"/>
    <col min="3" max="3" width="1.140625" style="11" customWidth="1"/>
    <col min="4" max="4" width="12.7109375" style="11" customWidth="1"/>
    <col min="5" max="5" width="1.7109375" style="11" customWidth="1"/>
    <col min="6" max="6" width="12.7109375" style="11" customWidth="1"/>
    <col min="7" max="7" width="1.5703125" style="11" customWidth="1"/>
    <col min="8" max="8" width="12.7109375" style="11" customWidth="1"/>
    <col min="9" max="9" width="0.85546875" style="11" customWidth="1"/>
    <col min="10" max="10" width="12.7109375" style="11" customWidth="1"/>
    <col min="11" max="11" width="11.140625" style="11" customWidth="1"/>
    <col min="12" max="12" width="12.7109375" style="11" customWidth="1"/>
    <col min="13" max="13" width="0.85546875" style="11" customWidth="1"/>
    <col min="14" max="14" width="12.7109375" style="11" customWidth="1"/>
    <col min="15" max="15" width="9.140625" style="11"/>
    <col min="16" max="16" width="11.85546875" style="11" bestFit="1" customWidth="1"/>
    <col min="17" max="17" width="9.85546875" style="11" bestFit="1" customWidth="1"/>
    <col min="18" max="16384" width="9.140625" style="11"/>
  </cols>
  <sheetData>
    <row r="1" spans="1:14" ht="23.25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  <c r="L1" s="16"/>
      <c r="M1" s="16"/>
      <c r="N1" s="16"/>
    </row>
    <row r="2" spans="1:14" ht="23.25" customHeight="1">
      <c r="A2" s="14" t="s">
        <v>96</v>
      </c>
      <c r="B2" s="15"/>
      <c r="C2" s="16"/>
      <c r="D2" s="16"/>
      <c r="E2" s="16"/>
      <c r="F2" s="16"/>
      <c r="G2" s="16"/>
      <c r="H2" s="16"/>
      <c r="I2" s="16"/>
      <c r="J2" s="16"/>
      <c r="L2" s="16"/>
      <c r="M2" s="16"/>
      <c r="N2" s="16"/>
    </row>
    <row r="3" spans="1:14" ht="23.25" customHeight="1">
      <c r="A3" s="14"/>
      <c r="B3" s="15"/>
      <c r="C3" s="16"/>
      <c r="D3" s="16"/>
      <c r="E3" s="16"/>
      <c r="F3" s="16"/>
      <c r="G3" s="16"/>
      <c r="H3" s="16"/>
      <c r="I3" s="16"/>
      <c r="J3" s="16"/>
      <c r="L3" s="16"/>
      <c r="M3" s="16"/>
      <c r="N3" s="16"/>
    </row>
    <row r="4" spans="1:14" ht="23.1" customHeight="1">
      <c r="A4" s="17"/>
      <c r="B4" s="18"/>
      <c r="C4" s="68"/>
      <c r="D4" s="362" t="s">
        <v>1</v>
      </c>
      <c r="E4" s="362"/>
      <c r="F4" s="362"/>
      <c r="G4" s="20"/>
      <c r="H4" s="362" t="s">
        <v>47</v>
      </c>
      <c r="I4" s="362"/>
      <c r="J4" s="362"/>
      <c r="L4" s="362" t="s">
        <v>47</v>
      </c>
      <c r="M4" s="362"/>
      <c r="N4" s="362"/>
    </row>
    <row r="5" spans="1:14" ht="23.1" customHeight="1">
      <c r="A5" s="61"/>
      <c r="B5" s="18"/>
      <c r="C5" s="62"/>
      <c r="D5" s="363" t="s">
        <v>97</v>
      </c>
      <c r="E5" s="364"/>
      <c r="F5" s="364"/>
      <c r="G5" s="67"/>
      <c r="H5" s="363" t="s">
        <v>97</v>
      </c>
      <c r="I5" s="364"/>
      <c r="J5" s="364"/>
      <c r="L5" s="363" t="s">
        <v>97</v>
      </c>
      <c r="M5" s="364"/>
      <c r="N5" s="364"/>
    </row>
    <row r="6" spans="1:14" ht="23.1" customHeight="1">
      <c r="A6" s="61"/>
      <c r="B6" s="18"/>
      <c r="C6" s="62"/>
      <c r="D6" s="363" t="s">
        <v>119</v>
      </c>
      <c r="E6" s="364"/>
      <c r="F6" s="364"/>
      <c r="G6" s="67"/>
      <c r="H6" s="363" t="s">
        <v>119</v>
      </c>
      <c r="I6" s="364"/>
      <c r="J6" s="364"/>
      <c r="L6" s="363" t="s">
        <v>119</v>
      </c>
      <c r="M6" s="364"/>
      <c r="N6" s="364"/>
    </row>
    <row r="7" spans="1:14" ht="23.1" customHeight="1">
      <c r="A7" s="17"/>
      <c r="B7" s="18" t="s">
        <v>2</v>
      </c>
      <c r="C7" s="21"/>
      <c r="D7" s="21">
        <v>2559</v>
      </c>
      <c r="E7" s="21"/>
      <c r="F7" s="21">
        <v>2558</v>
      </c>
      <c r="G7" s="21"/>
      <c r="H7" s="21">
        <v>2559</v>
      </c>
      <c r="I7" s="21"/>
      <c r="J7" s="21">
        <v>2558</v>
      </c>
      <c r="L7" s="21">
        <v>2559</v>
      </c>
      <c r="M7" s="21"/>
      <c r="N7" s="21">
        <v>2558</v>
      </c>
    </row>
    <row r="8" spans="1:14" ht="23.1" customHeight="1">
      <c r="A8" s="17"/>
      <c r="B8" s="18"/>
      <c r="C8" s="68"/>
      <c r="D8" s="361" t="s">
        <v>41</v>
      </c>
      <c r="E8" s="361"/>
      <c r="F8" s="361"/>
      <c r="G8" s="361"/>
      <c r="H8" s="361"/>
      <c r="I8" s="361"/>
      <c r="J8" s="361"/>
    </row>
    <row r="9" spans="1:14" ht="23.1" customHeight="1">
      <c r="A9" s="26" t="s">
        <v>15</v>
      </c>
      <c r="B9" s="18"/>
      <c r="C9" s="30"/>
      <c r="D9" s="30"/>
      <c r="E9" s="30"/>
      <c r="F9" s="30"/>
      <c r="G9" s="30"/>
      <c r="H9" s="30"/>
      <c r="I9" s="30"/>
      <c r="J9" s="30"/>
      <c r="L9" s="30"/>
      <c r="M9" s="30"/>
      <c r="N9" s="30"/>
    </row>
    <row r="10" spans="1:14" ht="23.1" customHeight="1">
      <c r="A10" s="29" t="s">
        <v>36</v>
      </c>
      <c r="B10" s="18" t="s">
        <v>103</v>
      </c>
      <c r="C10" s="30"/>
      <c r="E10" s="30"/>
      <c r="F10" s="37">
        <v>1261102</v>
      </c>
      <c r="G10" s="30"/>
      <c r="H10" s="37">
        <f>ROUND((L10/1000),0)</f>
        <v>408924</v>
      </c>
      <c r="I10" s="30"/>
      <c r="J10" s="37">
        <v>398959</v>
      </c>
      <c r="K10" s="31"/>
      <c r="L10" s="37">
        <v>408924204.73000002</v>
      </c>
      <c r="M10" s="30"/>
      <c r="N10" s="37">
        <v>398959</v>
      </c>
    </row>
    <row r="11" spans="1:14" ht="23.1" customHeight="1">
      <c r="A11" s="29" t="s">
        <v>50</v>
      </c>
      <c r="B11" s="18"/>
      <c r="C11" s="30"/>
      <c r="E11" s="30"/>
      <c r="F11" s="69">
        <v>14287</v>
      </c>
      <c r="G11" s="30"/>
      <c r="H11" s="37">
        <f>ROUND((L11/1000),0)</f>
        <v>0</v>
      </c>
      <c r="I11" s="30"/>
      <c r="J11" s="70">
        <v>2998</v>
      </c>
      <c r="K11" s="31"/>
      <c r="L11" s="70">
        <v>0</v>
      </c>
      <c r="M11" s="30"/>
      <c r="N11" s="70">
        <v>2998</v>
      </c>
    </row>
    <row r="12" spans="1:14" s="58" customFormat="1" ht="23.1" customHeight="1">
      <c r="A12" s="53" t="s">
        <v>86</v>
      </c>
      <c r="B12" s="18" t="s">
        <v>103</v>
      </c>
      <c r="C12" s="30"/>
      <c r="D12" s="11"/>
      <c r="E12" s="30"/>
      <c r="F12" s="69">
        <v>3589</v>
      </c>
      <c r="G12" s="30"/>
      <c r="H12" s="37">
        <f>ROUND((L12/1000),0)</f>
        <v>2350</v>
      </c>
      <c r="I12" s="30"/>
      <c r="J12" s="40">
        <v>4137</v>
      </c>
      <c r="K12" s="57"/>
      <c r="L12" s="40">
        <v>2350166.41</v>
      </c>
      <c r="M12" s="30"/>
      <c r="N12" s="40">
        <v>4137</v>
      </c>
    </row>
    <row r="13" spans="1:14" s="58" customFormat="1" ht="23.1" customHeight="1">
      <c r="A13" s="29" t="s">
        <v>16</v>
      </c>
      <c r="B13" s="18" t="s">
        <v>103</v>
      </c>
      <c r="C13" s="30"/>
      <c r="D13" s="93"/>
      <c r="E13" s="30"/>
      <c r="F13" s="38">
        <v>11779</v>
      </c>
      <c r="G13" s="30"/>
      <c r="H13" s="107">
        <f>ROUND((L13/1000),0)+1</f>
        <v>6967</v>
      </c>
      <c r="I13" s="30"/>
      <c r="J13" s="38">
        <v>5627</v>
      </c>
      <c r="K13" s="57"/>
      <c r="L13" s="38">
        <v>6966352.9399999976</v>
      </c>
      <c r="M13" s="30"/>
      <c r="N13" s="38">
        <v>5627</v>
      </c>
    </row>
    <row r="14" spans="1:14" ht="23.1" customHeight="1">
      <c r="A14" s="17" t="s">
        <v>17</v>
      </c>
      <c r="B14" s="18"/>
      <c r="C14" s="13"/>
      <c r="D14" s="28">
        <f>SUM(D10:D13)</f>
        <v>0</v>
      </c>
      <c r="E14" s="13"/>
      <c r="F14" s="28">
        <f>SUM(F10:F13)</f>
        <v>1290757</v>
      </c>
      <c r="G14" s="13"/>
      <c r="H14" s="28">
        <f>SUM(H10:H13)</f>
        <v>418241</v>
      </c>
      <c r="I14" s="13"/>
      <c r="J14" s="28">
        <f>SUM(J10:J13)</f>
        <v>411721</v>
      </c>
      <c r="K14" s="31"/>
      <c r="L14" s="28">
        <f>SUM(L10:L13)</f>
        <v>418240724.08000004</v>
      </c>
      <c r="M14" s="13"/>
      <c r="N14" s="28">
        <f>SUM(N10:N13)</f>
        <v>411721</v>
      </c>
    </row>
    <row r="15" spans="1:14" ht="9.75" customHeight="1">
      <c r="A15" s="17"/>
      <c r="B15" s="18"/>
      <c r="C15" s="30"/>
      <c r="D15" s="30"/>
      <c r="E15" s="30"/>
      <c r="F15" s="30"/>
      <c r="G15" s="30"/>
      <c r="H15" s="30"/>
      <c r="I15" s="30"/>
      <c r="J15" s="30"/>
      <c r="K15" s="31"/>
      <c r="L15" s="30"/>
      <c r="M15" s="30"/>
      <c r="N15" s="30"/>
    </row>
    <row r="16" spans="1:14" ht="23.1" customHeight="1">
      <c r="A16" s="26" t="s">
        <v>18</v>
      </c>
      <c r="B16" s="18"/>
      <c r="C16" s="30"/>
      <c r="D16" s="30"/>
      <c r="E16" s="30"/>
      <c r="F16" s="30"/>
      <c r="G16" s="30"/>
      <c r="H16" s="30"/>
      <c r="I16" s="30"/>
      <c r="J16" s="30"/>
      <c r="K16" s="31"/>
      <c r="L16" s="30"/>
      <c r="M16" s="30"/>
      <c r="N16" s="30"/>
    </row>
    <row r="17" spans="1:14" ht="23.1" customHeight="1">
      <c r="A17" s="29" t="s">
        <v>19</v>
      </c>
      <c r="B17" s="18" t="s">
        <v>103</v>
      </c>
      <c r="C17" s="30"/>
      <c r="E17" s="30"/>
      <c r="F17" s="37">
        <v>1122369</v>
      </c>
      <c r="G17" s="30"/>
      <c r="H17" s="37">
        <f>ROUND((L17/1000),0)</f>
        <v>387377</v>
      </c>
      <c r="I17" s="30"/>
      <c r="J17" s="37">
        <v>352411</v>
      </c>
      <c r="K17" s="31"/>
      <c r="L17" s="37">
        <v>387376880.49000001</v>
      </c>
      <c r="M17" s="30"/>
      <c r="N17" s="37">
        <v>352411</v>
      </c>
    </row>
    <row r="18" spans="1:14" ht="23.1" customHeight="1">
      <c r="A18" s="29" t="s">
        <v>58</v>
      </c>
      <c r="B18" s="18" t="s">
        <v>103</v>
      </c>
      <c r="C18" s="30"/>
      <c r="E18" s="30"/>
      <c r="F18" s="37">
        <v>60829</v>
      </c>
      <c r="G18" s="30"/>
      <c r="H18" s="37">
        <f>ROUND((L18/1000),0)</f>
        <v>35660</v>
      </c>
      <c r="I18" s="30"/>
      <c r="J18" s="37">
        <v>30984</v>
      </c>
      <c r="K18" s="31"/>
      <c r="L18" s="37">
        <v>35660000.719999984</v>
      </c>
      <c r="M18" s="30"/>
      <c r="N18" s="37">
        <v>30984</v>
      </c>
    </row>
    <row r="19" spans="1:14" ht="23.1" customHeight="1">
      <c r="A19" s="29" t="s">
        <v>57</v>
      </c>
      <c r="B19" s="18" t="s">
        <v>103</v>
      </c>
      <c r="C19" s="30"/>
      <c r="E19" s="30"/>
      <c r="F19" s="37">
        <v>33288</v>
      </c>
      <c r="G19" s="30"/>
      <c r="H19" s="37">
        <f>ROUND((L19/1000),0)</f>
        <v>30648</v>
      </c>
      <c r="I19" s="30"/>
      <c r="J19" s="37">
        <f>27396</f>
        <v>27396</v>
      </c>
      <c r="K19" s="31"/>
      <c r="L19" s="37">
        <v>30647577.119999994</v>
      </c>
      <c r="M19" s="30"/>
      <c r="N19" s="37">
        <f>27396</f>
        <v>27396</v>
      </c>
    </row>
    <row r="20" spans="1:14" ht="23.1" customHeight="1">
      <c r="A20" s="29" t="s">
        <v>60</v>
      </c>
      <c r="B20" s="18"/>
      <c r="C20" s="30"/>
      <c r="E20" s="30"/>
      <c r="F20" s="71">
        <v>0</v>
      </c>
      <c r="G20" s="30"/>
      <c r="H20" s="37">
        <f>ROUND((L20/1000),0)</f>
        <v>2640</v>
      </c>
      <c r="I20" s="30"/>
      <c r="J20" s="72">
        <v>0</v>
      </c>
      <c r="K20" s="31"/>
      <c r="L20" s="37">
        <v>2640027.6800000002</v>
      </c>
      <c r="M20" s="30"/>
      <c r="N20" s="72">
        <v>0</v>
      </c>
    </row>
    <row r="21" spans="1:14" ht="23.1" customHeight="1">
      <c r="A21" s="29" t="s">
        <v>59</v>
      </c>
      <c r="B21" s="18"/>
      <c r="C21" s="30"/>
      <c r="D21" s="93"/>
      <c r="E21" s="30"/>
      <c r="F21" s="7">
        <v>2727</v>
      </c>
      <c r="G21" s="30"/>
      <c r="H21" s="7">
        <f>ROUND((L21/1000),0)</f>
        <v>111</v>
      </c>
      <c r="I21" s="30"/>
      <c r="J21" s="32">
        <v>200</v>
      </c>
      <c r="K21" s="31"/>
      <c r="L21" s="32">
        <v>111199.51999999999</v>
      </c>
      <c r="M21" s="30"/>
      <c r="N21" s="32">
        <v>200</v>
      </c>
    </row>
    <row r="22" spans="1:14" ht="23.1" customHeight="1">
      <c r="A22" s="17" t="s">
        <v>20</v>
      </c>
      <c r="B22" s="18"/>
      <c r="C22" s="13"/>
      <c r="D22" s="28">
        <f>SUM(D17:D21)</f>
        <v>0</v>
      </c>
      <c r="E22" s="13"/>
      <c r="F22" s="28">
        <f>SUM(F17:F21)</f>
        <v>1219213</v>
      </c>
      <c r="G22" s="13"/>
      <c r="H22" s="28">
        <f>SUM(H17:H21)</f>
        <v>456436</v>
      </c>
      <c r="I22" s="13"/>
      <c r="J22" s="28">
        <f>SUM(J17:J21)</f>
        <v>410991</v>
      </c>
      <c r="K22" s="31"/>
      <c r="L22" s="28">
        <f>SUM(L17:L21)</f>
        <v>456435685.52999997</v>
      </c>
      <c r="M22" s="13"/>
      <c r="N22" s="28">
        <f>SUM(N17:N21)</f>
        <v>410991</v>
      </c>
    </row>
    <row r="23" spans="1:14" ht="9.75" customHeight="1">
      <c r="A23" s="17"/>
      <c r="B23" s="18"/>
      <c r="C23" s="30"/>
      <c r="D23" s="30"/>
      <c r="E23" s="30"/>
      <c r="F23" s="30"/>
      <c r="G23" s="30"/>
      <c r="H23" s="30"/>
      <c r="I23" s="30"/>
      <c r="J23" s="30"/>
      <c r="K23" s="31"/>
      <c r="L23" s="30"/>
      <c r="M23" s="30"/>
      <c r="N23" s="30"/>
    </row>
    <row r="24" spans="1:14" ht="23.1" customHeight="1">
      <c r="A24" s="53" t="s">
        <v>120</v>
      </c>
      <c r="B24" s="18" t="s">
        <v>138</v>
      </c>
      <c r="C24" s="30"/>
      <c r="D24" s="93"/>
      <c r="E24" s="30"/>
      <c r="F24" s="38">
        <v>-192</v>
      </c>
      <c r="G24" s="30"/>
      <c r="H24" s="89">
        <v>0</v>
      </c>
      <c r="I24" s="30"/>
      <c r="J24" s="89" t="s">
        <v>22</v>
      </c>
      <c r="K24" s="31"/>
      <c r="L24" s="89" t="s">
        <v>22</v>
      </c>
      <c r="M24" s="30"/>
      <c r="N24" s="89" t="s">
        <v>22</v>
      </c>
    </row>
    <row r="25" spans="1:14" ht="9.75" customHeight="1">
      <c r="A25" s="29"/>
      <c r="B25" s="18"/>
      <c r="C25" s="30"/>
      <c r="D25" s="40"/>
      <c r="E25" s="30"/>
      <c r="F25" s="40"/>
      <c r="G25" s="30"/>
      <c r="H25" s="71"/>
      <c r="I25" s="30"/>
      <c r="J25" s="71"/>
      <c r="K25" s="31"/>
      <c r="L25" s="71"/>
      <c r="M25" s="30"/>
      <c r="N25" s="71"/>
    </row>
    <row r="26" spans="1:14" ht="23.1" customHeight="1">
      <c r="A26" s="17" t="s">
        <v>132</v>
      </c>
      <c r="B26" s="18"/>
      <c r="C26" s="13"/>
      <c r="D26" s="13"/>
      <c r="E26" s="13"/>
      <c r="F26" s="13">
        <f>F14-F22+F24</f>
        <v>71352</v>
      </c>
      <c r="G26" s="13"/>
      <c r="H26" s="13">
        <f>H14-H22+H24</f>
        <v>-38195</v>
      </c>
      <c r="I26" s="13"/>
      <c r="J26" s="13">
        <f>J14-J22</f>
        <v>730</v>
      </c>
      <c r="K26" s="31"/>
      <c r="L26" s="13"/>
      <c r="M26" s="13"/>
      <c r="N26" s="13">
        <f>N14-N22</f>
        <v>730</v>
      </c>
    </row>
    <row r="27" spans="1:14" ht="23.1" customHeight="1">
      <c r="A27" s="53" t="s">
        <v>106</v>
      </c>
      <c r="B27" s="18" t="s">
        <v>134</v>
      </c>
      <c r="C27" s="30"/>
      <c r="D27" s="7"/>
      <c r="E27" s="30"/>
      <c r="F27" s="7">
        <v>-2590</v>
      </c>
      <c r="G27" s="7"/>
      <c r="H27" s="7">
        <v>0</v>
      </c>
      <c r="I27" s="30"/>
      <c r="J27" s="73">
        <v>1348</v>
      </c>
      <c r="K27" s="31"/>
      <c r="L27" s="73"/>
      <c r="M27" s="30"/>
      <c r="N27" s="73">
        <v>1348</v>
      </c>
    </row>
    <row r="28" spans="1:14" ht="9.75" customHeight="1">
      <c r="A28" s="29"/>
      <c r="B28" s="18"/>
      <c r="C28" s="44"/>
      <c r="D28" s="30"/>
      <c r="E28" s="44"/>
      <c r="F28" s="30"/>
      <c r="G28" s="30"/>
      <c r="H28" s="30"/>
      <c r="I28" s="44"/>
      <c r="J28" s="44"/>
      <c r="K28" s="31"/>
      <c r="L28" s="44"/>
      <c r="M28" s="44"/>
      <c r="N28" s="44"/>
    </row>
    <row r="29" spans="1:14" ht="23.1" customHeight="1">
      <c r="A29" s="17" t="s">
        <v>115</v>
      </c>
      <c r="B29" s="18"/>
      <c r="C29" s="13"/>
      <c r="D29" s="28">
        <f>SUM(D26:D27)</f>
        <v>0</v>
      </c>
      <c r="E29" s="13"/>
      <c r="F29" s="28">
        <f>SUM(F26:F27)</f>
        <v>68762</v>
      </c>
      <c r="G29" s="28"/>
      <c r="H29" s="28">
        <f>SUM(H26:H27)</f>
        <v>-38195</v>
      </c>
      <c r="I29" s="13"/>
      <c r="J29" s="28">
        <f>SUM(J26:J27)</f>
        <v>2078</v>
      </c>
      <c r="K29" s="31"/>
      <c r="L29" s="28">
        <f>SUM(L26:L27)</f>
        <v>0</v>
      </c>
      <c r="M29" s="13"/>
      <c r="N29" s="28">
        <f>SUM(N26:N27)</f>
        <v>2078</v>
      </c>
    </row>
    <row r="30" spans="1:14" ht="9.75" customHeight="1">
      <c r="A30" s="17"/>
      <c r="B30" s="18"/>
      <c r="C30" s="13"/>
      <c r="D30" s="13"/>
      <c r="E30" s="13"/>
      <c r="F30" s="13"/>
      <c r="G30" s="13"/>
      <c r="H30" s="13"/>
      <c r="I30" s="13"/>
      <c r="J30" s="13"/>
      <c r="K30" s="31"/>
      <c r="L30" s="13"/>
      <c r="M30" s="13"/>
      <c r="N30" s="13"/>
    </row>
    <row r="31" spans="1:14" ht="22.5" customHeight="1">
      <c r="A31" s="17" t="s">
        <v>81</v>
      </c>
      <c r="B31" s="18"/>
      <c r="C31" s="13"/>
      <c r="D31" s="74"/>
      <c r="E31" s="49"/>
      <c r="F31" s="74"/>
      <c r="G31" s="74"/>
      <c r="H31" s="74"/>
      <c r="I31" s="49"/>
      <c r="J31" s="74"/>
      <c r="K31" s="31"/>
      <c r="L31" s="74"/>
      <c r="M31" s="49"/>
      <c r="N31" s="74"/>
    </row>
    <row r="32" spans="1:14" ht="22.5" customHeight="1">
      <c r="A32" s="17" t="s">
        <v>124</v>
      </c>
      <c r="B32" s="18"/>
      <c r="C32" s="13"/>
      <c r="D32" s="74"/>
      <c r="E32" s="49"/>
      <c r="F32" s="74"/>
      <c r="G32" s="74"/>
      <c r="H32" s="74"/>
      <c r="I32" s="49"/>
      <c r="J32" s="74"/>
      <c r="K32" s="31"/>
      <c r="L32" s="74"/>
      <c r="M32" s="49"/>
      <c r="N32" s="74"/>
    </row>
    <row r="33" spans="1:14" ht="22.5" customHeight="1">
      <c r="A33" s="17" t="s">
        <v>125</v>
      </c>
      <c r="B33" s="18"/>
      <c r="C33" s="13"/>
      <c r="D33" s="74"/>
      <c r="E33" s="49"/>
      <c r="F33" s="74"/>
      <c r="G33" s="74"/>
      <c r="H33" s="74"/>
      <c r="I33" s="49"/>
      <c r="J33" s="74"/>
      <c r="K33" s="31"/>
      <c r="L33" s="74"/>
      <c r="M33" s="49"/>
      <c r="N33" s="74"/>
    </row>
    <row r="34" spans="1:14" ht="22.5" customHeight="1">
      <c r="A34" s="88" t="s">
        <v>126</v>
      </c>
      <c r="B34" s="18"/>
      <c r="C34" s="13"/>
      <c r="D34" s="74"/>
      <c r="E34" s="49"/>
      <c r="F34" s="74"/>
      <c r="G34" s="74"/>
      <c r="H34" s="74"/>
      <c r="I34" s="49"/>
      <c r="J34" s="74"/>
      <c r="K34" s="31"/>
      <c r="L34" s="74"/>
      <c r="M34" s="49"/>
      <c r="N34" s="74"/>
    </row>
    <row r="35" spans="1:14" ht="22.5" customHeight="1">
      <c r="A35" s="88" t="s">
        <v>127</v>
      </c>
      <c r="B35" s="18"/>
      <c r="C35" s="54"/>
      <c r="D35" s="93"/>
      <c r="E35" s="52"/>
      <c r="F35" s="75">
        <v>-136</v>
      </c>
      <c r="G35" s="75"/>
      <c r="H35" s="108">
        <f>H94-137</f>
        <v>-149</v>
      </c>
      <c r="I35" s="52"/>
      <c r="J35" s="75">
        <v>-136</v>
      </c>
      <c r="K35" s="55"/>
      <c r="L35" s="73"/>
      <c r="M35" s="52"/>
      <c r="N35" s="75">
        <v>-136</v>
      </c>
    </row>
    <row r="36" spans="1:14" ht="22.5" hidden="1" customHeight="1">
      <c r="A36" s="53" t="s">
        <v>121</v>
      </c>
      <c r="B36" s="18"/>
      <c r="C36" s="54"/>
      <c r="D36" s="76">
        <v>0</v>
      </c>
      <c r="E36" s="52"/>
      <c r="F36" s="76">
        <v>0</v>
      </c>
      <c r="G36" s="76"/>
      <c r="H36" s="76">
        <v>0</v>
      </c>
      <c r="I36" s="52"/>
      <c r="J36" s="77">
        <v>0</v>
      </c>
      <c r="K36" s="55"/>
      <c r="L36" s="77">
        <v>0</v>
      </c>
      <c r="M36" s="52"/>
      <c r="N36" s="77">
        <v>0</v>
      </c>
    </row>
    <row r="37" spans="1:14" ht="22.5" customHeight="1">
      <c r="A37" s="66" t="s">
        <v>128</v>
      </c>
      <c r="B37" s="18"/>
      <c r="C37" s="13"/>
      <c r="D37" s="79">
        <f>SUM(D35:D36)</f>
        <v>0</v>
      </c>
      <c r="E37" s="56"/>
      <c r="F37" s="79">
        <f>SUM(F35:F36)</f>
        <v>-136</v>
      </c>
      <c r="G37" s="79"/>
      <c r="H37" s="79">
        <f>SUM(H35:H36)</f>
        <v>-149</v>
      </c>
      <c r="I37" s="56"/>
      <c r="J37" s="79">
        <f>SUM(J35:J36)</f>
        <v>-136</v>
      </c>
      <c r="K37" s="31"/>
      <c r="L37" s="79">
        <f>SUM(L35:L36)</f>
        <v>0</v>
      </c>
      <c r="M37" s="56"/>
      <c r="N37" s="79">
        <f>SUM(N35:N36)</f>
        <v>-136</v>
      </c>
    </row>
    <row r="38" spans="1:14" ht="22.5" customHeight="1" thickBot="1">
      <c r="A38" s="17" t="s">
        <v>116</v>
      </c>
      <c r="B38" s="18"/>
      <c r="C38" s="13"/>
      <c r="D38" s="80">
        <f>SUM(D29,D37)</f>
        <v>0</v>
      </c>
      <c r="E38" s="81"/>
      <c r="F38" s="80">
        <f>SUM(F29,F37)</f>
        <v>68626</v>
      </c>
      <c r="G38" s="80"/>
      <c r="H38" s="80">
        <f>SUM(H29,H37)</f>
        <v>-38344</v>
      </c>
      <c r="I38" s="81"/>
      <c r="J38" s="80">
        <f>SUM(J29,J37)</f>
        <v>1942</v>
      </c>
      <c r="K38" s="31"/>
      <c r="L38" s="80">
        <f>SUM(L29,L37)</f>
        <v>0</v>
      </c>
      <c r="M38" s="81"/>
      <c r="N38" s="80">
        <f>SUM(N29,N37)</f>
        <v>1942</v>
      </c>
    </row>
    <row r="39" spans="1:14" ht="23.25" customHeight="1" thickTop="1">
      <c r="A39" s="14" t="s">
        <v>0</v>
      </c>
      <c r="B39" s="15"/>
      <c r="C39" s="16"/>
      <c r="D39" s="16"/>
      <c r="E39" s="16"/>
      <c r="F39" s="16"/>
      <c r="G39" s="16"/>
      <c r="H39" s="16"/>
      <c r="I39" s="16"/>
      <c r="J39" s="16"/>
      <c r="L39" s="16"/>
      <c r="M39" s="16"/>
      <c r="N39" s="16"/>
    </row>
    <row r="40" spans="1:14" ht="23.25" customHeight="1">
      <c r="A40" s="14" t="s">
        <v>96</v>
      </c>
      <c r="B40" s="15"/>
      <c r="C40" s="16"/>
      <c r="D40" s="16"/>
      <c r="E40" s="16"/>
      <c r="F40" s="16"/>
      <c r="G40" s="16"/>
      <c r="H40" s="16"/>
      <c r="I40" s="16"/>
      <c r="J40" s="16"/>
      <c r="L40" s="16"/>
      <c r="M40" s="16"/>
      <c r="N40" s="16"/>
    </row>
    <row r="41" spans="1:14" ht="22.5" customHeight="1">
      <c r="A41" s="14"/>
      <c r="B41" s="15"/>
      <c r="C41" s="16"/>
      <c r="D41" s="16"/>
      <c r="E41" s="16"/>
      <c r="F41" s="16"/>
      <c r="G41" s="16"/>
      <c r="H41" s="16"/>
      <c r="I41" s="16"/>
      <c r="J41" s="16"/>
      <c r="L41" s="16"/>
      <c r="M41" s="16"/>
      <c r="N41" s="16"/>
    </row>
    <row r="42" spans="1:14" ht="23.1" customHeight="1">
      <c r="A42" s="17"/>
      <c r="B42" s="18"/>
      <c r="C42" s="68"/>
      <c r="D42" s="362" t="s">
        <v>1</v>
      </c>
      <c r="E42" s="362"/>
      <c r="F42" s="362"/>
      <c r="G42" s="20"/>
      <c r="H42" s="362" t="s">
        <v>47</v>
      </c>
      <c r="I42" s="362"/>
      <c r="J42" s="362"/>
      <c r="L42" s="362" t="s">
        <v>47</v>
      </c>
      <c r="M42" s="362"/>
      <c r="N42" s="362"/>
    </row>
    <row r="43" spans="1:14" ht="23.1" customHeight="1">
      <c r="A43" s="61"/>
      <c r="B43" s="18"/>
      <c r="C43" s="62"/>
      <c r="D43" s="363" t="s">
        <v>97</v>
      </c>
      <c r="E43" s="364"/>
      <c r="F43" s="364"/>
      <c r="G43" s="67"/>
      <c r="H43" s="363" t="s">
        <v>97</v>
      </c>
      <c r="I43" s="364"/>
      <c r="J43" s="364"/>
      <c r="L43" s="363" t="s">
        <v>97</v>
      </c>
      <c r="M43" s="364"/>
      <c r="N43" s="364"/>
    </row>
    <row r="44" spans="1:14" ht="23.1" customHeight="1">
      <c r="A44" s="61"/>
      <c r="B44" s="18"/>
      <c r="C44" s="62"/>
      <c r="D44" s="363" t="s">
        <v>119</v>
      </c>
      <c r="E44" s="364"/>
      <c r="F44" s="364"/>
      <c r="G44" s="67"/>
      <c r="H44" s="363" t="s">
        <v>119</v>
      </c>
      <c r="I44" s="364"/>
      <c r="J44" s="364"/>
      <c r="L44" s="363" t="s">
        <v>119</v>
      </c>
      <c r="M44" s="364"/>
      <c r="N44" s="364"/>
    </row>
    <row r="45" spans="1:14" ht="23.1" customHeight="1">
      <c r="A45" s="17"/>
      <c r="B45" s="18" t="s">
        <v>2</v>
      </c>
      <c r="C45" s="21"/>
      <c r="D45" s="21">
        <v>2559</v>
      </c>
      <c r="E45" s="21"/>
      <c r="F45" s="21">
        <v>2558</v>
      </c>
      <c r="G45" s="21"/>
      <c r="H45" s="21">
        <v>2559</v>
      </c>
      <c r="I45" s="21"/>
      <c r="J45" s="21">
        <v>2558</v>
      </c>
      <c r="L45" s="21">
        <v>2559</v>
      </c>
      <c r="M45" s="21"/>
      <c r="N45" s="21">
        <v>2558</v>
      </c>
    </row>
    <row r="46" spans="1:14" ht="23.1" customHeight="1">
      <c r="A46" s="17"/>
      <c r="B46" s="18"/>
      <c r="C46" s="68"/>
      <c r="D46" s="361" t="s">
        <v>41</v>
      </c>
      <c r="E46" s="361"/>
      <c r="F46" s="361"/>
      <c r="G46" s="361"/>
      <c r="H46" s="361"/>
      <c r="I46" s="361"/>
      <c r="J46" s="361"/>
    </row>
    <row r="47" spans="1:14" ht="23.1" customHeight="1">
      <c r="A47" s="17" t="s">
        <v>129</v>
      </c>
      <c r="B47" s="18"/>
      <c r="C47" s="13"/>
      <c r="D47" s="13"/>
      <c r="E47" s="13"/>
      <c r="F47" s="13"/>
      <c r="G47" s="13"/>
      <c r="H47" s="13"/>
      <c r="I47" s="13"/>
      <c r="J47" s="13"/>
      <c r="K47" s="31"/>
      <c r="L47" s="13"/>
      <c r="M47" s="13"/>
      <c r="N47" s="13"/>
    </row>
    <row r="48" spans="1:14" ht="23.1" customHeight="1">
      <c r="A48" s="88" t="s">
        <v>130</v>
      </c>
      <c r="B48" s="18"/>
      <c r="C48" s="13"/>
      <c r="E48" s="30"/>
      <c r="F48" s="30">
        <f>32311+236-3</f>
        <v>32544</v>
      </c>
      <c r="G48" s="30"/>
      <c r="H48" s="30">
        <f>H29</f>
        <v>-38195</v>
      </c>
      <c r="I48" s="82"/>
      <c r="J48" s="30">
        <f>J29</f>
        <v>2078</v>
      </c>
      <c r="K48" s="31"/>
      <c r="L48" s="30">
        <f>L29</f>
        <v>0</v>
      </c>
      <c r="M48" s="82"/>
      <c r="N48" s="30">
        <f>N29</f>
        <v>2078</v>
      </c>
    </row>
    <row r="49" spans="1:17" ht="23.1" customHeight="1">
      <c r="A49" s="59" t="s">
        <v>91</v>
      </c>
      <c r="B49" s="18"/>
      <c r="C49" s="13"/>
      <c r="E49" s="30"/>
      <c r="F49" s="30">
        <v>36218</v>
      </c>
      <c r="G49" s="30"/>
      <c r="H49" s="90" t="s">
        <v>22</v>
      </c>
      <c r="I49" s="30"/>
      <c r="J49" s="90" t="s">
        <v>22</v>
      </c>
      <c r="K49" s="31"/>
      <c r="L49" s="90" t="s">
        <v>22</v>
      </c>
      <c r="M49" s="30"/>
      <c r="N49" s="90" t="s">
        <v>22</v>
      </c>
    </row>
    <row r="50" spans="1:17" ht="23.1" customHeight="1" thickBot="1">
      <c r="A50" s="17" t="s">
        <v>115</v>
      </c>
      <c r="B50" s="18"/>
      <c r="C50" s="13"/>
      <c r="D50" s="39"/>
      <c r="E50" s="13"/>
      <c r="F50" s="39">
        <f>SUM(F48:F49)</f>
        <v>68762</v>
      </c>
      <c r="G50" s="13"/>
      <c r="H50" s="39">
        <f>SUM(H48:H49)</f>
        <v>-38195</v>
      </c>
      <c r="I50" s="13"/>
      <c r="J50" s="39">
        <f>SUM(J48:J49)</f>
        <v>2078</v>
      </c>
      <c r="K50" s="104">
        <f>D50-D29</f>
        <v>0</v>
      </c>
      <c r="L50" s="39">
        <f>SUM(L48:L49)</f>
        <v>0</v>
      </c>
      <c r="M50" s="13"/>
      <c r="N50" s="39">
        <f>SUM(N48:N49)</f>
        <v>2078</v>
      </c>
    </row>
    <row r="51" spans="1:17" ht="9.75" customHeight="1" thickTop="1">
      <c r="A51" s="17"/>
      <c r="B51" s="18"/>
      <c r="C51" s="13"/>
      <c r="D51" s="13"/>
      <c r="E51" s="13"/>
      <c r="F51" s="13"/>
      <c r="G51" s="13"/>
      <c r="H51" s="13"/>
      <c r="I51" s="13"/>
      <c r="J51" s="13"/>
      <c r="K51" s="104"/>
      <c r="L51" s="13"/>
      <c r="M51" s="13"/>
      <c r="N51" s="13"/>
    </row>
    <row r="52" spans="1:17" ht="23.1" customHeight="1">
      <c r="A52" s="17" t="s">
        <v>92</v>
      </c>
      <c r="B52" s="18"/>
      <c r="C52" s="13"/>
      <c r="D52" s="13"/>
      <c r="E52" s="13"/>
      <c r="F52" s="13"/>
      <c r="G52" s="13"/>
      <c r="H52" s="13"/>
      <c r="I52" s="13"/>
      <c r="J52" s="13"/>
      <c r="K52" s="104"/>
      <c r="L52" s="13"/>
      <c r="M52" s="13"/>
      <c r="N52" s="13"/>
    </row>
    <row r="53" spans="1:17" ht="23.1" customHeight="1">
      <c r="A53" s="88" t="s">
        <v>130</v>
      </c>
      <c r="B53" s="18"/>
      <c r="C53" s="13"/>
      <c r="E53" s="30"/>
      <c r="F53" s="30">
        <f>F35+F48</f>
        <v>32408</v>
      </c>
      <c r="G53" s="30"/>
      <c r="H53" s="30">
        <f>H38</f>
        <v>-38344</v>
      </c>
      <c r="I53" s="82"/>
      <c r="J53" s="30">
        <f>J38</f>
        <v>1942</v>
      </c>
      <c r="K53" s="104"/>
      <c r="L53" s="30">
        <f>L38</f>
        <v>0</v>
      </c>
      <c r="M53" s="82"/>
      <c r="N53" s="30">
        <f>N38</f>
        <v>1942</v>
      </c>
    </row>
    <row r="54" spans="1:17" ht="23.1" customHeight="1">
      <c r="A54" s="59" t="s">
        <v>91</v>
      </c>
      <c r="B54" s="18"/>
      <c r="C54" s="13"/>
      <c r="E54" s="30"/>
      <c r="F54" s="30">
        <f>F49</f>
        <v>36218</v>
      </c>
      <c r="G54" s="30"/>
      <c r="H54" s="90" t="s">
        <v>22</v>
      </c>
      <c r="I54" s="30"/>
      <c r="J54" s="90" t="s">
        <v>22</v>
      </c>
      <c r="K54" s="104"/>
      <c r="L54" s="90" t="s">
        <v>22</v>
      </c>
      <c r="M54" s="30"/>
      <c r="N54" s="90" t="s">
        <v>22</v>
      </c>
    </row>
    <row r="55" spans="1:17" ht="23.1" customHeight="1" thickBot="1">
      <c r="A55" s="17" t="s">
        <v>116</v>
      </c>
      <c r="B55" s="18"/>
      <c r="C55" s="13"/>
      <c r="D55" s="83"/>
      <c r="E55" s="81"/>
      <c r="F55" s="83">
        <f>SUM(F53:F54)</f>
        <v>68626</v>
      </c>
      <c r="G55" s="81"/>
      <c r="H55" s="83">
        <f>SUM(H53:H54)</f>
        <v>-38344</v>
      </c>
      <c r="I55" s="81"/>
      <c r="J55" s="83">
        <f>SUM(J53:J54)</f>
        <v>1942</v>
      </c>
      <c r="K55" s="104">
        <f>D55-D38</f>
        <v>0</v>
      </c>
      <c r="L55" s="83">
        <f>SUM(L53:L54)</f>
        <v>0</v>
      </c>
      <c r="M55" s="81"/>
      <c r="N55" s="83">
        <f>SUM(N53:N54)</f>
        <v>1942</v>
      </c>
    </row>
    <row r="56" spans="1:17" ht="9.75" customHeight="1" thickTop="1">
      <c r="A56" s="17"/>
      <c r="B56" s="18"/>
      <c r="C56" s="13"/>
      <c r="D56" s="13"/>
      <c r="E56" s="13"/>
      <c r="F56" s="13"/>
      <c r="G56" s="13"/>
      <c r="H56" s="13"/>
      <c r="I56" s="13"/>
      <c r="J56" s="13"/>
      <c r="K56" s="31"/>
      <c r="L56" s="13"/>
      <c r="M56" s="13"/>
      <c r="N56" s="13"/>
    </row>
    <row r="57" spans="1:17" ht="23.1" customHeight="1" thickBot="1">
      <c r="A57" s="17" t="s">
        <v>131</v>
      </c>
      <c r="B57" s="18" t="s">
        <v>133</v>
      </c>
      <c r="C57" s="41"/>
      <c r="D57" s="42"/>
      <c r="E57" s="41"/>
      <c r="F57" s="42">
        <v>0.12</v>
      </c>
      <c r="G57" s="41"/>
      <c r="H57" s="42">
        <v>-0.14146348690180335</v>
      </c>
      <c r="I57" s="41"/>
      <c r="J57" s="42">
        <f>+J50/269999</f>
        <v>7.6963248012029677E-3</v>
      </c>
      <c r="K57" s="87">
        <f>D55-D38</f>
        <v>0</v>
      </c>
      <c r="L57" s="42"/>
      <c r="M57" s="41"/>
      <c r="N57" s="42">
        <f>+N50/269999</f>
        <v>7.6963248012029677E-3</v>
      </c>
      <c r="P57" s="12">
        <f>F48/P58</f>
        <v>0.12053377975473983</v>
      </c>
      <c r="Q57" s="12">
        <f>H48/P58</f>
        <v>-0.14146348690180335</v>
      </c>
    </row>
    <row r="58" spans="1:17" ht="23.1" customHeight="1" thickTop="1">
      <c r="A58" s="17"/>
      <c r="B58" s="18"/>
      <c r="C58" s="13"/>
      <c r="D58" s="13"/>
      <c r="E58" s="13"/>
      <c r="F58" s="13"/>
      <c r="G58" s="13"/>
      <c r="H58" s="13"/>
      <c r="I58" s="13"/>
      <c r="J58" s="13"/>
      <c r="K58" s="31"/>
      <c r="L58" s="13"/>
      <c r="M58" s="13"/>
      <c r="N58" s="13"/>
      <c r="P58" s="109">
        <v>269999</v>
      </c>
    </row>
    <row r="59" spans="1:17" ht="23.25" customHeight="1">
      <c r="A59" s="14" t="s">
        <v>0</v>
      </c>
      <c r="B59" s="15"/>
      <c r="C59" s="16"/>
      <c r="D59" s="16"/>
      <c r="E59" s="16"/>
      <c r="F59" s="16"/>
      <c r="G59" s="16"/>
      <c r="H59" s="16"/>
      <c r="I59" s="16"/>
      <c r="J59" s="16"/>
      <c r="L59" s="16"/>
      <c r="M59" s="16"/>
      <c r="N59" s="16"/>
    </row>
    <row r="60" spans="1:17" ht="23.25" customHeight="1">
      <c r="A60" s="14" t="s">
        <v>96</v>
      </c>
      <c r="B60" s="15"/>
      <c r="C60" s="16"/>
      <c r="D60" s="16"/>
      <c r="E60" s="16"/>
      <c r="F60" s="16"/>
      <c r="G60" s="16"/>
      <c r="H60" s="16"/>
      <c r="I60" s="16"/>
      <c r="J60" s="16"/>
      <c r="L60" s="16"/>
      <c r="M60" s="16"/>
      <c r="N60" s="16"/>
    </row>
    <row r="61" spans="1:17" ht="23.25" customHeight="1">
      <c r="A61" s="14"/>
      <c r="B61" s="15"/>
      <c r="C61" s="16"/>
      <c r="D61" s="16"/>
      <c r="E61" s="16"/>
      <c r="F61" s="16"/>
      <c r="G61" s="16"/>
      <c r="H61" s="16"/>
      <c r="I61" s="16"/>
      <c r="J61" s="16"/>
      <c r="L61" s="16"/>
      <c r="M61" s="16"/>
      <c r="N61" s="16"/>
    </row>
    <row r="62" spans="1:17" ht="23.1" customHeight="1">
      <c r="A62" s="17"/>
      <c r="B62" s="18"/>
      <c r="C62" s="68"/>
      <c r="D62" s="362" t="s">
        <v>1</v>
      </c>
      <c r="E62" s="362"/>
      <c r="F62" s="362"/>
      <c r="G62" s="20"/>
      <c r="H62" s="362" t="s">
        <v>47</v>
      </c>
      <c r="I62" s="362"/>
      <c r="J62" s="362"/>
      <c r="L62" s="362" t="s">
        <v>47</v>
      </c>
      <c r="M62" s="362"/>
      <c r="N62" s="362"/>
    </row>
    <row r="63" spans="1:17" ht="23.1" customHeight="1">
      <c r="A63" s="61"/>
      <c r="B63" s="18"/>
      <c r="C63" s="62"/>
      <c r="D63" s="363" t="s">
        <v>122</v>
      </c>
      <c r="E63" s="364"/>
      <c r="F63" s="364"/>
      <c r="G63" s="67"/>
      <c r="H63" s="363" t="s">
        <v>122</v>
      </c>
      <c r="I63" s="364"/>
      <c r="J63" s="364"/>
      <c r="L63" s="363" t="s">
        <v>122</v>
      </c>
      <c r="M63" s="364"/>
      <c r="N63" s="364"/>
    </row>
    <row r="64" spans="1:17" ht="23.1" customHeight="1">
      <c r="A64" s="61"/>
      <c r="B64" s="18"/>
      <c r="C64" s="62"/>
      <c r="D64" s="363" t="s">
        <v>119</v>
      </c>
      <c r="E64" s="364"/>
      <c r="F64" s="364"/>
      <c r="G64" s="67"/>
      <c r="H64" s="363" t="s">
        <v>119</v>
      </c>
      <c r="I64" s="364"/>
      <c r="J64" s="364"/>
      <c r="L64" s="363" t="s">
        <v>119</v>
      </c>
      <c r="M64" s="364"/>
      <c r="N64" s="364"/>
    </row>
    <row r="65" spans="1:14" ht="23.1" customHeight="1">
      <c r="A65" s="17"/>
      <c r="B65" s="18" t="s">
        <v>2</v>
      </c>
      <c r="C65" s="21"/>
      <c r="D65" s="21">
        <v>2559</v>
      </c>
      <c r="E65" s="21"/>
      <c r="F65" s="21">
        <v>2558</v>
      </c>
      <c r="G65" s="21"/>
      <c r="H65" s="21">
        <v>2559</v>
      </c>
      <c r="I65" s="21"/>
      <c r="J65" s="21">
        <v>2558</v>
      </c>
      <c r="L65" s="21">
        <v>2559</v>
      </c>
      <c r="M65" s="21"/>
      <c r="N65" s="21">
        <v>2558</v>
      </c>
    </row>
    <row r="66" spans="1:14" ht="23.1" customHeight="1">
      <c r="A66" s="17"/>
      <c r="B66" s="18"/>
      <c r="C66" s="68"/>
      <c r="D66" s="361" t="s">
        <v>41</v>
      </c>
      <c r="E66" s="361"/>
      <c r="F66" s="361"/>
      <c r="G66" s="361"/>
      <c r="H66" s="361"/>
      <c r="I66" s="361"/>
      <c r="J66" s="361"/>
    </row>
    <row r="67" spans="1:14" ht="23.1" customHeight="1">
      <c r="A67" s="26" t="s">
        <v>15</v>
      </c>
      <c r="B67" s="18"/>
      <c r="C67" s="30"/>
      <c r="D67" s="30"/>
      <c r="E67" s="30"/>
      <c r="F67" s="30"/>
      <c r="G67" s="30"/>
      <c r="H67" s="30"/>
      <c r="I67" s="30"/>
      <c r="J67" s="30"/>
      <c r="L67" s="30"/>
      <c r="M67" s="30"/>
      <c r="N67" s="30"/>
    </row>
    <row r="68" spans="1:14" ht="23.1" customHeight="1">
      <c r="A68" s="29" t="s">
        <v>36</v>
      </c>
      <c r="B68" s="18" t="s">
        <v>103</v>
      </c>
      <c r="C68" s="30"/>
      <c r="E68" s="30"/>
      <c r="F68" s="37">
        <v>2320903</v>
      </c>
      <c r="G68" s="30"/>
      <c r="H68" s="37">
        <f>ROUND((L68/1000),0)</f>
        <v>756941</v>
      </c>
      <c r="I68" s="30"/>
      <c r="J68" s="37">
        <v>759505</v>
      </c>
      <c r="K68" s="31"/>
      <c r="L68" s="37">
        <v>756941205.74000001</v>
      </c>
      <c r="M68" s="30"/>
      <c r="N68" s="37">
        <v>759505</v>
      </c>
    </row>
    <row r="69" spans="1:14" ht="23.1" customHeight="1">
      <c r="A69" s="29" t="s">
        <v>50</v>
      </c>
      <c r="B69" s="18"/>
      <c r="C69" s="30"/>
      <c r="E69" s="30"/>
      <c r="F69" s="69">
        <v>42735</v>
      </c>
      <c r="G69" s="30"/>
      <c r="H69" s="69">
        <f>ROUND((L69/1000),0)</f>
        <v>0</v>
      </c>
      <c r="I69" s="30"/>
      <c r="J69" s="91">
        <v>6424</v>
      </c>
      <c r="K69" s="31"/>
      <c r="L69" s="91">
        <v>0</v>
      </c>
      <c r="M69" s="30"/>
      <c r="N69" s="91">
        <v>6424</v>
      </c>
    </row>
    <row r="70" spans="1:14" s="114" customFormat="1" ht="23.1" customHeight="1">
      <c r="A70" s="111" t="s">
        <v>52</v>
      </c>
      <c r="B70" s="112"/>
      <c r="C70" s="113"/>
      <c r="E70" s="113"/>
      <c r="F70" s="115"/>
      <c r="G70" s="113"/>
      <c r="H70" s="116">
        <f>ROUND((L70/1000),0)</f>
        <v>165603</v>
      </c>
      <c r="I70" s="113"/>
      <c r="J70" s="115"/>
      <c r="K70" s="117"/>
      <c r="L70" s="116">
        <v>165603100</v>
      </c>
      <c r="M70" s="113"/>
      <c r="N70" s="116"/>
    </row>
    <row r="71" spans="1:14" s="58" customFormat="1" ht="23.1" customHeight="1">
      <c r="A71" s="53" t="s">
        <v>86</v>
      </c>
      <c r="B71" s="18" t="s">
        <v>103</v>
      </c>
      <c r="C71" s="30"/>
      <c r="D71" s="11"/>
      <c r="E71" s="30"/>
      <c r="F71" s="69">
        <v>8631</v>
      </c>
      <c r="G71" s="30"/>
      <c r="H71" s="69">
        <f>ROUND((L71/1000),0)</f>
        <v>4161</v>
      </c>
      <c r="I71" s="30"/>
      <c r="J71" s="69">
        <v>159942</v>
      </c>
      <c r="K71" s="57"/>
      <c r="L71" s="69">
        <v>4161193.43</v>
      </c>
      <c r="M71" s="30"/>
      <c r="N71" s="69">
        <v>159942</v>
      </c>
    </row>
    <row r="72" spans="1:14" s="58" customFormat="1" ht="23.1" customHeight="1">
      <c r="A72" s="29" t="s">
        <v>16</v>
      </c>
      <c r="B72" s="18" t="s">
        <v>103</v>
      </c>
      <c r="C72" s="30"/>
      <c r="D72" s="93"/>
      <c r="E72" s="30"/>
      <c r="F72" s="38">
        <v>26713</v>
      </c>
      <c r="G72" s="30"/>
      <c r="H72" s="38">
        <f>ROUND((L72/1000),0)</f>
        <v>12453</v>
      </c>
      <c r="I72" s="30"/>
      <c r="J72" s="38">
        <v>11467</v>
      </c>
      <c r="K72" s="57"/>
      <c r="L72" s="38">
        <v>12452551.779999999</v>
      </c>
      <c r="M72" s="30"/>
      <c r="N72" s="38">
        <v>11467</v>
      </c>
    </row>
    <row r="73" spans="1:14" ht="23.1" customHeight="1">
      <c r="A73" s="17" t="s">
        <v>17</v>
      </c>
      <c r="B73" s="18"/>
      <c r="C73" s="13"/>
      <c r="D73" s="28"/>
      <c r="E73" s="13"/>
      <c r="F73" s="28">
        <f>SUM(F68:F72)</f>
        <v>2398982</v>
      </c>
      <c r="G73" s="13"/>
      <c r="H73" s="28">
        <f>SUM(H68:H72)</f>
        <v>939158</v>
      </c>
      <c r="I73" s="13"/>
      <c r="J73" s="28">
        <f>SUM(J68:J72)</f>
        <v>937338</v>
      </c>
      <c r="K73" s="31"/>
      <c r="L73" s="28"/>
      <c r="M73" s="13"/>
      <c r="N73" s="28">
        <f>SUM(N68:N72)</f>
        <v>937338</v>
      </c>
    </row>
    <row r="74" spans="1:14" ht="9.75" customHeight="1">
      <c r="A74" s="17"/>
      <c r="B74" s="18"/>
      <c r="C74" s="30"/>
      <c r="D74" s="30"/>
      <c r="E74" s="30"/>
      <c r="F74" s="30"/>
      <c r="G74" s="30"/>
      <c r="H74" s="30"/>
      <c r="I74" s="30"/>
      <c r="J74" s="30"/>
      <c r="K74" s="31"/>
      <c r="L74" s="30"/>
      <c r="M74" s="30"/>
      <c r="N74" s="30"/>
    </row>
    <row r="75" spans="1:14" ht="23.1" customHeight="1">
      <c r="A75" s="26" t="s">
        <v>18</v>
      </c>
      <c r="B75" s="18"/>
      <c r="C75" s="30"/>
      <c r="D75" s="30"/>
      <c r="E75" s="30"/>
      <c r="F75" s="30"/>
      <c r="G75" s="30"/>
      <c r="H75" s="30"/>
      <c r="I75" s="30"/>
      <c r="J75" s="30"/>
      <c r="K75" s="31"/>
      <c r="L75" s="30"/>
      <c r="M75" s="30"/>
      <c r="N75" s="30"/>
    </row>
    <row r="76" spans="1:14" ht="23.1" customHeight="1">
      <c r="A76" s="29" t="s">
        <v>19</v>
      </c>
      <c r="B76" s="18" t="s">
        <v>103</v>
      </c>
      <c r="C76" s="30"/>
      <c r="E76" s="30"/>
      <c r="F76" s="37">
        <v>2096342</v>
      </c>
      <c r="G76" s="30"/>
      <c r="H76" s="37">
        <f>ROUND((L76/1000),0)</f>
        <v>720398</v>
      </c>
      <c r="I76" s="30"/>
      <c r="J76" s="84">
        <v>671105</v>
      </c>
      <c r="K76" s="31"/>
      <c r="L76" s="84">
        <v>720398184.47000003</v>
      </c>
      <c r="M76" s="30"/>
      <c r="N76" s="84">
        <v>671105</v>
      </c>
    </row>
    <row r="77" spans="1:14" ht="23.1" customHeight="1">
      <c r="A77" s="29" t="s">
        <v>58</v>
      </c>
      <c r="B77" s="18" t="s">
        <v>103</v>
      </c>
      <c r="C77" s="30"/>
      <c r="E77" s="30"/>
      <c r="F77" s="37">
        <v>118319</v>
      </c>
      <c r="G77" s="30"/>
      <c r="H77" s="37">
        <f>ROUND((L77/1000),0)</f>
        <v>74666</v>
      </c>
      <c r="I77" s="30"/>
      <c r="J77" s="37">
        <v>62996</v>
      </c>
      <c r="K77" s="31"/>
      <c r="L77" s="37">
        <v>74666372.339999989</v>
      </c>
      <c r="M77" s="30"/>
      <c r="N77" s="37">
        <v>62996</v>
      </c>
    </row>
    <row r="78" spans="1:14" ht="23.1" customHeight="1">
      <c r="A78" s="29" t="s">
        <v>57</v>
      </c>
      <c r="B78" s="18" t="s">
        <v>103</v>
      </c>
      <c r="C78" s="30"/>
      <c r="E78" s="30"/>
      <c r="F78" s="37">
        <v>76958</v>
      </c>
      <c r="G78" s="30"/>
      <c r="H78" s="37">
        <f>ROUND((L78/1000),0)</f>
        <v>56672</v>
      </c>
      <c r="I78" s="30"/>
      <c r="J78" s="37">
        <f>57029</f>
        <v>57029</v>
      </c>
      <c r="K78" s="31"/>
      <c r="L78" s="37">
        <v>56672209.509999998</v>
      </c>
      <c r="M78" s="30"/>
      <c r="N78" s="37">
        <f>57029</f>
        <v>57029</v>
      </c>
    </row>
    <row r="79" spans="1:14" ht="23.1" customHeight="1">
      <c r="A79" s="29" t="s">
        <v>60</v>
      </c>
      <c r="B79" s="18"/>
      <c r="C79" s="30"/>
      <c r="E79" s="30"/>
      <c r="F79" s="71"/>
      <c r="G79" s="30"/>
      <c r="H79" s="37">
        <f>ROUND((L79/1000),0)</f>
        <v>2332</v>
      </c>
      <c r="I79" s="30"/>
      <c r="J79" s="37">
        <v>0</v>
      </c>
      <c r="K79" s="31"/>
      <c r="L79" s="37">
        <v>2331655.260000003</v>
      </c>
      <c r="M79" s="30"/>
      <c r="N79" s="110">
        <v>0</v>
      </c>
    </row>
    <row r="80" spans="1:14" ht="23.1" customHeight="1">
      <c r="A80" s="29" t="s">
        <v>59</v>
      </c>
      <c r="B80" s="18"/>
      <c r="C80" s="30"/>
      <c r="D80" s="93"/>
      <c r="E80" s="30"/>
      <c r="F80" s="7">
        <v>4934</v>
      </c>
      <c r="G80" s="30"/>
      <c r="H80" s="7">
        <f>ROUND((L80/1000),0)</f>
        <v>244</v>
      </c>
      <c r="I80" s="30"/>
      <c r="J80" s="32">
        <v>418</v>
      </c>
      <c r="K80" s="31"/>
      <c r="L80" s="32">
        <v>243654.09</v>
      </c>
      <c r="M80" s="30"/>
      <c r="N80" s="32">
        <v>418</v>
      </c>
    </row>
    <row r="81" spans="1:14" ht="23.1" customHeight="1">
      <c r="A81" s="17" t="s">
        <v>20</v>
      </c>
      <c r="B81" s="18"/>
      <c r="C81" s="13"/>
      <c r="D81" s="28"/>
      <c r="E81" s="13"/>
      <c r="F81" s="28">
        <f>SUM(F76:F80)</f>
        <v>2296553</v>
      </c>
      <c r="G81" s="13"/>
      <c r="H81" s="28">
        <f>SUM(H76:H80)</f>
        <v>854312</v>
      </c>
      <c r="I81" s="13"/>
      <c r="J81" s="28">
        <f>SUM(J76:J80)</f>
        <v>791548</v>
      </c>
      <c r="K81" s="31"/>
      <c r="L81" s="28"/>
      <c r="M81" s="13"/>
      <c r="N81" s="28">
        <f>SUM(N76:N80)</f>
        <v>791548</v>
      </c>
    </row>
    <row r="82" spans="1:14" ht="9.75" customHeight="1">
      <c r="A82" s="17"/>
      <c r="B82" s="18"/>
      <c r="C82" s="30"/>
      <c r="D82" s="30"/>
      <c r="E82" s="30"/>
      <c r="F82" s="30"/>
      <c r="G82" s="30"/>
      <c r="H82" s="30"/>
      <c r="I82" s="30"/>
      <c r="J82" s="30"/>
      <c r="K82" s="31"/>
      <c r="L82" s="30"/>
      <c r="M82" s="30"/>
      <c r="N82" s="30"/>
    </row>
    <row r="83" spans="1:14" ht="23.1" customHeight="1">
      <c r="A83" s="53" t="s">
        <v>110</v>
      </c>
      <c r="B83" s="18" t="s">
        <v>123</v>
      </c>
      <c r="C83" s="30"/>
      <c r="D83" s="38"/>
      <c r="E83" s="30"/>
      <c r="F83" s="38">
        <v>47</v>
      </c>
      <c r="G83" s="30"/>
      <c r="H83" s="38">
        <v>0</v>
      </c>
      <c r="I83" s="30"/>
      <c r="J83" s="73" t="s">
        <v>22</v>
      </c>
      <c r="K83" s="31"/>
      <c r="L83" s="73" t="s">
        <v>22</v>
      </c>
      <c r="M83" s="30"/>
      <c r="N83" s="73" t="s">
        <v>22</v>
      </c>
    </row>
    <row r="84" spans="1:14" ht="9.75" customHeight="1">
      <c r="A84" s="29"/>
      <c r="B84" s="18"/>
      <c r="C84" s="30"/>
      <c r="D84" s="40"/>
      <c r="E84" s="30"/>
      <c r="F84" s="40"/>
      <c r="G84" s="30"/>
      <c r="H84" s="40"/>
      <c r="I84" s="30"/>
      <c r="J84" s="71"/>
      <c r="K84" s="31"/>
      <c r="L84" s="71"/>
      <c r="M84" s="30"/>
      <c r="N84" s="71"/>
    </row>
    <row r="85" spans="1:14" ht="23.1" customHeight="1">
      <c r="A85" s="17" t="s">
        <v>132</v>
      </c>
      <c r="B85" s="18"/>
      <c r="C85" s="13"/>
      <c r="D85" s="13"/>
      <c r="E85" s="13"/>
      <c r="F85" s="13">
        <f>F73-F81+F83</f>
        <v>102476</v>
      </c>
      <c r="G85" s="13"/>
      <c r="H85" s="13">
        <f>H73-H81+H83</f>
        <v>84846</v>
      </c>
      <c r="I85" s="13"/>
      <c r="J85" s="13">
        <f>J73-J81</f>
        <v>145790</v>
      </c>
      <c r="K85" s="31"/>
      <c r="L85" s="13"/>
      <c r="M85" s="13"/>
      <c r="N85" s="13">
        <f>N73-N81</f>
        <v>145790</v>
      </c>
    </row>
    <row r="86" spans="1:14" ht="23.1" customHeight="1">
      <c r="A86" s="53" t="s">
        <v>106</v>
      </c>
      <c r="B86" s="18" t="s">
        <v>134</v>
      </c>
      <c r="C86" s="30"/>
      <c r="D86" s="38"/>
      <c r="E86" s="30"/>
      <c r="F86" s="38">
        <v>-4576</v>
      </c>
      <c r="G86" s="30"/>
      <c r="H86" s="38">
        <f>ROUND((L86/1000),0)</f>
        <v>-529</v>
      </c>
      <c r="I86" s="30"/>
      <c r="J86" s="75">
        <v>1796</v>
      </c>
      <c r="K86" s="31"/>
      <c r="L86" s="75">
        <v>-529171.524416</v>
      </c>
      <c r="M86" s="30"/>
      <c r="N86" s="75">
        <v>1796</v>
      </c>
    </row>
    <row r="87" spans="1:14" ht="9.75" customHeight="1">
      <c r="A87" s="29"/>
      <c r="B87" s="18"/>
      <c r="C87" s="44"/>
      <c r="D87" s="30"/>
      <c r="E87" s="44"/>
      <c r="F87" s="30"/>
      <c r="G87" s="44"/>
      <c r="H87" s="30"/>
      <c r="I87" s="44"/>
      <c r="J87" s="44"/>
      <c r="K87" s="31"/>
      <c r="L87" s="44"/>
      <c r="M87" s="44"/>
      <c r="N87" s="44"/>
    </row>
    <row r="88" spans="1:14" ht="23.1" customHeight="1">
      <c r="A88" s="17" t="s">
        <v>115</v>
      </c>
      <c r="B88" s="18"/>
      <c r="C88" s="13"/>
      <c r="D88" s="28"/>
      <c r="E88" s="13"/>
      <c r="F88" s="28">
        <f>SUM(F85:F86)</f>
        <v>97900</v>
      </c>
      <c r="G88" s="13"/>
      <c r="H88" s="28">
        <f>SUM(H85:H86)</f>
        <v>84317</v>
      </c>
      <c r="I88" s="13"/>
      <c r="J88" s="28">
        <f>SUM(J85:J86)</f>
        <v>147586</v>
      </c>
      <c r="K88" s="31"/>
      <c r="L88" s="28"/>
      <c r="M88" s="13"/>
      <c r="N88" s="28">
        <f>SUM(N85:N86)</f>
        <v>147586</v>
      </c>
    </row>
    <row r="89" spans="1:14" ht="9.75" customHeight="1">
      <c r="A89" s="17"/>
      <c r="B89" s="18"/>
      <c r="C89" s="13"/>
      <c r="D89" s="13"/>
      <c r="E89" s="13"/>
      <c r="F89" s="13"/>
      <c r="G89" s="13"/>
      <c r="H89" s="13"/>
      <c r="I89" s="13"/>
      <c r="J89" s="13"/>
      <c r="K89" s="31"/>
      <c r="L89" s="13"/>
      <c r="M89" s="13"/>
      <c r="N89" s="13"/>
    </row>
    <row r="90" spans="1:14" ht="22.5" customHeight="1">
      <c r="A90" s="17" t="s">
        <v>81</v>
      </c>
      <c r="B90" s="18"/>
      <c r="C90" s="13"/>
      <c r="D90" s="74"/>
      <c r="E90" s="49"/>
      <c r="F90" s="74"/>
      <c r="G90" s="49"/>
      <c r="H90" s="74"/>
      <c r="I90" s="49"/>
      <c r="J90" s="74"/>
      <c r="K90" s="31"/>
      <c r="L90" s="74"/>
      <c r="M90" s="49"/>
      <c r="N90" s="74"/>
    </row>
    <row r="91" spans="1:14" ht="22.5" customHeight="1">
      <c r="A91" s="17" t="s">
        <v>124</v>
      </c>
      <c r="B91" s="18"/>
      <c r="C91" s="13"/>
      <c r="D91" s="74"/>
      <c r="E91" s="49"/>
      <c r="F91" s="74"/>
      <c r="G91" s="49"/>
      <c r="H91" s="74"/>
      <c r="I91" s="49"/>
      <c r="J91" s="74"/>
      <c r="K91" s="31"/>
      <c r="L91" s="74"/>
      <c r="M91" s="49"/>
      <c r="N91" s="74"/>
    </row>
    <row r="92" spans="1:14" ht="22.5" customHeight="1">
      <c r="A92" s="17" t="s">
        <v>125</v>
      </c>
      <c r="B92" s="18"/>
      <c r="C92" s="13"/>
      <c r="D92" s="74"/>
      <c r="E92" s="49"/>
      <c r="F92" s="74"/>
      <c r="G92" s="49"/>
      <c r="H92" s="74"/>
      <c r="I92" s="49"/>
      <c r="J92" s="74"/>
      <c r="K92" s="31"/>
      <c r="L92" s="74"/>
      <c r="M92" s="49"/>
      <c r="N92" s="74"/>
    </row>
    <row r="93" spans="1:14" ht="22.5" customHeight="1">
      <c r="A93" s="88" t="s">
        <v>126</v>
      </c>
      <c r="B93" s="18"/>
      <c r="C93" s="13"/>
      <c r="D93" s="74"/>
      <c r="E93" s="49"/>
      <c r="F93" s="74"/>
      <c r="G93" s="49"/>
      <c r="H93" s="74"/>
      <c r="I93" s="49"/>
      <c r="J93" s="74"/>
      <c r="K93" s="31"/>
      <c r="L93" s="74"/>
      <c r="M93" s="49"/>
      <c r="N93" s="74"/>
    </row>
    <row r="94" spans="1:14" ht="22.5" customHeight="1">
      <c r="A94" s="88" t="s">
        <v>127</v>
      </c>
      <c r="B94" s="18"/>
      <c r="C94" s="54"/>
      <c r="D94" s="93"/>
      <c r="E94" s="52"/>
      <c r="F94" s="75">
        <v>-283</v>
      </c>
      <c r="G94" s="52"/>
      <c r="H94" s="108">
        <f>ROUND((L94/1000),0)</f>
        <v>-12</v>
      </c>
      <c r="I94" s="52"/>
      <c r="J94" s="75">
        <v>-283</v>
      </c>
      <c r="K94" s="55"/>
      <c r="L94" s="75">
        <v>-11838.272000000008</v>
      </c>
      <c r="M94" s="52"/>
      <c r="N94" s="75">
        <v>-283</v>
      </c>
    </row>
    <row r="95" spans="1:14" ht="22.5" hidden="1" customHeight="1">
      <c r="A95" s="53" t="s">
        <v>121</v>
      </c>
      <c r="B95" s="18"/>
      <c r="C95" s="54"/>
      <c r="D95" s="76">
        <v>0</v>
      </c>
      <c r="E95" s="52"/>
      <c r="F95" s="76">
        <v>0</v>
      </c>
      <c r="G95" s="52"/>
      <c r="H95" s="76">
        <v>0</v>
      </c>
      <c r="I95" s="52"/>
      <c r="J95" s="78">
        <v>0</v>
      </c>
      <c r="K95" s="55"/>
      <c r="L95" s="78">
        <v>0</v>
      </c>
      <c r="M95" s="52"/>
      <c r="N95" s="78">
        <v>0</v>
      </c>
    </row>
    <row r="96" spans="1:14" ht="22.5" customHeight="1">
      <c r="A96" s="66" t="s">
        <v>128</v>
      </c>
      <c r="B96" s="18"/>
      <c r="C96" s="13"/>
      <c r="D96" s="79">
        <f>SUM(D94:D95)</f>
        <v>0</v>
      </c>
      <c r="E96" s="56"/>
      <c r="F96" s="79">
        <f>SUM(F94:F95)</f>
        <v>-283</v>
      </c>
      <c r="G96" s="56"/>
      <c r="H96" s="79">
        <f>SUM(H94:H95)</f>
        <v>-12</v>
      </c>
      <c r="I96" s="56"/>
      <c r="J96" s="79">
        <f>SUM(J94:J95)</f>
        <v>-283</v>
      </c>
      <c r="K96" s="31"/>
      <c r="L96" s="79">
        <f>SUM(L94:L95)</f>
        <v>-11838.272000000008</v>
      </c>
      <c r="M96" s="56"/>
      <c r="N96" s="79">
        <f>SUM(N94:N95)</f>
        <v>-283</v>
      </c>
    </row>
    <row r="97" spans="1:17" ht="22.5" customHeight="1" thickBot="1">
      <c r="A97" s="17" t="s">
        <v>116</v>
      </c>
      <c r="B97" s="18"/>
      <c r="C97" s="13"/>
      <c r="D97" s="80"/>
      <c r="E97" s="81"/>
      <c r="F97" s="80">
        <f>SUM(F88,F96)</f>
        <v>97617</v>
      </c>
      <c r="G97" s="81"/>
      <c r="H97" s="80">
        <f>SUM(H88,H96)</f>
        <v>84305</v>
      </c>
      <c r="I97" s="81"/>
      <c r="J97" s="80">
        <f>SUM(J88,J96)</f>
        <v>147303</v>
      </c>
      <c r="K97" s="31"/>
      <c r="L97" s="80"/>
      <c r="M97" s="81"/>
      <c r="N97" s="80">
        <f>SUM(N88,N96)</f>
        <v>147303</v>
      </c>
    </row>
    <row r="98" spans="1:17" ht="23.25" customHeight="1" thickTop="1">
      <c r="A98" s="14" t="s">
        <v>0</v>
      </c>
      <c r="B98" s="15"/>
      <c r="C98" s="16"/>
      <c r="D98" s="16"/>
      <c r="E98" s="16"/>
      <c r="F98" s="16"/>
      <c r="G98" s="16"/>
      <c r="H98" s="16"/>
      <c r="I98" s="16"/>
      <c r="J98" s="16"/>
      <c r="L98" s="16"/>
      <c r="M98" s="16"/>
      <c r="N98" s="16"/>
    </row>
    <row r="99" spans="1:17" ht="23.25" customHeight="1">
      <c r="A99" s="14" t="s">
        <v>96</v>
      </c>
      <c r="B99" s="15"/>
      <c r="C99" s="16"/>
      <c r="D99" s="16"/>
      <c r="E99" s="16"/>
      <c r="F99" s="16"/>
      <c r="G99" s="16"/>
      <c r="H99" s="16"/>
      <c r="I99" s="16"/>
      <c r="J99" s="16"/>
      <c r="L99" s="16"/>
      <c r="M99" s="16"/>
      <c r="N99" s="16"/>
    </row>
    <row r="100" spans="1:17" ht="22.5" customHeight="1">
      <c r="A100" s="14"/>
      <c r="B100" s="15"/>
      <c r="C100" s="16"/>
      <c r="D100" s="16"/>
      <c r="E100" s="16"/>
      <c r="F100" s="16"/>
      <c r="G100" s="16"/>
      <c r="H100" s="16"/>
      <c r="I100" s="16"/>
      <c r="J100" s="16"/>
      <c r="L100" s="16"/>
      <c r="M100" s="16"/>
      <c r="N100" s="16"/>
    </row>
    <row r="101" spans="1:17" ht="23.1" customHeight="1">
      <c r="A101" s="17"/>
      <c r="B101" s="18"/>
      <c r="C101" s="68"/>
      <c r="D101" s="362" t="s">
        <v>1</v>
      </c>
      <c r="E101" s="362"/>
      <c r="F101" s="362"/>
      <c r="G101" s="20"/>
      <c r="H101" s="362" t="s">
        <v>47</v>
      </c>
      <c r="I101" s="362"/>
      <c r="J101" s="362"/>
      <c r="L101" s="362" t="s">
        <v>47</v>
      </c>
      <c r="M101" s="362"/>
      <c r="N101" s="362"/>
    </row>
    <row r="102" spans="1:17" ht="23.1" customHeight="1">
      <c r="A102" s="61"/>
      <c r="B102" s="18"/>
      <c r="C102" s="62"/>
      <c r="D102" s="363" t="s">
        <v>122</v>
      </c>
      <c r="E102" s="364"/>
      <c r="F102" s="364"/>
      <c r="G102" s="67"/>
      <c r="H102" s="363" t="s">
        <v>122</v>
      </c>
      <c r="I102" s="364"/>
      <c r="J102" s="364"/>
      <c r="L102" s="363" t="s">
        <v>122</v>
      </c>
      <c r="M102" s="364"/>
      <c r="N102" s="364"/>
    </row>
    <row r="103" spans="1:17" ht="23.1" customHeight="1">
      <c r="A103" s="61"/>
      <c r="B103" s="18"/>
      <c r="C103" s="62"/>
      <c r="D103" s="363" t="s">
        <v>119</v>
      </c>
      <c r="E103" s="364"/>
      <c r="F103" s="364"/>
      <c r="G103" s="67"/>
      <c r="H103" s="363" t="s">
        <v>119</v>
      </c>
      <c r="I103" s="364"/>
      <c r="J103" s="364"/>
      <c r="L103" s="363" t="s">
        <v>119</v>
      </c>
      <c r="M103" s="364"/>
      <c r="N103" s="364"/>
    </row>
    <row r="104" spans="1:17" ht="23.1" customHeight="1">
      <c r="A104" s="17"/>
      <c r="B104" s="18" t="s">
        <v>2</v>
      </c>
      <c r="C104" s="21"/>
      <c r="D104" s="21">
        <v>2558</v>
      </c>
      <c r="E104" s="21"/>
      <c r="F104" s="21">
        <v>2557</v>
      </c>
      <c r="G104" s="21"/>
      <c r="H104" s="21">
        <v>2558</v>
      </c>
      <c r="I104" s="21"/>
      <c r="J104" s="21">
        <v>2557</v>
      </c>
      <c r="L104" s="21">
        <v>2558</v>
      </c>
      <c r="M104" s="21"/>
      <c r="N104" s="21">
        <v>2557</v>
      </c>
    </row>
    <row r="105" spans="1:17" ht="23.1" customHeight="1">
      <c r="A105" s="17"/>
      <c r="B105" s="18"/>
      <c r="C105" s="68"/>
      <c r="D105" s="361" t="s">
        <v>41</v>
      </c>
      <c r="E105" s="361"/>
      <c r="F105" s="361"/>
      <c r="G105" s="361"/>
      <c r="H105" s="361"/>
      <c r="I105" s="361"/>
      <c r="J105" s="361"/>
    </row>
    <row r="106" spans="1:17" ht="23.1" customHeight="1">
      <c r="A106" s="17" t="s">
        <v>129</v>
      </c>
      <c r="B106" s="18"/>
      <c r="C106" s="13"/>
      <c r="D106" s="13"/>
      <c r="E106" s="13"/>
      <c r="F106" s="13"/>
      <c r="G106" s="13"/>
      <c r="H106" s="13"/>
      <c r="I106" s="13"/>
      <c r="J106" s="13"/>
      <c r="K106" s="31"/>
      <c r="L106" s="13"/>
      <c r="M106" s="13"/>
      <c r="N106" s="13"/>
    </row>
    <row r="107" spans="1:17" ht="23.1" customHeight="1">
      <c r="A107" s="88" t="s">
        <v>130</v>
      </c>
      <c r="B107" s="18"/>
      <c r="C107" s="13"/>
      <c r="E107" s="30"/>
      <c r="F107" s="30">
        <f>45095+236-3</f>
        <v>45328</v>
      </c>
      <c r="G107" s="30"/>
      <c r="H107" s="30">
        <f>H88</f>
        <v>84317</v>
      </c>
      <c r="I107" s="82"/>
      <c r="J107" s="30">
        <f>J88</f>
        <v>147586</v>
      </c>
      <c r="K107" s="31"/>
      <c r="L107" s="30">
        <f>L88</f>
        <v>0</v>
      </c>
      <c r="M107" s="82"/>
      <c r="N107" s="30">
        <f>N88</f>
        <v>147586</v>
      </c>
    </row>
    <row r="108" spans="1:17" ht="23.1" customHeight="1">
      <c r="A108" s="59" t="s">
        <v>91</v>
      </c>
      <c r="B108" s="18"/>
      <c r="C108" s="13"/>
      <c r="E108" s="30"/>
      <c r="F108" s="30">
        <v>52572</v>
      </c>
      <c r="G108" s="30"/>
      <c r="H108" s="30" t="s">
        <v>22</v>
      </c>
      <c r="I108" s="30"/>
      <c r="J108" s="90" t="s">
        <v>22</v>
      </c>
      <c r="K108" s="31"/>
      <c r="L108" s="90" t="s">
        <v>22</v>
      </c>
      <c r="M108" s="30"/>
      <c r="N108" s="90" t="s">
        <v>22</v>
      </c>
    </row>
    <row r="109" spans="1:17" ht="23.1" customHeight="1" thickBot="1">
      <c r="A109" s="17" t="s">
        <v>115</v>
      </c>
      <c r="B109" s="18"/>
      <c r="C109" s="13"/>
      <c r="D109" s="39"/>
      <c r="E109" s="13"/>
      <c r="F109" s="39">
        <f>SUM(F107:F108)</f>
        <v>97900</v>
      </c>
      <c r="G109" s="13"/>
      <c r="H109" s="39">
        <f>SUM(H107:H108)</f>
        <v>84317</v>
      </c>
      <c r="I109" s="13"/>
      <c r="J109" s="39">
        <f>SUM(J107:J108)</f>
        <v>147586</v>
      </c>
      <c r="K109" s="44">
        <f>D109-D88</f>
        <v>0</v>
      </c>
      <c r="L109" s="39">
        <f>SUM(L107:L108)</f>
        <v>0</v>
      </c>
      <c r="M109" s="13"/>
      <c r="N109" s="39">
        <f>SUM(N107:N108)</f>
        <v>147586</v>
      </c>
      <c r="O109" s="44">
        <f>H109-H88</f>
        <v>0</v>
      </c>
      <c r="P109" s="44">
        <f>I109-I88</f>
        <v>0</v>
      </c>
      <c r="Q109" s="44">
        <f>J109-J88</f>
        <v>0</v>
      </c>
    </row>
    <row r="110" spans="1:17" ht="9.75" customHeight="1" thickTop="1">
      <c r="A110" s="17"/>
      <c r="B110" s="18"/>
      <c r="C110" s="13"/>
      <c r="D110" s="13"/>
      <c r="E110" s="13"/>
      <c r="F110" s="13"/>
      <c r="G110" s="13"/>
      <c r="H110" s="13"/>
      <c r="I110" s="13"/>
      <c r="J110" s="13"/>
      <c r="K110" s="31"/>
      <c r="L110" s="13"/>
      <c r="M110" s="13"/>
      <c r="N110" s="13"/>
    </row>
    <row r="111" spans="1:17" ht="23.1" customHeight="1">
      <c r="A111" s="17" t="s">
        <v>92</v>
      </c>
      <c r="B111" s="18"/>
      <c r="C111" s="13"/>
      <c r="D111" s="13"/>
      <c r="E111" s="13"/>
      <c r="F111" s="13"/>
      <c r="G111" s="13"/>
      <c r="H111" s="13"/>
      <c r="I111" s="13"/>
      <c r="J111" s="13"/>
      <c r="K111" s="31"/>
      <c r="L111" s="13"/>
      <c r="M111" s="13"/>
      <c r="N111" s="13"/>
    </row>
    <row r="112" spans="1:17" ht="23.1" customHeight="1">
      <c r="A112" s="88" t="s">
        <v>130</v>
      </c>
      <c r="B112" s="18"/>
      <c r="C112" s="13"/>
      <c r="E112" s="30"/>
      <c r="F112" s="30">
        <f>45045</f>
        <v>45045</v>
      </c>
      <c r="G112" s="30"/>
      <c r="H112" s="30">
        <f>H97</f>
        <v>84305</v>
      </c>
      <c r="I112" s="82"/>
      <c r="J112" s="30">
        <v>147303</v>
      </c>
      <c r="K112" s="31"/>
      <c r="L112" s="30">
        <f>L97</f>
        <v>0</v>
      </c>
      <c r="M112" s="82"/>
      <c r="N112" s="30">
        <v>147303</v>
      </c>
    </row>
    <row r="113" spans="1:17" ht="23.1" customHeight="1">
      <c r="A113" s="59" t="s">
        <v>91</v>
      </c>
      <c r="B113" s="18"/>
      <c r="C113" s="13"/>
      <c r="E113" s="30"/>
      <c r="F113" s="30">
        <f>F108</f>
        <v>52572</v>
      </c>
      <c r="G113" s="30"/>
      <c r="H113" s="30">
        <v>0</v>
      </c>
      <c r="I113" s="30"/>
      <c r="J113" s="90" t="s">
        <v>22</v>
      </c>
      <c r="K113" s="31"/>
      <c r="L113" s="90"/>
      <c r="M113" s="30"/>
      <c r="N113" s="90" t="s">
        <v>22</v>
      </c>
    </row>
    <row r="114" spans="1:17" ht="23.1" customHeight="1" thickBot="1">
      <c r="A114" s="17" t="s">
        <v>116</v>
      </c>
      <c r="B114" s="18"/>
      <c r="C114" s="13"/>
      <c r="D114" s="83"/>
      <c r="E114" s="81"/>
      <c r="F114" s="83">
        <f>SUM(F112:F113)</f>
        <v>97617</v>
      </c>
      <c r="G114" s="81"/>
      <c r="H114" s="83">
        <f>SUM(H112:H113)</f>
        <v>84305</v>
      </c>
      <c r="I114" s="81"/>
      <c r="J114" s="83">
        <f>SUM(J112:J113)</f>
        <v>147303</v>
      </c>
      <c r="K114" s="31"/>
      <c r="L114" s="83">
        <f>SUM(L112:L113)</f>
        <v>0</v>
      </c>
      <c r="M114" s="81"/>
      <c r="N114" s="83">
        <f>SUM(N112:N113)</f>
        <v>147303</v>
      </c>
    </row>
    <row r="115" spans="1:17" ht="9.75" customHeight="1" thickTop="1">
      <c r="A115" s="17"/>
      <c r="B115" s="18"/>
      <c r="C115" s="13"/>
      <c r="D115" s="13"/>
      <c r="E115" s="13"/>
      <c r="F115" s="13"/>
      <c r="G115" s="13"/>
      <c r="H115" s="13"/>
      <c r="I115" s="13"/>
      <c r="J115" s="13"/>
      <c r="K115" s="31"/>
      <c r="L115" s="13"/>
      <c r="M115" s="13"/>
      <c r="N115" s="13"/>
    </row>
    <row r="116" spans="1:17" ht="23.1" customHeight="1" thickBot="1">
      <c r="A116" s="17" t="s">
        <v>131</v>
      </c>
      <c r="B116" s="18" t="s">
        <v>133</v>
      </c>
      <c r="C116" s="41"/>
      <c r="D116" s="42"/>
      <c r="E116" s="41"/>
      <c r="F116" s="42">
        <f>F107/269999</f>
        <v>0.16788210326704914</v>
      </c>
      <c r="G116" s="41"/>
      <c r="H116" s="42">
        <v>0.31228634180126591</v>
      </c>
      <c r="I116" s="41"/>
      <c r="J116" s="42">
        <f>+J109/269999</f>
        <v>0.54661683932162708</v>
      </c>
      <c r="K116" s="31"/>
      <c r="L116" s="42"/>
      <c r="M116" s="41"/>
      <c r="N116" s="42">
        <f>+N109/269999</f>
        <v>0.54661683932162708</v>
      </c>
      <c r="P116" s="12">
        <f>F107/P117</f>
        <v>0.16788210326704914</v>
      </c>
      <c r="Q116" s="12">
        <f>H107/P117</f>
        <v>0.31228634180126591</v>
      </c>
    </row>
    <row r="117" spans="1:17" ht="23.1" customHeight="1" thickTop="1">
      <c r="A117" s="17"/>
      <c r="B117" s="18"/>
      <c r="C117" s="13"/>
      <c r="D117" s="13"/>
      <c r="E117" s="13"/>
      <c r="F117" s="13"/>
      <c r="G117" s="13"/>
      <c r="H117" s="13"/>
      <c r="I117" s="13"/>
      <c r="J117" s="13"/>
      <c r="K117" s="31"/>
      <c r="L117" s="13"/>
      <c r="M117" s="13"/>
      <c r="N117" s="13"/>
      <c r="P117" s="109">
        <v>269999</v>
      </c>
    </row>
    <row r="118" spans="1:17" ht="23.25" customHeight="1">
      <c r="D118" s="85">
        <f>D114-D97</f>
        <v>0</v>
      </c>
      <c r="F118" s="85">
        <f>F114-F97</f>
        <v>0</v>
      </c>
      <c r="H118" s="85">
        <f>H114-H97</f>
        <v>0</v>
      </c>
      <c r="J118" s="85">
        <f>J114-J97</f>
        <v>0</v>
      </c>
      <c r="L118" s="85">
        <f>L114-L97</f>
        <v>0</v>
      </c>
      <c r="N118" s="85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Y113"/>
  <sheetViews>
    <sheetView topLeftCell="K10" zoomScale="83" zoomScaleNormal="83" zoomScaleSheetLayoutView="100" workbookViewId="0">
      <selection activeCell="B22" sqref="B22"/>
    </sheetView>
  </sheetViews>
  <sheetFormatPr defaultColWidth="9.140625" defaultRowHeight="23.25" customHeight="1"/>
  <cols>
    <col min="1" max="1" width="47.7109375" style="50" customWidth="1"/>
    <col min="2" max="2" width="8.85546875" style="50" customWidth="1"/>
    <col min="3" max="3" width="13.140625" style="50" customWidth="1"/>
    <col min="4" max="4" width="1.7109375" style="50" customWidth="1"/>
    <col min="5" max="5" width="13.42578125" style="50" customWidth="1"/>
    <col min="6" max="6" width="0.85546875" style="50" customWidth="1"/>
    <col min="7" max="7" width="18.140625" style="50" bestFit="1" customWidth="1"/>
    <col min="8" max="8" width="1" style="50" customWidth="1"/>
    <col min="9" max="9" width="13.140625" style="50" customWidth="1"/>
    <col min="10" max="10" width="1" style="121" customWidth="1"/>
    <col min="11" max="11" width="13.140625" style="50" customWidth="1"/>
    <col min="12" max="12" width="1" style="121" customWidth="1"/>
    <col min="13" max="13" width="14.7109375" style="118" hidden="1" customWidth="1"/>
    <col min="14" max="14" width="1" style="118" hidden="1" customWidth="1"/>
    <col min="15" max="15" width="16.140625" style="118" hidden="1" customWidth="1"/>
    <col min="16" max="16" width="1" style="55" hidden="1" customWidth="1"/>
    <col min="17" max="17" width="14.7109375" style="118" hidden="1" customWidth="1"/>
    <col min="18" max="18" width="1" style="55" hidden="1" customWidth="1"/>
    <col min="19" max="19" width="18.140625" style="118" hidden="1" customWidth="1"/>
    <col min="20" max="20" width="1" style="55" hidden="1" customWidth="1"/>
    <col min="21" max="21" width="14.7109375" style="118" customWidth="1"/>
    <col min="22" max="22" width="1" style="121" customWidth="1"/>
    <col min="23" max="23" width="12.5703125" style="50" customWidth="1"/>
    <col min="24" max="24" width="1" style="121" customWidth="1"/>
    <col min="25" max="25" width="14.140625" style="50" customWidth="1"/>
    <col min="26" max="26" width="14.140625" style="50" bestFit="1" customWidth="1"/>
    <col min="27" max="16384" width="9.140625" style="50"/>
  </cols>
  <sheetData>
    <row r="1" spans="1:259" s="253" customFormat="1" ht="27.6" customHeight="1">
      <c r="A1" s="14" t="s">
        <v>300</v>
      </c>
      <c r="B1" s="14"/>
      <c r="C1" s="252"/>
      <c r="J1" s="254"/>
      <c r="L1" s="254"/>
      <c r="M1" s="255"/>
      <c r="N1" s="255"/>
      <c r="O1" s="255"/>
      <c r="P1" s="256"/>
      <c r="Q1" s="255"/>
      <c r="R1" s="256"/>
      <c r="S1" s="255"/>
      <c r="T1" s="256"/>
      <c r="U1" s="255"/>
      <c r="V1" s="254"/>
      <c r="W1" s="366"/>
      <c r="X1" s="366"/>
      <c r="Y1" s="366"/>
    </row>
    <row r="2" spans="1:259" s="253" customFormat="1" ht="27.6" customHeight="1">
      <c r="A2" s="252" t="s">
        <v>98</v>
      </c>
      <c r="B2" s="252"/>
      <c r="C2" s="252"/>
      <c r="D2" s="252"/>
      <c r="E2" s="252"/>
      <c r="F2" s="252"/>
      <c r="L2" s="254"/>
      <c r="M2" s="255"/>
      <c r="N2" s="255"/>
      <c r="O2" s="255"/>
      <c r="P2" s="256"/>
      <c r="Q2" s="255"/>
      <c r="R2" s="256"/>
      <c r="S2" s="255"/>
      <c r="T2" s="256"/>
      <c r="U2" s="255"/>
      <c r="V2" s="254"/>
      <c r="W2" s="367"/>
      <c r="X2" s="367"/>
      <c r="Y2" s="367"/>
    </row>
    <row r="3" spans="1:259" s="2" customFormat="1" ht="23.25" customHeight="1">
      <c r="A3" s="268"/>
      <c r="B3" s="272"/>
      <c r="J3" s="254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</row>
    <row r="4" spans="1:259" s="2" customFormat="1" ht="23.25" customHeight="1">
      <c r="A4" s="268"/>
      <c r="B4" s="272"/>
      <c r="C4" s="368" t="s">
        <v>29</v>
      </c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2"/>
      <c r="IO4" s="122"/>
      <c r="IP4" s="122"/>
      <c r="IQ4" s="122"/>
      <c r="IR4" s="122"/>
      <c r="IS4" s="122"/>
      <c r="IT4" s="122"/>
      <c r="IU4" s="122"/>
      <c r="IV4" s="122"/>
      <c r="IW4" s="122"/>
      <c r="IX4" s="122"/>
      <c r="IY4" s="122"/>
    </row>
    <row r="5" spans="1:259" s="2" customFormat="1" ht="23.25" customHeight="1">
      <c r="A5" s="268"/>
      <c r="B5" s="272"/>
      <c r="C5" s="268"/>
      <c r="D5" s="122"/>
      <c r="E5" s="122"/>
      <c r="F5" s="122"/>
      <c r="G5" s="122"/>
      <c r="H5" s="122"/>
      <c r="I5" s="369" t="s">
        <v>28</v>
      </c>
      <c r="J5" s="369"/>
      <c r="K5" s="369"/>
      <c r="L5" s="121"/>
      <c r="M5" s="370" t="s">
        <v>80</v>
      </c>
      <c r="N5" s="370"/>
      <c r="O5" s="370"/>
      <c r="P5" s="370"/>
      <c r="Q5" s="370"/>
      <c r="R5" s="370"/>
      <c r="S5" s="370"/>
      <c r="T5" s="223"/>
      <c r="U5" s="121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</row>
    <row r="6" spans="1:259" s="2" customFormat="1" ht="23.25" hidden="1" customHeight="1">
      <c r="A6" s="268"/>
      <c r="B6" s="272"/>
      <c r="C6" s="268"/>
      <c r="D6" s="122"/>
      <c r="E6" s="122"/>
      <c r="F6" s="122"/>
      <c r="G6" s="122"/>
      <c r="H6" s="122"/>
      <c r="I6" s="122"/>
      <c r="J6" s="122"/>
      <c r="K6" s="122"/>
      <c r="L6" s="121"/>
      <c r="M6" s="265" t="s">
        <v>281</v>
      </c>
      <c r="N6" s="265"/>
      <c r="O6" s="265"/>
      <c r="P6" s="265"/>
      <c r="Q6" s="265"/>
      <c r="R6" s="265"/>
      <c r="S6" s="265"/>
      <c r="T6" s="265"/>
      <c r="U6" s="265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2"/>
      <c r="IK6" s="122"/>
      <c r="IL6" s="122"/>
      <c r="IM6" s="122"/>
      <c r="IN6" s="122"/>
      <c r="IO6" s="122"/>
      <c r="IP6" s="122"/>
      <c r="IQ6" s="122"/>
      <c r="IR6" s="122"/>
      <c r="IS6" s="122"/>
      <c r="IT6" s="122"/>
      <c r="IU6" s="122"/>
      <c r="IV6" s="122"/>
      <c r="IW6" s="122"/>
      <c r="IX6" s="122"/>
      <c r="IY6" s="122"/>
    </row>
    <row r="7" spans="1:259" s="2" customFormat="1" ht="23.25" hidden="1" customHeight="1">
      <c r="A7" s="268"/>
      <c r="B7" s="272"/>
      <c r="C7" s="122"/>
      <c r="D7" s="122"/>
      <c r="E7" s="122"/>
      <c r="F7" s="122"/>
      <c r="H7" s="122"/>
      <c r="I7" s="122"/>
      <c r="J7" s="122"/>
      <c r="K7" s="122"/>
      <c r="L7" s="122"/>
      <c r="M7" s="265" t="s">
        <v>241</v>
      </c>
      <c r="N7" s="265"/>
      <c r="O7" s="265"/>
      <c r="P7" s="265"/>
      <c r="Q7" s="122"/>
      <c r="R7" s="265"/>
      <c r="S7" s="122"/>
      <c r="T7" s="265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</row>
    <row r="8" spans="1:259" s="2" customFormat="1" ht="23.25" hidden="1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265" t="s">
        <v>252</v>
      </c>
      <c r="N8" s="265"/>
      <c r="O8" s="265"/>
      <c r="P8" s="265"/>
      <c r="Q8" s="122"/>
      <c r="R8" s="265"/>
      <c r="S8" s="122"/>
      <c r="T8" s="265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  <c r="HV8" s="122"/>
      <c r="HW8" s="122"/>
      <c r="HX8" s="122"/>
      <c r="HY8" s="122"/>
      <c r="HZ8" s="122"/>
      <c r="IA8" s="122"/>
      <c r="IB8" s="122"/>
      <c r="IC8" s="122"/>
      <c r="ID8" s="122"/>
      <c r="IE8" s="122"/>
      <c r="IF8" s="122"/>
      <c r="IG8" s="122"/>
      <c r="IH8" s="122"/>
      <c r="II8" s="122"/>
      <c r="IJ8" s="122"/>
      <c r="IK8" s="122"/>
      <c r="IL8" s="122"/>
      <c r="IM8" s="122"/>
      <c r="IN8" s="122"/>
      <c r="IO8" s="122"/>
      <c r="IP8" s="122"/>
      <c r="IQ8" s="122"/>
      <c r="IR8" s="122"/>
      <c r="IS8" s="122"/>
      <c r="IT8" s="122"/>
      <c r="IU8" s="122"/>
      <c r="IV8" s="122"/>
      <c r="IW8" s="122"/>
      <c r="IX8" s="122"/>
      <c r="IY8" s="122"/>
    </row>
    <row r="9" spans="1:259" s="2" customFormat="1" ht="23.25" hidden="1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265" t="s">
        <v>242</v>
      </c>
      <c r="N9" s="265"/>
      <c r="O9" s="289" t="s">
        <v>210</v>
      </c>
      <c r="P9" s="265"/>
      <c r="Q9" s="122"/>
      <c r="R9" s="265"/>
      <c r="S9" s="122"/>
      <c r="T9" s="265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  <c r="HN9" s="122"/>
      <c r="HO9" s="122"/>
      <c r="HP9" s="122"/>
      <c r="HQ9" s="122"/>
      <c r="HR9" s="122"/>
      <c r="HS9" s="122"/>
      <c r="HT9" s="122"/>
      <c r="HU9" s="122"/>
      <c r="HV9" s="122"/>
      <c r="HW9" s="122"/>
      <c r="HX9" s="122"/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</row>
    <row r="10" spans="1:259" s="2" customFormat="1" ht="23.25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265" t="s">
        <v>243</v>
      </c>
      <c r="N10" s="265"/>
      <c r="O10" s="289" t="s">
        <v>263</v>
      </c>
      <c r="P10" s="265"/>
      <c r="Q10" s="265" t="s">
        <v>233</v>
      </c>
      <c r="R10" s="265"/>
      <c r="S10" s="265"/>
      <c r="T10" s="265"/>
      <c r="U10" s="265"/>
      <c r="V10" s="122"/>
      <c r="W10" s="122" t="s">
        <v>23</v>
      </c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2"/>
      <c r="GR10" s="122"/>
      <c r="GS10" s="122"/>
      <c r="GT10" s="122"/>
      <c r="GU10" s="122"/>
      <c r="GV10" s="122"/>
      <c r="GW10" s="122"/>
      <c r="GX10" s="122"/>
      <c r="GY10" s="122"/>
      <c r="GZ10" s="122"/>
      <c r="HA10" s="122"/>
      <c r="HB10" s="122"/>
      <c r="HC10" s="122"/>
      <c r="HD10" s="122"/>
      <c r="HE10" s="122"/>
      <c r="HF10" s="122"/>
      <c r="HG10" s="122"/>
      <c r="HH10" s="122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  <c r="HV10" s="122"/>
      <c r="HW10" s="122"/>
      <c r="HX10" s="122"/>
      <c r="HY10" s="122"/>
      <c r="HZ10" s="122"/>
      <c r="IA10" s="122"/>
      <c r="IB10" s="122"/>
      <c r="IC10" s="122"/>
      <c r="ID10" s="122"/>
      <c r="IE10" s="122"/>
      <c r="IF10" s="122"/>
      <c r="IG10" s="122"/>
      <c r="IH10" s="122"/>
      <c r="II10" s="122"/>
      <c r="IJ10" s="122"/>
      <c r="IK10" s="122"/>
      <c r="IL10" s="122"/>
      <c r="IM10" s="122"/>
      <c r="IN10" s="122"/>
      <c r="IO10" s="122"/>
      <c r="IP10" s="122"/>
      <c r="IQ10" s="122"/>
      <c r="IR10" s="122"/>
      <c r="IS10" s="122"/>
      <c r="IT10" s="122"/>
      <c r="IU10" s="122"/>
      <c r="IV10" s="122"/>
      <c r="IW10" s="122"/>
      <c r="IX10" s="122"/>
      <c r="IY10" s="122"/>
    </row>
    <row r="11" spans="1:259" s="2" customFormat="1" ht="23.25" customHeight="1">
      <c r="A11" s="122"/>
      <c r="B11" s="122"/>
      <c r="C11" s="122" t="s">
        <v>34</v>
      </c>
      <c r="D11" s="122"/>
      <c r="E11" s="122"/>
      <c r="F11" s="122"/>
      <c r="G11" s="122" t="s">
        <v>331</v>
      </c>
      <c r="H11" s="122"/>
      <c r="I11" s="122"/>
      <c r="J11" s="122"/>
      <c r="K11" s="122"/>
      <c r="L11" s="122"/>
      <c r="M11" s="265" t="s">
        <v>244</v>
      </c>
      <c r="N11" s="265"/>
      <c r="O11" s="289" t="s">
        <v>334</v>
      </c>
      <c r="P11" s="265"/>
      <c r="Q11" s="122" t="s">
        <v>234</v>
      </c>
      <c r="R11" s="265"/>
      <c r="S11" s="265" t="s">
        <v>95</v>
      </c>
      <c r="T11" s="265"/>
      <c r="U11" s="265" t="s">
        <v>95</v>
      </c>
      <c r="V11" s="122"/>
      <c r="W11" s="122" t="s">
        <v>69</v>
      </c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122"/>
      <c r="HX11" s="122"/>
      <c r="HY11" s="122"/>
      <c r="HZ11" s="122"/>
      <c r="IA11" s="122"/>
      <c r="IB11" s="122"/>
      <c r="IC11" s="122"/>
      <c r="ID11" s="122"/>
      <c r="IE11" s="122"/>
      <c r="IF11" s="122"/>
      <c r="IG11" s="122"/>
      <c r="IH11" s="122"/>
      <c r="II11" s="122"/>
      <c r="IJ11" s="122"/>
      <c r="IK11" s="122"/>
      <c r="IL11" s="122"/>
      <c r="IM11" s="122"/>
      <c r="IN11" s="122"/>
      <c r="IO11" s="122"/>
      <c r="IP11" s="122"/>
      <c r="IQ11" s="122"/>
      <c r="IR11" s="122"/>
      <c r="IS11" s="122"/>
      <c r="IT11" s="122"/>
      <c r="IU11" s="122"/>
      <c r="IV11" s="122"/>
      <c r="IW11" s="122"/>
      <c r="IX11" s="122"/>
      <c r="IY11" s="122"/>
    </row>
    <row r="12" spans="1:259" s="2" customFormat="1" ht="23.25" customHeight="1">
      <c r="A12" s="122"/>
      <c r="B12" s="321"/>
      <c r="C12" s="122" t="s">
        <v>37</v>
      </c>
      <c r="D12" s="122"/>
      <c r="E12" s="122" t="s">
        <v>238</v>
      </c>
      <c r="F12" s="122"/>
      <c r="G12" s="122" t="s">
        <v>332</v>
      </c>
      <c r="H12" s="122"/>
      <c r="I12" s="122" t="s">
        <v>72</v>
      </c>
      <c r="J12" s="122"/>
      <c r="K12" s="122" t="s">
        <v>31</v>
      </c>
      <c r="L12" s="122"/>
      <c r="M12" s="265" t="s">
        <v>245</v>
      </c>
      <c r="N12" s="265"/>
      <c r="O12" s="289" t="s">
        <v>239</v>
      </c>
      <c r="P12" s="265"/>
      <c r="Q12" s="122" t="s">
        <v>235</v>
      </c>
      <c r="R12" s="265"/>
      <c r="S12" s="122" t="s">
        <v>68</v>
      </c>
      <c r="T12" s="265"/>
      <c r="U12" s="122" t="s">
        <v>94</v>
      </c>
      <c r="V12" s="122"/>
      <c r="W12" s="122" t="s">
        <v>71</v>
      </c>
      <c r="X12" s="122"/>
      <c r="Y12" s="122" t="s">
        <v>39</v>
      </c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  <c r="HN12" s="122"/>
      <c r="HO12" s="122"/>
      <c r="HP12" s="122"/>
      <c r="HQ12" s="122"/>
      <c r="HR12" s="122"/>
      <c r="HS12" s="122"/>
      <c r="HT12" s="122"/>
      <c r="HU12" s="122"/>
      <c r="HV12" s="122"/>
      <c r="HW12" s="122"/>
      <c r="HX12" s="122"/>
      <c r="HY12" s="122"/>
      <c r="HZ12" s="122"/>
      <c r="IA12" s="122"/>
      <c r="IB12" s="122"/>
      <c r="IC12" s="122"/>
      <c r="ID12" s="122"/>
      <c r="IE12" s="122"/>
      <c r="IF12" s="122"/>
      <c r="IG12" s="122"/>
      <c r="IH12" s="122"/>
      <c r="II12" s="122"/>
      <c r="IJ12" s="122"/>
      <c r="IK12" s="122"/>
      <c r="IL12" s="122"/>
      <c r="IM12" s="122"/>
      <c r="IN12" s="122"/>
      <c r="IO12" s="122"/>
      <c r="IP12" s="122"/>
      <c r="IQ12" s="122"/>
      <c r="IR12" s="122"/>
      <c r="IS12" s="122"/>
      <c r="IT12" s="122"/>
      <c r="IU12" s="122"/>
      <c r="IV12" s="122"/>
      <c r="IW12" s="122"/>
      <c r="IX12" s="122"/>
      <c r="IY12" s="122"/>
    </row>
    <row r="13" spans="1:259" s="2" customFormat="1" ht="23.25" customHeight="1">
      <c r="A13" s="122"/>
      <c r="B13" s="271"/>
      <c r="C13" s="122" t="s">
        <v>38</v>
      </c>
      <c r="D13" s="122"/>
      <c r="E13" s="122" t="s">
        <v>256</v>
      </c>
      <c r="F13" s="122"/>
      <c r="G13" s="122" t="s">
        <v>333</v>
      </c>
      <c r="H13" s="122"/>
      <c r="I13" s="122" t="s">
        <v>73</v>
      </c>
      <c r="J13" s="122"/>
      <c r="K13" s="122" t="s">
        <v>397</v>
      </c>
      <c r="L13" s="122"/>
      <c r="M13" s="265" t="s">
        <v>261</v>
      </c>
      <c r="N13" s="265"/>
      <c r="O13" s="289" t="s">
        <v>240</v>
      </c>
      <c r="P13" s="265"/>
      <c r="Q13" s="122" t="s">
        <v>236</v>
      </c>
      <c r="R13" s="265"/>
      <c r="S13" s="122" t="s">
        <v>246</v>
      </c>
      <c r="T13" s="265"/>
      <c r="U13" s="122" t="s">
        <v>247</v>
      </c>
      <c r="V13" s="122"/>
      <c r="W13" s="122" t="s">
        <v>70</v>
      </c>
      <c r="X13" s="122"/>
      <c r="Y13" s="122" t="s">
        <v>30</v>
      </c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  <c r="HN13" s="122"/>
      <c r="HO13" s="122"/>
      <c r="HP13" s="122"/>
      <c r="HQ13" s="122"/>
      <c r="HR13" s="122"/>
      <c r="HS13" s="122"/>
      <c r="HT13" s="122"/>
      <c r="HU13" s="122"/>
      <c r="HV13" s="122"/>
      <c r="HW13" s="122"/>
      <c r="HX13" s="122"/>
      <c r="HY13" s="122"/>
      <c r="HZ13" s="122"/>
      <c r="IA13" s="122"/>
      <c r="IB13" s="122"/>
      <c r="IC13" s="122"/>
      <c r="ID13" s="122"/>
      <c r="IE13" s="122"/>
      <c r="IF13" s="122"/>
      <c r="IG13" s="122"/>
      <c r="IH13" s="122"/>
      <c r="II13" s="122"/>
      <c r="IJ13" s="122"/>
      <c r="IK13" s="122"/>
      <c r="IL13" s="122"/>
      <c r="IM13" s="122"/>
      <c r="IN13" s="122"/>
      <c r="IO13" s="122"/>
      <c r="IP13" s="122"/>
      <c r="IQ13" s="122"/>
      <c r="IR13" s="122"/>
      <c r="IS13" s="122"/>
      <c r="IT13" s="122"/>
      <c r="IU13" s="122"/>
      <c r="IV13" s="122"/>
      <c r="IW13" s="122"/>
      <c r="IX13" s="122"/>
      <c r="IY13" s="122"/>
    </row>
    <row r="14" spans="1:259" s="2" customFormat="1" ht="23.25" customHeight="1">
      <c r="A14" s="122"/>
      <c r="B14" s="122"/>
      <c r="C14" s="365" t="s">
        <v>41</v>
      </c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  <c r="HV14" s="122"/>
      <c r="HW14" s="122"/>
      <c r="HX14" s="122"/>
      <c r="HY14" s="122"/>
      <c r="HZ14" s="122"/>
      <c r="IA14" s="122"/>
      <c r="IB14" s="122"/>
      <c r="IC14" s="122"/>
      <c r="ID14" s="122"/>
      <c r="IE14" s="122"/>
      <c r="IF14" s="122"/>
      <c r="IG14" s="122"/>
      <c r="IH14" s="122"/>
      <c r="II14" s="122"/>
      <c r="IJ14" s="122"/>
      <c r="IK14" s="122"/>
      <c r="IL14" s="122"/>
      <c r="IM14" s="122"/>
      <c r="IN14" s="122"/>
      <c r="IO14" s="122"/>
      <c r="IP14" s="122"/>
      <c r="IQ14" s="122"/>
      <c r="IR14" s="122"/>
      <c r="IS14" s="122"/>
      <c r="IT14" s="122"/>
      <c r="IU14" s="122"/>
      <c r="IV14" s="122"/>
      <c r="IW14" s="122"/>
      <c r="IX14" s="122"/>
      <c r="IY14" s="122"/>
    </row>
    <row r="15" spans="1:259" s="2" customFormat="1" ht="24.6" customHeight="1">
      <c r="A15" s="66" t="s">
        <v>271</v>
      </c>
      <c r="B15" s="66"/>
      <c r="C15" s="206"/>
      <c r="D15" s="50"/>
      <c r="E15" s="206"/>
      <c r="F15" s="50"/>
      <c r="G15" s="206"/>
      <c r="H15" s="50"/>
      <c r="I15" s="206"/>
      <c r="J15" s="121"/>
      <c r="K15" s="129"/>
      <c r="L15" s="121"/>
      <c r="M15" s="191"/>
      <c r="N15" s="118"/>
      <c r="O15" s="257"/>
      <c r="P15" s="55"/>
      <c r="Q15" s="128"/>
      <c r="R15" s="55"/>
      <c r="S15" s="128"/>
      <c r="T15" s="55"/>
      <c r="U15" s="128"/>
      <c r="V15" s="121"/>
      <c r="W15" s="129"/>
      <c r="X15" s="121"/>
      <c r="Y15" s="129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  <c r="IW15" s="122"/>
      <c r="IX15" s="122"/>
      <c r="IY15" s="122"/>
    </row>
    <row r="16" spans="1:259" s="2" customFormat="1" ht="24.6" customHeight="1">
      <c r="A16" s="238" t="s">
        <v>272</v>
      </c>
      <c r="B16" s="238"/>
      <c r="C16" s="185">
        <v>214250</v>
      </c>
      <c r="D16" s="185"/>
      <c r="E16" s="185">
        <v>319822</v>
      </c>
      <c r="F16" s="185"/>
      <c r="G16" s="185">
        <v>3064</v>
      </c>
      <c r="H16" s="185"/>
      <c r="I16" s="185">
        <v>8257</v>
      </c>
      <c r="J16" s="185"/>
      <c r="K16" s="185">
        <v>-143263</v>
      </c>
      <c r="L16" s="185"/>
      <c r="M16" s="177">
        <v>0</v>
      </c>
      <c r="N16" s="126"/>
      <c r="O16" s="313">
        <v>0</v>
      </c>
      <c r="P16" s="314"/>
      <c r="Q16" s="177">
        <v>0</v>
      </c>
      <c r="R16" s="314"/>
      <c r="S16" s="177">
        <v>0</v>
      </c>
      <c r="T16" s="185">
        <v>0</v>
      </c>
      <c r="U16" s="185">
        <f>SUM(C16:S16)</f>
        <v>402130</v>
      </c>
      <c r="V16" s="185">
        <v>0</v>
      </c>
      <c r="W16" s="172">
        <v>0</v>
      </c>
      <c r="X16" s="185"/>
      <c r="Y16" s="185">
        <f>U16+W16</f>
        <v>402130</v>
      </c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  <c r="HV16" s="122"/>
      <c r="HW16" s="122"/>
      <c r="HX16" s="122"/>
      <c r="HY16" s="122"/>
      <c r="HZ16" s="122"/>
      <c r="IA16" s="122"/>
      <c r="IB16" s="122"/>
      <c r="IC16" s="122"/>
      <c r="ID16" s="122"/>
      <c r="IE16" s="122"/>
      <c r="IF16" s="122"/>
      <c r="IG16" s="122"/>
      <c r="IH16" s="122"/>
      <c r="II16" s="122"/>
      <c r="IJ16" s="122"/>
      <c r="IK16" s="122"/>
      <c r="IL16" s="122"/>
      <c r="IM16" s="122"/>
      <c r="IN16" s="122"/>
      <c r="IO16" s="122"/>
      <c r="IP16" s="122"/>
      <c r="IQ16" s="122"/>
      <c r="IR16" s="122"/>
      <c r="IS16" s="122"/>
      <c r="IT16" s="122"/>
      <c r="IU16" s="122"/>
      <c r="IV16" s="122"/>
      <c r="IW16" s="122"/>
      <c r="IX16" s="122"/>
      <c r="IY16" s="122"/>
    </row>
    <row r="17" spans="1:259" s="2" customFormat="1" ht="18.95" customHeight="1">
      <c r="A17" s="66"/>
      <c r="B17" s="66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27"/>
      <c r="N17" s="127"/>
      <c r="O17" s="127"/>
      <c r="P17" s="127"/>
      <c r="Q17" s="127"/>
      <c r="R17" s="127"/>
      <c r="S17" s="127"/>
      <c r="T17" s="127"/>
      <c r="U17" s="127"/>
      <c r="V17" s="185"/>
      <c r="W17" s="185"/>
      <c r="X17" s="185"/>
      <c r="Y17" s="185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2"/>
      <c r="II17" s="122"/>
      <c r="IJ17" s="122"/>
      <c r="IK17" s="122"/>
      <c r="IL17" s="122"/>
      <c r="IM17" s="122"/>
      <c r="IN17" s="122"/>
      <c r="IO17" s="122"/>
      <c r="IP17" s="122"/>
      <c r="IQ17" s="122"/>
      <c r="IR17" s="122"/>
      <c r="IS17" s="122"/>
      <c r="IT17" s="122"/>
      <c r="IU17" s="122"/>
      <c r="IV17" s="122"/>
      <c r="IW17" s="122"/>
      <c r="IX17" s="122"/>
      <c r="IY17" s="122"/>
    </row>
    <row r="18" spans="1:259" s="2" customFormat="1" ht="21.75">
      <c r="A18" s="124" t="s">
        <v>296</v>
      </c>
      <c r="B18" s="124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27"/>
      <c r="N18" s="127"/>
      <c r="O18" s="127"/>
      <c r="P18" s="127"/>
      <c r="Q18" s="127"/>
      <c r="R18" s="127"/>
      <c r="S18" s="127"/>
      <c r="T18" s="127"/>
      <c r="U18" s="127"/>
      <c r="V18" s="185"/>
      <c r="W18" s="185"/>
      <c r="X18" s="185"/>
      <c r="Y18" s="185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  <c r="IK18" s="122"/>
      <c r="IL18" s="122"/>
      <c r="IM18" s="122"/>
      <c r="IN18" s="122"/>
      <c r="IO18" s="122"/>
      <c r="IP18" s="122"/>
      <c r="IQ18" s="122"/>
      <c r="IR18" s="122"/>
      <c r="IS18" s="122"/>
      <c r="IT18" s="122"/>
      <c r="IU18" s="122"/>
      <c r="IV18" s="122"/>
      <c r="IW18" s="122"/>
      <c r="IX18" s="122"/>
      <c r="IY18" s="122"/>
    </row>
    <row r="19" spans="1:259" s="2" customFormat="1" ht="21.75">
      <c r="A19" s="284" t="s">
        <v>297</v>
      </c>
      <c r="B19" s="284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27"/>
      <c r="N19" s="127"/>
      <c r="O19" s="127"/>
      <c r="P19" s="127"/>
      <c r="Q19" s="127"/>
      <c r="R19" s="127"/>
      <c r="S19" s="127"/>
      <c r="T19" s="127"/>
      <c r="U19" s="127"/>
      <c r="V19" s="185"/>
      <c r="W19" s="185"/>
      <c r="X19" s="185"/>
      <c r="Y19" s="185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22"/>
      <c r="HZ19" s="122"/>
      <c r="IA19" s="122"/>
      <c r="IB19" s="122"/>
      <c r="IC19" s="122"/>
      <c r="ID19" s="122"/>
      <c r="IE19" s="122"/>
      <c r="IF19" s="122"/>
      <c r="IG19" s="122"/>
      <c r="IH19" s="122"/>
      <c r="II19" s="122"/>
      <c r="IJ19" s="122"/>
      <c r="IK19" s="122"/>
      <c r="IL19" s="122"/>
      <c r="IM19" s="122"/>
      <c r="IN19" s="122"/>
      <c r="IO19" s="122"/>
      <c r="IP19" s="122"/>
      <c r="IQ19" s="122"/>
      <c r="IR19" s="122"/>
      <c r="IS19" s="122"/>
      <c r="IT19" s="122"/>
      <c r="IU19" s="122"/>
      <c r="IV19" s="122"/>
      <c r="IW19" s="122"/>
      <c r="IX19" s="122"/>
      <c r="IY19" s="122"/>
    </row>
    <row r="20" spans="1:259" s="2" customFormat="1" ht="21.75">
      <c r="A20" s="285" t="s">
        <v>298</v>
      </c>
      <c r="B20" s="270"/>
      <c r="C20" s="352">
        <v>85750</v>
      </c>
      <c r="D20" s="353"/>
      <c r="E20" s="352">
        <v>221304</v>
      </c>
      <c r="F20" s="353"/>
      <c r="G20" s="332">
        <f>SUM(G18:G19)</f>
        <v>0</v>
      </c>
      <c r="H20" s="353"/>
      <c r="I20" s="332">
        <f>SUM(I18:I19)</f>
        <v>0</v>
      </c>
      <c r="J20" s="353">
        <v>0</v>
      </c>
      <c r="K20" s="332">
        <f>SUM(K18:K19)</f>
        <v>0</v>
      </c>
      <c r="L20" s="353"/>
      <c r="M20" s="332">
        <f>SUM(M18:M19)</f>
        <v>0</v>
      </c>
      <c r="N20" s="188">
        <v>0</v>
      </c>
      <c r="O20" s="332">
        <f>SUM(O18:O19)</f>
        <v>0</v>
      </c>
      <c r="P20" s="353"/>
      <c r="Q20" s="332">
        <f>SUM(Q18:Q19)</f>
        <v>0</v>
      </c>
      <c r="R20" s="188">
        <v>0</v>
      </c>
      <c r="S20" s="332">
        <f>SUM(S18:S19)</f>
        <v>0</v>
      </c>
      <c r="T20" s="188"/>
      <c r="U20" s="354">
        <f>SUM(C20:S20)</f>
        <v>307054</v>
      </c>
      <c r="V20" s="353"/>
      <c r="W20" s="332">
        <f>SUM(W18:W19)</f>
        <v>0</v>
      </c>
      <c r="X20" s="353"/>
      <c r="Y20" s="352">
        <f>U20+W20</f>
        <v>307054</v>
      </c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  <c r="IK20" s="122"/>
      <c r="IL20" s="122"/>
      <c r="IM20" s="122"/>
      <c r="IN20" s="122"/>
      <c r="IO20" s="122"/>
      <c r="IP20" s="122"/>
      <c r="IQ20" s="122"/>
      <c r="IR20" s="122"/>
      <c r="IS20" s="122"/>
      <c r="IT20" s="122"/>
      <c r="IU20" s="122"/>
      <c r="IV20" s="122"/>
      <c r="IW20" s="122"/>
      <c r="IX20" s="122"/>
      <c r="IY20" s="122"/>
    </row>
    <row r="21" spans="1:259" s="2" customFormat="1" ht="21.75">
      <c r="A21" s="66" t="s">
        <v>299</v>
      </c>
      <c r="B21" s="66"/>
      <c r="C21" s="286">
        <f>SUM(C20)</f>
        <v>85750</v>
      </c>
      <c r="D21" s="185"/>
      <c r="E21" s="286">
        <f t="shared" ref="E21:U21" si="0">SUM(E20)</f>
        <v>221304</v>
      </c>
      <c r="F21" s="185">
        <f t="shared" si="0"/>
        <v>0</v>
      </c>
      <c r="G21" s="243">
        <f>SUM(G19:G20)</f>
        <v>0</v>
      </c>
      <c r="H21" s="177"/>
      <c r="I21" s="243">
        <f>SUM(I19:I20)</f>
        <v>0</v>
      </c>
      <c r="J21" s="185">
        <f t="shared" si="0"/>
        <v>0</v>
      </c>
      <c r="K21" s="243">
        <f>SUM(K19:K20)</f>
        <v>0</v>
      </c>
      <c r="L21" s="177"/>
      <c r="M21" s="243">
        <f>SUM(M19:M20)</f>
        <v>0</v>
      </c>
      <c r="N21" s="127">
        <f t="shared" si="0"/>
        <v>0</v>
      </c>
      <c r="O21" s="243">
        <f>SUM(O19:O20)</f>
        <v>0</v>
      </c>
      <c r="P21" s="177"/>
      <c r="Q21" s="243">
        <f>SUM(Q19:Q20)</f>
        <v>0</v>
      </c>
      <c r="R21" s="127">
        <f t="shared" si="0"/>
        <v>0</v>
      </c>
      <c r="S21" s="243">
        <f>SUM(S19:S20)</f>
        <v>0</v>
      </c>
      <c r="T21" s="127">
        <f t="shared" si="0"/>
        <v>0</v>
      </c>
      <c r="U21" s="287">
        <f t="shared" si="0"/>
        <v>307054</v>
      </c>
      <c r="V21" s="185"/>
      <c r="W21" s="243">
        <f>SUM(W19:W20)</f>
        <v>0</v>
      </c>
      <c r="X21" s="185"/>
      <c r="Y21" s="286">
        <f>U21+W21</f>
        <v>307054</v>
      </c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  <c r="IK21" s="122"/>
      <c r="IL21" s="122"/>
      <c r="IM21" s="122"/>
      <c r="IN21" s="122"/>
      <c r="IO21" s="122"/>
      <c r="IP21" s="122"/>
      <c r="IQ21" s="122"/>
      <c r="IR21" s="122"/>
      <c r="IS21" s="122"/>
      <c r="IT21" s="122"/>
      <c r="IU21" s="122"/>
      <c r="IV21" s="122"/>
      <c r="IW21" s="122"/>
      <c r="IX21" s="122"/>
      <c r="IY21" s="122"/>
    </row>
    <row r="22" spans="1:259" s="2" customFormat="1" ht="21.75">
      <c r="A22" s="66"/>
      <c r="B22" s="66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27"/>
      <c r="N22" s="127"/>
      <c r="O22" s="127"/>
      <c r="P22" s="127"/>
      <c r="Q22" s="127"/>
      <c r="R22" s="127"/>
      <c r="S22" s="127"/>
      <c r="T22" s="127"/>
      <c r="U22" s="127"/>
      <c r="V22" s="185"/>
      <c r="W22" s="185"/>
      <c r="X22" s="185"/>
      <c r="Y22" s="185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22"/>
      <c r="HZ22" s="122"/>
      <c r="IA22" s="122"/>
      <c r="IB22" s="122"/>
      <c r="IC22" s="122"/>
      <c r="ID22" s="122"/>
      <c r="IE22" s="122"/>
      <c r="IF22" s="122"/>
      <c r="IG22" s="122"/>
      <c r="IH22" s="122"/>
      <c r="II22" s="122"/>
      <c r="IJ22" s="122"/>
      <c r="IK22" s="122"/>
      <c r="IL22" s="122"/>
      <c r="IM22" s="122"/>
      <c r="IN22" s="122"/>
      <c r="IO22" s="122"/>
      <c r="IP22" s="122"/>
      <c r="IQ22" s="122"/>
      <c r="IR22" s="122"/>
      <c r="IS22" s="122"/>
      <c r="IT22" s="122"/>
      <c r="IU22" s="122"/>
      <c r="IV22" s="122"/>
      <c r="IW22" s="122"/>
      <c r="IX22" s="122"/>
      <c r="IY22" s="122"/>
    </row>
    <row r="23" spans="1:259" ht="24.95" customHeight="1">
      <c r="A23" s="124" t="s">
        <v>76</v>
      </c>
      <c r="B23" s="124"/>
      <c r="C23" s="126"/>
      <c r="D23" s="126"/>
      <c r="E23" s="126"/>
      <c r="F23" s="126"/>
      <c r="G23" s="126"/>
      <c r="H23" s="190"/>
      <c r="I23" s="126"/>
      <c r="J23" s="126"/>
      <c r="K23" s="127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90"/>
      <c r="W23" s="190"/>
      <c r="X23" s="190"/>
      <c r="Y23" s="127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</row>
    <row r="24" spans="1:259" ht="23.25" customHeight="1">
      <c r="A24" s="118" t="s">
        <v>74</v>
      </c>
      <c r="B24" s="118"/>
      <c r="C24" s="174">
        <v>0</v>
      </c>
      <c r="D24" s="172"/>
      <c r="E24" s="174">
        <v>0</v>
      </c>
      <c r="F24" s="172"/>
      <c r="G24" s="174">
        <v>0</v>
      </c>
      <c r="H24" s="172"/>
      <c r="I24" s="174">
        <v>0</v>
      </c>
      <c r="J24" s="174"/>
      <c r="K24" s="188">
        <f>'PL6-7'!E34</f>
        <v>15728</v>
      </c>
      <c r="L24" s="186"/>
      <c r="M24" s="172">
        <v>0</v>
      </c>
      <c r="N24" s="186"/>
      <c r="O24" s="200">
        <v>0</v>
      </c>
      <c r="P24" s="207"/>
      <c r="Q24" s="172">
        <v>0</v>
      </c>
      <c r="R24" s="207"/>
      <c r="S24" s="172">
        <v>0</v>
      </c>
      <c r="T24" s="191"/>
      <c r="U24" s="201">
        <f>'PL6-7'!E70</f>
        <v>15728</v>
      </c>
      <c r="V24" s="189"/>
      <c r="W24" s="215">
        <f>'PL6-7'!E71</f>
        <v>0</v>
      </c>
      <c r="X24" s="192"/>
      <c r="Y24" s="187">
        <f>U24+W24</f>
        <v>15728</v>
      </c>
      <c r="Z24" s="129"/>
    </row>
    <row r="25" spans="1:259" s="4" customFormat="1" ht="23.25" hidden="1" customHeight="1">
      <c r="A25" s="118" t="s">
        <v>75</v>
      </c>
      <c r="B25" s="118"/>
      <c r="C25" s="172">
        <v>0</v>
      </c>
      <c r="D25" s="172"/>
      <c r="E25" s="172">
        <v>0</v>
      </c>
      <c r="F25" s="172"/>
      <c r="G25" s="172">
        <v>0</v>
      </c>
      <c r="H25" s="172"/>
      <c r="I25" s="172">
        <v>0</v>
      </c>
      <c r="J25" s="174"/>
      <c r="K25" s="188">
        <v>0</v>
      </c>
      <c r="L25" s="186"/>
      <c r="M25" s="172">
        <v>0</v>
      </c>
      <c r="N25" s="186">
        <v>0</v>
      </c>
      <c r="O25" s="131">
        <v>0</v>
      </c>
      <c r="P25" s="186">
        <v>0</v>
      </c>
      <c r="Q25" s="136">
        <v>0</v>
      </c>
      <c r="R25" s="186">
        <v>0</v>
      </c>
      <c r="S25" s="172">
        <v>0</v>
      </c>
      <c r="T25" s="186"/>
      <c r="U25" s="193">
        <f>S25+K25</f>
        <v>0</v>
      </c>
      <c r="V25" s="189"/>
      <c r="W25" s="172">
        <v>0</v>
      </c>
      <c r="X25" s="192"/>
      <c r="Y25" s="187">
        <f>U25+W25</f>
        <v>0</v>
      </c>
      <c r="Z25" s="129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</row>
    <row r="26" spans="1:259" ht="24" customHeight="1">
      <c r="A26" s="124" t="s">
        <v>116</v>
      </c>
      <c r="B26" s="124"/>
      <c r="C26" s="243">
        <f>SUM(C24:C25)</f>
        <v>0</v>
      </c>
      <c r="D26" s="177"/>
      <c r="E26" s="243">
        <f>SUM(E24:E25)</f>
        <v>0</v>
      </c>
      <c r="F26" s="177"/>
      <c r="G26" s="243">
        <f>SUM(G24:G25)</f>
        <v>0</v>
      </c>
      <c r="H26" s="177"/>
      <c r="I26" s="243">
        <f>SUM(I24:I25)</f>
        <v>0</v>
      </c>
      <c r="J26" s="214"/>
      <c r="K26" s="194">
        <f>SUM(K24:K25)</f>
        <v>15728</v>
      </c>
      <c r="L26" s="126"/>
      <c r="M26" s="234">
        <f>SUM(M24:M25)</f>
        <v>0</v>
      </c>
      <c r="N26" s="125"/>
      <c r="O26" s="234">
        <f>SUM(O24:O25)</f>
        <v>0</v>
      </c>
      <c r="P26" s="125"/>
      <c r="Q26" s="243">
        <f>SUM(Q24:Q25)</f>
        <v>0</v>
      </c>
      <c r="R26" s="125"/>
      <c r="S26" s="234">
        <f>SUM(S24:S25)</f>
        <v>0</v>
      </c>
      <c r="T26" s="125"/>
      <c r="U26" s="194">
        <f>SUM(U24:U25)</f>
        <v>15728</v>
      </c>
      <c r="V26" s="190"/>
      <c r="W26" s="234">
        <f>SUM(W24:W25)</f>
        <v>0</v>
      </c>
      <c r="X26" s="195"/>
      <c r="Y26" s="194">
        <f>SUM(Y24:Y25)</f>
        <v>15728</v>
      </c>
      <c r="Z26" s="133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</row>
    <row r="27" spans="1:259" s="6" customFormat="1" ht="18.95" customHeight="1">
      <c r="A27" s="118"/>
      <c r="B27" s="118"/>
      <c r="C27" s="186"/>
      <c r="D27" s="186"/>
      <c r="E27" s="186"/>
      <c r="F27" s="186"/>
      <c r="G27" s="186"/>
      <c r="H27" s="189"/>
      <c r="I27" s="186"/>
      <c r="J27" s="189"/>
      <c r="K27" s="188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9"/>
      <c r="W27" s="189"/>
      <c r="X27" s="189"/>
      <c r="Y27" s="188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</row>
    <row r="28" spans="1:259" s="6" customFormat="1" ht="18.95" hidden="1" customHeight="1">
      <c r="A28" s="124" t="s">
        <v>276</v>
      </c>
      <c r="B28" s="124"/>
      <c r="C28" s="136">
        <v>0</v>
      </c>
      <c r="D28" s="172"/>
      <c r="E28" s="136">
        <v>0</v>
      </c>
      <c r="F28" s="172"/>
      <c r="G28" s="136">
        <v>0</v>
      </c>
      <c r="H28" s="172"/>
      <c r="I28" s="136">
        <v>0</v>
      </c>
      <c r="J28" s="189"/>
      <c r="K28" s="136">
        <f>-O28</f>
        <v>0</v>
      </c>
      <c r="L28" s="186"/>
      <c r="M28" s="136">
        <v>0</v>
      </c>
      <c r="N28" s="186"/>
      <c r="O28" s="136">
        <v>0</v>
      </c>
      <c r="P28" s="186"/>
      <c r="Q28" s="186"/>
      <c r="R28" s="186"/>
      <c r="S28" s="193">
        <f>M28+O28</f>
        <v>0</v>
      </c>
      <c r="T28" s="186"/>
      <c r="U28" s="136">
        <v>0</v>
      </c>
      <c r="V28" s="189"/>
      <c r="W28" s="136">
        <v>0</v>
      </c>
      <c r="X28" s="189"/>
      <c r="Y28" s="136">
        <v>0</v>
      </c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</row>
    <row r="29" spans="1:259" s="6" customFormat="1" ht="18.95" hidden="1" customHeight="1">
      <c r="A29" s="118"/>
      <c r="B29" s="118"/>
      <c r="C29" s="186"/>
      <c r="D29" s="186"/>
      <c r="E29" s="186"/>
      <c r="F29" s="186"/>
      <c r="G29" s="186"/>
      <c r="H29" s="189"/>
      <c r="I29" s="186"/>
      <c r="J29" s="189"/>
      <c r="K29" s="188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9"/>
      <c r="W29" s="189"/>
      <c r="X29" s="189"/>
      <c r="Y29" s="188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</row>
    <row r="30" spans="1:259" ht="23.25" customHeight="1" thickBot="1">
      <c r="A30" s="130" t="s">
        <v>273</v>
      </c>
      <c r="B30" s="130"/>
      <c r="C30" s="196">
        <f>SUM(C16,C26,C28,C21)</f>
        <v>300000</v>
      </c>
      <c r="D30" s="197"/>
      <c r="E30" s="196">
        <f>SUM(E16,E26,E28,E21)</f>
        <v>541126</v>
      </c>
      <c r="F30" s="197"/>
      <c r="G30" s="196">
        <f>SUM(G16,G26,G28,G21)</f>
        <v>3064</v>
      </c>
      <c r="H30" s="197"/>
      <c r="I30" s="196">
        <f>SUM(I16,I26,I28,I21)</f>
        <v>8257</v>
      </c>
      <c r="J30" s="127"/>
      <c r="K30" s="196">
        <f>SUM(K16,K26,K28,K21)</f>
        <v>-127535</v>
      </c>
      <c r="L30" s="127"/>
      <c r="M30" s="312">
        <v>0</v>
      </c>
      <c r="N30" s="127"/>
      <c r="O30" s="312">
        <v>0</v>
      </c>
      <c r="P30" s="127"/>
      <c r="Q30" s="196">
        <f>SUM(Q16)</f>
        <v>0</v>
      </c>
      <c r="R30" s="127"/>
      <c r="S30" s="312">
        <v>0</v>
      </c>
      <c r="T30" s="127"/>
      <c r="U30" s="196">
        <f>SUM(U16,U26,U28,U21)</f>
        <v>724912</v>
      </c>
      <c r="V30" s="127"/>
      <c r="W30" s="120">
        <f>SUM(W16,W26,W28,W21)</f>
        <v>0</v>
      </c>
      <c r="X30" s="127"/>
      <c r="Y30" s="196">
        <f>SUM(Y16,Y26,Y28,Y21)</f>
        <v>724912</v>
      </c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  <c r="IW30" s="97"/>
      <c r="IX30" s="97"/>
      <c r="IY30" s="97"/>
    </row>
    <row r="31" spans="1:259" ht="23.25" customHeight="1" thickTop="1">
      <c r="K31" s="129"/>
      <c r="Q31" s="128"/>
      <c r="S31" s="128"/>
      <c r="U31" s="128"/>
      <c r="W31" s="129"/>
      <c r="Y31" s="129"/>
    </row>
    <row r="32" spans="1:259" ht="23.25" customHeight="1">
      <c r="C32" s="206"/>
      <c r="E32" s="206"/>
      <c r="G32" s="206"/>
      <c r="I32" s="206"/>
      <c r="K32" s="129"/>
      <c r="M32" s="191"/>
      <c r="Q32" s="128"/>
      <c r="S32" s="128"/>
      <c r="U32" s="128"/>
      <c r="W32" s="129"/>
      <c r="Y32" s="129"/>
    </row>
    <row r="50" spans="1:259" s="43" customFormat="1" ht="23.25" customHeight="1">
      <c r="A50" s="50"/>
      <c r="B50" s="50"/>
      <c r="C50" s="50"/>
      <c r="D50" s="50"/>
      <c r="E50" s="50"/>
      <c r="F50" s="50"/>
      <c r="G50" s="50"/>
      <c r="H50" s="50"/>
      <c r="I50" s="50"/>
      <c r="J50" s="121"/>
      <c r="K50" s="50"/>
      <c r="L50" s="121"/>
      <c r="M50" s="118"/>
      <c r="N50" s="118"/>
      <c r="O50" s="118"/>
      <c r="P50" s="55"/>
      <c r="Q50" s="118"/>
      <c r="R50" s="55"/>
      <c r="S50" s="118"/>
      <c r="T50" s="55"/>
      <c r="U50" s="118"/>
      <c r="V50" s="121"/>
      <c r="W50" s="50"/>
      <c r="X50" s="121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</row>
    <row r="51" spans="1:259" ht="23.25" customHeight="1">
      <c r="L51" s="121">
        <f>C51-G51</f>
        <v>0</v>
      </c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  <c r="IH51" s="118"/>
      <c r="II51" s="118"/>
      <c r="IJ51" s="118"/>
      <c r="IK51" s="118"/>
      <c r="IL51" s="118"/>
      <c r="IM51" s="118"/>
      <c r="IN51" s="118"/>
      <c r="IO51" s="118"/>
      <c r="IP51" s="118"/>
      <c r="IQ51" s="118"/>
      <c r="IR51" s="118"/>
      <c r="IS51" s="118"/>
      <c r="IT51" s="118"/>
      <c r="IU51" s="118"/>
      <c r="IV51" s="118"/>
      <c r="IW51" s="118"/>
      <c r="IX51" s="118"/>
      <c r="IY51" s="118"/>
    </row>
    <row r="93" ht="17.25" customHeight="1"/>
    <row r="100" ht="16.5" customHeight="1"/>
    <row r="106" ht="17.25" customHeight="1"/>
    <row r="108" ht="17.25" customHeight="1"/>
    <row r="113" ht="15.75" customHeight="1"/>
  </sheetData>
  <mergeCells count="6">
    <mergeCell ref="C14:Y14"/>
    <mergeCell ref="W1:Y1"/>
    <mergeCell ref="W2:Y2"/>
    <mergeCell ref="C4:Y4"/>
    <mergeCell ref="I5:K5"/>
    <mergeCell ref="M5:S5"/>
  </mergeCells>
  <pageMargins left="0.7" right="0.7" top="0.75" bottom="0.75" header="0.3" footer="0.3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S21" formula="1"/>
    <ignoredError sqref="U16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M90"/>
  <sheetViews>
    <sheetView topLeftCell="J10" zoomScale="74" zoomScaleNormal="74" zoomScaleSheetLayoutView="80" workbookViewId="0">
      <selection activeCell="A27" sqref="A27:XFD32"/>
    </sheetView>
  </sheetViews>
  <sheetFormatPr defaultColWidth="9.140625" defaultRowHeight="23.25" customHeight="1"/>
  <cols>
    <col min="1" max="1" width="47.7109375" style="50" customWidth="1"/>
    <col min="2" max="2" width="14.7109375" style="50" customWidth="1"/>
    <col min="3" max="3" width="0.85546875" style="50" customWidth="1"/>
    <col min="4" max="4" width="14.42578125" style="50" customWidth="1"/>
    <col min="5" max="5" width="0.85546875" style="50" customWidth="1"/>
    <col min="6" max="6" width="18.140625" style="50" bestFit="1" customWidth="1"/>
    <col min="7" max="7" width="1" style="50" customWidth="1"/>
    <col min="8" max="8" width="13.140625" style="50" customWidth="1"/>
    <col min="9" max="9" width="1" style="121" customWidth="1"/>
    <col min="10" max="10" width="13.140625" style="50" customWidth="1"/>
    <col min="11" max="11" width="1" style="121" customWidth="1"/>
    <col min="12" max="12" width="14.7109375" style="118" hidden="1" customWidth="1"/>
    <col min="13" max="13" width="1" style="118" hidden="1" customWidth="1"/>
    <col min="14" max="14" width="16.140625" style="118" hidden="1" customWidth="1"/>
    <col min="15" max="15" width="1" style="55" hidden="1" customWidth="1"/>
    <col min="16" max="16" width="14.7109375" style="118" hidden="1" customWidth="1"/>
    <col min="17" max="17" width="1" style="55" hidden="1" customWidth="1"/>
    <col min="18" max="18" width="18.140625" style="118" hidden="1" customWidth="1"/>
    <col min="19" max="19" width="1" style="55" hidden="1" customWidth="1"/>
    <col min="20" max="20" width="14.7109375" style="118" customWidth="1"/>
    <col min="21" max="21" width="1" style="121" customWidth="1"/>
    <col min="22" max="22" width="12.5703125" style="50" customWidth="1"/>
    <col min="23" max="23" width="1" style="121" customWidth="1"/>
    <col min="24" max="24" width="14.140625" style="50" customWidth="1"/>
    <col min="25" max="16384" width="9.140625" style="50"/>
  </cols>
  <sheetData>
    <row r="1" spans="1:221" s="253" customFormat="1" ht="27.6" customHeight="1">
      <c r="A1" s="14" t="s">
        <v>300</v>
      </c>
      <c r="B1" s="252"/>
      <c r="I1" s="254"/>
      <c r="K1" s="254"/>
      <c r="L1" s="255"/>
      <c r="M1" s="255"/>
      <c r="N1" s="255"/>
      <c r="O1" s="256"/>
      <c r="P1" s="255"/>
      <c r="Q1" s="256"/>
      <c r="R1" s="255"/>
      <c r="S1" s="256"/>
      <c r="T1" s="255"/>
      <c r="U1" s="254"/>
      <c r="V1" s="366"/>
      <c r="W1" s="366"/>
      <c r="X1" s="366"/>
    </row>
    <row r="2" spans="1:221" s="253" customFormat="1" ht="27.6" customHeight="1">
      <c r="A2" s="252" t="s">
        <v>98</v>
      </c>
      <c r="B2" s="252"/>
      <c r="C2" s="252"/>
      <c r="D2" s="252"/>
      <c r="E2" s="252"/>
      <c r="I2" s="254"/>
      <c r="K2" s="254"/>
      <c r="L2" s="255"/>
      <c r="M2" s="255"/>
      <c r="N2" s="255"/>
      <c r="O2" s="256"/>
      <c r="P2" s="255"/>
      <c r="Q2" s="256"/>
      <c r="R2" s="255"/>
      <c r="S2" s="256"/>
      <c r="T2" s="255"/>
      <c r="U2" s="254"/>
      <c r="V2" s="367"/>
      <c r="W2" s="367"/>
      <c r="X2" s="367"/>
    </row>
    <row r="3" spans="1:221" s="2" customFormat="1" ht="23.25" customHeight="1">
      <c r="A3" s="250"/>
      <c r="J3" s="253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</row>
    <row r="4" spans="1:221" s="2" customFormat="1" ht="23.25" customHeight="1">
      <c r="A4" s="250"/>
      <c r="B4" s="368" t="s">
        <v>29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</row>
    <row r="5" spans="1:221" s="2" customFormat="1" ht="23.25" customHeight="1">
      <c r="A5" s="250"/>
      <c r="B5" s="250"/>
      <c r="C5" s="122"/>
      <c r="D5" s="122"/>
      <c r="E5" s="122"/>
      <c r="F5" s="122"/>
      <c r="G5" s="122"/>
      <c r="H5" s="369" t="s">
        <v>28</v>
      </c>
      <c r="I5" s="369"/>
      <c r="J5" s="369"/>
      <c r="K5" s="121"/>
      <c r="L5" s="370" t="s">
        <v>80</v>
      </c>
      <c r="M5" s="370"/>
      <c r="N5" s="370"/>
      <c r="O5" s="370"/>
      <c r="P5" s="370"/>
      <c r="Q5" s="370"/>
      <c r="R5" s="370"/>
      <c r="S5" s="223"/>
      <c r="T5" s="121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</row>
    <row r="6" spans="1:221" s="2" customFormat="1" ht="23.25" hidden="1" customHeight="1">
      <c r="A6" s="250"/>
      <c r="B6" s="250"/>
      <c r="C6" s="122"/>
      <c r="D6" s="122"/>
      <c r="E6" s="122"/>
      <c r="F6" s="122"/>
      <c r="G6" s="122"/>
      <c r="H6" s="122"/>
      <c r="I6" s="122"/>
      <c r="J6" s="122"/>
      <c r="K6" s="121"/>
      <c r="L6" s="249" t="s">
        <v>281</v>
      </c>
      <c r="M6" s="249"/>
      <c r="N6" s="249"/>
      <c r="O6" s="249"/>
      <c r="P6" s="249"/>
      <c r="Q6" s="249"/>
      <c r="R6" s="249"/>
      <c r="S6" s="249"/>
      <c r="T6" s="249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</row>
    <row r="7" spans="1:221" s="2" customFormat="1" ht="23.25" hidden="1" customHeight="1">
      <c r="A7" s="250"/>
      <c r="B7" s="122"/>
      <c r="C7" s="122"/>
      <c r="D7" s="122"/>
      <c r="E7" s="122"/>
      <c r="G7" s="122"/>
      <c r="H7" s="122"/>
      <c r="I7" s="122"/>
      <c r="J7" s="122"/>
      <c r="K7" s="122"/>
      <c r="L7" s="249" t="s">
        <v>241</v>
      </c>
      <c r="M7" s="249"/>
      <c r="N7" s="249"/>
      <c r="O7" s="249"/>
      <c r="P7" s="122"/>
      <c r="Q7" s="249"/>
      <c r="R7" s="122"/>
      <c r="S7" s="249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</row>
    <row r="8" spans="1:221" s="2" customFormat="1" ht="23.25" hidden="1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249" t="s">
        <v>252</v>
      </c>
      <c r="M8" s="249"/>
      <c r="N8" s="249"/>
      <c r="O8" s="249"/>
      <c r="P8" s="122"/>
      <c r="Q8" s="249"/>
      <c r="R8" s="122"/>
      <c r="S8" s="249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</row>
    <row r="9" spans="1:221" s="2" customFormat="1" ht="23.25" hidden="1" customHeight="1">
      <c r="A9" s="122"/>
      <c r="B9" s="122"/>
      <c r="C9" s="122"/>
      <c r="D9" s="317"/>
      <c r="E9" s="122"/>
      <c r="F9" s="122"/>
      <c r="G9" s="122"/>
      <c r="H9" s="122"/>
      <c r="I9" s="122"/>
      <c r="J9" s="122"/>
      <c r="K9" s="122"/>
      <c r="L9" s="249" t="s">
        <v>242</v>
      </c>
      <c r="M9" s="249"/>
      <c r="N9" s="289" t="s">
        <v>210</v>
      </c>
      <c r="O9" s="249"/>
      <c r="P9" s="122"/>
      <c r="Q9" s="249"/>
      <c r="R9" s="122"/>
      <c r="S9" s="249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</row>
    <row r="10" spans="1:221" s="2" customFormat="1" ht="23.25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249" t="s">
        <v>243</v>
      </c>
      <c r="M10" s="249"/>
      <c r="N10" s="289" t="s">
        <v>263</v>
      </c>
      <c r="O10" s="249"/>
      <c r="P10" s="249" t="s">
        <v>233</v>
      </c>
      <c r="Q10" s="249"/>
      <c r="R10" s="249"/>
      <c r="S10" s="249"/>
      <c r="T10" s="249"/>
      <c r="U10" s="122"/>
      <c r="V10" s="122" t="s">
        <v>23</v>
      </c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2"/>
      <c r="GR10" s="122"/>
      <c r="GS10" s="122"/>
      <c r="GT10" s="122"/>
      <c r="GU10" s="122"/>
      <c r="GV10" s="122"/>
      <c r="GW10" s="122"/>
      <c r="GX10" s="122"/>
      <c r="GY10" s="122"/>
      <c r="GZ10" s="122"/>
      <c r="HA10" s="122"/>
      <c r="HB10" s="122"/>
      <c r="HC10" s="122"/>
      <c r="HD10" s="122"/>
      <c r="HE10" s="122"/>
      <c r="HF10" s="122"/>
      <c r="HG10" s="122"/>
      <c r="HH10" s="122"/>
      <c r="HI10" s="122"/>
      <c r="HJ10" s="122"/>
      <c r="HK10" s="122"/>
      <c r="HL10" s="122"/>
      <c r="HM10" s="122"/>
    </row>
    <row r="11" spans="1:221" s="2" customFormat="1" ht="23.25" customHeight="1">
      <c r="A11" s="122"/>
      <c r="B11" s="122" t="s">
        <v>34</v>
      </c>
      <c r="C11" s="122"/>
      <c r="D11" s="122"/>
      <c r="E11" s="122"/>
      <c r="F11" s="122" t="s">
        <v>331</v>
      </c>
      <c r="G11" s="122"/>
      <c r="H11" s="122"/>
      <c r="I11" s="122"/>
      <c r="J11" s="122"/>
      <c r="K11" s="122"/>
      <c r="L11" s="249" t="s">
        <v>244</v>
      </c>
      <c r="M11" s="249"/>
      <c r="N11" s="289" t="s">
        <v>334</v>
      </c>
      <c r="O11" s="249"/>
      <c r="P11" s="122" t="s">
        <v>234</v>
      </c>
      <c r="Q11" s="249"/>
      <c r="R11" s="249" t="s">
        <v>95</v>
      </c>
      <c r="S11" s="249"/>
      <c r="T11" s="249" t="s">
        <v>95</v>
      </c>
      <c r="U11" s="122"/>
      <c r="V11" s="122" t="s">
        <v>69</v>
      </c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</row>
    <row r="12" spans="1:221" s="2" customFormat="1" ht="23.25" customHeight="1">
      <c r="A12" s="122"/>
      <c r="B12" s="122" t="s">
        <v>37</v>
      </c>
      <c r="C12" s="122"/>
      <c r="D12" s="122" t="s">
        <v>238</v>
      </c>
      <c r="E12" s="122"/>
      <c r="F12" s="122" t="s">
        <v>332</v>
      </c>
      <c r="G12" s="122"/>
      <c r="H12" s="122" t="s">
        <v>72</v>
      </c>
      <c r="I12" s="122"/>
      <c r="J12" s="122"/>
      <c r="K12" s="122"/>
      <c r="L12" s="249" t="s">
        <v>245</v>
      </c>
      <c r="M12" s="249"/>
      <c r="N12" s="249" t="s">
        <v>239</v>
      </c>
      <c r="O12" s="249"/>
      <c r="P12" s="122" t="s">
        <v>235</v>
      </c>
      <c r="Q12" s="249"/>
      <c r="R12" s="122" t="s">
        <v>68</v>
      </c>
      <c r="S12" s="249"/>
      <c r="T12" s="122" t="s">
        <v>94</v>
      </c>
      <c r="U12" s="122"/>
      <c r="V12" s="122" t="s">
        <v>71</v>
      </c>
      <c r="W12" s="122"/>
      <c r="X12" s="122" t="s">
        <v>39</v>
      </c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</row>
    <row r="13" spans="1:221" s="2" customFormat="1" ht="23.25" customHeight="1">
      <c r="A13" s="122"/>
      <c r="B13" s="122" t="s">
        <v>38</v>
      </c>
      <c r="C13" s="122"/>
      <c r="D13" s="122" t="s">
        <v>256</v>
      </c>
      <c r="E13" s="122"/>
      <c r="F13" s="122" t="s">
        <v>333</v>
      </c>
      <c r="G13" s="122"/>
      <c r="H13" s="122" t="s">
        <v>73</v>
      </c>
      <c r="I13" s="122"/>
      <c r="J13" s="122" t="s">
        <v>31</v>
      </c>
      <c r="K13" s="122"/>
      <c r="L13" s="249" t="s">
        <v>261</v>
      </c>
      <c r="M13" s="249"/>
      <c r="N13" s="249" t="s">
        <v>240</v>
      </c>
      <c r="O13" s="249"/>
      <c r="P13" s="122" t="s">
        <v>236</v>
      </c>
      <c r="Q13" s="249"/>
      <c r="R13" s="122" t="s">
        <v>246</v>
      </c>
      <c r="S13" s="249"/>
      <c r="T13" s="122" t="s">
        <v>247</v>
      </c>
      <c r="U13" s="122"/>
      <c r="V13" s="122" t="s">
        <v>70</v>
      </c>
      <c r="W13" s="122"/>
      <c r="X13" s="122" t="s">
        <v>30</v>
      </c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</row>
    <row r="14" spans="1:221" s="2" customFormat="1" ht="23.25" customHeight="1">
      <c r="A14" s="122"/>
      <c r="B14" s="361" t="s">
        <v>41</v>
      </c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</row>
    <row r="15" spans="1:221" s="2" customFormat="1" ht="24.6" customHeight="1">
      <c r="A15" s="66" t="s">
        <v>285</v>
      </c>
      <c r="B15" s="191"/>
      <c r="C15" s="118"/>
      <c r="D15" s="191"/>
      <c r="E15" s="118"/>
      <c r="F15" s="191"/>
      <c r="G15" s="118"/>
      <c r="H15" s="191"/>
      <c r="I15" s="55"/>
      <c r="J15" s="128"/>
      <c r="K15" s="55"/>
      <c r="L15" s="191"/>
      <c r="M15" s="118"/>
      <c r="N15" s="257"/>
      <c r="O15" s="55"/>
      <c r="P15" s="128"/>
      <c r="Q15" s="55"/>
      <c r="R15" s="128"/>
      <c r="S15" s="55"/>
      <c r="T15" s="128"/>
      <c r="U15" s="55"/>
      <c r="V15" s="128"/>
      <c r="W15" s="55"/>
      <c r="X15" s="128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</row>
    <row r="16" spans="1:221" s="2" customFormat="1" ht="24.6" customHeight="1">
      <c r="A16" s="238" t="s">
        <v>286</v>
      </c>
      <c r="B16" s="127">
        <v>618068</v>
      </c>
      <c r="C16" s="127"/>
      <c r="D16" s="127">
        <v>724228</v>
      </c>
      <c r="E16" s="127"/>
      <c r="F16" s="127">
        <v>3064</v>
      </c>
      <c r="G16" s="127"/>
      <c r="H16" s="127">
        <v>3400</v>
      </c>
      <c r="I16" s="127"/>
      <c r="J16" s="127">
        <f>40519</f>
        <v>40519</v>
      </c>
      <c r="K16" s="127"/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74">
        <v>0</v>
      </c>
      <c r="R16" s="174">
        <v>0</v>
      </c>
      <c r="S16" s="127"/>
      <c r="T16" s="127">
        <f>R16+J16+H16+F16+D16+B16</f>
        <v>1389279</v>
      </c>
      <c r="U16" s="127"/>
      <c r="V16" s="127">
        <f>1487+1</f>
        <v>1488</v>
      </c>
      <c r="W16" s="127"/>
      <c r="X16" s="127">
        <f>V16+T16</f>
        <v>1390767</v>
      </c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</row>
    <row r="17" spans="1:221" s="2" customFormat="1" ht="24.6" customHeight="1">
      <c r="A17" s="238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74"/>
      <c r="M17" s="174"/>
      <c r="N17" s="174"/>
      <c r="O17" s="174"/>
      <c r="P17" s="174"/>
      <c r="Q17" s="174"/>
      <c r="R17" s="174"/>
      <c r="S17" s="127"/>
      <c r="T17" s="127"/>
      <c r="U17" s="127"/>
      <c r="V17" s="127"/>
      <c r="W17" s="127"/>
      <c r="X17" s="127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</row>
    <row r="18" spans="1:221" ht="24.95" customHeight="1">
      <c r="A18" s="124" t="s">
        <v>76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</row>
    <row r="19" spans="1:221" ht="23.25" customHeight="1">
      <c r="A19" s="118" t="s">
        <v>74</v>
      </c>
      <c r="B19" s="174">
        <v>0</v>
      </c>
      <c r="C19" s="172"/>
      <c r="D19" s="174">
        <v>0</v>
      </c>
      <c r="E19" s="172"/>
      <c r="F19" s="174">
        <v>0</v>
      </c>
      <c r="G19" s="172"/>
      <c r="H19" s="174">
        <v>0</v>
      </c>
      <c r="I19" s="174"/>
      <c r="J19" s="188">
        <f>'PL6-7'!C75</f>
        <v>2040</v>
      </c>
      <c r="K19" s="186"/>
      <c r="L19" s="104">
        <v>0</v>
      </c>
      <c r="M19" s="104">
        <v>0</v>
      </c>
      <c r="N19" s="104">
        <v>0</v>
      </c>
      <c r="O19" s="104">
        <v>0</v>
      </c>
      <c r="P19" s="104"/>
      <c r="Q19" s="104">
        <v>0</v>
      </c>
      <c r="R19" s="104">
        <v>0</v>
      </c>
      <c r="S19" s="191"/>
      <c r="T19" s="188">
        <f>SUM(B19:R19)</f>
        <v>2040</v>
      </c>
      <c r="U19" s="189"/>
      <c r="V19" s="192">
        <f>'PL6-7'!C76</f>
        <v>1</v>
      </c>
      <c r="W19" s="192"/>
      <c r="X19" s="187">
        <f>T19+V19</f>
        <v>2041</v>
      </c>
    </row>
    <row r="20" spans="1:221" s="4" customFormat="1" ht="23.25" hidden="1" customHeight="1">
      <c r="A20" s="118" t="s">
        <v>75</v>
      </c>
      <c r="B20" s="172">
        <v>0</v>
      </c>
      <c r="C20" s="172"/>
      <c r="D20" s="172">
        <v>0</v>
      </c>
      <c r="E20" s="172"/>
      <c r="F20" s="172">
        <v>0</v>
      </c>
      <c r="G20" s="172"/>
      <c r="H20" s="172">
        <v>0</v>
      </c>
      <c r="I20" s="172">
        <v>0</v>
      </c>
      <c r="J20" s="215">
        <v>0</v>
      </c>
      <c r="K20" s="186">
        <v>0</v>
      </c>
      <c r="L20" s="172">
        <v>0</v>
      </c>
      <c r="M20" s="186">
        <v>0</v>
      </c>
      <c r="N20" s="131">
        <v>0</v>
      </c>
      <c r="O20" s="186"/>
      <c r="P20" s="136"/>
      <c r="Q20" s="186"/>
      <c r="R20" s="215">
        <v>0</v>
      </c>
      <c r="S20" s="186"/>
      <c r="T20" s="127">
        <f>SUM(B20:R20)</f>
        <v>0</v>
      </c>
      <c r="U20" s="189"/>
      <c r="V20" s="193">
        <f>'BL-3-5'!D96</f>
        <v>0</v>
      </c>
      <c r="W20" s="192"/>
      <c r="X20" s="187">
        <f>T20+V20</f>
        <v>0</v>
      </c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</row>
    <row r="21" spans="1:221" ht="24" customHeight="1">
      <c r="A21" s="124" t="s">
        <v>116</v>
      </c>
      <c r="B21" s="234">
        <f>SUM(B19:B20)</f>
        <v>0</v>
      </c>
      <c r="C21" s="177"/>
      <c r="D21" s="234">
        <f>SUM(D19:D20)</f>
        <v>0</v>
      </c>
      <c r="E21" s="177"/>
      <c r="F21" s="234">
        <f>SUM(F19:F20)</f>
        <v>0</v>
      </c>
      <c r="G21" s="177"/>
      <c r="H21" s="234">
        <f>SUM(H19:H20)</f>
        <v>0</v>
      </c>
      <c r="I21" s="92">
        <f t="shared" ref="I21" si="0">SUM(I19:I20)</f>
        <v>0</v>
      </c>
      <c r="J21" s="234">
        <f>SUM(J19:J20)</f>
        <v>2040</v>
      </c>
      <c r="K21" s="126"/>
      <c r="L21" s="234">
        <f>SUM(L19:L20)</f>
        <v>0</v>
      </c>
      <c r="M21" s="125"/>
      <c r="N21" s="234">
        <f>SUM(N19:N20)</f>
        <v>0</v>
      </c>
      <c r="O21" s="125"/>
      <c r="P21" s="243">
        <f>SUM(P19:P20)</f>
        <v>0</v>
      </c>
      <c r="Q21" s="125"/>
      <c r="R21" s="234">
        <f>SUM(R19:R20)</f>
        <v>0</v>
      </c>
      <c r="S21" s="125"/>
      <c r="T21" s="234">
        <f>SUM(T19:T20)</f>
        <v>2040</v>
      </c>
      <c r="U21" s="190"/>
      <c r="V21" s="234">
        <f>SUM(V19:V20)</f>
        <v>1</v>
      </c>
      <c r="W21" s="195"/>
      <c r="X21" s="234">
        <f>SUM(X19:X20)</f>
        <v>2041</v>
      </c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</row>
    <row r="22" spans="1:221" s="6" customFormat="1" ht="18.95" customHeight="1">
      <c r="A22" s="118"/>
      <c r="B22" s="186"/>
      <c r="C22" s="186"/>
      <c r="D22" s="186"/>
      <c r="E22" s="186"/>
      <c r="F22" s="186"/>
      <c r="G22" s="189"/>
      <c r="H22" s="186"/>
      <c r="I22" s="189"/>
      <c r="J22" s="188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9"/>
      <c r="V22" s="189"/>
      <c r="W22" s="189"/>
      <c r="X22" s="188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</row>
    <row r="23" spans="1:221" s="6" customFormat="1" ht="18.95" hidden="1" customHeight="1">
      <c r="A23" s="124" t="s">
        <v>358</v>
      </c>
      <c r="B23" s="136">
        <v>0</v>
      </c>
      <c r="C23" s="172"/>
      <c r="D23" s="136">
        <v>0</v>
      </c>
      <c r="E23" s="172"/>
      <c r="F23" s="136">
        <v>0</v>
      </c>
      <c r="G23" s="172"/>
      <c r="H23" s="316"/>
      <c r="I23" s="189"/>
      <c r="J23" s="189"/>
      <c r="K23" s="186"/>
      <c r="L23" s="136">
        <v>0</v>
      </c>
      <c r="M23" s="186"/>
      <c r="N23" s="136">
        <v>0</v>
      </c>
      <c r="O23" s="186"/>
      <c r="P23" s="315"/>
      <c r="Q23" s="186"/>
      <c r="R23" s="193">
        <f>L23+N23</f>
        <v>0</v>
      </c>
      <c r="S23" s="186"/>
      <c r="T23" s="136">
        <f>SUM(B23:R23)</f>
        <v>0</v>
      </c>
      <c r="U23" s="189"/>
      <c r="V23" s="136">
        <v>0</v>
      </c>
      <c r="W23" s="189"/>
      <c r="X23" s="136">
        <v>0</v>
      </c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</row>
    <row r="24" spans="1:221" s="6" customFormat="1" ht="18.95" hidden="1" customHeight="1">
      <c r="A24" s="118"/>
      <c r="B24" s="186"/>
      <c r="C24" s="186"/>
      <c r="D24" s="186"/>
      <c r="E24" s="186"/>
      <c r="F24" s="186"/>
      <c r="G24" s="189"/>
      <c r="H24" s="186"/>
      <c r="I24" s="189"/>
      <c r="J24" s="188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9"/>
      <c r="V24" s="189"/>
      <c r="W24" s="189"/>
      <c r="X24" s="188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</row>
    <row r="25" spans="1:221" ht="23.25" customHeight="1" thickBot="1">
      <c r="A25" s="130" t="s">
        <v>287</v>
      </c>
      <c r="B25" s="196">
        <f>SUM(B16,B21)</f>
        <v>618068</v>
      </c>
      <c r="C25" s="197"/>
      <c r="D25" s="196">
        <f>SUM(D16,D21)</f>
        <v>724228</v>
      </c>
      <c r="E25" s="197"/>
      <c r="F25" s="196">
        <f>SUM(F16,F21)</f>
        <v>3064</v>
      </c>
      <c r="G25" s="127"/>
      <c r="H25" s="196">
        <f>SUM(H16,H21)</f>
        <v>3400</v>
      </c>
      <c r="I25" s="127"/>
      <c r="J25" s="196">
        <f>SUM(J16,J21)</f>
        <v>42559</v>
      </c>
      <c r="K25" s="127"/>
      <c r="L25" s="196">
        <f>SUM(L16,L21)</f>
        <v>0</v>
      </c>
      <c r="M25" s="125"/>
      <c r="N25" s="196">
        <f>SUM(N16,N21)</f>
        <v>0</v>
      </c>
      <c r="O25" s="125"/>
      <c r="P25" s="196">
        <f>SUM(P21,P23)</f>
        <v>0</v>
      </c>
      <c r="Q25" s="311"/>
      <c r="R25" s="196">
        <f>SUM(R16,R21)</f>
        <v>0</v>
      </c>
      <c r="S25" s="127"/>
      <c r="T25" s="196">
        <f>SUM(T16,T21)</f>
        <v>1391319</v>
      </c>
      <c r="U25" s="127"/>
      <c r="V25" s="196">
        <f>SUM(V16,V21)</f>
        <v>1489</v>
      </c>
      <c r="W25" s="127"/>
      <c r="X25" s="196">
        <f>SUM(X16,X21)</f>
        <v>1392808</v>
      </c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</row>
    <row r="26" spans="1:221" ht="23.25" customHeight="1" thickTop="1">
      <c r="G26" s="121"/>
      <c r="J26" s="129"/>
      <c r="M26" s="55"/>
      <c r="P26" s="128"/>
      <c r="R26" s="128"/>
      <c r="T26" s="128"/>
      <c r="V26" s="129"/>
      <c r="X26" s="129"/>
    </row>
    <row r="27" spans="1:221" s="43" customFormat="1" ht="23.25" customHeight="1">
      <c r="A27" s="50"/>
      <c r="B27" s="50"/>
      <c r="C27" s="50"/>
      <c r="D27" s="50"/>
      <c r="E27" s="50"/>
      <c r="F27" s="50"/>
      <c r="G27" s="50"/>
      <c r="H27" s="50"/>
      <c r="I27" s="121"/>
      <c r="J27" s="50"/>
      <c r="K27" s="121"/>
      <c r="L27" s="118"/>
      <c r="M27" s="118"/>
      <c r="N27" s="118"/>
      <c r="O27" s="55"/>
      <c r="P27" s="118"/>
      <c r="Q27" s="55"/>
      <c r="R27" s="118"/>
      <c r="S27" s="55"/>
      <c r="T27" s="118"/>
      <c r="U27" s="121"/>
      <c r="V27" s="50"/>
      <c r="W27" s="121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</row>
    <row r="28" spans="1:221" ht="23.25" customHeight="1">
      <c r="K28" s="121">
        <f>B28-F28</f>
        <v>0</v>
      </c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8"/>
      <c r="ER28" s="118"/>
      <c r="ES28" s="118"/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  <c r="FL28" s="118"/>
      <c r="FM28" s="118"/>
      <c r="FN28" s="118"/>
      <c r="FO28" s="118"/>
      <c r="FP28" s="118"/>
      <c r="FQ28" s="118"/>
      <c r="FR28" s="118"/>
      <c r="FS28" s="118"/>
      <c r="FT28" s="118"/>
      <c r="FU28" s="118"/>
      <c r="FV28" s="118"/>
      <c r="FW28" s="118"/>
      <c r="FX28" s="118"/>
      <c r="FY28" s="118"/>
      <c r="FZ28" s="118"/>
      <c r="GA28" s="118"/>
      <c r="GB28" s="118"/>
      <c r="GC28" s="118"/>
      <c r="GD28" s="118"/>
      <c r="GE28" s="118"/>
      <c r="GF28" s="118"/>
      <c r="GG28" s="118"/>
      <c r="GH28" s="118"/>
      <c r="GI28" s="118"/>
      <c r="GJ28" s="118"/>
      <c r="GK28" s="118"/>
      <c r="GL28" s="118"/>
      <c r="GM28" s="118"/>
      <c r="GN28" s="118"/>
      <c r="GO28" s="118"/>
      <c r="GP28" s="118"/>
      <c r="GQ28" s="118"/>
      <c r="GR28" s="118"/>
      <c r="GS28" s="118"/>
      <c r="GT28" s="118"/>
      <c r="GU28" s="118"/>
      <c r="GV28" s="118"/>
      <c r="GW28" s="118"/>
      <c r="GX28" s="118"/>
      <c r="GY28" s="118"/>
      <c r="GZ28" s="118"/>
      <c r="HA28" s="118"/>
      <c r="HB28" s="118"/>
      <c r="HC28" s="118"/>
      <c r="HD28" s="118"/>
      <c r="HE28" s="118"/>
      <c r="HF28" s="118"/>
      <c r="HG28" s="118"/>
      <c r="HH28" s="118"/>
      <c r="HI28" s="118"/>
      <c r="HJ28" s="118"/>
      <c r="HK28" s="118"/>
      <c r="HL28" s="118"/>
      <c r="HM28" s="118"/>
    </row>
    <row r="70" ht="17.25" customHeight="1"/>
    <row r="77" ht="16.5" customHeight="1"/>
    <row r="83" ht="17.25" customHeight="1"/>
    <row r="85" ht="17.25" customHeight="1"/>
    <row r="90" ht="15.75" customHeight="1"/>
  </sheetData>
  <mergeCells count="6">
    <mergeCell ref="B14:X14"/>
    <mergeCell ref="V1:X1"/>
    <mergeCell ref="V2:X2"/>
    <mergeCell ref="B4:X4"/>
    <mergeCell ref="H5:J5"/>
    <mergeCell ref="L5:R5"/>
  </mergeCells>
  <pageMargins left="0.7" right="0.7" top="0.48" bottom="0.5" header="0.5" footer="0.5"/>
  <pageSetup paperSize="9" scale="8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S113"/>
  <sheetViews>
    <sheetView topLeftCell="B14" zoomScale="77" zoomScaleNormal="77" zoomScaleSheetLayoutView="70" workbookViewId="0">
      <selection activeCell="K13" sqref="K13"/>
    </sheetView>
  </sheetViews>
  <sheetFormatPr defaultColWidth="9.140625" defaultRowHeight="23.25" customHeight="1"/>
  <cols>
    <col min="1" max="1" width="54.140625" style="50" customWidth="1"/>
    <col min="2" max="2" width="8.85546875" style="50" customWidth="1"/>
    <col min="3" max="3" width="13.7109375" style="50" customWidth="1"/>
    <col min="4" max="4" width="1.140625" style="50" customWidth="1"/>
    <col min="5" max="5" width="13.7109375" style="50" customWidth="1"/>
    <col min="6" max="6" width="0.85546875" style="50" customWidth="1"/>
    <col min="7" max="7" width="18.140625" style="50" bestFit="1" customWidth="1"/>
    <col min="8" max="8" width="0.85546875" style="50" customWidth="1"/>
    <col min="9" max="9" width="13.7109375" style="50" customWidth="1"/>
    <col min="10" max="10" width="0.85546875" style="121" customWidth="1"/>
    <col min="11" max="11" width="13.7109375" style="50" customWidth="1"/>
    <col min="12" max="12" width="0.85546875" style="121" customWidth="1"/>
    <col min="13" max="13" width="15.7109375" style="118" hidden="1" customWidth="1"/>
    <col min="14" max="14" width="0.85546875" style="118" hidden="1" customWidth="1"/>
    <col min="15" max="15" width="16.7109375" style="118" hidden="1" customWidth="1"/>
    <col min="16" max="16" width="0.85546875" style="55" hidden="1" customWidth="1"/>
    <col min="17" max="17" width="17.7109375" style="118" hidden="1" customWidth="1"/>
    <col min="18" max="18" width="0.85546875" style="121" hidden="1" customWidth="1"/>
    <col min="19" max="19" width="15.7109375" style="50" customWidth="1"/>
    <col min="20" max="20" width="14.140625" style="50" bestFit="1" customWidth="1"/>
    <col min="21" max="16384" width="9.140625" style="50"/>
  </cols>
  <sheetData>
    <row r="1" spans="1:253" s="253" customFormat="1" ht="23.25" customHeight="1">
      <c r="A1" s="14" t="s">
        <v>300</v>
      </c>
      <c r="B1" s="14"/>
      <c r="C1" s="252"/>
      <c r="J1" s="254"/>
      <c r="L1" s="254"/>
      <c r="M1" s="255"/>
      <c r="N1" s="255"/>
      <c r="O1" s="255"/>
      <c r="P1" s="256"/>
      <c r="Q1" s="255"/>
      <c r="R1" s="254"/>
      <c r="S1" s="266"/>
    </row>
    <row r="2" spans="1:253" s="253" customFormat="1" ht="23.25" customHeight="1">
      <c r="A2" s="252" t="s">
        <v>98</v>
      </c>
      <c r="B2" s="252"/>
      <c r="C2" s="252"/>
      <c r="D2" s="252"/>
      <c r="E2" s="252"/>
      <c r="F2" s="252"/>
      <c r="L2" s="254"/>
      <c r="M2" s="255"/>
      <c r="N2" s="255"/>
      <c r="O2" s="255"/>
      <c r="P2" s="256"/>
      <c r="Q2" s="255"/>
      <c r="R2" s="254"/>
      <c r="S2" s="267"/>
    </row>
    <row r="3" spans="1:253" s="2" customFormat="1" ht="22.5" customHeight="1">
      <c r="A3" s="268"/>
      <c r="B3" s="272"/>
      <c r="C3" s="268"/>
      <c r="D3" s="268"/>
      <c r="E3" s="268"/>
      <c r="F3" s="268"/>
      <c r="G3" s="122"/>
      <c r="H3" s="268"/>
      <c r="I3" s="1"/>
      <c r="J3" s="254"/>
      <c r="K3" s="1"/>
      <c r="L3" s="1"/>
      <c r="M3" s="123"/>
      <c r="N3" s="123"/>
      <c r="O3" s="123"/>
      <c r="P3" s="123"/>
      <c r="Q3" s="123"/>
      <c r="R3" s="268"/>
      <c r="S3" s="268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</row>
    <row r="4" spans="1:253" s="2" customFormat="1" ht="23.25" customHeight="1">
      <c r="A4" s="268"/>
      <c r="B4" s="272"/>
      <c r="C4" s="368" t="s">
        <v>47</v>
      </c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2"/>
      <c r="IO4" s="122"/>
      <c r="IP4" s="122"/>
      <c r="IQ4" s="122"/>
      <c r="IR4" s="122"/>
      <c r="IS4" s="122"/>
    </row>
    <row r="5" spans="1:253" s="2" customFormat="1" ht="23.25" customHeight="1">
      <c r="A5" s="268"/>
      <c r="B5" s="272"/>
      <c r="C5" s="268"/>
      <c r="D5" s="122"/>
      <c r="E5" s="122"/>
      <c r="F5" s="122"/>
      <c r="G5" s="122"/>
      <c r="H5" s="122"/>
      <c r="I5" s="369" t="s">
        <v>28</v>
      </c>
      <c r="J5" s="369"/>
      <c r="K5" s="369"/>
      <c r="L5" s="121"/>
      <c r="M5" s="370" t="s">
        <v>80</v>
      </c>
      <c r="N5" s="370"/>
      <c r="O5" s="370"/>
      <c r="P5" s="370"/>
      <c r="Q5" s="370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</row>
    <row r="6" spans="1:253" s="2" customFormat="1" ht="23.25" hidden="1" customHeight="1">
      <c r="A6" s="268"/>
      <c r="B6" s="272"/>
      <c r="C6" s="268"/>
      <c r="D6" s="122"/>
      <c r="E6" s="122"/>
      <c r="F6" s="122"/>
      <c r="G6" s="122"/>
      <c r="H6" s="122"/>
      <c r="I6" s="122"/>
      <c r="J6" s="122"/>
      <c r="K6" s="122"/>
      <c r="L6" s="121"/>
      <c r="M6" s="265" t="s">
        <v>281</v>
      </c>
      <c r="N6" s="265"/>
      <c r="O6" s="265"/>
      <c r="P6" s="265"/>
      <c r="Q6" s="265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2"/>
      <c r="IK6" s="122"/>
      <c r="IL6" s="122"/>
      <c r="IM6" s="122"/>
      <c r="IN6" s="122"/>
      <c r="IO6" s="122"/>
      <c r="IP6" s="122"/>
      <c r="IQ6" s="122"/>
      <c r="IR6" s="122"/>
      <c r="IS6" s="122"/>
    </row>
    <row r="7" spans="1:253" s="2" customFormat="1" ht="23.25" hidden="1" customHeight="1">
      <c r="A7" s="268"/>
      <c r="B7" s="272"/>
      <c r="C7" s="265"/>
      <c r="D7" s="122"/>
      <c r="E7" s="122"/>
      <c r="F7" s="122"/>
      <c r="H7" s="122"/>
      <c r="I7" s="122"/>
      <c r="J7" s="122"/>
      <c r="K7" s="122"/>
      <c r="L7" s="122"/>
      <c r="M7" s="265" t="s">
        <v>241</v>
      </c>
      <c r="N7" s="265"/>
      <c r="O7" s="265"/>
      <c r="P7" s="265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</row>
    <row r="8" spans="1:253" s="2" customFormat="1" ht="23.25" hidden="1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265" t="s">
        <v>252</v>
      </c>
      <c r="N8" s="265"/>
      <c r="O8" s="265"/>
      <c r="P8" s="265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  <c r="HV8" s="122"/>
      <c r="HW8" s="122"/>
      <c r="HX8" s="122"/>
      <c r="HY8" s="122"/>
      <c r="HZ8" s="122"/>
      <c r="IA8" s="122"/>
      <c r="IB8" s="122"/>
      <c r="IC8" s="122"/>
      <c r="ID8" s="122"/>
      <c r="IE8" s="122"/>
      <c r="IF8" s="122"/>
      <c r="IG8" s="122"/>
      <c r="IH8" s="122"/>
      <c r="II8" s="122"/>
      <c r="IJ8" s="122"/>
      <c r="IK8" s="122"/>
      <c r="IL8" s="122"/>
      <c r="IM8" s="122"/>
      <c r="IN8" s="122"/>
      <c r="IO8" s="122"/>
      <c r="IP8" s="122"/>
      <c r="IQ8" s="122"/>
      <c r="IR8" s="122"/>
      <c r="IS8" s="122"/>
    </row>
    <row r="9" spans="1:253" s="2" customFormat="1" ht="23.25" hidden="1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265" t="s">
        <v>242</v>
      </c>
      <c r="N9" s="265"/>
      <c r="O9" s="289" t="s">
        <v>210</v>
      </c>
      <c r="P9" s="265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  <c r="HN9" s="122"/>
      <c r="HO9" s="122"/>
      <c r="HP9" s="122"/>
      <c r="HQ9" s="122"/>
      <c r="HR9" s="122"/>
      <c r="HS9" s="122"/>
      <c r="HT9" s="122"/>
      <c r="HU9" s="122"/>
      <c r="HV9" s="122"/>
      <c r="HW9" s="122"/>
      <c r="HX9" s="122"/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</row>
    <row r="10" spans="1:253" s="2" customFormat="1" ht="23.25" hidden="1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265" t="s">
        <v>243</v>
      </c>
      <c r="N10" s="265"/>
      <c r="O10" s="289" t="s">
        <v>263</v>
      </c>
      <c r="P10" s="265"/>
      <c r="Q10" s="265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2"/>
      <c r="GR10" s="122"/>
      <c r="GS10" s="122"/>
      <c r="GT10" s="122"/>
      <c r="GU10" s="122"/>
      <c r="GV10" s="122"/>
      <c r="GW10" s="122"/>
      <c r="GX10" s="122"/>
      <c r="GY10" s="122"/>
      <c r="GZ10" s="122"/>
      <c r="HA10" s="122"/>
      <c r="HB10" s="122"/>
      <c r="HC10" s="122"/>
      <c r="HD10" s="122"/>
      <c r="HE10" s="122"/>
      <c r="HF10" s="122"/>
      <c r="HG10" s="122"/>
      <c r="HH10" s="122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  <c r="HV10" s="122"/>
      <c r="HW10" s="122"/>
      <c r="HX10" s="122"/>
      <c r="HY10" s="122"/>
      <c r="HZ10" s="122"/>
      <c r="IA10" s="122"/>
      <c r="IB10" s="122"/>
      <c r="IC10" s="122"/>
      <c r="ID10" s="122"/>
      <c r="IE10" s="122"/>
      <c r="IF10" s="122"/>
      <c r="IG10" s="122"/>
      <c r="IH10" s="122"/>
      <c r="II10" s="122"/>
      <c r="IJ10" s="122"/>
      <c r="IK10" s="122"/>
      <c r="IL10" s="122"/>
      <c r="IM10" s="122"/>
      <c r="IN10" s="122"/>
      <c r="IO10" s="122"/>
      <c r="IP10" s="122"/>
      <c r="IQ10" s="122"/>
      <c r="IR10" s="122"/>
      <c r="IS10" s="122"/>
    </row>
    <row r="11" spans="1:253" s="2" customFormat="1" ht="23.25" customHeight="1">
      <c r="A11" s="122"/>
      <c r="B11" s="122"/>
      <c r="C11" s="265" t="s">
        <v>34</v>
      </c>
      <c r="D11" s="122"/>
      <c r="E11" s="122"/>
      <c r="F11" s="122"/>
      <c r="G11" s="122" t="s">
        <v>331</v>
      </c>
      <c r="H11" s="122"/>
      <c r="I11" s="122"/>
      <c r="J11" s="122"/>
      <c r="K11" s="122"/>
      <c r="L11" s="122"/>
      <c r="M11" s="265" t="s">
        <v>244</v>
      </c>
      <c r="N11" s="265"/>
      <c r="O11" s="289" t="s">
        <v>334</v>
      </c>
      <c r="P11" s="265"/>
      <c r="Q11" s="265" t="s">
        <v>95</v>
      </c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122"/>
      <c r="HX11" s="122"/>
      <c r="HY11" s="122"/>
      <c r="HZ11" s="122"/>
      <c r="IA11" s="122"/>
      <c r="IB11" s="122"/>
      <c r="IC11" s="122"/>
      <c r="ID11" s="122"/>
      <c r="IE11" s="122"/>
      <c r="IF11" s="122"/>
      <c r="IG11" s="122"/>
      <c r="IH11" s="122"/>
      <c r="II11" s="122"/>
      <c r="IJ11" s="122"/>
      <c r="IK11" s="122"/>
      <c r="IL11" s="122"/>
      <c r="IM11" s="122"/>
      <c r="IN11" s="122"/>
      <c r="IO11" s="122"/>
      <c r="IP11" s="122"/>
      <c r="IQ11" s="122"/>
      <c r="IR11" s="122"/>
      <c r="IS11" s="122"/>
    </row>
    <row r="12" spans="1:253" s="2" customFormat="1" ht="23.25" customHeight="1">
      <c r="A12" s="122"/>
      <c r="B12" s="321"/>
      <c r="C12" s="122" t="s">
        <v>37</v>
      </c>
      <c r="D12" s="122"/>
      <c r="E12" s="122" t="s">
        <v>208</v>
      </c>
      <c r="F12" s="122"/>
      <c r="G12" s="122" t="s">
        <v>332</v>
      </c>
      <c r="H12" s="122"/>
      <c r="I12" s="122" t="s">
        <v>72</v>
      </c>
      <c r="J12" s="122"/>
      <c r="K12" s="122" t="s">
        <v>31</v>
      </c>
      <c r="L12" s="122"/>
      <c r="M12" s="265" t="s">
        <v>245</v>
      </c>
      <c r="N12" s="265"/>
      <c r="O12" s="289" t="s">
        <v>239</v>
      </c>
      <c r="P12" s="265"/>
      <c r="Q12" s="122" t="s">
        <v>68</v>
      </c>
      <c r="R12" s="122"/>
      <c r="S12" s="122" t="s">
        <v>39</v>
      </c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  <c r="HN12" s="122"/>
      <c r="HO12" s="122"/>
      <c r="HP12" s="122"/>
      <c r="HQ12" s="122"/>
      <c r="HR12" s="122"/>
      <c r="HS12" s="122"/>
      <c r="HT12" s="122"/>
      <c r="HU12" s="122"/>
      <c r="HV12" s="122"/>
      <c r="HW12" s="122"/>
      <c r="HX12" s="122"/>
      <c r="HY12" s="122"/>
      <c r="HZ12" s="122"/>
      <c r="IA12" s="122"/>
      <c r="IB12" s="122"/>
      <c r="IC12" s="122"/>
      <c r="ID12" s="122"/>
      <c r="IE12" s="122"/>
      <c r="IF12" s="122"/>
      <c r="IG12" s="122"/>
      <c r="IH12" s="122"/>
      <c r="II12" s="122"/>
      <c r="IJ12" s="122"/>
      <c r="IK12" s="122"/>
      <c r="IL12" s="122"/>
      <c r="IM12" s="122"/>
      <c r="IN12" s="122"/>
      <c r="IO12" s="122"/>
      <c r="IP12" s="122"/>
      <c r="IQ12" s="122"/>
      <c r="IR12" s="122"/>
      <c r="IS12" s="122"/>
    </row>
    <row r="13" spans="1:253" s="2" customFormat="1" ht="23.1" customHeight="1">
      <c r="A13" s="122"/>
      <c r="B13" s="271"/>
      <c r="C13" s="122" t="s">
        <v>38</v>
      </c>
      <c r="D13" s="122"/>
      <c r="E13" s="122" t="s">
        <v>209</v>
      </c>
      <c r="F13" s="122"/>
      <c r="G13" s="122" t="s">
        <v>333</v>
      </c>
      <c r="H13" s="122"/>
      <c r="I13" s="122" t="s">
        <v>73</v>
      </c>
      <c r="J13" s="122"/>
      <c r="K13" s="122" t="s">
        <v>397</v>
      </c>
      <c r="L13" s="122"/>
      <c r="M13" s="265" t="s">
        <v>261</v>
      </c>
      <c r="N13" s="265"/>
      <c r="O13" s="289" t="s">
        <v>240</v>
      </c>
      <c r="P13" s="265"/>
      <c r="Q13" s="122" t="s">
        <v>246</v>
      </c>
      <c r="R13" s="122"/>
      <c r="S13" s="122" t="s">
        <v>30</v>
      </c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  <c r="HN13" s="122"/>
      <c r="HO13" s="122"/>
      <c r="HP13" s="122"/>
      <c r="HQ13" s="122"/>
      <c r="HR13" s="122"/>
      <c r="HS13" s="122"/>
      <c r="HT13" s="122"/>
      <c r="HU13" s="122"/>
      <c r="HV13" s="122"/>
      <c r="HW13" s="122"/>
      <c r="HX13" s="122"/>
      <c r="HY13" s="122"/>
      <c r="HZ13" s="122"/>
      <c r="IA13" s="122"/>
      <c r="IB13" s="122"/>
      <c r="IC13" s="122"/>
      <c r="ID13" s="122"/>
      <c r="IE13" s="122"/>
      <c r="IF13" s="122"/>
      <c r="IG13" s="122"/>
      <c r="IH13" s="122"/>
      <c r="II13" s="122"/>
      <c r="IJ13" s="122"/>
      <c r="IK13" s="122"/>
      <c r="IL13" s="122"/>
      <c r="IM13" s="122"/>
      <c r="IN13" s="122"/>
      <c r="IO13" s="122"/>
      <c r="IP13" s="122"/>
      <c r="IQ13" s="122"/>
      <c r="IR13" s="122"/>
      <c r="IS13" s="122"/>
    </row>
    <row r="14" spans="1:253" s="2" customFormat="1" ht="23.1" customHeight="1">
      <c r="A14" s="122"/>
      <c r="B14" s="122"/>
      <c r="C14" s="361" t="s">
        <v>41</v>
      </c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  <c r="HV14" s="122"/>
      <c r="HW14" s="122"/>
      <c r="HX14" s="122"/>
      <c r="HY14" s="122"/>
      <c r="HZ14" s="122"/>
      <c r="IA14" s="122"/>
      <c r="IB14" s="122"/>
      <c r="IC14" s="122"/>
      <c r="ID14" s="122"/>
      <c r="IE14" s="122"/>
      <c r="IF14" s="122"/>
      <c r="IG14" s="122"/>
      <c r="IH14" s="122"/>
      <c r="II14" s="122"/>
      <c r="IJ14" s="122"/>
      <c r="IK14" s="122"/>
      <c r="IL14" s="122"/>
      <c r="IM14" s="122"/>
      <c r="IN14" s="122"/>
      <c r="IO14" s="122"/>
      <c r="IP14" s="122"/>
      <c r="IQ14" s="122"/>
      <c r="IR14" s="122"/>
      <c r="IS14" s="122"/>
    </row>
    <row r="15" spans="1:253" s="2" customFormat="1" ht="23.1" customHeight="1">
      <c r="A15" s="66" t="s">
        <v>271</v>
      </c>
      <c r="B15" s="66"/>
      <c r="C15" s="260"/>
      <c r="D15" s="50"/>
      <c r="E15" s="260"/>
      <c r="F15" s="50"/>
      <c r="G15" s="260"/>
      <c r="H15" s="50"/>
      <c r="I15" s="260"/>
      <c r="J15" s="121"/>
      <c r="K15" s="208"/>
      <c r="L15" s="199"/>
      <c r="M15" s="207"/>
      <c r="N15" s="207"/>
      <c r="O15" s="207"/>
      <c r="P15" s="174"/>
      <c r="Q15" s="207"/>
      <c r="R15" s="199"/>
      <c r="S15" s="208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</row>
    <row r="16" spans="1:253" s="2" customFormat="1" ht="23.1" customHeight="1">
      <c r="A16" s="238" t="s">
        <v>272</v>
      </c>
      <c r="C16" s="310">
        <v>214250</v>
      </c>
      <c r="D16" s="308"/>
      <c r="E16" s="204">
        <v>319822</v>
      </c>
      <c r="F16" s="308"/>
      <c r="G16" s="204">
        <v>3064</v>
      </c>
      <c r="H16" s="204"/>
      <c r="I16" s="204">
        <v>8257</v>
      </c>
      <c r="J16" s="308"/>
      <c r="K16" s="204">
        <f>-(141936163/1000)</f>
        <v>-141936.163</v>
      </c>
      <c r="L16" s="308"/>
      <c r="M16" s="308">
        <v>0</v>
      </c>
      <c r="N16" s="308"/>
      <c r="O16" s="308">
        <v>0</v>
      </c>
      <c r="P16" s="308"/>
      <c r="Q16" s="308">
        <f>M16+O16</f>
        <v>0</v>
      </c>
      <c r="R16" s="308"/>
      <c r="S16" s="204" cm="1">
        <f t="array" ref="S16">SUM(C16:K16+Q16)</f>
        <v>403456.837</v>
      </c>
      <c r="T16" s="236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  <c r="HV16" s="122"/>
      <c r="HW16" s="122"/>
      <c r="HX16" s="122"/>
      <c r="HY16" s="122"/>
      <c r="HZ16" s="122"/>
      <c r="IA16" s="122"/>
      <c r="IB16" s="122"/>
      <c r="IC16" s="122"/>
      <c r="ID16" s="122"/>
      <c r="IE16" s="122"/>
      <c r="IF16" s="122"/>
      <c r="IG16" s="122"/>
      <c r="IH16" s="122"/>
      <c r="II16" s="122"/>
      <c r="IJ16" s="122"/>
      <c r="IK16" s="122"/>
      <c r="IL16" s="122"/>
      <c r="IM16" s="122"/>
      <c r="IN16" s="122"/>
      <c r="IO16" s="122"/>
      <c r="IP16" s="122"/>
      <c r="IQ16" s="122"/>
      <c r="IR16" s="122"/>
      <c r="IS16" s="122"/>
    </row>
    <row r="17" spans="1:253" s="2" customFormat="1" ht="23.1" customHeight="1">
      <c r="A17" s="238"/>
      <c r="C17" s="310"/>
      <c r="D17" s="308"/>
      <c r="E17" s="204"/>
      <c r="F17" s="308"/>
      <c r="G17" s="204"/>
      <c r="H17" s="204"/>
      <c r="I17" s="204"/>
      <c r="J17" s="308"/>
      <c r="K17" s="204"/>
      <c r="L17" s="308"/>
      <c r="M17" s="308"/>
      <c r="N17" s="308"/>
      <c r="O17" s="308"/>
      <c r="P17" s="308"/>
      <c r="Q17" s="308"/>
      <c r="R17" s="308"/>
      <c r="S17" s="204"/>
      <c r="T17" s="236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2"/>
      <c r="II17" s="122"/>
      <c r="IJ17" s="122"/>
      <c r="IK17" s="122"/>
      <c r="IL17" s="122"/>
      <c r="IM17" s="122"/>
      <c r="IN17" s="122"/>
      <c r="IO17" s="122"/>
      <c r="IP17" s="122"/>
      <c r="IQ17" s="122"/>
      <c r="IR17" s="122"/>
      <c r="IS17" s="122"/>
    </row>
    <row r="18" spans="1:253" s="2" customFormat="1" ht="23.1" customHeight="1">
      <c r="A18" s="124" t="s">
        <v>296</v>
      </c>
      <c r="B18" s="124"/>
      <c r="C18" s="5"/>
      <c r="D18" s="5"/>
      <c r="E18" s="5"/>
      <c r="F18" s="5"/>
      <c r="G18" s="5"/>
      <c r="H18" s="5"/>
      <c r="I18" s="5"/>
      <c r="J18" s="5"/>
      <c r="K18" s="5"/>
      <c r="L18" s="5"/>
      <c r="M18" s="13"/>
      <c r="N18" s="13"/>
      <c r="O18" s="13"/>
      <c r="P18" s="13"/>
      <c r="Q18" s="13"/>
      <c r="R18" s="5"/>
      <c r="S18" s="5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  <c r="IK18" s="122"/>
      <c r="IL18" s="122"/>
      <c r="IM18" s="122"/>
      <c r="IN18" s="122"/>
      <c r="IO18" s="122"/>
      <c r="IP18" s="122"/>
      <c r="IQ18" s="122"/>
      <c r="IR18" s="122"/>
      <c r="IS18" s="122"/>
    </row>
    <row r="19" spans="1:253" s="2" customFormat="1" ht="23.1" customHeight="1">
      <c r="A19" s="284" t="s">
        <v>297</v>
      </c>
      <c r="B19" s="284"/>
      <c r="C19" s="5"/>
      <c r="D19" s="5"/>
      <c r="E19" s="5"/>
      <c r="F19" s="5"/>
      <c r="G19" s="5"/>
      <c r="H19" s="5"/>
      <c r="I19" s="5"/>
      <c r="J19" s="5"/>
      <c r="K19" s="5"/>
      <c r="L19" s="5"/>
      <c r="M19" s="13"/>
      <c r="N19" s="13"/>
      <c r="O19" s="13"/>
      <c r="P19" s="13"/>
      <c r="Q19" s="13"/>
      <c r="R19" s="5"/>
      <c r="S19" s="5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22"/>
      <c r="HZ19" s="122"/>
      <c r="IA19" s="122"/>
      <c r="IB19" s="122"/>
      <c r="IC19" s="122"/>
      <c r="ID19" s="122"/>
      <c r="IE19" s="122"/>
      <c r="IF19" s="122"/>
      <c r="IG19" s="122"/>
      <c r="IH19" s="122"/>
      <c r="II19" s="122"/>
      <c r="IJ19" s="122"/>
      <c r="IK19" s="122"/>
      <c r="IL19" s="122"/>
      <c r="IM19" s="122"/>
      <c r="IN19" s="122"/>
      <c r="IO19" s="122"/>
      <c r="IP19" s="122"/>
      <c r="IQ19" s="122"/>
      <c r="IR19" s="122"/>
      <c r="IS19" s="122"/>
    </row>
    <row r="20" spans="1:253" s="2" customFormat="1" ht="23.1" customHeight="1">
      <c r="A20" s="285" t="s">
        <v>298</v>
      </c>
      <c r="B20" s="270"/>
      <c r="C20" s="329">
        <v>85750</v>
      </c>
      <c r="D20" s="318"/>
      <c r="E20" s="329">
        <v>221304</v>
      </c>
      <c r="F20" s="318"/>
      <c r="G20" s="330">
        <v>0</v>
      </c>
      <c r="H20" s="318">
        <v>0</v>
      </c>
      <c r="I20" s="330">
        <v>0</v>
      </c>
      <c r="J20" s="318">
        <v>0</v>
      </c>
      <c r="K20" s="330">
        <v>0</v>
      </c>
      <c r="L20" s="331"/>
      <c r="M20" s="332">
        <v>0</v>
      </c>
      <c r="N20" s="173">
        <v>0</v>
      </c>
      <c r="O20" s="332">
        <v>0</v>
      </c>
      <c r="P20" s="173">
        <v>0</v>
      </c>
      <c r="Q20" s="332">
        <f>M20+O20</f>
        <v>0</v>
      </c>
      <c r="R20" s="331"/>
      <c r="S20" s="329" cm="1">
        <f t="array" ref="S20">SUM(C20:K20+Q20)</f>
        <v>307054</v>
      </c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  <c r="IK20" s="122"/>
      <c r="IL20" s="122"/>
      <c r="IM20" s="122"/>
      <c r="IN20" s="122"/>
      <c r="IO20" s="122"/>
      <c r="IP20" s="122"/>
      <c r="IQ20" s="122"/>
      <c r="IR20" s="122"/>
      <c r="IS20" s="122"/>
    </row>
    <row r="21" spans="1:253" s="2" customFormat="1" ht="23.1" customHeight="1">
      <c r="A21" s="66" t="s">
        <v>299</v>
      </c>
      <c r="B21" s="66"/>
      <c r="C21" s="269">
        <f>SUM(C20)</f>
        <v>85750</v>
      </c>
      <c r="D21" s="5"/>
      <c r="E21" s="269">
        <f>SUM(E20)</f>
        <v>221304</v>
      </c>
      <c r="F21" s="5"/>
      <c r="G21" s="309">
        <f>SUM(G20)</f>
        <v>0</v>
      </c>
      <c r="H21" s="308"/>
      <c r="I21" s="309">
        <f>SUM(I20)</f>
        <v>0</v>
      </c>
      <c r="J21" s="308"/>
      <c r="K21" s="309">
        <f>SUM(K20)</f>
        <v>0</v>
      </c>
      <c r="L21" s="308"/>
      <c r="M21" s="309">
        <f>SUM(M20)</f>
        <v>0</v>
      </c>
      <c r="N21" s="92"/>
      <c r="O21" s="309">
        <f>SUM(O20)</f>
        <v>0</v>
      </c>
      <c r="P21" s="92"/>
      <c r="Q21" s="309">
        <f>SUM(Q20)</f>
        <v>0</v>
      </c>
      <c r="R21" s="5"/>
      <c r="S21" s="269">
        <f>SUM(S20)</f>
        <v>307054</v>
      </c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  <c r="IK21" s="122"/>
      <c r="IL21" s="122"/>
      <c r="IM21" s="122"/>
      <c r="IN21" s="122"/>
      <c r="IO21" s="122"/>
      <c r="IP21" s="122"/>
      <c r="IQ21" s="122"/>
      <c r="IR21" s="122"/>
      <c r="IS21" s="122"/>
    </row>
    <row r="22" spans="1:253" s="2" customFormat="1" ht="23.1" customHeight="1">
      <c r="A22" s="66"/>
      <c r="B22" s="66"/>
      <c r="C22" s="5"/>
      <c r="D22" s="5"/>
      <c r="E22" s="5"/>
      <c r="F22" s="5"/>
      <c r="G22" s="5"/>
      <c r="H22" s="5"/>
      <c r="I22" s="5"/>
      <c r="J22" s="5"/>
      <c r="K22" s="5"/>
      <c r="L22" s="5"/>
      <c r="M22" s="13"/>
      <c r="N22" s="13"/>
      <c r="O22" s="13"/>
      <c r="P22" s="13"/>
      <c r="Q22" s="13"/>
      <c r="R22" s="5"/>
      <c r="S22" s="5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22"/>
      <c r="HZ22" s="122"/>
      <c r="IA22" s="122"/>
      <c r="IB22" s="122"/>
      <c r="IC22" s="122"/>
      <c r="ID22" s="122"/>
      <c r="IE22" s="122"/>
      <c r="IF22" s="122"/>
      <c r="IG22" s="122"/>
      <c r="IH22" s="122"/>
      <c r="II22" s="122"/>
      <c r="IJ22" s="122"/>
      <c r="IK22" s="122"/>
      <c r="IL22" s="122"/>
      <c r="IM22" s="122"/>
      <c r="IN22" s="122"/>
      <c r="IO22" s="122"/>
      <c r="IP22" s="122"/>
      <c r="IQ22" s="122"/>
      <c r="IR22" s="122"/>
      <c r="IS22" s="122"/>
    </row>
    <row r="23" spans="1:253" ht="23.1" customHeight="1">
      <c r="A23" s="124" t="s">
        <v>76</v>
      </c>
      <c r="B23" s="124"/>
      <c r="C23" s="51"/>
      <c r="D23" s="51"/>
      <c r="E23" s="51"/>
      <c r="F23" s="51"/>
      <c r="G23" s="51"/>
      <c r="H23" s="10"/>
      <c r="I23" s="51"/>
      <c r="J23" s="51"/>
      <c r="K23" s="13"/>
      <c r="L23" s="51"/>
      <c r="M23" s="51"/>
      <c r="N23" s="51"/>
      <c r="O23" s="51"/>
      <c r="P23" s="51"/>
      <c r="Q23" s="51"/>
      <c r="R23" s="10"/>
      <c r="S23" s="92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spans="1:253" ht="23.1" customHeight="1">
      <c r="A24" s="118" t="s">
        <v>74</v>
      </c>
      <c r="B24" s="118"/>
      <c r="C24" s="172">
        <v>0</v>
      </c>
      <c r="D24" s="52"/>
      <c r="E24" s="172">
        <v>0</v>
      </c>
      <c r="F24" s="52"/>
      <c r="G24" s="172">
        <v>0</v>
      </c>
      <c r="H24" s="52"/>
      <c r="I24" s="172">
        <v>0</v>
      </c>
      <c r="J24" s="64"/>
      <c r="K24" s="215">
        <f>'PL6-7'!I31</f>
        <v>7650</v>
      </c>
      <c r="L24" s="52"/>
      <c r="M24" s="172">
        <v>0</v>
      </c>
      <c r="N24" s="172"/>
      <c r="O24" s="172">
        <v>0</v>
      </c>
      <c r="P24" s="128"/>
      <c r="Q24" s="172">
        <f>M24+O24</f>
        <v>0</v>
      </c>
      <c r="R24" s="64"/>
      <c r="S24" s="137">
        <f>SUM(C24:K24)+Q24</f>
        <v>7650</v>
      </c>
      <c r="T24" s="129"/>
    </row>
    <row r="25" spans="1:253" s="4" customFormat="1" ht="23.1" hidden="1" customHeight="1">
      <c r="A25" s="118" t="s">
        <v>75</v>
      </c>
      <c r="B25" s="118"/>
      <c r="C25" s="175">
        <v>0</v>
      </c>
      <c r="D25" s="52"/>
      <c r="E25" s="175">
        <v>0</v>
      </c>
      <c r="F25" s="52"/>
      <c r="G25" s="175">
        <v>0</v>
      </c>
      <c r="H25" s="52"/>
      <c r="I25" s="175">
        <v>0</v>
      </c>
      <c r="J25" s="64"/>
      <c r="K25" s="175">
        <v>0</v>
      </c>
      <c r="L25" s="52"/>
      <c r="M25" s="263"/>
      <c r="N25" s="215"/>
      <c r="O25" s="263"/>
      <c r="P25" s="52"/>
      <c r="Q25" s="86">
        <f>SUM(M25:O25)</f>
        <v>0</v>
      </c>
      <c r="R25" s="64"/>
      <c r="S25" s="137">
        <f>SUM(C25:P25)</f>
        <v>0</v>
      </c>
      <c r="T25" s="129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</row>
    <row r="26" spans="1:253" ht="23.1" customHeight="1">
      <c r="A26" s="124" t="s">
        <v>116</v>
      </c>
      <c r="B26" s="124"/>
      <c r="C26" s="202">
        <f>SUM(C24:C25)</f>
        <v>0</v>
      </c>
      <c r="D26" s="177"/>
      <c r="E26" s="202">
        <f>SUM(E24:E25)</f>
        <v>0</v>
      </c>
      <c r="F26" s="177"/>
      <c r="G26" s="202">
        <f>SUM(G24:G25)</f>
        <v>0</v>
      </c>
      <c r="H26" s="177"/>
      <c r="I26" s="202">
        <f>SUM(I24:I25)</f>
        <v>0</v>
      </c>
      <c r="J26" s="214"/>
      <c r="K26" s="234">
        <f>SUM(K24:K25)</f>
        <v>7650</v>
      </c>
      <c r="L26" s="177"/>
      <c r="M26" s="235">
        <f>SUM(M24:M25)</f>
        <v>0</v>
      </c>
      <c r="N26" s="261"/>
      <c r="O26" s="234">
        <f>SUM(O24:O25)</f>
        <v>0</v>
      </c>
      <c r="P26" s="177"/>
      <c r="Q26" s="234">
        <f>SUM(M26:O26)</f>
        <v>0</v>
      </c>
      <c r="R26" s="214"/>
      <c r="S26" s="234">
        <f>S24+S25</f>
        <v>7650</v>
      </c>
      <c r="T26" s="13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spans="1:253" s="2" customFormat="1" ht="23.1" customHeight="1">
      <c r="A27" s="66"/>
      <c r="B27" s="66"/>
      <c r="C27" s="5"/>
      <c r="D27" s="5"/>
      <c r="E27" s="5"/>
      <c r="F27" s="5"/>
      <c r="G27" s="5"/>
      <c r="H27" s="5"/>
      <c r="I27" s="5"/>
      <c r="J27" s="5"/>
      <c r="K27" s="5"/>
      <c r="L27" s="5"/>
      <c r="M27" s="13"/>
      <c r="N27" s="13"/>
      <c r="O27" s="13"/>
      <c r="P27" s="13"/>
      <c r="Q27" s="13"/>
      <c r="R27" s="5"/>
      <c r="S27" s="5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22"/>
      <c r="HZ27" s="122"/>
      <c r="IA27" s="122"/>
      <c r="IB27" s="122"/>
      <c r="IC27" s="122"/>
      <c r="ID27" s="122"/>
      <c r="IE27" s="122"/>
      <c r="IF27" s="122"/>
      <c r="IG27" s="122"/>
      <c r="IH27" s="122"/>
      <c r="II27" s="122"/>
      <c r="IJ27" s="122"/>
      <c r="IK27" s="122"/>
      <c r="IL27" s="122"/>
      <c r="IM27" s="122"/>
      <c r="IN27" s="122"/>
      <c r="IO27" s="122"/>
      <c r="IP27" s="122"/>
      <c r="IQ27" s="122"/>
      <c r="IR27" s="122"/>
      <c r="IS27" s="122"/>
    </row>
    <row r="28" spans="1:253" s="2" customFormat="1" ht="23.1" hidden="1" customHeight="1">
      <c r="A28" s="124" t="s">
        <v>276</v>
      </c>
      <c r="B28" s="124"/>
      <c r="C28" s="136">
        <v>0</v>
      </c>
      <c r="D28" s="5"/>
      <c r="E28" s="136">
        <v>0</v>
      </c>
      <c r="F28" s="5"/>
      <c r="G28" s="136">
        <v>0</v>
      </c>
      <c r="H28" s="5"/>
      <c r="I28" s="136">
        <v>0</v>
      </c>
      <c r="J28" s="5"/>
      <c r="K28" s="136">
        <v>0</v>
      </c>
      <c r="L28" s="5"/>
      <c r="M28" s="136">
        <v>0</v>
      </c>
      <c r="N28" s="172"/>
      <c r="O28" s="136">
        <v>0</v>
      </c>
      <c r="P28" s="13"/>
      <c r="Q28" s="136">
        <v>0</v>
      </c>
      <c r="R28" s="5"/>
      <c r="S28" s="136">
        <v>0</v>
      </c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GL28" s="122"/>
      <c r="GM28" s="122"/>
      <c r="GN28" s="122"/>
      <c r="GO28" s="122"/>
      <c r="GP28" s="122"/>
      <c r="GQ28" s="122"/>
      <c r="GR28" s="122"/>
      <c r="GS28" s="122"/>
      <c r="GT28" s="122"/>
      <c r="GU28" s="122"/>
      <c r="GV28" s="122"/>
      <c r="GW28" s="122"/>
      <c r="GX28" s="122"/>
      <c r="GY28" s="122"/>
      <c r="GZ28" s="122"/>
      <c r="HA28" s="122"/>
      <c r="HB28" s="122"/>
      <c r="HC28" s="122"/>
      <c r="HD28" s="122"/>
      <c r="HE28" s="122"/>
      <c r="HF28" s="122"/>
      <c r="HG28" s="122"/>
      <c r="HH28" s="122"/>
      <c r="HI28" s="122"/>
      <c r="HJ28" s="122"/>
      <c r="HK28" s="122"/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  <c r="HV28" s="122"/>
      <c r="HW28" s="122"/>
      <c r="HX28" s="122"/>
      <c r="HY28" s="122"/>
      <c r="HZ28" s="122"/>
      <c r="IA28" s="122"/>
      <c r="IB28" s="122"/>
      <c r="IC28" s="122"/>
      <c r="ID28" s="122"/>
      <c r="IE28" s="122"/>
      <c r="IF28" s="122"/>
      <c r="IG28" s="122"/>
      <c r="IH28" s="122"/>
      <c r="II28" s="122"/>
      <c r="IJ28" s="122"/>
      <c r="IK28" s="122"/>
      <c r="IL28" s="122"/>
      <c r="IM28" s="122"/>
      <c r="IN28" s="122"/>
      <c r="IO28" s="122"/>
      <c r="IP28" s="122"/>
      <c r="IQ28" s="122"/>
      <c r="IR28" s="122"/>
      <c r="IS28" s="122"/>
    </row>
    <row r="29" spans="1:253" s="2" customFormat="1" ht="23.1" hidden="1" customHeight="1" thickBot="1">
      <c r="A29" s="66"/>
      <c r="B29" s="66"/>
      <c r="C29" s="5"/>
      <c r="D29" s="5"/>
      <c r="E29" s="5"/>
      <c r="F29" s="5"/>
      <c r="G29" s="5"/>
      <c r="H29" s="5"/>
      <c r="I29" s="5"/>
      <c r="J29" s="5"/>
      <c r="K29" s="5"/>
      <c r="L29" s="5"/>
      <c r="M29" s="13"/>
      <c r="N29" s="13"/>
      <c r="O29" s="13"/>
      <c r="P29" s="13"/>
      <c r="Q29" s="13"/>
      <c r="R29" s="5"/>
      <c r="S29" s="5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  <c r="HG29" s="122"/>
      <c r="HH29" s="122"/>
      <c r="HI29" s="122"/>
      <c r="HJ29" s="122"/>
      <c r="HK29" s="122"/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  <c r="HV29" s="122"/>
      <c r="HW29" s="122"/>
      <c r="HX29" s="122"/>
      <c r="HY29" s="122"/>
      <c r="HZ29" s="122"/>
      <c r="IA29" s="122"/>
      <c r="IB29" s="122"/>
      <c r="IC29" s="122"/>
      <c r="ID29" s="122"/>
      <c r="IE29" s="122"/>
      <c r="IF29" s="122"/>
      <c r="IG29" s="122"/>
      <c r="IH29" s="122"/>
      <c r="II29" s="122"/>
      <c r="IJ29" s="122"/>
      <c r="IK29" s="122"/>
      <c r="IL29" s="122"/>
      <c r="IM29" s="122"/>
      <c r="IN29" s="122"/>
      <c r="IO29" s="122"/>
      <c r="IP29" s="122"/>
      <c r="IQ29" s="122"/>
      <c r="IR29" s="122"/>
      <c r="IS29" s="122"/>
    </row>
    <row r="30" spans="1:253" ht="23.1" customHeight="1" thickBot="1">
      <c r="A30" s="130" t="s">
        <v>273</v>
      </c>
      <c r="B30" s="130"/>
      <c r="C30" s="120">
        <f>SUM(C16,C21,C26,C28)</f>
        <v>300000</v>
      </c>
      <c r="D30" s="233"/>
      <c r="E30" s="120">
        <f>SUM(E16,E21,E26,E28)</f>
        <v>541126</v>
      </c>
      <c r="F30" s="233"/>
      <c r="G30" s="120">
        <f>SUM(G16,G21,G26,G28)</f>
        <v>3064</v>
      </c>
      <c r="H30" s="233"/>
      <c r="I30" s="120">
        <f>SUM(I16,I21,I26,I28)</f>
        <v>8257</v>
      </c>
      <c r="J30" s="92"/>
      <c r="K30" s="120">
        <f>SUM(K16,K21,K26,K28)</f>
        <v>-134286.163</v>
      </c>
      <c r="L30" s="92"/>
      <c r="M30" s="120">
        <f>SUM(M16,M21,M26,M28)</f>
        <v>0</v>
      </c>
      <c r="N30" s="119"/>
      <c r="O30" s="120">
        <f>SUM(O16,O21,O26,O28)</f>
        <v>0</v>
      </c>
      <c r="P30" s="92"/>
      <c r="Q30" s="120">
        <f>SUM(Q16,Q21,Q26,Q28)</f>
        <v>0</v>
      </c>
      <c r="R30" s="92"/>
      <c r="S30" s="120">
        <f>SUM(S16,S21,S26,S28)</f>
        <v>718160.83700000006</v>
      </c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</row>
    <row r="31" spans="1:253" ht="23.25" customHeight="1" thickTop="1">
      <c r="C31" s="217"/>
      <c r="E31" s="217"/>
      <c r="G31" s="217"/>
      <c r="I31" s="217"/>
      <c r="K31" s="208"/>
      <c r="L31" s="199"/>
      <c r="M31" s="207"/>
      <c r="N31" s="207"/>
      <c r="O31" s="207"/>
      <c r="P31" s="174"/>
      <c r="Q31" s="207"/>
      <c r="R31" s="199"/>
      <c r="S31" s="208"/>
    </row>
    <row r="32" spans="1:253" ht="23.25" customHeight="1">
      <c r="K32" s="208"/>
      <c r="L32" s="199"/>
      <c r="M32" s="207"/>
      <c r="N32" s="207"/>
      <c r="O32" s="207"/>
      <c r="P32" s="174"/>
      <c r="Q32" s="207"/>
      <c r="R32" s="199"/>
      <c r="S32" s="208"/>
    </row>
    <row r="50" spans="1:253" s="43" customFormat="1" ht="23.25" customHeight="1">
      <c r="A50" s="50"/>
      <c r="B50" s="50"/>
      <c r="C50" s="50"/>
      <c r="D50" s="50"/>
      <c r="E50" s="50"/>
      <c r="F50" s="50"/>
      <c r="G50" s="50"/>
      <c r="H50" s="50"/>
      <c r="I50" s="50"/>
      <c r="J50" s="121"/>
      <c r="K50" s="50"/>
      <c r="L50" s="121"/>
      <c r="M50" s="118"/>
      <c r="N50" s="118"/>
      <c r="O50" s="118"/>
      <c r="P50" s="55"/>
      <c r="Q50" s="118"/>
      <c r="R50" s="121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</row>
    <row r="51" spans="1:253" ht="23.25" customHeight="1">
      <c r="L51" s="121">
        <f>C51-G51</f>
        <v>0</v>
      </c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  <c r="IH51" s="118"/>
      <c r="II51" s="118"/>
      <c r="IJ51" s="118"/>
      <c r="IK51" s="118"/>
      <c r="IL51" s="118"/>
      <c r="IM51" s="118"/>
      <c r="IN51" s="118"/>
      <c r="IO51" s="118"/>
      <c r="IP51" s="118"/>
      <c r="IQ51" s="118"/>
      <c r="IR51" s="118"/>
      <c r="IS51" s="118"/>
    </row>
    <row r="93" ht="17.25" customHeight="1"/>
    <row r="100" ht="16.5" customHeight="1"/>
    <row r="106" ht="17.25" customHeight="1"/>
    <row r="108" ht="17.25" customHeight="1"/>
    <row r="113" ht="15.75" customHeight="1"/>
  </sheetData>
  <mergeCells count="4">
    <mergeCell ref="C4:S4"/>
    <mergeCell ref="I5:K5"/>
    <mergeCell ref="M5:Q5"/>
    <mergeCell ref="C14:S14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X108"/>
  <sheetViews>
    <sheetView topLeftCell="J5" zoomScale="71" zoomScaleNormal="71" zoomScaleSheetLayoutView="80" workbookViewId="0">
      <selection activeCell="U15" sqref="U15"/>
    </sheetView>
  </sheetViews>
  <sheetFormatPr defaultColWidth="9.140625" defaultRowHeight="23.25" customHeight="1"/>
  <cols>
    <col min="1" max="1" width="47.7109375" style="50" customWidth="1"/>
    <col min="2" max="2" width="14.42578125" style="50" customWidth="1"/>
    <col min="3" max="3" width="0.85546875" style="50" customWidth="1"/>
    <col min="4" max="4" width="14.42578125" style="50" customWidth="1"/>
    <col min="5" max="5" width="0.85546875" style="50" customWidth="1"/>
    <col min="6" max="6" width="18.140625" style="50" bestFit="1" customWidth="1"/>
    <col min="7" max="7" width="0.85546875" style="50" customWidth="1"/>
    <col min="8" max="8" width="13.7109375" style="50" customWidth="1"/>
    <col min="9" max="9" width="0.85546875" style="121" customWidth="1"/>
    <col min="10" max="10" width="13.7109375" style="50" customWidth="1"/>
    <col min="11" max="11" width="0.85546875" style="121" customWidth="1"/>
    <col min="12" max="12" width="15.7109375" style="118" hidden="1" customWidth="1"/>
    <col min="13" max="13" width="0.85546875" style="118" hidden="1" customWidth="1"/>
    <col min="14" max="14" width="16.7109375" style="118" hidden="1" customWidth="1"/>
    <col min="15" max="15" width="0.85546875" style="55" hidden="1" customWidth="1"/>
    <col min="16" max="16" width="17.7109375" style="118" hidden="1" customWidth="1"/>
    <col min="17" max="17" width="0.85546875" style="121" hidden="1" customWidth="1"/>
    <col min="18" max="18" width="15.7109375" style="50" customWidth="1"/>
    <col min="19" max="16384" width="9.140625" style="50"/>
  </cols>
  <sheetData>
    <row r="1" spans="1:232" s="253" customFormat="1" ht="23.25" customHeight="1">
      <c r="A1" s="14" t="s">
        <v>300</v>
      </c>
      <c r="B1" s="252"/>
      <c r="I1" s="254"/>
      <c r="K1" s="254"/>
      <c r="L1" s="255"/>
      <c r="M1" s="255"/>
      <c r="N1" s="255"/>
      <c r="O1" s="256"/>
      <c r="P1" s="255"/>
      <c r="Q1" s="254"/>
      <c r="R1" s="258"/>
    </row>
    <row r="2" spans="1:232" s="253" customFormat="1" ht="23.25" customHeight="1">
      <c r="A2" s="252" t="s">
        <v>98</v>
      </c>
      <c r="B2" s="252"/>
      <c r="C2" s="252"/>
      <c r="D2" s="252"/>
      <c r="E2" s="252"/>
      <c r="I2" s="254"/>
      <c r="K2" s="254"/>
      <c r="L2" s="255"/>
      <c r="M2" s="255"/>
      <c r="N2" s="255"/>
      <c r="O2" s="256"/>
      <c r="P2" s="255"/>
      <c r="Q2" s="254"/>
      <c r="R2" s="259"/>
    </row>
    <row r="3" spans="1:232" s="2" customFormat="1" ht="22.5" customHeight="1">
      <c r="A3" s="250"/>
      <c r="B3" s="250"/>
      <c r="C3" s="250"/>
      <c r="D3" s="250"/>
      <c r="E3" s="250"/>
      <c r="F3" s="122"/>
      <c r="G3" s="250"/>
      <c r="H3" s="1"/>
      <c r="I3" s="1"/>
      <c r="J3" s="253"/>
      <c r="K3" s="1"/>
      <c r="L3" s="123"/>
      <c r="M3" s="123"/>
      <c r="N3" s="123"/>
      <c r="O3" s="123"/>
      <c r="P3" s="123"/>
      <c r="Q3" s="250"/>
      <c r="R3" s="250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</row>
    <row r="4" spans="1:232" s="2" customFormat="1" ht="23.25" customHeight="1">
      <c r="A4" s="250"/>
      <c r="B4" s="368" t="s">
        <v>47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</row>
    <row r="5" spans="1:232" s="2" customFormat="1" ht="23.25" customHeight="1">
      <c r="A5" s="250"/>
      <c r="B5" s="250"/>
      <c r="C5" s="122"/>
      <c r="D5" s="122"/>
      <c r="E5" s="122"/>
      <c r="F5" s="122"/>
      <c r="G5" s="122"/>
      <c r="H5" s="369" t="s">
        <v>28</v>
      </c>
      <c r="I5" s="369"/>
      <c r="J5" s="369"/>
      <c r="K5" s="121"/>
      <c r="L5" s="370" t="s">
        <v>80</v>
      </c>
      <c r="M5" s="370"/>
      <c r="N5" s="370"/>
      <c r="O5" s="370"/>
      <c r="P5" s="370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</row>
    <row r="6" spans="1:232" s="2" customFormat="1" ht="23.25" hidden="1" customHeight="1">
      <c r="A6" s="250"/>
      <c r="B6" s="250"/>
      <c r="C6" s="122"/>
      <c r="D6" s="122"/>
      <c r="E6" s="122"/>
      <c r="F6" s="122"/>
      <c r="G6" s="122"/>
      <c r="H6" s="122"/>
      <c r="I6" s="122"/>
      <c r="J6" s="122"/>
      <c r="K6" s="121"/>
      <c r="L6" s="249" t="s">
        <v>281</v>
      </c>
      <c r="M6" s="251"/>
      <c r="N6" s="249"/>
      <c r="O6" s="249"/>
      <c r="P6" s="249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</row>
    <row r="7" spans="1:232" s="2" customFormat="1" ht="23.25" hidden="1" customHeight="1">
      <c r="A7" s="250"/>
      <c r="B7" s="249"/>
      <c r="C7" s="122"/>
      <c r="D7" s="122"/>
      <c r="E7" s="122"/>
      <c r="G7" s="122"/>
      <c r="H7" s="122"/>
      <c r="I7" s="122"/>
      <c r="J7" s="122"/>
      <c r="K7" s="122"/>
      <c r="L7" s="249" t="s">
        <v>241</v>
      </c>
      <c r="M7" s="251"/>
      <c r="N7" s="249"/>
      <c r="O7" s="249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</row>
    <row r="8" spans="1:232" s="2" customFormat="1" ht="23.25" hidden="1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249" t="s">
        <v>252</v>
      </c>
      <c r="M8" s="251"/>
      <c r="N8" s="249"/>
      <c r="O8" s="249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  <c r="HV8" s="122"/>
      <c r="HW8" s="122"/>
      <c r="HX8" s="122"/>
    </row>
    <row r="9" spans="1:232" s="2" customFormat="1" ht="23.25" hidden="1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249" t="s">
        <v>242</v>
      </c>
      <c r="M9" s="251"/>
      <c r="N9" s="289" t="s">
        <v>210</v>
      </c>
      <c r="O9" s="249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  <c r="HN9" s="122"/>
      <c r="HO9" s="122"/>
      <c r="HP9" s="122"/>
      <c r="HQ9" s="122"/>
      <c r="HR9" s="122"/>
      <c r="HS9" s="122"/>
      <c r="HT9" s="122"/>
      <c r="HU9" s="122"/>
      <c r="HV9" s="122"/>
      <c r="HW9" s="122"/>
      <c r="HX9" s="122"/>
    </row>
    <row r="10" spans="1:232" s="2" customFormat="1" ht="23.25" hidden="1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249" t="s">
        <v>243</v>
      </c>
      <c r="M10" s="251"/>
      <c r="N10" s="289" t="s">
        <v>263</v>
      </c>
      <c r="O10" s="249"/>
      <c r="P10" s="249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2"/>
      <c r="GR10" s="122"/>
      <c r="GS10" s="122"/>
      <c r="GT10" s="122"/>
      <c r="GU10" s="122"/>
      <c r="GV10" s="122"/>
      <c r="GW10" s="122"/>
      <c r="GX10" s="122"/>
      <c r="GY10" s="122"/>
      <c r="GZ10" s="122"/>
      <c r="HA10" s="122"/>
      <c r="HB10" s="122"/>
      <c r="HC10" s="122"/>
      <c r="HD10" s="122"/>
      <c r="HE10" s="122"/>
      <c r="HF10" s="122"/>
      <c r="HG10" s="122"/>
      <c r="HH10" s="122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  <c r="HV10" s="122"/>
      <c r="HW10" s="122"/>
      <c r="HX10" s="122"/>
    </row>
    <row r="11" spans="1:232" s="2" customFormat="1" ht="23.25" customHeight="1">
      <c r="A11" s="122"/>
      <c r="B11" s="122" t="s">
        <v>34</v>
      </c>
      <c r="C11" s="122"/>
      <c r="D11" s="122"/>
      <c r="E11" s="122"/>
      <c r="F11" s="122" t="s">
        <v>331</v>
      </c>
      <c r="G11" s="122"/>
      <c r="H11" s="122"/>
      <c r="I11" s="122"/>
      <c r="J11" s="122"/>
      <c r="K11" s="122"/>
      <c r="L11" s="249" t="s">
        <v>244</v>
      </c>
      <c r="M11" s="251"/>
      <c r="N11" s="289" t="s">
        <v>334</v>
      </c>
      <c r="O11" s="249"/>
      <c r="P11" s="249" t="s">
        <v>95</v>
      </c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122"/>
      <c r="HX11" s="122"/>
    </row>
    <row r="12" spans="1:232" s="2" customFormat="1" ht="23.25" customHeight="1">
      <c r="A12" s="122"/>
      <c r="B12" s="122" t="s">
        <v>37</v>
      </c>
      <c r="C12" s="122"/>
      <c r="D12" s="122" t="s">
        <v>208</v>
      </c>
      <c r="E12" s="122"/>
      <c r="F12" s="122" t="s">
        <v>332</v>
      </c>
      <c r="G12" s="122"/>
      <c r="H12" s="122" t="s">
        <v>72</v>
      </c>
      <c r="I12" s="122"/>
      <c r="J12" s="122"/>
      <c r="K12" s="122"/>
      <c r="L12" s="249" t="s">
        <v>245</v>
      </c>
      <c r="M12" s="251"/>
      <c r="N12" s="289" t="s">
        <v>239</v>
      </c>
      <c r="O12" s="249"/>
      <c r="P12" s="122" t="s">
        <v>68</v>
      </c>
      <c r="Q12" s="122"/>
      <c r="R12" s="122" t="s">
        <v>39</v>
      </c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  <c r="HN12" s="122"/>
      <c r="HO12" s="122"/>
      <c r="HP12" s="122"/>
      <c r="HQ12" s="122"/>
      <c r="HR12" s="122"/>
      <c r="HS12" s="122"/>
      <c r="HT12" s="122"/>
      <c r="HU12" s="122"/>
      <c r="HV12" s="122"/>
      <c r="HW12" s="122"/>
      <c r="HX12" s="122"/>
    </row>
    <row r="13" spans="1:232" s="2" customFormat="1" ht="23.1" customHeight="1">
      <c r="A13" s="122"/>
      <c r="B13" s="122" t="s">
        <v>38</v>
      </c>
      <c r="C13" s="122"/>
      <c r="D13" s="122" t="s">
        <v>209</v>
      </c>
      <c r="E13" s="122"/>
      <c r="F13" s="122" t="s">
        <v>333</v>
      </c>
      <c r="G13" s="122"/>
      <c r="H13" s="122" t="s">
        <v>73</v>
      </c>
      <c r="I13" s="122"/>
      <c r="J13" s="122" t="s">
        <v>31</v>
      </c>
      <c r="K13" s="122"/>
      <c r="L13" s="249" t="s">
        <v>261</v>
      </c>
      <c r="M13" s="251"/>
      <c r="N13" s="289" t="s">
        <v>240</v>
      </c>
      <c r="O13" s="249"/>
      <c r="P13" s="122" t="s">
        <v>246</v>
      </c>
      <c r="Q13" s="122"/>
      <c r="R13" s="122" t="s">
        <v>30</v>
      </c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  <c r="HN13" s="122"/>
      <c r="HO13" s="122"/>
      <c r="HP13" s="122"/>
      <c r="HQ13" s="122"/>
      <c r="HR13" s="122"/>
      <c r="HS13" s="122"/>
      <c r="HT13" s="122"/>
      <c r="HU13" s="122"/>
      <c r="HV13" s="122"/>
      <c r="HW13" s="122"/>
      <c r="HX13" s="122"/>
    </row>
    <row r="14" spans="1:232" s="2" customFormat="1" ht="23.1" customHeight="1">
      <c r="A14" s="122"/>
      <c r="B14" s="361" t="s">
        <v>41</v>
      </c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  <c r="HV14" s="122"/>
      <c r="HW14" s="122"/>
      <c r="HX14" s="122"/>
    </row>
    <row r="15" spans="1:232" s="2" customFormat="1" ht="23.1" customHeight="1">
      <c r="A15" s="66" t="s">
        <v>285</v>
      </c>
      <c r="B15" s="260"/>
      <c r="C15" s="50"/>
      <c r="D15" s="260"/>
      <c r="E15" s="50"/>
      <c r="F15" s="260"/>
      <c r="G15" s="50"/>
      <c r="H15" s="260"/>
      <c r="I15" s="121"/>
      <c r="J15" s="208"/>
      <c r="K15" s="199"/>
      <c r="L15" s="207"/>
      <c r="M15" s="207"/>
      <c r="N15" s="207"/>
      <c r="O15" s="174"/>
      <c r="P15" s="207"/>
      <c r="Q15" s="199"/>
      <c r="R15" s="204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</row>
    <row r="16" spans="1:232" s="2" customFormat="1" ht="23.1" customHeight="1">
      <c r="A16" s="238" t="s">
        <v>286</v>
      </c>
      <c r="B16" s="5">
        <v>618068</v>
      </c>
      <c r="C16" s="5"/>
      <c r="D16" s="5">
        <v>724228</v>
      </c>
      <c r="E16" s="5"/>
      <c r="F16" s="5">
        <v>3064</v>
      </c>
      <c r="G16" s="5"/>
      <c r="H16" s="5">
        <v>3400</v>
      </c>
      <c r="I16" s="5"/>
      <c r="J16" s="5">
        <v>67044</v>
      </c>
      <c r="K16" s="5"/>
      <c r="L16" s="177">
        <v>0</v>
      </c>
      <c r="M16" s="177"/>
      <c r="N16" s="177">
        <v>0</v>
      </c>
      <c r="O16" s="13"/>
      <c r="P16" s="308">
        <f>L16+N16</f>
        <v>0</v>
      </c>
      <c r="Q16" s="204"/>
      <c r="R16" s="204" cm="1">
        <f t="array" ref="R16">SUM(B16:J16+P16)</f>
        <v>1415804</v>
      </c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  <c r="HV16" s="122"/>
      <c r="HW16" s="122"/>
      <c r="HX16" s="122"/>
    </row>
    <row r="17" spans="1:232" s="2" customFormat="1" ht="23.1" customHeight="1">
      <c r="A17" s="66"/>
      <c r="B17" s="5"/>
      <c r="C17" s="5"/>
      <c r="D17" s="5"/>
      <c r="E17" s="5"/>
      <c r="F17" s="5"/>
      <c r="G17" s="5"/>
      <c r="H17" s="5"/>
      <c r="I17" s="5"/>
      <c r="J17" s="5"/>
      <c r="K17" s="5"/>
      <c r="L17" s="13"/>
      <c r="M17" s="13"/>
      <c r="N17" s="13"/>
      <c r="O17" s="13"/>
      <c r="P17" s="13"/>
      <c r="Q17" s="5"/>
      <c r="R17" s="5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</row>
    <row r="18" spans="1:232" ht="23.1" customHeight="1">
      <c r="A18" s="124" t="s">
        <v>76</v>
      </c>
      <c r="B18" s="51"/>
      <c r="C18" s="51"/>
      <c r="D18" s="51"/>
      <c r="E18" s="51"/>
      <c r="F18" s="51"/>
      <c r="G18" s="10"/>
      <c r="H18" s="51"/>
      <c r="I18" s="10"/>
      <c r="J18" s="13"/>
      <c r="K18" s="51"/>
      <c r="L18" s="51"/>
      <c r="M18" s="51"/>
      <c r="N18" s="51"/>
      <c r="O18" s="51"/>
      <c r="P18" s="51"/>
      <c r="Q18" s="10"/>
      <c r="R18" s="92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</row>
    <row r="19" spans="1:232" ht="23.1" customHeight="1">
      <c r="A19" s="118" t="s">
        <v>353</v>
      </c>
      <c r="B19" s="172">
        <v>0</v>
      </c>
      <c r="C19" s="52"/>
      <c r="D19" s="172">
        <v>0</v>
      </c>
      <c r="E19" s="52"/>
      <c r="F19" s="172">
        <v>0</v>
      </c>
      <c r="G19" s="52"/>
      <c r="H19" s="172">
        <v>0</v>
      </c>
      <c r="I19" s="64"/>
      <c r="J19" s="54">
        <f>'PL6-7'!G34</f>
        <v>-2209</v>
      </c>
      <c r="K19" s="52"/>
      <c r="L19" s="172">
        <v>0</v>
      </c>
      <c r="M19" s="172"/>
      <c r="N19" s="172">
        <v>0</v>
      </c>
      <c r="O19" s="128"/>
      <c r="P19" s="318">
        <f>L19+N19</f>
        <v>0</v>
      </c>
      <c r="Q19" s="64"/>
      <c r="R19" s="137" cm="1">
        <f t="array" ref="R19">SUM(B19:J19+P19)</f>
        <v>-2209</v>
      </c>
    </row>
    <row r="20" spans="1:232" s="4" customFormat="1" ht="23.1" hidden="1" customHeight="1">
      <c r="A20" s="118" t="s">
        <v>75</v>
      </c>
      <c r="B20" s="175">
        <v>0</v>
      </c>
      <c r="C20" s="52"/>
      <c r="D20" s="175">
        <v>0</v>
      </c>
      <c r="E20" s="52"/>
      <c r="F20" s="175">
        <v>0</v>
      </c>
      <c r="G20" s="52"/>
      <c r="H20" s="175">
        <v>0</v>
      </c>
      <c r="I20" s="64"/>
      <c r="J20" s="175">
        <v>0</v>
      </c>
      <c r="K20" s="52"/>
      <c r="L20" s="175">
        <v>0</v>
      </c>
      <c r="M20" s="215"/>
      <c r="N20" s="175">
        <v>0</v>
      </c>
      <c r="O20" s="52"/>
      <c r="P20" s="86">
        <f>L20+N20</f>
        <v>0</v>
      </c>
      <c r="Q20" s="64"/>
      <c r="R20" s="137" cm="1">
        <f t="array" ref="R20">SUM(B20:J20+P20)</f>
        <v>0</v>
      </c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</row>
    <row r="21" spans="1:232" ht="23.1" customHeight="1">
      <c r="A21" s="124" t="s">
        <v>116</v>
      </c>
      <c r="B21" s="202">
        <f>SUM(B19:B20)</f>
        <v>0</v>
      </c>
      <c r="C21" s="177"/>
      <c r="D21" s="202">
        <f>SUM(D19:D20)</f>
        <v>0</v>
      </c>
      <c r="E21" s="177"/>
      <c r="F21" s="202">
        <f>SUM(F19:F20)</f>
        <v>0</v>
      </c>
      <c r="G21" s="177"/>
      <c r="H21" s="202">
        <f>SUM(H19:H20)</f>
        <v>0</v>
      </c>
      <c r="I21" s="214"/>
      <c r="J21" s="234">
        <f>SUM(J19:J20)</f>
        <v>-2209</v>
      </c>
      <c r="K21" s="177"/>
      <c r="L21" s="235">
        <f>SUM(L19:L20)</f>
        <v>0</v>
      </c>
      <c r="M21" s="261"/>
      <c r="N21" s="234">
        <f>SUM(N19:N20)</f>
        <v>0</v>
      </c>
      <c r="O21" s="177"/>
      <c r="P21" s="234">
        <f>SUM(L21:N21)</f>
        <v>0</v>
      </c>
      <c r="Q21" s="214"/>
      <c r="R21" s="234">
        <f>R19+R20</f>
        <v>-2209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</row>
    <row r="22" spans="1:232" s="2" customFormat="1" ht="23.1" customHeight="1">
      <c r="A22" s="66"/>
      <c r="B22" s="5"/>
      <c r="C22" s="5"/>
      <c r="D22" s="5"/>
      <c r="E22" s="5"/>
      <c r="F22" s="5"/>
      <c r="G22" s="5"/>
      <c r="H22" s="5"/>
      <c r="I22" s="5"/>
      <c r="J22" s="5"/>
      <c r="K22" s="5"/>
      <c r="L22" s="13"/>
      <c r="M22" s="13"/>
      <c r="N22" s="13"/>
      <c r="O22" s="13"/>
      <c r="P22" s="13"/>
      <c r="Q22" s="5"/>
      <c r="R22" s="5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</row>
    <row r="23" spans="1:232" s="2" customFormat="1" ht="23.1" hidden="1" customHeight="1">
      <c r="A23" s="124" t="s">
        <v>276</v>
      </c>
      <c r="B23" s="136">
        <v>0</v>
      </c>
      <c r="C23" s="5"/>
      <c r="D23" s="136">
        <v>0</v>
      </c>
      <c r="E23" s="5"/>
      <c r="F23" s="136">
        <v>0</v>
      </c>
      <c r="G23" s="5"/>
      <c r="H23" s="136">
        <v>0</v>
      </c>
      <c r="I23" s="5"/>
      <c r="J23" s="5"/>
      <c r="K23" s="5"/>
      <c r="L23" s="136">
        <v>0</v>
      </c>
      <c r="M23" s="172"/>
      <c r="N23" s="136">
        <v>0</v>
      </c>
      <c r="O23" s="13"/>
      <c r="P23" s="136">
        <v>0</v>
      </c>
      <c r="Q23" s="5"/>
      <c r="R23" s="136">
        <v>0</v>
      </c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</row>
    <row r="24" spans="1:232" s="2" customFormat="1" ht="23.1" hidden="1" customHeight="1">
      <c r="A24" s="66"/>
      <c r="B24" s="5"/>
      <c r="C24" s="5"/>
      <c r="D24" s="5"/>
      <c r="E24" s="5"/>
      <c r="F24" s="5"/>
      <c r="G24" s="5"/>
      <c r="H24" s="5"/>
      <c r="I24" s="5"/>
      <c r="J24" s="5"/>
      <c r="K24" s="5"/>
      <c r="L24" s="13"/>
      <c r="M24" s="13"/>
      <c r="N24" s="13"/>
      <c r="O24" s="13"/>
      <c r="P24" s="13"/>
      <c r="Q24" s="5"/>
      <c r="R24" s="5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</row>
    <row r="25" spans="1:232" ht="23.1" customHeight="1" thickBot="1">
      <c r="A25" s="130" t="s">
        <v>287</v>
      </c>
      <c r="B25" s="120">
        <f>SUM(B16,B21,B23)</f>
        <v>618068</v>
      </c>
      <c r="C25" s="233"/>
      <c r="D25" s="120">
        <f>SUM(D16,D21,D23)</f>
        <v>724228</v>
      </c>
      <c r="E25" s="233"/>
      <c r="F25" s="120">
        <f>SUM(F16,F21,F23)</f>
        <v>3064</v>
      </c>
      <c r="G25" s="233"/>
      <c r="H25" s="120">
        <f>SUM(H16,H21,H23)</f>
        <v>3400</v>
      </c>
      <c r="I25" s="92"/>
      <c r="J25" s="120">
        <f>SUM(J16,J21,J23)</f>
        <v>64835</v>
      </c>
      <c r="K25" s="92"/>
      <c r="L25" s="120">
        <f>SUM(L16,L21,L23)</f>
        <v>0</v>
      </c>
      <c r="M25" s="119"/>
      <c r="N25" s="120">
        <f>SUM(N16,N21,N23)</f>
        <v>0</v>
      </c>
      <c r="O25" s="92"/>
      <c r="P25" s="120">
        <f>SUM(P16,P21,P23)</f>
        <v>0</v>
      </c>
      <c r="Q25" s="92"/>
      <c r="R25" s="120">
        <f>SUM(R16,R21,R23)</f>
        <v>1413595</v>
      </c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</row>
    <row r="26" spans="1:232" ht="23.25" customHeight="1" thickTop="1">
      <c r="B26" s="217"/>
      <c r="D26" s="217"/>
      <c r="F26" s="217"/>
      <c r="H26" s="217"/>
      <c r="J26" s="208"/>
      <c r="K26" s="199"/>
      <c r="L26" s="207"/>
      <c r="M26" s="207"/>
      <c r="N26" s="207"/>
      <c r="O26" s="174"/>
      <c r="P26" s="207"/>
      <c r="Q26" s="199"/>
      <c r="R26" s="208"/>
    </row>
    <row r="27" spans="1:232" ht="23.25" customHeight="1">
      <c r="J27" s="208"/>
      <c r="K27" s="199"/>
      <c r="L27" s="207"/>
      <c r="M27" s="207"/>
      <c r="N27" s="207"/>
      <c r="O27" s="174"/>
      <c r="P27" s="207"/>
      <c r="Q27" s="199"/>
      <c r="R27" s="208"/>
    </row>
    <row r="45" spans="1:232" s="43" customFormat="1" ht="23.25" customHeight="1">
      <c r="A45" s="50"/>
      <c r="B45" s="50"/>
      <c r="C45" s="50"/>
      <c r="D45" s="50"/>
      <c r="E45" s="50"/>
      <c r="F45" s="50"/>
      <c r="G45" s="50"/>
      <c r="H45" s="50"/>
      <c r="I45" s="121"/>
      <c r="J45" s="50"/>
      <c r="K45" s="121"/>
      <c r="L45" s="118"/>
      <c r="M45" s="118"/>
      <c r="N45" s="118"/>
      <c r="O45" s="55"/>
      <c r="P45" s="118"/>
      <c r="Q45" s="121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</row>
    <row r="46" spans="1:232" ht="23.25" customHeight="1">
      <c r="K46" s="121">
        <f>B46-F46</f>
        <v>0</v>
      </c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  <c r="FL46" s="118"/>
      <c r="FM46" s="118"/>
      <c r="FN46" s="118"/>
      <c r="FO46" s="118"/>
      <c r="FP46" s="118"/>
      <c r="FQ46" s="118"/>
      <c r="FR46" s="118"/>
      <c r="FS46" s="118"/>
      <c r="FT46" s="118"/>
      <c r="FU46" s="118"/>
      <c r="FV46" s="118"/>
      <c r="FW46" s="118"/>
      <c r="FX46" s="118"/>
      <c r="FY46" s="118"/>
      <c r="FZ46" s="118"/>
      <c r="GA46" s="118"/>
      <c r="GB46" s="118"/>
      <c r="GC46" s="118"/>
      <c r="GD46" s="118"/>
      <c r="GE46" s="118"/>
      <c r="GF46" s="118"/>
      <c r="GG46" s="118"/>
      <c r="GH46" s="118"/>
      <c r="GI46" s="118"/>
      <c r="GJ46" s="118"/>
      <c r="GK46" s="118"/>
      <c r="GL46" s="118"/>
      <c r="GM46" s="118"/>
      <c r="GN46" s="118"/>
      <c r="GO46" s="118"/>
      <c r="GP46" s="118"/>
      <c r="GQ46" s="118"/>
      <c r="GR46" s="118"/>
      <c r="GS46" s="118"/>
      <c r="GT46" s="118"/>
      <c r="GU46" s="118"/>
      <c r="GV46" s="118"/>
      <c r="GW46" s="118"/>
      <c r="GX46" s="118"/>
      <c r="GY46" s="118"/>
      <c r="GZ46" s="118"/>
      <c r="HA46" s="118"/>
      <c r="HB46" s="118"/>
      <c r="HC46" s="118"/>
      <c r="HD46" s="118"/>
      <c r="HE46" s="118"/>
      <c r="HF46" s="118"/>
      <c r="HG46" s="118"/>
      <c r="HH46" s="118"/>
      <c r="HI46" s="118"/>
      <c r="HJ46" s="118"/>
      <c r="HK46" s="118"/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18"/>
      <c r="HX46" s="118"/>
    </row>
    <row r="88" ht="17.25" customHeight="1"/>
    <row r="95" ht="16.5" customHeight="1"/>
    <row r="101" ht="17.25" customHeight="1"/>
    <row r="103" ht="17.25" customHeight="1"/>
    <row r="108" ht="15.75" customHeight="1"/>
  </sheetData>
  <mergeCells count="4">
    <mergeCell ref="B4:R4"/>
    <mergeCell ref="H5:J5"/>
    <mergeCell ref="L5:P5"/>
    <mergeCell ref="B14:R14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112"/>
  <sheetViews>
    <sheetView tabSelected="1" topLeftCell="A80" zoomScale="69" zoomScaleNormal="69" zoomScaleSheetLayoutView="83" workbookViewId="0">
      <selection activeCell="A114" sqref="A114:XFD120"/>
    </sheetView>
  </sheetViews>
  <sheetFormatPr defaultColWidth="9.140625" defaultRowHeight="23.25" customHeight="1"/>
  <cols>
    <col min="1" max="1" width="69.42578125" style="170" customWidth="1"/>
    <col min="2" max="2" width="8.85546875" style="170" customWidth="1"/>
    <col min="3" max="3" width="13.85546875" style="11" customWidth="1"/>
    <col min="4" max="4" width="1.42578125" style="11" customWidth="1"/>
    <col min="5" max="5" width="13.85546875" style="11" customWidth="1"/>
    <col min="6" max="6" width="1.140625" style="11" customWidth="1"/>
    <col min="7" max="7" width="13.85546875" style="11" customWidth="1"/>
    <col min="8" max="8" width="1.140625" style="11" customWidth="1"/>
    <col min="9" max="9" width="13.85546875" style="11" customWidth="1"/>
    <col min="10" max="10" width="21.140625" style="11" hidden="1" customWidth="1"/>
    <col min="11" max="11" width="22.140625" style="11" hidden="1" customWidth="1"/>
    <col min="12" max="12" width="18.5703125" style="11" hidden="1" customWidth="1"/>
    <col min="13" max="13" width="22.140625" style="11" hidden="1" customWidth="1"/>
    <col min="14" max="15" width="0" style="55" hidden="1" customWidth="1"/>
    <col min="16" max="16" width="0.7109375" style="55" customWidth="1"/>
    <col min="17" max="16384" width="9.140625" style="11"/>
  </cols>
  <sheetData>
    <row r="1" spans="1:16" ht="22.5" customHeight="1">
      <c r="A1" s="14" t="s">
        <v>300</v>
      </c>
      <c r="B1" s="169"/>
      <c r="C1" s="16"/>
      <c r="E1" s="16"/>
      <c r="F1" s="16"/>
      <c r="G1" s="16"/>
      <c r="I1" s="16"/>
      <c r="J1" s="46"/>
    </row>
    <row r="2" spans="1:16" ht="22.5" customHeight="1">
      <c r="A2" s="14" t="s">
        <v>99</v>
      </c>
      <c r="B2" s="169"/>
      <c r="C2" s="16"/>
      <c r="E2" s="16"/>
      <c r="F2" s="16"/>
      <c r="G2" s="16"/>
      <c r="I2" s="16"/>
    </row>
    <row r="3" spans="1:16" ht="22.5" customHeight="1">
      <c r="A3" s="168"/>
      <c r="B3" s="168"/>
      <c r="C3" s="362" t="s">
        <v>1</v>
      </c>
      <c r="D3" s="362"/>
      <c r="E3" s="362"/>
      <c r="F3" s="231"/>
      <c r="G3" s="362" t="s">
        <v>47</v>
      </c>
      <c r="H3" s="362"/>
      <c r="I3" s="362"/>
    </row>
    <row r="4" spans="1:16" ht="22.5" customHeight="1">
      <c r="A4" s="168"/>
      <c r="B4" s="168"/>
      <c r="C4" s="364" t="s">
        <v>97</v>
      </c>
      <c r="D4" s="364"/>
      <c r="E4" s="364"/>
      <c r="F4" s="231"/>
      <c r="G4" s="364" t="s">
        <v>97</v>
      </c>
      <c r="H4" s="364"/>
      <c r="I4" s="364"/>
    </row>
    <row r="5" spans="1:16" ht="22.5" customHeight="1">
      <c r="A5" s="168"/>
      <c r="B5" s="168"/>
      <c r="C5" s="364" t="s">
        <v>141</v>
      </c>
      <c r="D5" s="364"/>
      <c r="E5" s="364"/>
      <c r="F5" s="231"/>
      <c r="G5" s="364" t="s">
        <v>141</v>
      </c>
      <c r="H5" s="364"/>
      <c r="I5" s="364"/>
    </row>
    <row r="6" spans="1:16" ht="22.5" customHeight="1">
      <c r="A6" s="168"/>
      <c r="B6" s="171" t="s">
        <v>2</v>
      </c>
      <c r="C6" s="21">
        <v>2566</v>
      </c>
      <c r="D6" s="21"/>
      <c r="E6" s="21">
        <v>2565</v>
      </c>
      <c r="F6" s="21"/>
      <c r="G6" s="21">
        <v>2566</v>
      </c>
      <c r="H6" s="21"/>
      <c r="I6" s="21">
        <v>2565</v>
      </c>
    </row>
    <row r="7" spans="1:16" ht="22.5" customHeight="1">
      <c r="A7" s="168"/>
      <c r="B7" s="11"/>
      <c r="C7" s="361" t="s">
        <v>41</v>
      </c>
      <c r="D7" s="361"/>
      <c r="E7" s="361"/>
      <c r="F7" s="361"/>
      <c r="G7" s="361"/>
      <c r="H7" s="361"/>
      <c r="I7" s="361"/>
    </row>
    <row r="8" spans="1:16" ht="22.5" customHeight="1">
      <c r="A8" s="26" t="s">
        <v>24</v>
      </c>
      <c r="B8" s="168"/>
      <c r="C8" s="30"/>
      <c r="D8" s="30"/>
      <c r="E8" s="30"/>
      <c r="F8" s="30"/>
      <c r="G8" s="30"/>
      <c r="H8" s="30"/>
      <c r="I8" s="30"/>
    </row>
    <row r="9" spans="1:16" ht="22.5" customHeight="1">
      <c r="A9" s="61" t="s">
        <v>207</v>
      </c>
      <c r="B9" s="168"/>
      <c r="C9" s="54">
        <f>'PL6-7'!C34</f>
        <v>2041</v>
      </c>
      <c r="D9" s="54"/>
      <c r="E9" s="54">
        <f>'PL6-7'!E34</f>
        <v>15728</v>
      </c>
      <c r="F9" s="335"/>
      <c r="G9" s="336">
        <f>'PL6-7'!G34</f>
        <v>-2209</v>
      </c>
      <c r="H9" s="335"/>
      <c r="I9" s="336">
        <f>'PL6-7'!I72</f>
        <v>7650</v>
      </c>
    </row>
    <row r="10" spans="1:16" ht="22.5" customHeight="1">
      <c r="A10" s="45" t="s">
        <v>224</v>
      </c>
      <c r="B10" s="168"/>
      <c r="C10" s="336"/>
      <c r="D10" s="335"/>
      <c r="E10" s="336"/>
    </row>
    <row r="11" spans="1:16" ht="22.5" customHeight="1">
      <c r="A11" s="178" t="s">
        <v>142</v>
      </c>
      <c r="B11" s="168"/>
      <c r="C11" s="336">
        <f>-'PL6-7'!C32</f>
        <v>-1282</v>
      </c>
      <c r="D11" s="335"/>
      <c r="E11" s="336">
        <f>-'PL6-7'!E32</f>
        <v>1127</v>
      </c>
      <c r="F11" s="335"/>
      <c r="G11" s="336">
        <f>-'PL6-7'!G32</f>
        <v>-2339</v>
      </c>
      <c r="H11" s="335"/>
      <c r="I11" s="336">
        <f>-'PL6-7'!I32</f>
        <v>0</v>
      </c>
    </row>
    <row r="12" spans="1:16" ht="22.5" customHeight="1">
      <c r="A12" s="178" t="s">
        <v>232</v>
      </c>
      <c r="B12" s="168"/>
      <c r="C12" s="336">
        <v>4466</v>
      </c>
      <c r="D12" s="335"/>
      <c r="E12" s="336">
        <f>4734+1</f>
        <v>4735</v>
      </c>
      <c r="F12" s="335"/>
      <c r="G12" s="336">
        <v>275</v>
      </c>
      <c r="H12" s="335"/>
      <c r="I12" s="336">
        <f>3873-2</f>
        <v>3871</v>
      </c>
      <c r="J12" s="46"/>
      <c r="N12" s="227"/>
    </row>
    <row r="13" spans="1:16" ht="22.5" customHeight="1">
      <c r="A13" s="178" t="s">
        <v>381</v>
      </c>
      <c r="B13" s="168"/>
      <c r="C13" s="336">
        <f>11056-45-1</f>
        <v>11010</v>
      </c>
      <c r="D13" s="335"/>
      <c r="E13" s="336">
        <v>3797</v>
      </c>
      <c r="F13" s="335"/>
      <c r="G13" s="336">
        <v>11056</v>
      </c>
      <c r="H13" s="335"/>
      <c r="I13" s="336">
        <v>2953</v>
      </c>
      <c r="J13" s="46"/>
      <c r="N13" s="227"/>
    </row>
    <row r="14" spans="1:16" ht="22.5" customHeight="1">
      <c r="A14" s="178" t="s">
        <v>388</v>
      </c>
      <c r="B14" s="178"/>
      <c r="C14" s="336">
        <v>0</v>
      </c>
      <c r="D14" s="335"/>
      <c r="E14" s="336">
        <v>25</v>
      </c>
      <c r="F14" s="335"/>
      <c r="G14" s="336">
        <v>-107</v>
      </c>
      <c r="H14" s="335"/>
      <c r="I14" s="336">
        <v>-33</v>
      </c>
      <c r="J14" s="12"/>
      <c r="K14" s="12"/>
      <c r="L14" s="12"/>
      <c r="M14" s="12"/>
      <c r="N14" s="174"/>
      <c r="O14" s="174"/>
      <c r="P14" s="174"/>
    </row>
    <row r="15" spans="1:16" ht="22.5" customHeight="1">
      <c r="A15" s="178" t="s">
        <v>231</v>
      </c>
      <c r="B15" s="168"/>
      <c r="C15" s="336">
        <v>366</v>
      </c>
      <c r="D15" s="335"/>
      <c r="E15" s="336">
        <v>528</v>
      </c>
      <c r="F15" s="335"/>
      <c r="G15" s="336">
        <v>62</v>
      </c>
      <c r="H15" s="335"/>
      <c r="I15" s="336">
        <v>489</v>
      </c>
    </row>
    <row r="16" spans="1:16" ht="22.5" customHeight="1">
      <c r="A16" s="168" t="s">
        <v>211</v>
      </c>
      <c r="B16" s="168"/>
      <c r="C16" s="336">
        <f>-2871</f>
        <v>-2871</v>
      </c>
      <c r="D16" s="335"/>
      <c r="E16" s="336">
        <f>371+2</f>
        <v>373</v>
      </c>
      <c r="F16" s="335"/>
      <c r="G16" s="336">
        <f>-2652+1</f>
        <v>-2651</v>
      </c>
      <c r="H16" s="335"/>
      <c r="I16" s="336">
        <f>371+2</f>
        <v>373</v>
      </c>
    </row>
    <row r="17" spans="1:14" ht="22.5" customHeight="1">
      <c r="A17" s="178" t="s">
        <v>382</v>
      </c>
      <c r="B17" s="168"/>
      <c r="C17" s="336">
        <v>-863</v>
      </c>
      <c r="D17" s="335"/>
      <c r="E17" s="336">
        <v>-246</v>
      </c>
      <c r="F17" s="335"/>
      <c r="G17" s="336">
        <v>0</v>
      </c>
      <c r="H17" s="335"/>
      <c r="I17" s="336">
        <v>-319</v>
      </c>
    </row>
    <row r="18" spans="1:14" ht="22.5" hidden="1" customHeight="1">
      <c r="A18" s="178" t="s">
        <v>290</v>
      </c>
      <c r="B18" s="168"/>
      <c r="C18" s="336"/>
      <c r="D18" s="335"/>
      <c r="E18" s="336">
        <v>0</v>
      </c>
      <c r="F18" s="335"/>
      <c r="G18" s="336"/>
      <c r="H18" s="335"/>
      <c r="I18" s="336"/>
    </row>
    <row r="19" spans="1:14" ht="22.5" customHeight="1">
      <c r="A19" s="178" t="s">
        <v>348</v>
      </c>
      <c r="B19" s="168"/>
      <c r="C19" s="336">
        <v>0</v>
      </c>
      <c r="D19" s="335"/>
      <c r="E19" s="336">
        <v>-176</v>
      </c>
      <c r="F19" s="335"/>
      <c r="G19" s="336">
        <v>0</v>
      </c>
      <c r="H19" s="335"/>
      <c r="I19" s="336">
        <v>0</v>
      </c>
    </row>
    <row r="20" spans="1:14" ht="22.35" customHeight="1">
      <c r="A20" s="178" t="s">
        <v>380</v>
      </c>
      <c r="B20" s="237"/>
      <c r="C20" s="336">
        <v>-392</v>
      </c>
      <c r="D20" s="335"/>
      <c r="E20" s="336">
        <v>-1180</v>
      </c>
      <c r="F20" s="335"/>
      <c r="G20" s="336">
        <v>0</v>
      </c>
      <c r="H20" s="335"/>
      <c r="I20" s="336">
        <v>0</v>
      </c>
    </row>
    <row r="21" spans="1:14" ht="22.5" customHeight="1">
      <c r="A21" s="178" t="s">
        <v>389</v>
      </c>
      <c r="B21" s="168"/>
      <c r="C21" s="336">
        <v>-897</v>
      </c>
      <c r="D21" s="335"/>
      <c r="E21" s="336">
        <v>-6083</v>
      </c>
      <c r="F21" s="335"/>
      <c r="G21" s="336">
        <v>-2812</v>
      </c>
      <c r="H21" s="335"/>
      <c r="I21" s="336">
        <v>-5311</v>
      </c>
      <c r="J21" s="46"/>
    </row>
    <row r="22" spans="1:14" ht="22.5" customHeight="1">
      <c r="A22" s="178" t="s">
        <v>384</v>
      </c>
      <c r="B22" s="168"/>
      <c r="C22" s="336">
        <v>-81</v>
      </c>
      <c r="D22" s="335"/>
      <c r="E22" s="336">
        <v>0</v>
      </c>
      <c r="F22" s="335"/>
      <c r="G22" s="336">
        <v>0</v>
      </c>
      <c r="H22" s="335"/>
      <c r="I22" s="336">
        <v>0</v>
      </c>
      <c r="J22" s="46"/>
    </row>
    <row r="23" spans="1:14" ht="22.5" hidden="1" customHeight="1">
      <c r="A23" s="178" t="s">
        <v>291</v>
      </c>
      <c r="B23" s="168"/>
      <c r="C23" s="336"/>
      <c r="D23" s="335"/>
      <c r="E23" s="336"/>
      <c r="F23" s="335"/>
      <c r="G23" s="336"/>
      <c r="H23" s="335"/>
      <c r="I23" s="336"/>
      <c r="J23" s="224"/>
    </row>
    <row r="24" spans="1:14" ht="22.5" hidden="1" customHeight="1">
      <c r="A24" s="178" t="s">
        <v>293</v>
      </c>
      <c r="B24" s="168"/>
      <c r="C24" s="336"/>
      <c r="D24" s="335"/>
      <c r="E24" s="336"/>
      <c r="F24" s="335"/>
      <c r="G24" s="336"/>
      <c r="H24" s="335"/>
      <c r="I24" s="336"/>
      <c r="J24" s="46"/>
    </row>
    <row r="25" spans="1:14" ht="22.5" hidden="1" customHeight="1">
      <c r="A25" s="178" t="s">
        <v>292</v>
      </c>
      <c r="B25" s="168"/>
      <c r="C25" s="336"/>
      <c r="D25" s="335"/>
      <c r="E25" s="336"/>
      <c r="F25" s="335"/>
      <c r="G25" s="336"/>
      <c r="H25" s="335"/>
      <c r="I25" s="336"/>
    </row>
    <row r="26" spans="1:14" ht="22.5" hidden="1" customHeight="1">
      <c r="A26" s="178" t="s">
        <v>52</v>
      </c>
      <c r="B26" s="232"/>
      <c r="C26" s="336"/>
      <c r="D26" s="335"/>
      <c r="E26" s="336"/>
      <c r="F26" s="335"/>
      <c r="G26" s="336"/>
      <c r="H26" s="335"/>
      <c r="I26" s="336"/>
    </row>
    <row r="27" spans="1:14" ht="22.5" customHeight="1">
      <c r="A27" s="55" t="s">
        <v>212</v>
      </c>
      <c r="B27" s="168"/>
      <c r="C27" s="336">
        <v>-10729</v>
      </c>
      <c r="D27" s="335"/>
      <c r="E27" s="336">
        <v>-9390</v>
      </c>
      <c r="F27" s="335"/>
      <c r="G27" s="336">
        <v>-10435</v>
      </c>
      <c r="H27" s="335"/>
      <c r="I27" s="336">
        <v>-9234</v>
      </c>
    </row>
    <row r="28" spans="1:14" ht="22.5" customHeight="1">
      <c r="A28" s="55" t="s">
        <v>59</v>
      </c>
      <c r="B28" s="168"/>
      <c r="C28" s="337">
        <v>1080</v>
      </c>
      <c r="D28" s="335"/>
      <c r="E28" s="337">
        <v>1672</v>
      </c>
      <c r="F28" s="335"/>
      <c r="G28" s="337">
        <v>649</v>
      </c>
      <c r="H28" s="335"/>
      <c r="I28" s="337">
        <f>1659+1</f>
        <v>1660</v>
      </c>
    </row>
    <row r="29" spans="1:14" ht="21" customHeight="1">
      <c r="A29" s="61"/>
      <c r="B29" s="168"/>
      <c r="C29" s="338">
        <f>SUM(C9:C28)</f>
        <v>1848</v>
      </c>
      <c r="D29" s="335"/>
      <c r="E29" s="338">
        <f>SUM(E9:E28)</f>
        <v>10910</v>
      </c>
      <c r="F29" s="335"/>
      <c r="G29" s="338">
        <f>SUM(G9:G28)</f>
        <v>-8511</v>
      </c>
      <c r="H29" s="335"/>
      <c r="I29" s="338">
        <f>SUM(I9:I28)</f>
        <v>2099</v>
      </c>
      <c r="J29" s="209"/>
    </row>
    <row r="30" spans="1:14" ht="22.5" customHeight="1">
      <c r="A30" s="171" t="s">
        <v>213</v>
      </c>
      <c r="C30" s="339"/>
      <c r="D30" s="335"/>
      <c r="E30" s="339"/>
      <c r="F30" s="335"/>
      <c r="G30" s="339"/>
      <c r="H30" s="335"/>
      <c r="I30" s="339"/>
      <c r="J30" s="46"/>
    </row>
    <row r="31" spans="1:14" ht="22.5" customHeight="1">
      <c r="A31" s="333" t="s">
        <v>307</v>
      </c>
      <c r="C31" s="336">
        <v>-24000</v>
      </c>
      <c r="D31" s="335"/>
      <c r="E31" s="336">
        <v>-179944</v>
      </c>
      <c r="F31" s="340"/>
      <c r="G31" s="336">
        <f>-24000</f>
        <v>-24000</v>
      </c>
      <c r="H31" s="340"/>
      <c r="I31" s="336">
        <f>-120000</f>
        <v>-120000</v>
      </c>
      <c r="K31" s="205">
        <v>43190</v>
      </c>
      <c r="L31" s="205">
        <v>43100</v>
      </c>
      <c r="N31" s="64" t="e">
        <f>#REF!-#REF!</f>
        <v>#REF!</v>
      </c>
    </row>
    <row r="32" spans="1:14" ht="22.5" customHeight="1">
      <c r="A32" s="178" t="s">
        <v>369</v>
      </c>
      <c r="C32" s="336">
        <f>-20283+45</f>
        <v>-20238</v>
      </c>
      <c r="D32" s="335"/>
      <c r="E32" s="336">
        <f>-29331-934+100</f>
        <v>-30165</v>
      </c>
      <c r="F32" s="340"/>
      <c r="G32" s="336">
        <v>15834</v>
      </c>
      <c r="H32" s="340"/>
      <c r="I32" s="336">
        <v>-30800</v>
      </c>
      <c r="J32" s="11" t="s">
        <v>220</v>
      </c>
      <c r="K32" s="46">
        <v>247068</v>
      </c>
    </row>
    <row r="33" spans="1:16" ht="22.5" customHeight="1">
      <c r="A33" s="178" t="s">
        <v>350</v>
      </c>
      <c r="C33" s="336">
        <v>0</v>
      </c>
      <c r="D33" s="335"/>
      <c r="E33" s="336">
        <v>84</v>
      </c>
      <c r="F33" s="340"/>
      <c r="G33" s="336">
        <v>0</v>
      </c>
      <c r="H33" s="340"/>
      <c r="I33" s="336">
        <v>84</v>
      </c>
      <c r="K33" s="46"/>
    </row>
    <row r="34" spans="1:16" ht="22.5" customHeight="1">
      <c r="A34" s="178" t="s">
        <v>335</v>
      </c>
      <c r="C34" s="336">
        <v>0</v>
      </c>
      <c r="D34" s="335"/>
      <c r="E34" s="336">
        <v>-8854</v>
      </c>
      <c r="F34" s="340"/>
      <c r="G34" s="336">
        <v>0</v>
      </c>
      <c r="H34" s="340"/>
      <c r="I34" s="336">
        <v>0</v>
      </c>
      <c r="K34" s="46"/>
    </row>
    <row r="35" spans="1:16" ht="22.5" customHeight="1">
      <c r="A35" s="168" t="s">
        <v>25</v>
      </c>
      <c r="B35" s="168"/>
      <c r="C35" s="336">
        <v>200</v>
      </c>
      <c r="D35" s="335"/>
      <c r="E35" s="336">
        <v>20856</v>
      </c>
      <c r="F35" s="340"/>
      <c r="G35" s="336">
        <v>15633</v>
      </c>
      <c r="H35" s="340"/>
      <c r="I35" s="336">
        <v>11555</v>
      </c>
      <c r="J35" s="46" t="s">
        <v>221</v>
      </c>
      <c r="K35" s="228">
        <v>13996</v>
      </c>
    </row>
    <row r="36" spans="1:16" ht="22.5" customHeight="1">
      <c r="A36" s="178" t="s">
        <v>303</v>
      </c>
      <c r="B36" s="168"/>
      <c r="C36" s="336">
        <v>-13639</v>
      </c>
      <c r="D36" s="335"/>
      <c r="E36" s="336">
        <v>3480</v>
      </c>
      <c r="F36" s="340"/>
      <c r="G36" s="336">
        <v>0</v>
      </c>
      <c r="H36" s="340"/>
      <c r="I36" s="336">
        <v>0</v>
      </c>
      <c r="J36" s="46" t="s">
        <v>222</v>
      </c>
      <c r="K36" s="109">
        <v>57373</v>
      </c>
      <c r="N36" s="64"/>
    </row>
    <row r="37" spans="1:16" ht="22.5" customHeight="1">
      <c r="A37" s="178" t="s">
        <v>304</v>
      </c>
      <c r="B37" s="168"/>
      <c r="C37" s="336">
        <v>1700</v>
      </c>
      <c r="D37" s="335"/>
      <c r="E37" s="336">
        <v>0</v>
      </c>
      <c r="F37" s="340"/>
      <c r="G37" s="336">
        <v>0</v>
      </c>
      <c r="H37" s="340"/>
      <c r="I37" s="336">
        <v>0</v>
      </c>
      <c r="J37" s="46"/>
      <c r="K37" s="109"/>
      <c r="N37" s="64"/>
    </row>
    <row r="38" spans="1:16" ht="22.5" customHeight="1">
      <c r="A38" s="178" t="s">
        <v>305</v>
      </c>
      <c r="B38" s="168"/>
      <c r="C38" s="336">
        <v>-9957</v>
      </c>
      <c r="D38" s="335"/>
      <c r="E38" s="336">
        <v>13</v>
      </c>
      <c r="F38" s="340"/>
      <c r="G38" s="336">
        <v>-139</v>
      </c>
      <c r="H38" s="340"/>
      <c r="I38" s="336">
        <v>-101</v>
      </c>
      <c r="J38" s="46"/>
      <c r="K38" s="109"/>
      <c r="N38" s="64"/>
    </row>
    <row r="39" spans="1:16" ht="22.5" customHeight="1">
      <c r="A39" s="168" t="s">
        <v>7</v>
      </c>
      <c r="B39" s="168"/>
      <c r="C39" s="336">
        <v>-1239</v>
      </c>
      <c r="D39" s="335"/>
      <c r="E39" s="336">
        <v>903</v>
      </c>
      <c r="F39" s="340"/>
      <c r="G39" s="336">
        <v>333</v>
      </c>
      <c r="H39" s="340"/>
      <c r="I39" s="336">
        <v>4</v>
      </c>
      <c r="J39" s="46"/>
      <c r="K39" s="109"/>
      <c r="N39" s="64"/>
    </row>
    <row r="40" spans="1:16" ht="22.5" customHeight="1">
      <c r="A40" s="178" t="s">
        <v>387</v>
      </c>
      <c r="B40" s="168"/>
      <c r="C40" s="336">
        <f>18269+10</f>
        <v>18279</v>
      </c>
      <c r="D40" s="335"/>
      <c r="E40" s="336">
        <v>36900</v>
      </c>
      <c r="F40" s="340"/>
      <c r="G40" s="336">
        <f>-27716-14964</f>
        <v>-42680</v>
      </c>
      <c r="H40" s="340"/>
      <c r="I40" s="336">
        <v>39582</v>
      </c>
      <c r="J40" s="46"/>
      <c r="N40" s="64" t="e">
        <f>#REF!-#REF!</f>
        <v>#REF!</v>
      </c>
      <c r="P40" s="210">
        <v>82424</v>
      </c>
    </row>
    <row r="41" spans="1:16" ht="22.5" customHeight="1">
      <c r="A41" s="178" t="s">
        <v>336</v>
      </c>
      <c r="B41" s="168"/>
      <c r="C41" s="339">
        <v>-899</v>
      </c>
      <c r="D41" s="335"/>
      <c r="E41" s="339">
        <v>-18892</v>
      </c>
      <c r="F41" s="335"/>
      <c r="G41" s="339">
        <v>-2580</v>
      </c>
      <c r="H41" s="335"/>
      <c r="I41" s="339">
        <v>-13367</v>
      </c>
      <c r="J41" s="46"/>
      <c r="N41" s="216" t="e">
        <f>P40-N40</f>
        <v>#REF!</v>
      </c>
    </row>
    <row r="42" spans="1:16" ht="22.5" customHeight="1">
      <c r="A42" s="168" t="s">
        <v>179</v>
      </c>
      <c r="B42" s="168"/>
      <c r="C42" s="337">
        <v>-926</v>
      </c>
      <c r="D42" s="335"/>
      <c r="E42" s="337">
        <v>0</v>
      </c>
      <c r="F42" s="340"/>
      <c r="G42" s="337">
        <v>0</v>
      </c>
      <c r="H42" s="340"/>
      <c r="I42" s="337">
        <v>0</v>
      </c>
      <c r="J42" s="46"/>
      <c r="N42" s="64" t="e">
        <f>#REF!-#REF!</f>
        <v>#REF!</v>
      </c>
    </row>
    <row r="43" spans="1:16" ht="22.5" hidden="1" customHeight="1">
      <c r="A43" s="178" t="s">
        <v>225</v>
      </c>
      <c r="B43" s="168"/>
      <c r="C43" s="337"/>
      <c r="D43" s="335"/>
      <c r="E43" s="337"/>
      <c r="F43" s="340"/>
      <c r="G43" s="337">
        <v>0</v>
      </c>
      <c r="H43" s="340"/>
      <c r="I43" s="337">
        <v>0</v>
      </c>
    </row>
    <row r="44" spans="1:16" ht="22.5" customHeight="1">
      <c r="A44" s="178" t="s">
        <v>383</v>
      </c>
      <c r="B44" s="168"/>
      <c r="C44" s="339">
        <f>SUM(C29:C43)</f>
        <v>-48871</v>
      </c>
      <c r="D44" s="335"/>
      <c r="E44" s="339">
        <f>SUM(E29:E43)</f>
        <v>-164709</v>
      </c>
      <c r="F44" s="335"/>
      <c r="G44" s="339">
        <f>SUM(G29:G43)</f>
        <v>-46110</v>
      </c>
      <c r="H44" s="335"/>
      <c r="I44" s="339">
        <f>SUM(I29:I43)</f>
        <v>-110944</v>
      </c>
    </row>
    <row r="45" spans="1:16" ht="22.5" customHeight="1">
      <c r="A45" s="55" t="s">
        <v>391</v>
      </c>
      <c r="B45" s="168"/>
      <c r="C45" s="339">
        <v>507</v>
      </c>
      <c r="D45" s="335"/>
      <c r="E45" s="339">
        <v>-1394</v>
      </c>
      <c r="F45" s="335"/>
      <c r="G45" s="336">
        <v>0</v>
      </c>
      <c r="H45" s="335"/>
      <c r="I45" s="339">
        <v>-411</v>
      </c>
    </row>
    <row r="46" spans="1:16" ht="22.5" customHeight="1">
      <c r="A46" s="178" t="s">
        <v>351</v>
      </c>
      <c r="B46" s="168"/>
      <c r="C46" s="339">
        <v>-625</v>
      </c>
      <c r="D46" s="335"/>
      <c r="E46" s="336">
        <v>-1586</v>
      </c>
      <c r="F46" s="335"/>
      <c r="G46" s="339">
        <v>-625</v>
      </c>
      <c r="H46" s="335"/>
      <c r="I46" s="339">
        <v>-1573</v>
      </c>
    </row>
    <row r="47" spans="1:16" ht="22.5" customHeight="1">
      <c r="A47" s="178" t="s">
        <v>394</v>
      </c>
      <c r="B47" s="168"/>
      <c r="C47" s="339">
        <v>5049</v>
      </c>
      <c r="D47" s="335"/>
      <c r="E47" s="336">
        <v>9127</v>
      </c>
      <c r="F47" s="335"/>
      <c r="G47" s="339">
        <v>5049</v>
      </c>
      <c r="H47" s="335"/>
      <c r="I47" s="339">
        <v>8972</v>
      </c>
    </row>
    <row r="48" spans="1:16" ht="22.5" customHeight="1">
      <c r="A48" s="178" t="s">
        <v>352</v>
      </c>
      <c r="B48" s="168"/>
      <c r="C48" s="339">
        <v>0</v>
      </c>
      <c r="D48" s="335"/>
      <c r="E48" s="336">
        <v>-197</v>
      </c>
      <c r="F48" s="335"/>
      <c r="G48" s="339">
        <v>0</v>
      </c>
      <c r="H48" s="335"/>
      <c r="I48" s="339">
        <v>-197</v>
      </c>
    </row>
    <row r="49" spans="1:10" ht="22.5" customHeight="1">
      <c r="A49" s="180" t="s">
        <v>385</v>
      </c>
      <c r="B49" s="168"/>
      <c r="C49" s="341">
        <f>SUM(C44:C48)</f>
        <v>-43940</v>
      </c>
      <c r="D49" s="342"/>
      <c r="E49" s="341">
        <f>SUM(E44:E48)</f>
        <v>-158759</v>
      </c>
      <c r="F49" s="342"/>
      <c r="G49" s="341">
        <f>SUM(F44:G48)</f>
        <v>-41686</v>
      </c>
      <c r="H49" s="342"/>
      <c r="I49" s="341">
        <f>SUM(H44:I48)</f>
        <v>-104153</v>
      </c>
    </row>
    <row r="50" spans="1:10" ht="22.5" customHeight="1">
      <c r="A50" s="14" t="s">
        <v>300</v>
      </c>
      <c r="B50" s="168"/>
      <c r="C50" s="13"/>
      <c r="D50" s="13"/>
      <c r="E50" s="13"/>
      <c r="F50" s="13"/>
      <c r="G50" s="13"/>
      <c r="H50" s="13"/>
      <c r="I50" s="13"/>
      <c r="J50" s="46"/>
    </row>
    <row r="51" spans="1:10" ht="22.5" customHeight="1">
      <c r="A51" s="14" t="s">
        <v>99</v>
      </c>
      <c r="B51" s="168"/>
      <c r="C51" s="13"/>
      <c r="D51" s="13"/>
      <c r="E51" s="13"/>
      <c r="F51" s="13"/>
      <c r="G51" s="13"/>
      <c r="H51" s="13"/>
      <c r="I51" s="13"/>
      <c r="J51" s="46"/>
    </row>
    <row r="52" spans="1:10" ht="22.5" customHeight="1">
      <c r="A52" s="168"/>
      <c r="B52" s="168"/>
      <c r="C52" s="362" t="s">
        <v>1</v>
      </c>
      <c r="D52" s="362"/>
      <c r="E52" s="362"/>
      <c r="F52" s="231"/>
      <c r="G52" s="362" t="s">
        <v>47</v>
      </c>
      <c r="H52" s="362"/>
      <c r="I52" s="362"/>
    </row>
    <row r="53" spans="1:10" ht="22.5" customHeight="1">
      <c r="A53" s="168"/>
      <c r="B53" s="168"/>
      <c r="C53" s="364" t="s">
        <v>97</v>
      </c>
      <c r="D53" s="364"/>
      <c r="E53" s="364"/>
      <c r="F53" s="231"/>
      <c r="G53" s="364" t="s">
        <v>97</v>
      </c>
      <c r="H53" s="364"/>
      <c r="I53" s="364"/>
    </row>
    <row r="54" spans="1:10" ht="22.5" customHeight="1">
      <c r="A54" s="168"/>
      <c r="B54" s="168"/>
      <c r="C54" s="364" t="s">
        <v>141</v>
      </c>
      <c r="D54" s="364"/>
      <c r="E54" s="364"/>
      <c r="F54" s="231"/>
      <c r="G54" s="364" t="s">
        <v>141</v>
      </c>
      <c r="H54" s="364"/>
      <c r="I54" s="364"/>
    </row>
    <row r="55" spans="1:10" ht="22.5" customHeight="1">
      <c r="A55" s="168"/>
      <c r="B55" s="171"/>
      <c r="C55" s="21">
        <v>2566</v>
      </c>
      <c r="D55" s="21"/>
      <c r="E55" s="21">
        <v>2565</v>
      </c>
      <c r="F55" s="21"/>
      <c r="G55" s="21">
        <v>2566</v>
      </c>
      <c r="H55" s="21"/>
      <c r="I55" s="21">
        <v>2565</v>
      </c>
    </row>
    <row r="56" spans="1:10" ht="20.45" customHeight="1">
      <c r="A56" s="168"/>
      <c r="B56" s="11"/>
      <c r="C56" s="361" t="s">
        <v>41</v>
      </c>
      <c r="D56" s="361"/>
      <c r="E56" s="361"/>
      <c r="F56" s="361"/>
      <c r="G56" s="361"/>
      <c r="H56" s="361"/>
      <c r="I56" s="361"/>
    </row>
    <row r="57" spans="1:10" ht="22.5" customHeight="1">
      <c r="A57" s="181" t="s">
        <v>26</v>
      </c>
      <c r="B57" s="168"/>
      <c r="C57" s="30"/>
      <c r="D57" s="30"/>
      <c r="E57" s="30"/>
      <c r="F57" s="30"/>
      <c r="G57" s="30"/>
      <c r="H57" s="30"/>
      <c r="I57" s="30"/>
    </row>
    <row r="58" spans="1:10" ht="22.5" customHeight="1">
      <c r="A58" s="178" t="s">
        <v>337</v>
      </c>
      <c r="B58" s="11"/>
      <c r="C58" s="343">
        <v>0</v>
      </c>
      <c r="D58" s="344"/>
      <c r="E58" s="343">
        <v>0</v>
      </c>
      <c r="F58" s="344"/>
      <c r="G58" s="343">
        <v>-1000</v>
      </c>
      <c r="H58" s="344"/>
      <c r="I58" s="343">
        <v>0</v>
      </c>
    </row>
    <row r="59" spans="1:10" ht="22.5" customHeight="1">
      <c r="A59" s="333" t="s">
        <v>395</v>
      </c>
      <c r="B59" s="11"/>
      <c r="C59" s="343">
        <v>0</v>
      </c>
      <c r="D59" s="344"/>
      <c r="E59" s="343">
        <v>0</v>
      </c>
      <c r="F59" s="344"/>
      <c r="G59" s="343">
        <f>-91000</f>
        <v>-91000</v>
      </c>
      <c r="H59" s="344"/>
      <c r="I59" s="343">
        <f>-179943+120000</f>
        <v>-59943</v>
      </c>
    </row>
    <row r="60" spans="1:10" ht="22.5" customHeight="1">
      <c r="A60" s="178" t="s">
        <v>188</v>
      </c>
      <c r="B60" s="11"/>
      <c r="C60" s="343">
        <f>-1465</f>
        <v>-1465</v>
      </c>
      <c r="D60" s="342"/>
      <c r="E60" s="343">
        <v>-294</v>
      </c>
      <c r="F60" s="342"/>
      <c r="G60" s="343">
        <v>-61</v>
      </c>
      <c r="H60" s="342"/>
      <c r="I60" s="343">
        <v>-223</v>
      </c>
    </row>
    <row r="61" spans="1:10" ht="22.5" customHeight="1">
      <c r="A61" s="178" t="s">
        <v>189</v>
      </c>
      <c r="B61" s="11"/>
      <c r="C61" s="343">
        <v>181</v>
      </c>
      <c r="D61" s="344"/>
      <c r="E61" s="343">
        <v>50</v>
      </c>
      <c r="F61" s="344"/>
      <c r="G61" s="343">
        <v>0</v>
      </c>
      <c r="H61" s="344"/>
      <c r="I61" s="343">
        <v>36</v>
      </c>
    </row>
    <row r="62" spans="1:10" ht="22.5" customHeight="1">
      <c r="A62" s="178" t="s">
        <v>338</v>
      </c>
      <c r="B62" s="11"/>
      <c r="C62" s="343">
        <v>-13</v>
      </c>
      <c r="D62" s="344"/>
      <c r="E62" s="343">
        <v>0</v>
      </c>
      <c r="F62" s="344"/>
      <c r="G62" s="343">
        <v>0</v>
      </c>
      <c r="H62" s="344"/>
      <c r="I62" s="343">
        <v>0</v>
      </c>
    </row>
    <row r="63" spans="1:10" ht="22.5" hidden="1" customHeight="1">
      <c r="A63" s="178" t="s">
        <v>257</v>
      </c>
      <c r="B63" s="11"/>
      <c r="C63" s="343"/>
      <c r="D63" s="344"/>
      <c r="E63" s="343"/>
      <c r="F63" s="344"/>
      <c r="G63" s="343"/>
      <c r="H63" s="344"/>
      <c r="I63" s="343"/>
    </row>
    <row r="64" spans="1:10" ht="22.5" customHeight="1">
      <c r="A64" s="178" t="s">
        <v>396</v>
      </c>
      <c r="B64" s="11"/>
      <c r="C64" s="343">
        <v>-38028</v>
      </c>
      <c r="D64" s="344"/>
      <c r="E64" s="343">
        <v>-25</v>
      </c>
      <c r="F64" s="344"/>
      <c r="G64" s="343">
        <v>0</v>
      </c>
      <c r="H64" s="344"/>
      <c r="I64" s="343">
        <v>0</v>
      </c>
    </row>
    <row r="65" spans="1:14" ht="22.5" customHeight="1">
      <c r="A65" s="178" t="s">
        <v>339</v>
      </c>
      <c r="B65" s="11"/>
      <c r="C65" s="343">
        <v>0</v>
      </c>
      <c r="D65" s="344"/>
      <c r="E65" s="343">
        <v>4989</v>
      </c>
      <c r="F65" s="344"/>
      <c r="G65" s="343">
        <v>0</v>
      </c>
      <c r="H65" s="344"/>
      <c r="I65" s="343">
        <v>0</v>
      </c>
    </row>
    <row r="66" spans="1:14" ht="22.5" customHeight="1">
      <c r="A66" s="178" t="s">
        <v>390</v>
      </c>
      <c r="B66" s="11"/>
      <c r="C66" s="343">
        <v>120440</v>
      </c>
      <c r="D66" s="344">
        <v>-859</v>
      </c>
      <c r="E66" s="343">
        <v>0</v>
      </c>
      <c r="F66" s="344"/>
      <c r="G66" s="343">
        <v>120199</v>
      </c>
      <c r="H66" s="344"/>
      <c r="I66" s="343">
        <v>0</v>
      </c>
    </row>
    <row r="67" spans="1:14" ht="22.5" customHeight="1">
      <c r="A67" s="178" t="s">
        <v>386</v>
      </c>
      <c r="B67" s="11"/>
      <c r="C67" s="343">
        <v>2000</v>
      </c>
      <c r="D67" s="344"/>
      <c r="E67" s="343">
        <v>-950</v>
      </c>
      <c r="F67" s="344"/>
      <c r="G67" s="343">
        <v>0</v>
      </c>
      <c r="H67" s="344"/>
      <c r="I67" s="343">
        <v>0</v>
      </c>
    </row>
    <row r="68" spans="1:14" ht="22.5" hidden="1" customHeight="1">
      <c r="A68" s="178" t="s">
        <v>52</v>
      </c>
      <c r="B68" s="11"/>
      <c r="C68" s="343"/>
      <c r="D68" s="344"/>
      <c r="E68" s="343"/>
      <c r="F68" s="344"/>
      <c r="G68" s="343"/>
      <c r="H68" s="344"/>
      <c r="I68" s="343"/>
    </row>
    <row r="69" spans="1:14" ht="22.5" hidden="1" customHeight="1">
      <c r="A69" s="178" t="s">
        <v>374</v>
      </c>
      <c r="B69" s="168"/>
      <c r="C69" s="345">
        <v>0</v>
      </c>
      <c r="D69" s="344"/>
      <c r="E69" s="345"/>
      <c r="F69" s="346"/>
      <c r="G69" s="347"/>
      <c r="H69" s="346"/>
      <c r="I69" s="345"/>
    </row>
    <row r="70" spans="1:14" ht="22.5" customHeight="1">
      <c r="A70" s="180" t="s">
        <v>375</v>
      </c>
      <c r="B70" s="168"/>
      <c r="C70" s="341">
        <f>SUM(C58:C69)</f>
        <v>83115</v>
      </c>
      <c r="D70" s="342"/>
      <c r="E70" s="341">
        <f>SUM(E58:E69)</f>
        <v>3770</v>
      </c>
      <c r="F70" s="342"/>
      <c r="G70" s="341">
        <f>SUM(G58:G69)</f>
        <v>28138</v>
      </c>
      <c r="H70" s="342"/>
      <c r="I70" s="341">
        <f>SUM(I58:I69)</f>
        <v>-60130</v>
      </c>
      <c r="J70" s="46"/>
    </row>
    <row r="71" spans="1:14" ht="10.5" customHeight="1">
      <c r="A71" s="180"/>
      <c r="B71" s="168"/>
      <c r="C71" s="348"/>
      <c r="D71" s="342"/>
      <c r="E71" s="348"/>
      <c r="F71" s="342"/>
      <c r="G71" s="348"/>
      <c r="H71" s="342"/>
      <c r="I71" s="348"/>
      <c r="J71" s="46"/>
    </row>
    <row r="72" spans="1:14" ht="22.5" customHeight="1">
      <c r="A72" s="181" t="s">
        <v>27</v>
      </c>
      <c r="B72" s="168"/>
      <c r="C72" s="342"/>
      <c r="D72" s="342"/>
      <c r="E72" s="342"/>
      <c r="F72" s="342"/>
      <c r="G72" s="342"/>
      <c r="H72" s="342"/>
      <c r="I72" s="342"/>
    </row>
    <row r="73" spans="1:14" ht="22.5" customHeight="1">
      <c r="A73" s="178" t="s">
        <v>342</v>
      </c>
      <c r="B73" s="288"/>
      <c r="C73" s="343">
        <v>4771</v>
      </c>
      <c r="D73" s="342"/>
      <c r="E73" s="343">
        <v>7092</v>
      </c>
      <c r="F73" s="342"/>
      <c r="G73" s="343">
        <v>1477</v>
      </c>
      <c r="H73" s="342"/>
      <c r="I73" s="343">
        <v>7780</v>
      </c>
    </row>
    <row r="74" spans="1:14" ht="22.5" customHeight="1">
      <c r="A74" s="178" t="s">
        <v>340</v>
      </c>
      <c r="B74" s="232"/>
      <c r="C74" s="343">
        <v>0</v>
      </c>
      <c r="D74" s="342"/>
      <c r="E74" s="343">
        <v>42500</v>
      </c>
      <c r="F74" s="342"/>
      <c r="G74" s="343">
        <v>0</v>
      </c>
      <c r="H74" s="342"/>
      <c r="I74" s="343">
        <v>40000</v>
      </c>
    </row>
    <row r="75" spans="1:14" ht="22.35" customHeight="1">
      <c r="A75" s="178" t="s">
        <v>373</v>
      </c>
      <c r="B75" s="232"/>
      <c r="C75" s="343">
        <v>-20000</v>
      </c>
      <c r="D75" s="342"/>
      <c r="E75" s="343">
        <v>0</v>
      </c>
      <c r="F75" s="342"/>
      <c r="G75" s="343">
        <v>-20000</v>
      </c>
      <c r="H75" s="342"/>
      <c r="I75" s="343">
        <v>0</v>
      </c>
      <c r="J75" s="46"/>
    </row>
    <row r="76" spans="1:14" ht="22.5" hidden="1" customHeight="1">
      <c r="A76" s="178" t="s">
        <v>223</v>
      </c>
      <c r="B76" s="232"/>
      <c r="C76" s="343"/>
      <c r="D76" s="342"/>
      <c r="E76" s="343"/>
      <c r="F76" s="342"/>
      <c r="G76" s="343"/>
      <c r="H76" s="342"/>
      <c r="I76" s="343"/>
      <c r="J76" s="46"/>
    </row>
    <row r="77" spans="1:14" ht="22.5" hidden="1" customHeight="1">
      <c r="A77" s="178" t="s">
        <v>226</v>
      </c>
      <c r="B77" s="232"/>
      <c r="C77" s="343"/>
      <c r="D77" s="342"/>
      <c r="E77" s="343"/>
      <c r="F77" s="342"/>
      <c r="G77" s="343"/>
      <c r="H77" s="342"/>
      <c r="I77" s="343"/>
      <c r="J77" s="46"/>
    </row>
    <row r="78" spans="1:14" ht="22.5" hidden="1" customHeight="1">
      <c r="A78" s="178" t="s">
        <v>229</v>
      </c>
      <c r="B78" s="232"/>
      <c r="C78" s="343"/>
      <c r="D78" s="346"/>
      <c r="E78" s="343"/>
      <c r="F78" s="344"/>
      <c r="G78" s="343"/>
      <c r="H78" s="344"/>
      <c r="I78" s="343"/>
      <c r="J78" s="46"/>
    </row>
    <row r="79" spans="1:14" ht="22.5" hidden="1" customHeight="1">
      <c r="A79" s="178" t="s">
        <v>230</v>
      </c>
      <c r="B79" s="232"/>
      <c r="C79" s="343"/>
      <c r="D79" s="344"/>
      <c r="E79" s="343"/>
      <c r="F79" s="344"/>
      <c r="G79" s="343"/>
      <c r="H79" s="344"/>
      <c r="I79" s="343"/>
      <c r="J79" s="46"/>
      <c r="N79" s="227"/>
    </row>
    <row r="80" spans="1:14" ht="22.5" customHeight="1">
      <c r="A80" s="178" t="s">
        <v>250</v>
      </c>
      <c r="B80" s="244"/>
      <c r="C80" s="343">
        <f>-851</f>
        <v>-851</v>
      </c>
      <c r="D80" s="344"/>
      <c r="E80" s="343">
        <v>-2643</v>
      </c>
      <c r="F80" s="344"/>
      <c r="G80" s="343">
        <v>0</v>
      </c>
      <c r="H80" s="344"/>
      <c r="I80" s="343">
        <v>-2451</v>
      </c>
      <c r="J80" s="46"/>
      <c r="N80" s="227"/>
    </row>
    <row r="81" spans="1:14" ht="22.5" hidden="1" customHeight="1">
      <c r="A81" s="178" t="s">
        <v>341</v>
      </c>
      <c r="B81" s="288"/>
      <c r="C81" s="343"/>
      <c r="D81" s="344"/>
      <c r="E81" s="343"/>
      <c r="F81" s="344"/>
      <c r="G81" s="343"/>
      <c r="H81" s="344"/>
      <c r="I81" s="343"/>
      <c r="J81" s="46"/>
      <c r="N81" s="227"/>
    </row>
    <row r="82" spans="1:14" ht="22.5" customHeight="1">
      <c r="A82" s="178" t="s">
        <v>228</v>
      </c>
      <c r="B82" s="288"/>
      <c r="C82" s="343">
        <v>0</v>
      </c>
      <c r="D82" s="344"/>
      <c r="E82" s="343">
        <v>143566</v>
      </c>
      <c r="F82" s="344"/>
      <c r="G82" s="343">
        <v>0</v>
      </c>
      <c r="H82" s="344"/>
      <c r="I82" s="343">
        <v>143566</v>
      </c>
      <c r="J82" s="46"/>
      <c r="N82" s="227"/>
    </row>
    <row r="83" spans="1:14" ht="22.5" hidden="1" customHeight="1">
      <c r="A83" s="178" t="s">
        <v>282</v>
      </c>
      <c r="B83" s="245"/>
      <c r="C83" s="343"/>
      <c r="D83" s="344"/>
      <c r="E83" s="343"/>
      <c r="F83" s="344"/>
      <c r="G83" s="343"/>
      <c r="H83" s="344"/>
      <c r="I83" s="343"/>
      <c r="J83" s="46"/>
      <c r="N83" s="227"/>
    </row>
    <row r="84" spans="1:14" ht="22.5" customHeight="1">
      <c r="A84" s="168" t="s">
        <v>214</v>
      </c>
      <c r="B84" s="11"/>
      <c r="C84" s="343">
        <f>-4424</f>
        <v>-4424</v>
      </c>
      <c r="D84" s="344"/>
      <c r="E84" s="343">
        <v>0</v>
      </c>
      <c r="F84" s="344"/>
      <c r="G84" s="343">
        <v>0</v>
      </c>
      <c r="H84" s="344"/>
      <c r="I84" s="343">
        <v>0</v>
      </c>
      <c r="N84" s="227"/>
    </row>
    <row r="85" spans="1:14" ht="22.5" hidden="1" customHeight="1">
      <c r="A85" s="178" t="s">
        <v>227</v>
      </c>
      <c r="B85" s="11"/>
      <c r="C85" s="343"/>
      <c r="D85" s="344"/>
      <c r="E85" s="343"/>
      <c r="F85" s="344"/>
      <c r="G85" s="343">
        <v>0</v>
      </c>
      <c r="H85" s="344"/>
      <c r="I85" s="343">
        <v>0</v>
      </c>
    </row>
    <row r="86" spans="1:14" ht="22.5" hidden="1" customHeight="1">
      <c r="A86" s="178" t="s">
        <v>228</v>
      </c>
      <c r="B86" s="11"/>
      <c r="C86" s="343"/>
      <c r="D86" s="344"/>
      <c r="E86" s="343"/>
      <c r="F86" s="344"/>
      <c r="G86" s="343">
        <v>0</v>
      </c>
      <c r="H86" s="344"/>
      <c r="I86" s="343">
        <v>0</v>
      </c>
    </row>
    <row r="87" spans="1:14" ht="22.5" customHeight="1">
      <c r="A87" s="180" t="s">
        <v>280</v>
      </c>
      <c r="B87" s="168"/>
      <c r="C87" s="341">
        <f>SUM(C73:C86)</f>
        <v>-20504</v>
      </c>
      <c r="D87" s="342"/>
      <c r="E87" s="341">
        <f>SUM(E73:E86)</f>
        <v>190515</v>
      </c>
      <c r="F87" s="342"/>
      <c r="G87" s="341">
        <f>SUM(G73:G86)</f>
        <v>-18523</v>
      </c>
      <c r="H87" s="342"/>
      <c r="I87" s="341">
        <f>SUM(I73:I86)</f>
        <v>188895</v>
      </c>
    </row>
    <row r="88" spans="1:14" ht="10.5" customHeight="1">
      <c r="A88" s="180"/>
      <c r="B88" s="168"/>
      <c r="C88" s="349"/>
      <c r="D88" s="342"/>
      <c r="E88" s="349"/>
      <c r="F88" s="342"/>
      <c r="G88" s="349"/>
      <c r="H88" s="342"/>
      <c r="I88" s="349"/>
    </row>
    <row r="89" spans="1:14" ht="22.5" customHeight="1">
      <c r="A89" s="55" t="s">
        <v>376</v>
      </c>
      <c r="B89" s="178"/>
    </row>
    <row r="90" spans="1:14" ht="22.5" customHeight="1">
      <c r="A90" s="55" t="s">
        <v>253</v>
      </c>
      <c r="B90" s="178"/>
      <c r="C90" s="343">
        <f>C49+C70+C87</f>
        <v>18671</v>
      </c>
      <c r="D90" s="344"/>
      <c r="E90" s="343">
        <f>E49+E70+E87</f>
        <v>35526</v>
      </c>
      <c r="F90" s="344"/>
      <c r="G90" s="343">
        <f>G49+G70+G87</f>
        <v>-32071</v>
      </c>
      <c r="H90" s="344"/>
      <c r="I90" s="343">
        <f>I49+I70+I87</f>
        <v>24612</v>
      </c>
    </row>
    <row r="91" spans="1:14" ht="22.5" customHeight="1">
      <c r="A91" s="55" t="s">
        <v>248</v>
      </c>
      <c r="B91" s="178"/>
      <c r="C91" s="343"/>
      <c r="D91" s="344"/>
      <c r="E91" s="343"/>
      <c r="F91" s="344"/>
      <c r="G91" s="343"/>
      <c r="H91" s="344"/>
      <c r="I91" s="343"/>
    </row>
    <row r="92" spans="1:14" ht="22.5" customHeight="1">
      <c r="A92" s="55" t="s">
        <v>249</v>
      </c>
      <c r="B92" s="168"/>
      <c r="C92" s="345">
        <v>63</v>
      </c>
      <c r="D92" s="342"/>
      <c r="E92" s="345">
        <v>-33</v>
      </c>
      <c r="F92" s="342"/>
      <c r="G92" s="345">
        <v>60</v>
      </c>
      <c r="H92" s="344"/>
      <c r="I92" s="345">
        <v>-33</v>
      </c>
    </row>
    <row r="93" spans="1:14" ht="22.5" customHeight="1">
      <c r="A93" s="238" t="s">
        <v>376</v>
      </c>
      <c r="B93" s="168"/>
      <c r="C93" s="338">
        <f>SUM(C90:C92)</f>
        <v>18734</v>
      </c>
      <c r="D93" s="342"/>
      <c r="E93" s="338">
        <f>SUM(E90:E92)</f>
        <v>35493</v>
      </c>
      <c r="F93" s="342"/>
      <c r="G93" s="338">
        <f>SUM(G90:G92)</f>
        <v>-32011</v>
      </c>
      <c r="H93" s="342"/>
      <c r="I93" s="338">
        <f>SUM(I90:I92)</f>
        <v>24579</v>
      </c>
    </row>
    <row r="94" spans="1:14" ht="22.5" customHeight="1">
      <c r="A94" s="55" t="s">
        <v>277</v>
      </c>
      <c r="B94" s="168"/>
      <c r="C94" s="347">
        <v>126284</v>
      </c>
      <c r="D94" s="344"/>
      <c r="E94" s="347">
        <v>66500</v>
      </c>
      <c r="F94" s="342"/>
      <c r="G94" s="347">
        <v>51034</v>
      </c>
      <c r="H94" s="342"/>
      <c r="I94" s="347">
        <v>59174</v>
      </c>
    </row>
    <row r="95" spans="1:14" ht="22.5" customHeight="1" thickBot="1">
      <c r="A95" s="180" t="s">
        <v>278</v>
      </c>
      <c r="B95" s="168"/>
      <c r="C95" s="350">
        <f>SUM(C93:C94)</f>
        <v>145018</v>
      </c>
      <c r="D95" s="342"/>
      <c r="E95" s="350">
        <f>SUM(E93:E94)</f>
        <v>101993</v>
      </c>
      <c r="F95" s="342"/>
      <c r="G95" s="350">
        <f>SUM(G93:G94)</f>
        <v>19023</v>
      </c>
      <c r="H95" s="342"/>
      <c r="I95" s="350">
        <f>SUM(I93:I94)</f>
        <v>83753</v>
      </c>
      <c r="J95" s="211">
        <v>13238</v>
      </c>
    </row>
    <row r="96" spans="1:14" ht="10.5" customHeight="1" thickTop="1">
      <c r="A96" s="178"/>
      <c r="B96" s="168"/>
      <c r="C96" s="211"/>
      <c r="E96" s="211"/>
    </row>
    <row r="97" spans="1:14" ht="21.75">
      <c r="A97" s="182" t="s">
        <v>215</v>
      </c>
      <c r="B97" s="168"/>
      <c r="C97" s="40"/>
      <c r="D97" s="40"/>
      <c r="E97" s="40"/>
      <c r="F97" s="40"/>
      <c r="G97" s="40"/>
      <c r="H97" s="40"/>
      <c r="I97" s="40"/>
    </row>
    <row r="98" spans="1:14" ht="21.75" hidden="1">
      <c r="A98" s="178" t="s">
        <v>269</v>
      </c>
      <c r="B98" s="168"/>
      <c r="C98" s="173"/>
      <c r="D98" s="173"/>
      <c r="E98" s="173">
        <v>0</v>
      </c>
      <c r="F98" s="173"/>
      <c r="G98" s="173"/>
      <c r="H98" s="173"/>
      <c r="I98" s="173">
        <v>0</v>
      </c>
    </row>
    <row r="99" spans="1:14" ht="21.75" hidden="1">
      <c r="A99" s="183" t="s">
        <v>270</v>
      </c>
      <c r="C99" s="173"/>
      <c r="D99" s="173"/>
      <c r="E99" s="173">
        <v>0</v>
      </c>
      <c r="F99" s="173"/>
      <c r="G99" s="173"/>
      <c r="H99" s="173"/>
      <c r="I99" s="173">
        <v>0</v>
      </c>
      <c r="J99" s="229"/>
      <c r="K99" s="229"/>
      <c r="L99" s="229"/>
      <c r="M99" s="229"/>
      <c r="N99" s="230"/>
    </row>
    <row r="100" spans="1:14" ht="21.75" hidden="1">
      <c r="A100" s="183"/>
      <c r="C100" s="173"/>
      <c r="D100" s="173"/>
      <c r="E100" s="173"/>
      <c r="F100" s="173"/>
      <c r="G100" s="173"/>
      <c r="H100" s="173"/>
      <c r="I100" s="173"/>
      <c r="J100" s="229"/>
      <c r="K100" s="229"/>
      <c r="L100" s="229"/>
      <c r="M100" s="229"/>
      <c r="N100" s="230"/>
    </row>
    <row r="101" spans="1:14" ht="21.75">
      <c r="A101" s="276" t="s">
        <v>368</v>
      </c>
      <c r="B101" s="334" t="s">
        <v>393</v>
      </c>
      <c r="C101" s="347">
        <v>0</v>
      </c>
      <c r="D101" s="40"/>
      <c r="E101" s="347">
        <v>0</v>
      </c>
      <c r="F101" s="138"/>
      <c r="G101" s="138">
        <v>138550</v>
      </c>
      <c r="H101" s="138"/>
      <c r="I101" s="347">
        <v>0</v>
      </c>
    </row>
    <row r="102" spans="1:14" ht="21.75" hidden="1">
      <c r="A102" s="183" t="s">
        <v>295</v>
      </c>
      <c r="B102" s="168"/>
      <c r="C102" s="40"/>
      <c r="D102" s="40"/>
      <c r="E102" s="138"/>
      <c r="F102" s="138"/>
      <c r="G102" s="138"/>
      <c r="H102" s="138"/>
      <c r="I102" s="138"/>
    </row>
    <row r="103" spans="1:14" ht="21.75" hidden="1">
      <c r="A103" s="183" t="s">
        <v>294</v>
      </c>
      <c r="B103" s="168"/>
      <c r="C103" s="40"/>
      <c r="D103" s="40"/>
      <c r="E103" s="138"/>
      <c r="F103" s="138"/>
      <c r="G103" s="138"/>
      <c r="H103" s="138"/>
      <c r="I103" s="138"/>
    </row>
    <row r="104" spans="1:14" ht="21.75" hidden="1">
      <c r="A104" s="183" t="s">
        <v>345</v>
      </c>
      <c r="B104" s="168"/>
      <c r="C104" s="40"/>
      <c r="D104" s="40"/>
      <c r="E104" s="40"/>
      <c r="F104" s="40"/>
      <c r="G104" s="40"/>
      <c r="H104" s="40"/>
      <c r="I104" s="40"/>
    </row>
    <row r="105" spans="1:14" ht="21.75" hidden="1">
      <c r="A105" s="183" t="s">
        <v>346</v>
      </c>
      <c r="B105" s="168"/>
      <c r="C105" s="40"/>
      <c r="D105" s="40"/>
      <c r="E105" s="40"/>
      <c r="F105" s="40"/>
      <c r="G105" s="138"/>
      <c r="H105" s="40"/>
      <c r="I105" s="138"/>
    </row>
    <row r="106" spans="1:14" ht="21.75" hidden="1">
      <c r="A106" s="183" t="s">
        <v>216</v>
      </c>
      <c r="B106" s="168"/>
      <c r="C106" s="40"/>
      <c r="D106" s="40"/>
      <c r="E106" s="40"/>
      <c r="F106" s="40"/>
      <c r="G106" s="138"/>
      <c r="H106" s="40"/>
      <c r="I106" s="138"/>
    </row>
    <row r="107" spans="1:14" ht="21.75" hidden="1">
      <c r="A107" s="183" t="s">
        <v>217</v>
      </c>
      <c r="B107" s="168"/>
      <c r="C107" s="173"/>
      <c r="D107" s="40"/>
      <c r="E107" s="173"/>
      <c r="F107" s="40"/>
      <c r="G107" s="173"/>
      <c r="H107" s="40"/>
      <c r="I107" s="173"/>
    </row>
    <row r="108" spans="1:14" ht="21.75" hidden="1">
      <c r="A108" s="183" t="s">
        <v>218</v>
      </c>
      <c r="B108" s="168"/>
      <c r="C108" s="173"/>
      <c r="D108" s="40"/>
      <c r="E108" s="173"/>
      <c r="F108" s="40"/>
      <c r="G108" s="173"/>
      <c r="H108" s="40"/>
      <c r="I108" s="173"/>
    </row>
    <row r="109" spans="1:14" ht="21.75" hidden="1">
      <c r="A109" s="183" t="s">
        <v>343</v>
      </c>
      <c r="B109" s="168"/>
      <c r="C109" s="40"/>
      <c r="D109" s="40"/>
      <c r="E109" s="40"/>
      <c r="F109" s="40"/>
      <c r="G109" s="138"/>
      <c r="H109" s="40"/>
      <c r="I109" s="138"/>
    </row>
    <row r="110" spans="1:14" ht="21.75" hidden="1">
      <c r="A110" s="184" t="s">
        <v>219</v>
      </c>
      <c r="B110" s="168"/>
      <c r="C110" s="40"/>
      <c r="D110" s="40"/>
      <c r="E110" s="40"/>
      <c r="F110" s="40"/>
      <c r="G110" s="173"/>
      <c r="H110" s="40"/>
      <c r="I110" s="173">
        <v>0</v>
      </c>
      <c r="N110" s="227"/>
    </row>
    <row r="111" spans="1:14" ht="22.5" hidden="1" thickBot="1">
      <c r="A111" s="182" t="s">
        <v>344</v>
      </c>
      <c r="B111" s="168"/>
      <c r="C111" s="248"/>
      <c r="D111" s="219"/>
      <c r="E111" s="248">
        <f>SUM(E105:E110)</f>
        <v>0</v>
      </c>
      <c r="F111" s="219"/>
      <c r="G111" s="248"/>
      <c r="H111" s="219"/>
      <c r="I111" s="248">
        <f>SUM(I105:I110)</f>
        <v>0</v>
      </c>
    </row>
    <row r="112" spans="1:14" ht="13.5" customHeight="1">
      <c r="A112" s="168"/>
      <c r="B112" s="168"/>
      <c r="C112" s="226"/>
      <c r="D112" s="226"/>
      <c r="E112" s="226"/>
      <c r="F112" s="226"/>
      <c r="G112" s="226"/>
      <c r="H112" s="226"/>
      <c r="I112" s="226"/>
    </row>
  </sheetData>
  <mergeCells count="14">
    <mergeCell ref="C56:I56"/>
    <mergeCell ref="C3:E3"/>
    <mergeCell ref="G3:I3"/>
    <mergeCell ref="C5:E5"/>
    <mergeCell ref="G5:I5"/>
    <mergeCell ref="C7:I7"/>
    <mergeCell ref="C4:E4"/>
    <mergeCell ref="G4:I4"/>
    <mergeCell ref="C52:E52"/>
    <mergeCell ref="G52:I52"/>
    <mergeCell ref="C53:E53"/>
    <mergeCell ref="G53:I53"/>
    <mergeCell ref="C54:E54"/>
    <mergeCell ref="G54:I54"/>
  </mergeCells>
  <pageMargins left="0.7" right="0.7" top="0.48" bottom="0.5" header="0.5" footer="0.5"/>
  <pageSetup paperSize="9" scale="7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ignoredErrors>
    <ignoredError sqref="D70 F70 H70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40" customWidth="1"/>
    <col min="3" max="3" width="70.140625" style="140" customWidth="1"/>
    <col min="4" max="4" width="9.85546875" style="140" customWidth="1"/>
    <col min="5" max="5" width="17.140625" style="140" customWidth="1"/>
    <col min="6" max="6" width="1.42578125" style="144" customWidth="1"/>
    <col min="7" max="7" width="17.140625" style="140" customWidth="1"/>
    <col min="8" max="8" width="1.42578125" style="144" customWidth="1"/>
    <col min="9" max="9" width="17.140625" style="140" customWidth="1"/>
    <col min="10" max="10" width="1.42578125" style="144" customWidth="1"/>
    <col min="11" max="11" width="17.140625" style="140" customWidth="1"/>
    <col min="12" max="256" width="10.140625" style="140"/>
    <col min="257" max="258" width="1.85546875" style="140" customWidth="1"/>
    <col min="259" max="259" width="70.140625" style="140" customWidth="1"/>
    <col min="260" max="260" width="9.85546875" style="140" customWidth="1"/>
    <col min="261" max="261" width="17.140625" style="140" customWidth="1"/>
    <col min="262" max="262" width="1.42578125" style="140" customWidth="1"/>
    <col min="263" max="263" width="17.140625" style="140" customWidth="1"/>
    <col min="264" max="264" width="1.42578125" style="140" customWidth="1"/>
    <col min="265" max="265" width="17.140625" style="140" customWidth="1"/>
    <col min="266" max="266" width="1.42578125" style="140" customWidth="1"/>
    <col min="267" max="267" width="17.140625" style="140" customWidth="1"/>
    <col min="268" max="512" width="10.140625" style="140"/>
    <col min="513" max="514" width="1.85546875" style="140" customWidth="1"/>
    <col min="515" max="515" width="70.140625" style="140" customWidth="1"/>
    <col min="516" max="516" width="9.85546875" style="140" customWidth="1"/>
    <col min="517" max="517" width="17.140625" style="140" customWidth="1"/>
    <col min="518" max="518" width="1.42578125" style="140" customWidth="1"/>
    <col min="519" max="519" width="17.140625" style="140" customWidth="1"/>
    <col min="520" max="520" width="1.42578125" style="140" customWidth="1"/>
    <col min="521" max="521" width="17.140625" style="140" customWidth="1"/>
    <col min="522" max="522" width="1.42578125" style="140" customWidth="1"/>
    <col min="523" max="523" width="17.140625" style="140" customWidth="1"/>
    <col min="524" max="768" width="10.140625" style="140"/>
    <col min="769" max="770" width="1.85546875" style="140" customWidth="1"/>
    <col min="771" max="771" width="70.140625" style="140" customWidth="1"/>
    <col min="772" max="772" width="9.85546875" style="140" customWidth="1"/>
    <col min="773" max="773" width="17.140625" style="140" customWidth="1"/>
    <col min="774" max="774" width="1.42578125" style="140" customWidth="1"/>
    <col min="775" max="775" width="17.140625" style="140" customWidth="1"/>
    <col min="776" max="776" width="1.42578125" style="140" customWidth="1"/>
    <col min="777" max="777" width="17.140625" style="140" customWidth="1"/>
    <col min="778" max="778" width="1.42578125" style="140" customWidth="1"/>
    <col min="779" max="779" width="17.140625" style="140" customWidth="1"/>
    <col min="780" max="1024" width="10.140625" style="140"/>
    <col min="1025" max="1026" width="1.85546875" style="140" customWidth="1"/>
    <col min="1027" max="1027" width="70.140625" style="140" customWidth="1"/>
    <col min="1028" max="1028" width="9.85546875" style="140" customWidth="1"/>
    <col min="1029" max="1029" width="17.140625" style="140" customWidth="1"/>
    <col min="1030" max="1030" width="1.42578125" style="140" customWidth="1"/>
    <col min="1031" max="1031" width="17.140625" style="140" customWidth="1"/>
    <col min="1032" max="1032" width="1.42578125" style="140" customWidth="1"/>
    <col min="1033" max="1033" width="17.140625" style="140" customWidth="1"/>
    <col min="1034" max="1034" width="1.42578125" style="140" customWidth="1"/>
    <col min="1035" max="1035" width="17.140625" style="140" customWidth="1"/>
    <col min="1036" max="1280" width="10.140625" style="140"/>
    <col min="1281" max="1282" width="1.85546875" style="140" customWidth="1"/>
    <col min="1283" max="1283" width="70.140625" style="140" customWidth="1"/>
    <col min="1284" max="1284" width="9.85546875" style="140" customWidth="1"/>
    <col min="1285" max="1285" width="17.140625" style="140" customWidth="1"/>
    <col min="1286" max="1286" width="1.42578125" style="140" customWidth="1"/>
    <col min="1287" max="1287" width="17.140625" style="140" customWidth="1"/>
    <col min="1288" max="1288" width="1.42578125" style="140" customWidth="1"/>
    <col min="1289" max="1289" width="17.140625" style="140" customWidth="1"/>
    <col min="1290" max="1290" width="1.42578125" style="140" customWidth="1"/>
    <col min="1291" max="1291" width="17.140625" style="140" customWidth="1"/>
    <col min="1292" max="1536" width="10.140625" style="140"/>
    <col min="1537" max="1538" width="1.85546875" style="140" customWidth="1"/>
    <col min="1539" max="1539" width="70.140625" style="140" customWidth="1"/>
    <col min="1540" max="1540" width="9.85546875" style="140" customWidth="1"/>
    <col min="1541" max="1541" width="17.140625" style="140" customWidth="1"/>
    <col min="1542" max="1542" width="1.42578125" style="140" customWidth="1"/>
    <col min="1543" max="1543" width="17.140625" style="140" customWidth="1"/>
    <col min="1544" max="1544" width="1.42578125" style="140" customWidth="1"/>
    <col min="1545" max="1545" width="17.140625" style="140" customWidth="1"/>
    <col min="1546" max="1546" width="1.42578125" style="140" customWidth="1"/>
    <col min="1547" max="1547" width="17.140625" style="140" customWidth="1"/>
    <col min="1548" max="1792" width="10.140625" style="140"/>
    <col min="1793" max="1794" width="1.85546875" style="140" customWidth="1"/>
    <col min="1795" max="1795" width="70.140625" style="140" customWidth="1"/>
    <col min="1796" max="1796" width="9.85546875" style="140" customWidth="1"/>
    <col min="1797" max="1797" width="17.140625" style="140" customWidth="1"/>
    <col min="1798" max="1798" width="1.42578125" style="140" customWidth="1"/>
    <col min="1799" max="1799" width="17.140625" style="140" customWidth="1"/>
    <col min="1800" max="1800" width="1.42578125" style="140" customWidth="1"/>
    <col min="1801" max="1801" width="17.140625" style="140" customWidth="1"/>
    <col min="1802" max="1802" width="1.42578125" style="140" customWidth="1"/>
    <col min="1803" max="1803" width="17.140625" style="140" customWidth="1"/>
    <col min="1804" max="2048" width="10.140625" style="140"/>
    <col min="2049" max="2050" width="1.85546875" style="140" customWidth="1"/>
    <col min="2051" max="2051" width="70.140625" style="140" customWidth="1"/>
    <col min="2052" max="2052" width="9.85546875" style="140" customWidth="1"/>
    <col min="2053" max="2053" width="17.140625" style="140" customWidth="1"/>
    <col min="2054" max="2054" width="1.42578125" style="140" customWidth="1"/>
    <col min="2055" max="2055" width="17.140625" style="140" customWidth="1"/>
    <col min="2056" max="2056" width="1.42578125" style="140" customWidth="1"/>
    <col min="2057" max="2057" width="17.140625" style="140" customWidth="1"/>
    <col min="2058" max="2058" width="1.42578125" style="140" customWidth="1"/>
    <col min="2059" max="2059" width="17.140625" style="140" customWidth="1"/>
    <col min="2060" max="2304" width="10.140625" style="140"/>
    <col min="2305" max="2306" width="1.85546875" style="140" customWidth="1"/>
    <col min="2307" max="2307" width="70.140625" style="140" customWidth="1"/>
    <col min="2308" max="2308" width="9.85546875" style="140" customWidth="1"/>
    <col min="2309" max="2309" width="17.140625" style="140" customWidth="1"/>
    <col min="2310" max="2310" width="1.42578125" style="140" customWidth="1"/>
    <col min="2311" max="2311" width="17.140625" style="140" customWidth="1"/>
    <col min="2312" max="2312" width="1.42578125" style="140" customWidth="1"/>
    <col min="2313" max="2313" width="17.140625" style="140" customWidth="1"/>
    <col min="2314" max="2314" width="1.42578125" style="140" customWidth="1"/>
    <col min="2315" max="2315" width="17.140625" style="140" customWidth="1"/>
    <col min="2316" max="2560" width="10.140625" style="140"/>
    <col min="2561" max="2562" width="1.85546875" style="140" customWidth="1"/>
    <col min="2563" max="2563" width="70.140625" style="140" customWidth="1"/>
    <col min="2564" max="2564" width="9.85546875" style="140" customWidth="1"/>
    <col min="2565" max="2565" width="17.140625" style="140" customWidth="1"/>
    <col min="2566" max="2566" width="1.42578125" style="140" customWidth="1"/>
    <col min="2567" max="2567" width="17.140625" style="140" customWidth="1"/>
    <col min="2568" max="2568" width="1.42578125" style="140" customWidth="1"/>
    <col min="2569" max="2569" width="17.140625" style="140" customWidth="1"/>
    <col min="2570" max="2570" width="1.42578125" style="140" customWidth="1"/>
    <col min="2571" max="2571" width="17.140625" style="140" customWidth="1"/>
    <col min="2572" max="2816" width="10.140625" style="140"/>
    <col min="2817" max="2818" width="1.85546875" style="140" customWidth="1"/>
    <col min="2819" max="2819" width="70.140625" style="140" customWidth="1"/>
    <col min="2820" max="2820" width="9.85546875" style="140" customWidth="1"/>
    <col min="2821" max="2821" width="17.140625" style="140" customWidth="1"/>
    <col min="2822" max="2822" width="1.42578125" style="140" customWidth="1"/>
    <col min="2823" max="2823" width="17.140625" style="140" customWidth="1"/>
    <col min="2824" max="2824" width="1.42578125" style="140" customWidth="1"/>
    <col min="2825" max="2825" width="17.140625" style="140" customWidth="1"/>
    <col min="2826" max="2826" width="1.42578125" style="140" customWidth="1"/>
    <col min="2827" max="2827" width="17.140625" style="140" customWidth="1"/>
    <col min="2828" max="3072" width="10.140625" style="140"/>
    <col min="3073" max="3074" width="1.85546875" style="140" customWidth="1"/>
    <col min="3075" max="3075" width="70.140625" style="140" customWidth="1"/>
    <col min="3076" max="3076" width="9.85546875" style="140" customWidth="1"/>
    <col min="3077" max="3077" width="17.140625" style="140" customWidth="1"/>
    <col min="3078" max="3078" width="1.42578125" style="140" customWidth="1"/>
    <col min="3079" max="3079" width="17.140625" style="140" customWidth="1"/>
    <col min="3080" max="3080" width="1.42578125" style="140" customWidth="1"/>
    <col min="3081" max="3081" width="17.140625" style="140" customWidth="1"/>
    <col min="3082" max="3082" width="1.42578125" style="140" customWidth="1"/>
    <col min="3083" max="3083" width="17.140625" style="140" customWidth="1"/>
    <col min="3084" max="3328" width="10.140625" style="140"/>
    <col min="3329" max="3330" width="1.85546875" style="140" customWidth="1"/>
    <col min="3331" max="3331" width="70.140625" style="140" customWidth="1"/>
    <col min="3332" max="3332" width="9.85546875" style="140" customWidth="1"/>
    <col min="3333" max="3333" width="17.140625" style="140" customWidth="1"/>
    <col min="3334" max="3334" width="1.42578125" style="140" customWidth="1"/>
    <col min="3335" max="3335" width="17.140625" style="140" customWidth="1"/>
    <col min="3336" max="3336" width="1.42578125" style="140" customWidth="1"/>
    <col min="3337" max="3337" width="17.140625" style="140" customWidth="1"/>
    <col min="3338" max="3338" width="1.42578125" style="140" customWidth="1"/>
    <col min="3339" max="3339" width="17.140625" style="140" customWidth="1"/>
    <col min="3340" max="3584" width="10.140625" style="140"/>
    <col min="3585" max="3586" width="1.85546875" style="140" customWidth="1"/>
    <col min="3587" max="3587" width="70.140625" style="140" customWidth="1"/>
    <col min="3588" max="3588" width="9.85546875" style="140" customWidth="1"/>
    <col min="3589" max="3589" width="17.140625" style="140" customWidth="1"/>
    <col min="3590" max="3590" width="1.42578125" style="140" customWidth="1"/>
    <col min="3591" max="3591" width="17.140625" style="140" customWidth="1"/>
    <col min="3592" max="3592" width="1.42578125" style="140" customWidth="1"/>
    <col min="3593" max="3593" width="17.140625" style="140" customWidth="1"/>
    <col min="3594" max="3594" width="1.42578125" style="140" customWidth="1"/>
    <col min="3595" max="3595" width="17.140625" style="140" customWidth="1"/>
    <col min="3596" max="3840" width="10.140625" style="140"/>
    <col min="3841" max="3842" width="1.85546875" style="140" customWidth="1"/>
    <col min="3843" max="3843" width="70.140625" style="140" customWidth="1"/>
    <col min="3844" max="3844" width="9.85546875" style="140" customWidth="1"/>
    <col min="3845" max="3845" width="17.140625" style="140" customWidth="1"/>
    <col min="3846" max="3846" width="1.42578125" style="140" customWidth="1"/>
    <col min="3847" max="3847" width="17.140625" style="140" customWidth="1"/>
    <col min="3848" max="3848" width="1.42578125" style="140" customWidth="1"/>
    <col min="3849" max="3849" width="17.140625" style="140" customWidth="1"/>
    <col min="3850" max="3850" width="1.42578125" style="140" customWidth="1"/>
    <col min="3851" max="3851" width="17.140625" style="140" customWidth="1"/>
    <col min="3852" max="4096" width="10.140625" style="140"/>
    <col min="4097" max="4098" width="1.85546875" style="140" customWidth="1"/>
    <col min="4099" max="4099" width="70.140625" style="140" customWidth="1"/>
    <col min="4100" max="4100" width="9.85546875" style="140" customWidth="1"/>
    <col min="4101" max="4101" width="17.140625" style="140" customWidth="1"/>
    <col min="4102" max="4102" width="1.42578125" style="140" customWidth="1"/>
    <col min="4103" max="4103" width="17.140625" style="140" customWidth="1"/>
    <col min="4104" max="4104" width="1.42578125" style="140" customWidth="1"/>
    <col min="4105" max="4105" width="17.140625" style="140" customWidth="1"/>
    <col min="4106" max="4106" width="1.42578125" style="140" customWidth="1"/>
    <col min="4107" max="4107" width="17.140625" style="140" customWidth="1"/>
    <col min="4108" max="4352" width="10.140625" style="140"/>
    <col min="4353" max="4354" width="1.85546875" style="140" customWidth="1"/>
    <col min="4355" max="4355" width="70.140625" style="140" customWidth="1"/>
    <col min="4356" max="4356" width="9.85546875" style="140" customWidth="1"/>
    <col min="4357" max="4357" width="17.140625" style="140" customWidth="1"/>
    <col min="4358" max="4358" width="1.42578125" style="140" customWidth="1"/>
    <col min="4359" max="4359" width="17.140625" style="140" customWidth="1"/>
    <col min="4360" max="4360" width="1.42578125" style="140" customWidth="1"/>
    <col min="4361" max="4361" width="17.140625" style="140" customWidth="1"/>
    <col min="4362" max="4362" width="1.42578125" style="140" customWidth="1"/>
    <col min="4363" max="4363" width="17.140625" style="140" customWidth="1"/>
    <col min="4364" max="4608" width="10.140625" style="140"/>
    <col min="4609" max="4610" width="1.85546875" style="140" customWidth="1"/>
    <col min="4611" max="4611" width="70.140625" style="140" customWidth="1"/>
    <col min="4612" max="4612" width="9.85546875" style="140" customWidth="1"/>
    <col min="4613" max="4613" width="17.140625" style="140" customWidth="1"/>
    <col min="4614" max="4614" width="1.42578125" style="140" customWidth="1"/>
    <col min="4615" max="4615" width="17.140625" style="140" customWidth="1"/>
    <col min="4616" max="4616" width="1.42578125" style="140" customWidth="1"/>
    <col min="4617" max="4617" width="17.140625" style="140" customWidth="1"/>
    <col min="4618" max="4618" width="1.42578125" style="140" customWidth="1"/>
    <col min="4619" max="4619" width="17.140625" style="140" customWidth="1"/>
    <col min="4620" max="4864" width="10.140625" style="140"/>
    <col min="4865" max="4866" width="1.85546875" style="140" customWidth="1"/>
    <col min="4867" max="4867" width="70.140625" style="140" customWidth="1"/>
    <col min="4868" max="4868" width="9.85546875" style="140" customWidth="1"/>
    <col min="4869" max="4869" width="17.140625" style="140" customWidth="1"/>
    <col min="4870" max="4870" width="1.42578125" style="140" customWidth="1"/>
    <col min="4871" max="4871" width="17.140625" style="140" customWidth="1"/>
    <col min="4872" max="4872" width="1.42578125" style="140" customWidth="1"/>
    <col min="4873" max="4873" width="17.140625" style="140" customWidth="1"/>
    <col min="4874" max="4874" width="1.42578125" style="140" customWidth="1"/>
    <col min="4875" max="4875" width="17.140625" style="140" customWidth="1"/>
    <col min="4876" max="5120" width="10.140625" style="140"/>
    <col min="5121" max="5122" width="1.85546875" style="140" customWidth="1"/>
    <col min="5123" max="5123" width="70.140625" style="140" customWidth="1"/>
    <col min="5124" max="5124" width="9.85546875" style="140" customWidth="1"/>
    <col min="5125" max="5125" width="17.140625" style="140" customWidth="1"/>
    <col min="5126" max="5126" width="1.42578125" style="140" customWidth="1"/>
    <col min="5127" max="5127" width="17.140625" style="140" customWidth="1"/>
    <col min="5128" max="5128" width="1.42578125" style="140" customWidth="1"/>
    <col min="5129" max="5129" width="17.140625" style="140" customWidth="1"/>
    <col min="5130" max="5130" width="1.42578125" style="140" customWidth="1"/>
    <col min="5131" max="5131" width="17.140625" style="140" customWidth="1"/>
    <col min="5132" max="5376" width="10.140625" style="140"/>
    <col min="5377" max="5378" width="1.85546875" style="140" customWidth="1"/>
    <col min="5379" max="5379" width="70.140625" style="140" customWidth="1"/>
    <col min="5380" max="5380" width="9.85546875" style="140" customWidth="1"/>
    <col min="5381" max="5381" width="17.140625" style="140" customWidth="1"/>
    <col min="5382" max="5382" width="1.42578125" style="140" customWidth="1"/>
    <col min="5383" max="5383" width="17.140625" style="140" customWidth="1"/>
    <col min="5384" max="5384" width="1.42578125" style="140" customWidth="1"/>
    <col min="5385" max="5385" width="17.140625" style="140" customWidth="1"/>
    <col min="5386" max="5386" width="1.42578125" style="140" customWidth="1"/>
    <col min="5387" max="5387" width="17.140625" style="140" customWidth="1"/>
    <col min="5388" max="5632" width="10.140625" style="140"/>
    <col min="5633" max="5634" width="1.85546875" style="140" customWidth="1"/>
    <col min="5635" max="5635" width="70.140625" style="140" customWidth="1"/>
    <col min="5636" max="5636" width="9.85546875" style="140" customWidth="1"/>
    <col min="5637" max="5637" width="17.140625" style="140" customWidth="1"/>
    <col min="5638" max="5638" width="1.42578125" style="140" customWidth="1"/>
    <col min="5639" max="5639" width="17.140625" style="140" customWidth="1"/>
    <col min="5640" max="5640" width="1.42578125" style="140" customWidth="1"/>
    <col min="5641" max="5641" width="17.140625" style="140" customWidth="1"/>
    <col min="5642" max="5642" width="1.42578125" style="140" customWidth="1"/>
    <col min="5643" max="5643" width="17.140625" style="140" customWidth="1"/>
    <col min="5644" max="5888" width="10.140625" style="140"/>
    <col min="5889" max="5890" width="1.85546875" style="140" customWidth="1"/>
    <col min="5891" max="5891" width="70.140625" style="140" customWidth="1"/>
    <col min="5892" max="5892" width="9.85546875" style="140" customWidth="1"/>
    <col min="5893" max="5893" width="17.140625" style="140" customWidth="1"/>
    <col min="5894" max="5894" width="1.42578125" style="140" customWidth="1"/>
    <col min="5895" max="5895" width="17.140625" style="140" customWidth="1"/>
    <col min="5896" max="5896" width="1.42578125" style="140" customWidth="1"/>
    <col min="5897" max="5897" width="17.140625" style="140" customWidth="1"/>
    <col min="5898" max="5898" width="1.42578125" style="140" customWidth="1"/>
    <col min="5899" max="5899" width="17.140625" style="140" customWidth="1"/>
    <col min="5900" max="6144" width="10.140625" style="140"/>
    <col min="6145" max="6146" width="1.85546875" style="140" customWidth="1"/>
    <col min="6147" max="6147" width="70.140625" style="140" customWidth="1"/>
    <col min="6148" max="6148" width="9.85546875" style="140" customWidth="1"/>
    <col min="6149" max="6149" width="17.140625" style="140" customWidth="1"/>
    <col min="6150" max="6150" width="1.42578125" style="140" customWidth="1"/>
    <col min="6151" max="6151" width="17.140625" style="140" customWidth="1"/>
    <col min="6152" max="6152" width="1.42578125" style="140" customWidth="1"/>
    <col min="6153" max="6153" width="17.140625" style="140" customWidth="1"/>
    <col min="6154" max="6154" width="1.42578125" style="140" customWidth="1"/>
    <col min="6155" max="6155" width="17.140625" style="140" customWidth="1"/>
    <col min="6156" max="6400" width="10.140625" style="140"/>
    <col min="6401" max="6402" width="1.85546875" style="140" customWidth="1"/>
    <col min="6403" max="6403" width="70.140625" style="140" customWidth="1"/>
    <col min="6404" max="6404" width="9.85546875" style="140" customWidth="1"/>
    <col min="6405" max="6405" width="17.140625" style="140" customWidth="1"/>
    <col min="6406" max="6406" width="1.42578125" style="140" customWidth="1"/>
    <col min="6407" max="6407" width="17.140625" style="140" customWidth="1"/>
    <col min="6408" max="6408" width="1.42578125" style="140" customWidth="1"/>
    <col min="6409" max="6409" width="17.140625" style="140" customWidth="1"/>
    <col min="6410" max="6410" width="1.42578125" style="140" customWidth="1"/>
    <col min="6411" max="6411" width="17.140625" style="140" customWidth="1"/>
    <col min="6412" max="6656" width="10.140625" style="140"/>
    <col min="6657" max="6658" width="1.85546875" style="140" customWidth="1"/>
    <col min="6659" max="6659" width="70.140625" style="140" customWidth="1"/>
    <col min="6660" max="6660" width="9.85546875" style="140" customWidth="1"/>
    <col min="6661" max="6661" width="17.140625" style="140" customWidth="1"/>
    <col min="6662" max="6662" width="1.42578125" style="140" customWidth="1"/>
    <col min="6663" max="6663" width="17.140625" style="140" customWidth="1"/>
    <col min="6664" max="6664" width="1.42578125" style="140" customWidth="1"/>
    <col min="6665" max="6665" width="17.140625" style="140" customWidth="1"/>
    <col min="6666" max="6666" width="1.42578125" style="140" customWidth="1"/>
    <col min="6667" max="6667" width="17.140625" style="140" customWidth="1"/>
    <col min="6668" max="6912" width="10.140625" style="140"/>
    <col min="6913" max="6914" width="1.85546875" style="140" customWidth="1"/>
    <col min="6915" max="6915" width="70.140625" style="140" customWidth="1"/>
    <col min="6916" max="6916" width="9.85546875" style="140" customWidth="1"/>
    <col min="6917" max="6917" width="17.140625" style="140" customWidth="1"/>
    <col min="6918" max="6918" width="1.42578125" style="140" customWidth="1"/>
    <col min="6919" max="6919" width="17.140625" style="140" customWidth="1"/>
    <col min="6920" max="6920" width="1.42578125" style="140" customWidth="1"/>
    <col min="6921" max="6921" width="17.140625" style="140" customWidth="1"/>
    <col min="6922" max="6922" width="1.42578125" style="140" customWidth="1"/>
    <col min="6923" max="6923" width="17.140625" style="140" customWidth="1"/>
    <col min="6924" max="7168" width="10.140625" style="140"/>
    <col min="7169" max="7170" width="1.85546875" style="140" customWidth="1"/>
    <col min="7171" max="7171" width="70.140625" style="140" customWidth="1"/>
    <col min="7172" max="7172" width="9.85546875" style="140" customWidth="1"/>
    <col min="7173" max="7173" width="17.140625" style="140" customWidth="1"/>
    <col min="7174" max="7174" width="1.42578125" style="140" customWidth="1"/>
    <col min="7175" max="7175" width="17.140625" style="140" customWidth="1"/>
    <col min="7176" max="7176" width="1.42578125" style="140" customWidth="1"/>
    <col min="7177" max="7177" width="17.140625" style="140" customWidth="1"/>
    <col min="7178" max="7178" width="1.42578125" style="140" customWidth="1"/>
    <col min="7179" max="7179" width="17.140625" style="140" customWidth="1"/>
    <col min="7180" max="7424" width="10.140625" style="140"/>
    <col min="7425" max="7426" width="1.85546875" style="140" customWidth="1"/>
    <col min="7427" max="7427" width="70.140625" style="140" customWidth="1"/>
    <col min="7428" max="7428" width="9.85546875" style="140" customWidth="1"/>
    <col min="7429" max="7429" width="17.140625" style="140" customWidth="1"/>
    <col min="7430" max="7430" width="1.42578125" style="140" customWidth="1"/>
    <col min="7431" max="7431" width="17.140625" style="140" customWidth="1"/>
    <col min="7432" max="7432" width="1.42578125" style="140" customWidth="1"/>
    <col min="7433" max="7433" width="17.140625" style="140" customWidth="1"/>
    <col min="7434" max="7434" width="1.42578125" style="140" customWidth="1"/>
    <col min="7435" max="7435" width="17.140625" style="140" customWidth="1"/>
    <col min="7436" max="7680" width="10.140625" style="140"/>
    <col min="7681" max="7682" width="1.85546875" style="140" customWidth="1"/>
    <col min="7683" max="7683" width="70.140625" style="140" customWidth="1"/>
    <col min="7684" max="7684" width="9.85546875" style="140" customWidth="1"/>
    <col min="7685" max="7685" width="17.140625" style="140" customWidth="1"/>
    <col min="7686" max="7686" width="1.42578125" style="140" customWidth="1"/>
    <col min="7687" max="7687" width="17.140625" style="140" customWidth="1"/>
    <col min="7688" max="7688" width="1.42578125" style="140" customWidth="1"/>
    <col min="7689" max="7689" width="17.140625" style="140" customWidth="1"/>
    <col min="7690" max="7690" width="1.42578125" style="140" customWidth="1"/>
    <col min="7691" max="7691" width="17.140625" style="140" customWidth="1"/>
    <col min="7692" max="7936" width="10.140625" style="140"/>
    <col min="7937" max="7938" width="1.85546875" style="140" customWidth="1"/>
    <col min="7939" max="7939" width="70.140625" style="140" customWidth="1"/>
    <col min="7940" max="7940" width="9.85546875" style="140" customWidth="1"/>
    <col min="7941" max="7941" width="17.140625" style="140" customWidth="1"/>
    <col min="7942" max="7942" width="1.42578125" style="140" customWidth="1"/>
    <col min="7943" max="7943" width="17.140625" style="140" customWidth="1"/>
    <col min="7944" max="7944" width="1.42578125" style="140" customWidth="1"/>
    <col min="7945" max="7945" width="17.140625" style="140" customWidth="1"/>
    <col min="7946" max="7946" width="1.42578125" style="140" customWidth="1"/>
    <col min="7947" max="7947" width="17.140625" style="140" customWidth="1"/>
    <col min="7948" max="8192" width="10.140625" style="140"/>
    <col min="8193" max="8194" width="1.85546875" style="140" customWidth="1"/>
    <col min="8195" max="8195" width="70.140625" style="140" customWidth="1"/>
    <col min="8196" max="8196" width="9.85546875" style="140" customWidth="1"/>
    <col min="8197" max="8197" width="17.140625" style="140" customWidth="1"/>
    <col min="8198" max="8198" width="1.42578125" style="140" customWidth="1"/>
    <col min="8199" max="8199" width="17.140625" style="140" customWidth="1"/>
    <col min="8200" max="8200" width="1.42578125" style="140" customWidth="1"/>
    <col min="8201" max="8201" width="17.140625" style="140" customWidth="1"/>
    <col min="8202" max="8202" width="1.42578125" style="140" customWidth="1"/>
    <col min="8203" max="8203" width="17.140625" style="140" customWidth="1"/>
    <col min="8204" max="8448" width="10.140625" style="140"/>
    <col min="8449" max="8450" width="1.85546875" style="140" customWidth="1"/>
    <col min="8451" max="8451" width="70.140625" style="140" customWidth="1"/>
    <col min="8452" max="8452" width="9.85546875" style="140" customWidth="1"/>
    <col min="8453" max="8453" width="17.140625" style="140" customWidth="1"/>
    <col min="8454" max="8454" width="1.42578125" style="140" customWidth="1"/>
    <col min="8455" max="8455" width="17.140625" style="140" customWidth="1"/>
    <col min="8456" max="8456" width="1.42578125" style="140" customWidth="1"/>
    <col min="8457" max="8457" width="17.140625" style="140" customWidth="1"/>
    <col min="8458" max="8458" width="1.42578125" style="140" customWidth="1"/>
    <col min="8459" max="8459" width="17.140625" style="140" customWidth="1"/>
    <col min="8460" max="8704" width="10.140625" style="140"/>
    <col min="8705" max="8706" width="1.85546875" style="140" customWidth="1"/>
    <col min="8707" max="8707" width="70.140625" style="140" customWidth="1"/>
    <col min="8708" max="8708" width="9.85546875" style="140" customWidth="1"/>
    <col min="8709" max="8709" width="17.140625" style="140" customWidth="1"/>
    <col min="8710" max="8710" width="1.42578125" style="140" customWidth="1"/>
    <col min="8711" max="8711" width="17.140625" style="140" customWidth="1"/>
    <col min="8712" max="8712" width="1.42578125" style="140" customWidth="1"/>
    <col min="8713" max="8713" width="17.140625" style="140" customWidth="1"/>
    <col min="8714" max="8714" width="1.42578125" style="140" customWidth="1"/>
    <col min="8715" max="8715" width="17.140625" style="140" customWidth="1"/>
    <col min="8716" max="8960" width="10.140625" style="140"/>
    <col min="8961" max="8962" width="1.85546875" style="140" customWidth="1"/>
    <col min="8963" max="8963" width="70.140625" style="140" customWidth="1"/>
    <col min="8964" max="8964" width="9.85546875" style="140" customWidth="1"/>
    <col min="8965" max="8965" width="17.140625" style="140" customWidth="1"/>
    <col min="8966" max="8966" width="1.42578125" style="140" customWidth="1"/>
    <col min="8967" max="8967" width="17.140625" style="140" customWidth="1"/>
    <col min="8968" max="8968" width="1.42578125" style="140" customWidth="1"/>
    <col min="8969" max="8969" width="17.140625" style="140" customWidth="1"/>
    <col min="8970" max="8970" width="1.42578125" style="140" customWidth="1"/>
    <col min="8971" max="8971" width="17.140625" style="140" customWidth="1"/>
    <col min="8972" max="9216" width="10.140625" style="140"/>
    <col min="9217" max="9218" width="1.85546875" style="140" customWidth="1"/>
    <col min="9219" max="9219" width="70.140625" style="140" customWidth="1"/>
    <col min="9220" max="9220" width="9.85546875" style="140" customWidth="1"/>
    <col min="9221" max="9221" width="17.140625" style="140" customWidth="1"/>
    <col min="9222" max="9222" width="1.42578125" style="140" customWidth="1"/>
    <col min="9223" max="9223" width="17.140625" style="140" customWidth="1"/>
    <col min="9224" max="9224" width="1.42578125" style="140" customWidth="1"/>
    <col min="9225" max="9225" width="17.140625" style="140" customWidth="1"/>
    <col min="9226" max="9226" width="1.42578125" style="140" customWidth="1"/>
    <col min="9227" max="9227" width="17.140625" style="140" customWidth="1"/>
    <col min="9228" max="9472" width="10.140625" style="140"/>
    <col min="9473" max="9474" width="1.85546875" style="140" customWidth="1"/>
    <col min="9475" max="9475" width="70.140625" style="140" customWidth="1"/>
    <col min="9476" max="9476" width="9.85546875" style="140" customWidth="1"/>
    <col min="9477" max="9477" width="17.140625" style="140" customWidth="1"/>
    <col min="9478" max="9478" width="1.42578125" style="140" customWidth="1"/>
    <col min="9479" max="9479" width="17.140625" style="140" customWidth="1"/>
    <col min="9480" max="9480" width="1.42578125" style="140" customWidth="1"/>
    <col min="9481" max="9481" width="17.140625" style="140" customWidth="1"/>
    <col min="9482" max="9482" width="1.42578125" style="140" customWidth="1"/>
    <col min="9483" max="9483" width="17.140625" style="140" customWidth="1"/>
    <col min="9484" max="9728" width="10.140625" style="140"/>
    <col min="9729" max="9730" width="1.85546875" style="140" customWidth="1"/>
    <col min="9731" max="9731" width="70.140625" style="140" customWidth="1"/>
    <col min="9732" max="9732" width="9.85546875" style="140" customWidth="1"/>
    <col min="9733" max="9733" width="17.140625" style="140" customWidth="1"/>
    <col min="9734" max="9734" width="1.42578125" style="140" customWidth="1"/>
    <col min="9735" max="9735" width="17.140625" style="140" customWidth="1"/>
    <col min="9736" max="9736" width="1.42578125" style="140" customWidth="1"/>
    <col min="9737" max="9737" width="17.140625" style="140" customWidth="1"/>
    <col min="9738" max="9738" width="1.42578125" style="140" customWidth="1"/>
    <col min="9739" max="9739" width="17.140625" style="140" customWidth="1"/>
    <col min="9740" max="9984" width="10.140625" style="140"/>
    <col min="9985" max="9986" width="1.85546875" style="140" customWidth="1"/>
    <col min="9987" max="9987" width="70.140625" style="140" customWidth="1"/>
    <col min="9988" max="9988" width="9.85546875" style="140" customWidth="1"/>
    <col min="9989" max="9989" width="17.140625" style="140" customWidth="1"/>
    <col min="9990" max="9990" width="1.42578125" style="140" customWidth="1"/>
    <col min="9991" max="9991" width="17.140625" style="140" customWidth="1"/>
    <col min="9992" max="9992" width="1.42578125" style="140" customWidth="1"/>
    <col min="9993" max="9993" width="17.140625" style="140" customWidth="1"/>
    <col min="9994" max="9994" width="1.42578125" style="140" customWidth="1"/>
    <col min="9995" max="9995" width="17.140625" style="140" customWidth="1"/>
    <col min="9996" max="10240" width="10.140625" style="140"/>
    <col min="10241" max="10242" width="1.85546875" style="140" customWidth="1"/>
    <col min="10243" max="10243" width="70.140625" style="140" customWidth="1"/>
    <col min="10244" max="10244" width="9.85546875" style="140" customWidth="1"/>
    <col min="10245" max="10245" width="17.140625" style="140" customWidth="1"/>
    <col min="10246" max="10246" width="1.42578125" style="140" customWidth="1"/>
    <col min="10247" max="10247" width="17.140625" style="140" customWidth="1"/>
    <col min="10248" max="10248" width="1.42578125" style="140" customWidth="1"/>
    <col min="10249" max="10249" width="17.140625" style="140" customWidth="1"/>
    <col min="10250" max="10250" width="1.42578125" style="140" customWidth="1"/>
    <col min="10251" max="10251" width="17.140625" style="140" customWidth="1"/>
    <col min="10252" max="10496" width="10.140625" style="140"/>
    <col min="10497" max="10498" width="1.85546875" style="140" customWidth="1"/>
    <col min="10499" max="10499" width="70.140625" style="140" customWidth="1"/>
    <col min="10500" max="10500" width="9.85546875" style="140" customWidth="1"/>
    <col min="10501" max="10501" width="17.140625" style="140" customWidth="1"/>
    <col min="10502" max="10502" width="1.42578125" style="140" customWidth="1"/>
    <col min="10503" max="10503" width="17.140625" style="140" customWidth="1"/>
    <col min="10504" max="10504" width="1.42578125" style="140" customWidth="1"/>
    <col min="10505" max="10505" width="17.140625" style="140" customWidth="1"/>
    <col min="10506" max="10506" width="1.42578125" style="140" customWidth="1"/>
    <col min="10507" max="10507" width="17.140625" style="140" customWidth="1"/>
    <col min="10508" max="10752" width="10.140625" style="140"/>
    <col min="10753" max="10754" width="1.85546875" style="140" customWidth="1"/>
    <col min="10755" max="10755" width="70.140625" style="140" customWidth="1"/>
    <col min="10756" max="10756" width="9.85546875" style="140" customWidth="1"/>
    <col min="10757" max="10757" width="17.140625" style="140" customWidth="1"/>
    <col min="10758" max="10758" width="1.42578125" style="140" customWidth="1"/>
    <col min="10759" max="10759" width="17.140625" style="140" customWidth="1"/>
    <col min="10760" max="10760" width="1.42578125" style="140" customWidth="1"/>
    <col min="10761" max="10761" width="17.140625" style="140" customWidth="1"/>
    <col min="10762" max="10762" width="1.42578125" style="140" customWidth="1"/>
    <col min="10763" max="10763" width="17.140625" style="140" customWidth="1"/>
    <col min="10764" max="11008" width="10.140625" style="140"/>
    <col min="11009" max="11010" width="1.85546875" style="140" customWidth="1"/>
    <col min="11011" max="11011" width="70.140625" style="140" customWidth="1"/>
    <col min="11012" max="11012" width="9.85546875" style="140" customWidth="1"/>
    <col min="11013" max="11013" width="17.140625" style="140" customWidth="1"/>
    <col min="11014" max="11014" width="1.42578125" style="140" customWidth="1"/>
    <col min="11015" max="11015" width="17.140625" style="140" customWidth="1"/>
    <col min="11016" max="11016" width="1.42578125" style="140" customWidth="1"/>
    <col min="11017" max="11017" width="17.140625" style="140" customWidth="1"/>
    <col min="11018" max="11018" width="1.42578125" style="140" customWidth="1"/>
    <col min="11019" max="11019" width="17.140625" style="140" customWidth="1"/>
    <col min="11020" max="11264" width="10.140625" style="140"/>
    <col min="11265" max="11266" width="1.85546875" style="140" customWidth="1"/>
    <col min="11267" max="11267" width="70.140625" style="140" customWidth="1"/>
    <col min="11268" max="11268" width="9.85546875" style="140" customWidth="1"/>
    <col min="11269" max="11269" width="17.140625" style="140" customWidth="1"/>
    <col min="11270" max="11270" width="1.42578125" style="140" customWidth="1"/>
    <col min="11271" max="11271" width="17.140625" style="140" customWidth="1"/>
    <col min="11272" max="11272" width="1.42578125" style="140" customWidth="1"/>
    <col min="11273" max="11273" width="17.140625" style="140" customWidth="1"/>
    <col min="11274" max="11274" width="1.42578125" style="140" customWidth="1"/>
    <col min="11275" max="11275" width="17.140625" style="140" customWidth="1"/>
    <col min="11276" max="11520" width="10.140625" style="140"/>
    <col min="11521" max="11522" width="1.85546875" style="140" customWidth="1"/>
    <col min="11523" max="11523" width="70.140625" style="140" customWidth="1"/>
    <col min="11524" max="11524" width="9.85546875" style="140" customWidth="1"/>
    <col min="11525" max="11525" width="17.140625" style="140" customWidth="1"/>
    <col min="11526" max="11526" width="1.42578125" style="140" customWidth="1"/>
    <col min="11527" max="11527" width="17.140625" style="140" customWidth="1"/>
    <col min="11528" max="11528" width="1.42578125" style="140" customWidth="1"/>
    <col min="11529" max="11529" width="17.140625" style="140" customWidth="1"/>
    <col min="11530" max="11530" width="1.42578125" style="140" customWidth="1"/>
    <col min="11531" max="11531" width="17.140625" style="140" customWidth="1"/>
    <col min="11532" max="11776" width="10.140625" style="140"/>
    <col min="11777" max="11778" width="1.85546875" style="140" customWidth="1"/>
    <col min="11779" max="11779" width="70.140625" style="140" customWidth="1"/>
    <col min="11780" max="11780" width="9.85546875" style="140" customWidth="1"/>
    <col min="11781" max="11781" width="17.140625" style="140" customWidth="1"/>
    <col min="11782" max="11782" width="1.42578125" style="140" customWidth="1"/>
    <col min="11783" max="11783" width="17.140625" style="140" customWidth="1"/>
    <col min="11784" max="11784" width="1.42578125" style="140" customWidth="1"/>
    <col min="11785" max="11785" width="17.140625" style="140" customWidth="1"/>
    <col min="11786" max="11786" width="1.42578125" style="140" customWidth="1"/>
    <col min="11787" max="11787" width="17.140625" style="140" customWidth="1"/>
    <col min="11788" max="12032" width="10.140625" style="140"/>
    <col min="12033" max="12034" width="1.85546875" style="140" customWidth="1"/>
    <col min="12035" max="12035" width="70.140625" style="140" customWidth="1"/>
    <col min="12036" max="12036" width="9.85546875" style="140" customWidth="1"/>
    <col min="12037" max="12037" width="17.140625" style="140" customWidth="1"/>
    <col min="12038" max="12038" width="1.42578125" style="140" customWidth="1"/>
    <col min="12039" max="12039" width="17.140625" style="140" customWidth="1"/>
    <col min="12040" max="12040" width="1.42578125" style="140" customWidth="1"/>
    <col min="12041" max="12041" width="17.140625" style="140" customWidth="1"/>
    <col min="12042" max="12042" width="1.42578125" style="140" customWidth="1"/>
    <col min="12043" max="12043" width="17.140625" style="140" customWidth="1"/>
    <col min="12044" max="12288" width="10.140625" style="140"/>
    <col min="12289" max="12290" width="1.85546875" style="140" customWidth="1"/>
    <col min="12291" max="12291" width="70.140625" style="140" customWidth="1"/>
    <col min="12292" max="12292" width="9.85546875" style="140" customWidth="1"/>
    <col min="12293" max="12293" width="17.140625" style="140" customWidth="1"/>
    <col min="12294" max="12294" width="1.42578125" style="140" customWidth="1"/>
    <col min="12295" max="12295" width="17.140625" style="140" customWidth="1"/>
    <col min="12296" max="12296" width="1.42578125" style="140" customWidth="1"/>
    <col min="12297" max="12297" width="17.140625" style="140" customWidth="1"/>
    <col min="12298" max="12298" width="1.42578125" style="140" customWidth="1"/>
    <col min="12299" max="12299" width="17.140625" style="140" customWidth="1"/>
    <col min="12300" max="12544" width="10.140625" style="140"/>
    <col min="12545" max="12546" width="1.85546875" style="140" customWidth="1"/>
    <col min="12547" max="12547" width="70.140625" style="140" customWidth="1"/>
    <col min="12548" max="12548" width="9.85546875" style="140" customWidth="1"/>
    <col min="12549" max="12549" width="17.140625" style="140" customWidth="1"/>
    <col min="12550" max="12550" width="1.42578125" style="140" customWidth="1"/>
    <col min="12551" max="12551" width="17.140625" style="140" customWidth="1"/>
    <col min="12552" max="12552" width="1.42578125" style="140" customWidth="1"/>
    <col min="12553" max="12553" width="17.140625" style="140" customWidth="1"/>
    <col min="12554" max="12554" width="1.42578125" style="140" customWidth="1"/>
    <col min="12555" max="12555" width="17.140625" style="140" customWidth="1"/>
    <col min="12556" max="12800" width="10.140625" style="140"/>
    <col min="12801" max="12802" width="1.85546875" style="140" customWidth="1"/>
    <col min="12803" max="12803" width="70.140625" style="140" customWidth="1"/>
    <col min="12804" max="12804" width="9.85546875" style="140" customWidth="1"/>
    <col min="12805" max="12805" width="17.140625" style="140" customWidth="1"/>
    <col min="12806" max="12806" width="1.42578125" style="140" customWidth="1"/>
    <col min="12807" max="12807" width="17.140625" style="140" customWidth="1"/>
    <col min="12808" max="12808" width="1.42578125" style="140" customWidth="1"/>
    <col min="12809" max="12809" width="17.140625" style="140" customWidth="1"/>
    <col min="12810" max="12810" width="1.42578125" style="140" customWidth="1"/>
    <col min="12811" max="12811" width="17.140625" style="140" customWidth="1"/>
    <col min="12812" max="13056" width="10.140625" style="140"/>
    <col min="13057" max="13058" width="1.85546875" style="140" customWidth="1"/>
    <col min="13059" max="13059" width="70.140625" style="140" customWidth="1"/>
    <col min="13060" max="13060" width="9.85546875" style="140" customWidth="1"/>
    <col min="13061" max="13061" width="17.140625" style="140" customWidth="1"/>
    <col min="13062" max="13062" width="1.42578125" style="140" customWidth="1"/>
    <col min="13063" max="13063" width="17.140625" style="140" customWidth="1"/>
    <col min="13064" max="13064" width="1.42578125" style="140" customWidth="1"/>
    <col min="13065" max="13065" width="17.140625" style="140" customWidth="1"/>
    <col min="13066" max="13066" width="1.42578125" style="140" customWidth="1"/>
    <col min="13067" max="13067" width="17.140625" style="140" customWidth="1"/>
    <col min="13068" max="13312" width="10.140625" style="140"/>
    <col min="13313" max="13314" width="1.85546875" style="140" customWidth="1"/>
    <col min="13315" max="13315" width="70.140625" style="140" customWidth="1"/>
    <col min="13316" max="13316" width="9.85546875" style="140" customWidth="1"/>
    <col min="13317" max="13317" width="17.140625" style="140" customWidth="1"/>
    <col min="13318" max="13318" width="1.42578125" style="140" customWidth="1"/>
    <col min="13319" max="13319" width="17.140625" style="140" customWidth="1"/>
    <col min="13320" max="13320" width="1.42578125" style="140" customWidth="1"/>
    <col min="13321" max="13321" width="17.140625" style="140" customWidth="1"/>
    <col min="13322" max="13322" width="1.42578125" style="140" customWidth="1"/>
    <col min="13323" max="13323" width="17.140625" style="140" customWidth="1"/>
    <col min="13324" max="13568" width="10.140625" style="140"/>
    <col min="13569" max="13570" width="1.85546875" style="140" customWidth="1"/>
    <col min="13571" max="13571" width="70.140625" style="140" customWidth="1"/>
    <col min="13572" max="13572" width="9.85546875" style="140" customWidth="1"/>
    <col min="13573" max="13573" width="17.140625" style="140" customWidth="1"/>
    <col min="13574" max="13574" width="1.42578125" style="140" customWidth="1"/>
    <col min="13575" max="13575" width="17.140625" style="140" customWidth="1"/>
    <col min="13576" max="13576" width="1.42578125" style="140" customWidth="1"/>
    <col min="13577" max="13577" width="17.140625" style="140" customWidth="1"/>
    <col min="13578" max="13578" width="1.42578125" style="140" customWidth="1"/>
    <col min="13579" max="13579" width="17.140625" style="140" customWidth="1"/>
    <col min="13580" max="13824" width="10.140625" style="140"/>
    <col min="13825" max="13826" width="1.85546875" style="140" customWidth="1"/>
    <col min="13827" max="13827" width="70.140625" style="140" customWidth="1"/>
    <col min="13828" max="13828" width="9.85546875" style="140" customWidth="1"/>
    <col min="13829" max="13829" width="17.140625" style="140" customWidth="1"/>
    <col min="13830" max="13830" width="1.42578125" style="140" customWidth="1"/>
    <col min="13831" max="13831" width="17.140625" style="140" customWidth="1"/>
    <col min="13832" max="13832" width="1.42578125" style="140" customWidth="1"/>
    <col min="13833" max="13833" width="17.140625" style="140" customWidth="1"/>
    <col min="13834" max="13834" width="1.42578125" style="140" customWidth="1"/>
    <col min="13835" max="13835" width="17.140625" style="140" customWidth="1"/>
    <col min="13836" max="14080" width="10.140625" style="140"/>
    <col min="14081" max="14082" width="1.85546875" style="140" customWidth="1"/>
    <col min="14083" max="14083" width="70.140625" style="140" customWidth="1"/>
    <col min="14084" max="14084" width="9.85546875" style="140" customWidth="1"/>
    <col min="14085" max="14085" width="17.140625" style="140" customWidth="1"/>
    <col min="14086" max="14086" width="1.42578125" style="140" customWidth="1"/>
    <col min="14087" max="14087" width="17.140625" style="140" customWidth="1"/>
    <col min="14088" max="14088" width="1.42578125" style="140" customWidth="1"/>
    <col min="14089" max="14089" width="17.140625" style="140" customWidth="1"/>
    <col min="14090" max="14090" width="1.42578125" style="140" customWidth="1"/>
    <col min="14091" max="14091" width="17.140625" style="140" customWidth="1"/>
    <col min="14092" max="14336" width="10.140625" style="140"/>
    <col min="14337" max="14338" width="1.85546875" style="140" customWidth="1"/>
    <col min="14339" max="14339" width="70.140625" style="140" customWidth="1"/>
    <col min="14340" max="14340" width="9.85546875" style="140" customWidth="1"/>
    <col min="14341" max="14341" width="17.140625" style="140" customWidth="1"/>
    <col min="14342" max="14342" width="1.42578125" style="140" customWidth="1"/>
    <col min="14343" max="14343" width="17.140625" style="140" customWidth="1"/>
    <col min="14344" max="14344" width="1.42578125" style="140" customWidth="1"/>
    <col min="14345" max="14345" width="17.140625" style="140" customWidth="1"/>
    <col min="14346" max="14346" width="1.42578125" style="140" customWidth="1"/>
    <col min="14347" max="14347" width="17.140625" style="140" customWidth="1"/>
    <col min="14348" max="14592" width="10.140625" style="140"/>
    <col min="14593" max="14594" width="1.85546875" style="140" customWidth="1"/>
    <col min="14595" max="14595" width="70.140625" style="140" customWidth="1"/>
    <col min="14596" max="14596" width="9.85546875" style="140" customWidth="1"/>
    <col min="14597" max="14597" width="17.140625" style="140" customWidth="1"/>
    <col min="14598" max="14598" width="1.42578125" style="140" customWidth="1"/>
    <col min="14599" max="14599" width="17.140625" style="140" customWidth="1"/>
    <col min="14600" max="14600" width="1.42578125" style="140" customWidth="1"/>
    <col min="14601" max="14601" width="17.140625" style="140" customWidth="1"/>
    <col min="14602" max="14602" width="1.42578125" style="140" customWidth="1"/>
    <col min="14603" max="14603" width="17.140625" style="140" customWidth="1"/>
    <col min="14604" max="14848" width="10.140625" style="140"/>
    <col min="14849" max="14850" width="1.85546875" style="140" customWidth="1"/>
    <col min="14851" max="14851" width="70.140625" style="140" customWidth="1"/>
    <col min="14852" max="14852" width="9.85546875" style="140" customWidth="1"/>
    <col min="14853" max="14853" width="17.140625" style="140" customWidth="1"/>
    <col min="14854" max="14854" width="1.42578125" style="140" customWidth="1"/>
    <col min="14855" max="14855" width="17.140625" style="140" customWidth="1"/>
    <col min="14856" max="14856" width="1.42578125" style="140" customWidth="1"/>
    <col min="14857" max="14857" width="17.140625" style="140" customWidth="1"/>
    <col min="14858" max="14858" width="1.42578125" style="140" customWidth="1"/>
    <col min="14859" max="14859" width="17.140625" style="140" customWidth="1"/>
    <col min="14860" max="15104" width="10.140625" style="140"/>
    <col min="15105" max="15106" width="1.85546875" style="140" customWidth="1"/>
    <col min="15107" max="15107" width="70.140625" style="140" customWidth="1"/>
    <col min="15108" max="15108" width="9.85546875" style="140" customWidth="1"/>
    <col min="15109" max="15109" width="17.140625" style="140" customWidth="1"/>
    <col min="15110" max="15110" width="1.42578125" style="140" customWidth="1"/>
    <col min="15111" max="15111" width="17.140625" style="140" customWidth="1"/>
    <col min="15112" max="15112" width="1.42578125" style="140" customWidth="1"/>
    <col min="15113" max="15113" width="17.140625" style="140" customWidth="1"/>
    <col min="15114" max="15114" width="1.42578125" style="140" customWidth="1"/>
    <col min="15115" max="15115" width="17.140625" style="140" customWidth="1"/>
    <col min="15116" max="15360" width="10.140625" style="140"/>
    <col min="15361" max="15362" width="1.85546875" style="140" customWidth="1"/>
    <col min="15363" max="15363" width="70.140625" style="140" customWidth="1"/>
    <col min="15364" max="15364" width="9.85546875" style="140" customWidth="1"/>
    <col min="15365" max="15365" width="17.140625" style="140" customWidth="1"/>
    <col min="15366" max="15366" width="1.42578125" style="140" customWidth="1"/>
    <col min="15367" max="15367" width="17.140625" style="140" customWidth="1"/>
    <col min="15368" max="15368" width="1.42578125" style="140" customWidth="1"/>
    <col min="15369" max="15369" width="17.140625" style="140" customWidth="1"/>
    <col min="15370" max="15370" width="1.42578125" style="140" customWidth="1"/>
    <col min="15371" max="15371" width="17.140625" style="140" customWidth="1"/>
    <col min="15372" max="15616" width="10.140625" style="140"/>
    <col min="15617" max="15618" width="1.85546875" style="140" customWidth="1"/>
    <col min="15619" max="15619" width="70.140625" style="140" customWidth="1"/>
    <col min="15620" max="15620" width="9.85546875" style="140" customWidth="1"/>
    <col min="15621" max="15621" width="17.140625" style="140" customWidth="1"/>
    <col min="15622" max="15622" width="1.42578125" style="140" customWidth="1"/>
    <col min="15623" max="15623" width="17.140625" style="140" customWidth="1"/>
    <col min="15624" max="15624" width="1.42578125" style="140" customWidth="1"/>
    <col min="15625" max="15625" width="17.140625" style="140" customWidth="1"/>
    <col min="15626" max="15626" width="1.42578125" style="140" customWidth="1"/>
    <col min="15627" max="15627" width="17.140625" style="140" customWidth="1"/>
    <col min="15628" max="15872" width="10.140625" style="140"/>
    <col min="15873" max="15874" width="1.85546875" style="140" customWidth="1"/>
    <col min="15875" max="15875" width="70.140625" style="140" customWidth="1"/>
    <col min="15876" max="15876" width="9.85546875" style="140" customWidth="1"/>
    <col min="15877" max="15877" width="17.140625" style="140" customWidth="1"/>
    <col min="15878" max="15878" width="1.42578125" style="140" customWidth="1"/>
    <col min="15879" max="15879" width="17.140625" style="140" customWidth="1"/>
    <col min="15880" max="15880" width="1.42578125" style="140" customWidth="1"/>
    <col min="15881" max="15881" width="17.140625" style="140" customWidth="1"/>
    <col min="15882" max="15882" width="1.42578125" style="140" customWidth="1"/>
    <col min="15883" max="15883" width="17.140625" style="140" customWidth="1"/>
    <col min="15884" max="16128" width="10.140625" style="140"/>
    <col min="16129" max="16130" width="1.85546875" style="140" customWidth="1"/>
    <col min="16131" max="16131" width="70.140625" style="140" customWidth="1"/>
    <col min="16132" max="16132" width="9.85546875" style="140" customWidth="1"/>
    <col min="16133" max="16133" width="17.140625" style="140" customWidth="1"/>
    <col min="16134" max="16134" width="1.42578125" style="140" customWidth="1"/>
    <col min="16135" max="16135" width="17.140625" style="140" customWidth="1"/>
    <col min="16136" max="16136" width="1.42578125" style="140" customWidth="1"/>
    <col min="16137" max="16137" width="17.140625" style="140" customWidth="1"/>
    <col min="16138" max="16138" width="1.42578125" style="140" customWidth="1"/>
    <col min="16139" max="16139" width="17.140625" style="140" customWidth="1"/>
    <col min="16140" max="16384" width="10.140625" style="140"/>
  </cols>
  <sheetData>
    <row r="1" spans="1:11" ht="24" customHeight="1">
      <c r="A1" s="371" t="s">
        <v>152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</row>
    <row r="2" spans="1:11" ht="24" customHeight="1">
      <c r="A2" s="371" t="s">
        <v>99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</row>
    <row r="3" spans="1:11" ht="24" customHeight="1">
      <c r="A3" s="371" t="s">
        <v>206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1" ht="24" customHeight="1">
      <c r="A4" s="141"/>
      <c r="B4" s="141"/>
      <c r="C4" s="141"/>
      <c r="D4" s="141"/>
      <c r="E4" s="373" t="s">
        <v>29</v>
      </c>
      <c r="F4" s="373"/>
      <c r="G4" s="373"/>
      <c r="H4" s="141"/>
      <c r="I4" s="373" t="s">
        <v>47</v>
      </c>
      <c r="J4" s="373"/>
      <c r="K4" s="373"/>
    </row>
    <row r="5" spans="1:11" ht="24" customHeight="1">
      <c r="A5" s="141"/>
      <c r="B5" s="141"/>
      <c r="C5" s="141"/>
      <c r="D5" s="141"/>
      <c r="E5" s="372" t="s">
        <v>205</v>
      </c>
      <c r="F5" s="372"/>
      <c r="G5" s="372"/>
      <c r="H5" s="142"/>
      <c r="I5" s="372" t="s">
        <v>205</v>
      </c>
      <c r="J5" s="372"/>
      <c r="K5" s="372"/>
    </row>
    <row r="6" spans="1:11" ht="24" customHeight="1">
      <c r="A6" s="141"/>
      <c r="B6" s="141"/>
      <c r="C6" s="141"/>
      <c r="D6" s="141"/>
      <c r="E6" s="372" t="s">
        <v>140</v>
      </c>
      <c r="F6" s="372"/>
      <c r="G6" s="372"/>
      <c r="H6" s="142"/>
      <c r="I6" s="372" t="s">
        <v>140</v>
      </c>
      <c r="J6" s="372"/>
      <c r="K6" s="372"/>
    </row>
    <row r="7" spans="1:11" ht="24" customHeight="1">
      <c r="A7" s="141"/>
      <c r="B7" s="141"/>
      <c r="C7" s="141"/>
      <c r="D7" s="141"/>
      <c r="E7" s="160">
        <v>2562</v>
      </c>
      <c r="F7" s="165"/>
      <c r="G7" s="160">
        <v>2561</v>
      </c>
      <c r="H7" s="142"/>
      <c r="I7" s="160">
        <v>2562</v>
      </c>
      <c r="J7" s="165"/>
      <c r="K7" s="160">
        <v>2561</v>
      </c>
    </row>
    <row r="8" spans="1:11" ht="24" customHeight="1">
      <c r="A8" s="141"/>
      <c r="B8" s="141"/>
      <c r="C8" s="141"/>
      <c r="D8" s="141"/>
      <c r="E8" s="374" t="s">
        <v>41</v>
      </c>
      <c r="F8" s="374"/>
      <c r="G8" s="374"/>
      <c r="H8" s="374"/>
      <c r="I8" s="374"/>
      <c r="J8" s="374"/>
      <c r="K8" s="374"/>
    </row>
    <row r="9" spans="1:11" ht="24" customHeight="1">
      <c r="A9" s="143" t="s">
        <v>24</v>
      </c>
      <c r="G9" s="142"/>
      <c r="K9" s="142"/>
    </row>
    <row r="10" spans="1:11" ht="24" customHeight="1">
      <c r="A10" s="63" t="s">
        <v>207</v>
      </c>
      <c r="E10" s="145"/>
      <c r="F10" s="146"/>
      <c r="G10" s="145">
        <v>97165</v>
      </c>
      <c r="H10" s="146"/>
      <c r="I10" s="145"/>
      <c r="J10" s="146"/>
      <c r="K10" s="145">
        <v>113333</v>
      </c>
    </row>
    <row r="11" spans="1:11" ht="24" customHeight="1">
      <c r="A11" s="166" t="s">
        <v>150</v>
      </c>
      <c r="E11" s="147"/>
      <c r="F11" s="146"/>
      <c r="G11" s="147"/>
      <c r="H11" s="146"/>
      <c r="I11" s="147"/>
      <c r="J11" s="146"/>
      <c r="K11" s="147"/>
    </row>
    <row r="12" spans="1:11" ht="24" customHeight="1">
      <c r="C12" s="140" t="s">
        <v>154</v>
      </c>
      <c r="E12" s="145"/>
      <c r="F12" s="146"/>
      <c r="G12" s="145">
        <v>69</v>
      </c>
      <c r="H12" s="146"/>
      <c r="I12" s="145"/>
      <c r="J12" s="146"/>
      <c r="K12" s="145">
        <v>69</v>
      </c>
    </row>
    <row r="13" spans="1:11" ht="24" customHeight="1">
      <c r="C13" s="140" t="s">
        <v>155</v>
      </c>
      <c r="E13" s="145"/>
      <c r="F13" s="146"/>
      <c r="G13" s="145">
        <v>19939</v>
      </c>
      <c r="H13" s="146"/>
      <c r="I13" s="145"/>
      <c r="J13" s="146"/>
      <c r="K13" s="145">
        <v>1447</v>
      </c>
    </row>
    <row r="14" spans="1:11" ht="24" customHeight="1">
      <c r="C14" s="140" t="s">
        <v>156</v>
      </c>
      <c r="E14" s="145"/>
      <c r="F14" s="146"/>
      <c r="G14" s="145">
        <v>58</v>
      </c>
      <c r="H14" s="146"/>
      <c r="I14" s="145"/>
      <c r="J14" s="146"/>
      <c r="K14" s="145">
        <v>0</v>
      </c>
    </row>
    <row r="15" spans="1:11" ht="24" customHeight="1">
      <c r="C15" s="140" t="s">
        <v>157</v>
      </c>
      <c r="E15" s="145"/>
      <c r="F15" s="146"/>
      <c r="G15" s="145">
        <v>-341</v>
      </c>
      <c r="H15" s="146"/>
      <c r="I15" s="145"/>
      <c r="J15" s="146"/>
      <c r="K15" s="145">
        <v>1002</v>
      </c>
    </row>
    <row r="16" spans="1:11" ht="24" customHeight="1">
      <c r="C16" s="140" t="s">
        <v>158</v>
      </c>
      <c r="E16" s="145"/>
      <c r="F16" s="146"/>
      <c r="G16" s="145">
        <v>0</v>
      </c>
      <c r="H16" s="146"/>
      <c r="I16" s="145"/>
      <c r="J16" s="146"/>
      <c r="K16" s="145">
        <v>0</v>
      </c>
    </row>
    <row r="17" spans="1:11" ht="24" customHeight="1">
      <c r="C17" s="140" t="s">
        <v>159</v>
      </c>
      <c r="E17" s="145"/>
      <c r="F17" s="146"/>
      <c r="G17" s="145">
        <v>749</v>
      </c>
      <c r="H17" s="146"/>
      <c r="I17" s="145"/>
      <c r="J17" s="146"/>
      <c r="K17" s="145">
        <v>17</v>
      </c>
    </row>
    <row r="18" spans="1:11" ht="24" customHeight="1">
      <c r="C18" s="140" t="s">
        <v>160</v>
      </c>
      <c r="E18" s="145"/>
      <c r="F18" s="146"/>
      <c r="G18" s="145">
        <v>0</v>
      </c>
      <c r="H18" s="146"/>
      <c r="I18" s="145"/>
      <c r="J18" s="146"/>
      <c r="K18" s="145">
        <v>0</v>
      </c>
    </row>
    <row r="19" spans="1:11" ht="24" customHeight="1">
      <c r="C19" s="140" t="s">
        <v>161</v>
      </c>
      <c r="E19" s="145"/>
      <c r="F19" s="146"/>
      <c r="G19" s="145">
        <v>0</v>
      </c>
      <c r="H19" s="146"/>
      <c r="I19" s="145"/>
      <c r="J19" s="146"/>
      <c r="K19" s="145">
        <v>0</v>
      </c>
    </row>
    <row r="20" spans="1:11" ht="24" customHeight="1">
      <c r="C20" s="140" t="s">
        <v>162</v>
      </c>
      <c r="E20" s="145"/>
      <c r="F20" s="146"/>
      <c r="G20" s="145">
        <v>1151</v>
      </c>
      <c r="H20" s="146"/>
      <c r="I20" s="145"/>
      <c r="J20" s="146"/>
      <c r="K20" s="145">
        <v>200</v>
      </c>
    </row>
    <row r="21" spans="1:11" ht="24" customHeight="1">
      <c r="C21" s="140" t="s">
        <v>163</v>
      </c>
      <c r="E21" s="145"/>
      <c r="F21" s="146"/>
      <c r="G21" s="145">
        <v>0</v>
      </c>
      <c r="H21" s="146"/>
      <c r="I21" s="145"/>
      <c r="J21" s="146"/>
      <c r="K21" s="145">
        <v>-34440</v>
      </c>
    </row>
    <row r="22" spans="1:11" ht="24" customHeight="1">
      <c r="C22" s="140" t="s">
        <v>164</v>
      </c>
      <c r="E22" s="145"/>
      <c r="F22" s="146"/>
      <c r="G22" s="145">
        <v>-79027</v>
      </c>
      <c r="H22" s="146"/>
      <c r="I22" s="145"/>
      <c r="J22" s="146"/>
      <c r="K22" s="145">
        <v>-80697</v>
      </c>
    </row>
    <row r="23" spans="1:11" ht="24" customHeight="1">
      <c r="C23" s="140" t="s">
        <v>165</v>
      </c>
      <c r="E23" s="145"/>
      <c r="F23" s="146"/>
      <c r="G23" s="145">
        <v>0</v>
      </c>
      <c r="H23" s="146"/>
      <c r="I23" s="145"/>
      <c r="J23" s="146"/>
      <c r="K23" s="145">
        <v>17</v>
      </c>
    </row>
    <row r="24" spans="1:11" ht="24" customHeight="1">
      <c r="C24" s="140" t="s">
        <v>166</v>
      </c>
      <c r="E24" s="145"/>
      <c r="F24" s="146"/>
      <c r="G24" s="145">
        <v>294</v>
      </c>
      <c r="H24" s="146"/>
      <c r="I24" s="145"/>
      <c r="J24" s="146"/>
      <c r="K24" s="145">
        <v>294</v>
      </c>
    </row>
    <row r="25" spans="1:11" ht="24" customHeight="1">
      <c r="C25" s="140" t="s">
        <v>167</v>
      </c>
      <c r="E25" s="145"/>
      <c r="F25" s="146"/>
      <c r="G25" s="145">
        <v>-502</v>
      </c>
      <c r="H25" s="146"/>
      <c r="I25" s="145"/>
      <c r="J25" s="146"/>
      <c r="K25" s="145">
        <v>-502</v>
      </c>
    </row>
    <row r="26" spans="1:11" ht="24" customHeight="1">
      <c r="C26" s="140" t="s">
        <v>168</v>
      </c>
      <c r="E26" s="145"/>
      <c r="F26" s="146"/>
      <c r="G26" s="145">
        <v>-4</v>
      </c>
      <c r="H26" s="146"/>
      <c r="I26" s="145"/>
      <c r="J26" s="146"/>
      <c r="K26" s="145">
        <v>0</v>
      </c>
    </row>
    <row r="27" spans="1:11" ht="24" customHeight="1">
      <c r="C27" s="140" t="s">
        <v>169</v>
      </c>
      <c r="E27" s="145"/>
      <c r="F27" s="146"/>
      <c r="G27" s="145">
        <v>2023</v>
      </c>
      <c r="H27" s="146"/>
      <c r="I27" s="145"/>
      <c r="J27" s="146"/>
      <c r="K27" s="145">
        <v>1466</v>
      </c>
    </row>
    <row r="28" spans="1:11" ht="24" customHeight="1">
      <c r="C28" s="140" t="s">
        <v>170</v>
      </c>
      <c r="E28" s="145"/>
      <c r="F28" s="146"/>
      <c r="G28" s="145">
        <v>679</v>
      </c>
      <c r="H28" s="146"/>
      <c r="I28" s="145"/>
      <c r="J28" s="146"/>
      <c r="K28" s="145">
        <v>679</v>
      </c>
    </row>
    <row r="29" spans="1:11" ht="24" customHeight="1">
      <c r="A29" s="140" t="s">
        <v>171</v>
      </c>
      <c r="E29" s="148">
        <f>SUM(E10:E28)</f>
        <v>0</v>
      </c>
      <c r="F29" s="146"/>
      <c r="G29" s="148">
        <f>SUM(G10:G28)</f>
        <v>42253</v>
      </c>
      <c r="H29" s="147"/>
      <c r="I29" s="148">
        <f>SUM(I10:I28)</f>
        <v>0</v>
      </c>
      <c r="J29" s="147"/>
      <c r="K29" s="148">
        <f>SUM(K10:K28)</f>
        <v>2885</v>
      </c>
    </row>
    <row r="30" spans="1:11" ht="24" customHeight="1">
      <c r="A30" s="140" t="s">
        <v>172</v>
      </c>
      <c r="E30" s="146"/>
      <c r="F30" s="146"/>
      <c r="G30" s="146"/>
      <c r="H30" s="147"/>
      <c r="I30" s="146"/>
      <c r="J30" s="147"/>
      <c r="K30" s="146"/>
    </row>
    <row r="31" spans="1:11" ht="24" customHeight="1">
      <c r="C31" s="140" t="s">
        <v>173</v>
      </c>
      <c r="E31" s="145"/>
      <c r="F31" s="146"/>
      <c r="G31" s="145">
        <v>0</v>
      </c>
      <c r="H31" s="147"/>
      <c r="I31" s="145"/>
      <c r="J31" s="147"/>
      <c r="K31" s="145">
        <v>0</v>
      </c>
    </row>
    <row r="32" spans="1:11" ht="24" customHeight="1">
      <c r="C32" s="140" t="s">
        <v>174</v>
      </c>
      <c r="E32" s="145"/>
      <c r="F32" s="146"/>
      <c r="G32" s="145">
        <v>0</v>
      </c>
      <c r="H32" s="147"/>
      <c r="I32" s="145"/>
      <c r="J32" s="147"/>
      <c r="K32" s="145">
        <v>0</v>
      </c>
    </row>
    <row r="33" spans="1:11" ht="24" customHeight="1">
      <c r="C33" s="140" t="s">
        <v>175</v>
      </c>
      <c r="E33" s="145"/>
      <c r="F33" s="146"/>
      <c r="G33" s="145">
        <v>19352</v>
      </c>
      <c r="H33" s="147"/>
      <c r="I33" s="145"/>
      <c r="J33" s="147"/>
      <c r="K33" s="145">
        <v>18244</v>
      </c>
    </row>
    <row r="34" spans="1:11" ht="24" customHeight="1">
      <c r="C34" s="140" t="s">
        <v>25</v>
      </c>
      <c r="E34" s="145"/>
      <c r="F34" s="146"/>
      <c r="G34" s="145">
        <v>-4135</v>
      </c>
      <c r="H34" s="147"/>
      <c r="I34" s="145"/>
      <c r="J34" s="147"/>
      <c r="K34" s="145">
        <v>3221</v>
      </c>
    </row>
    <row r="35" spans="1:11" ht="24" customHeight="1">
      <c r="C35" s="140" t="s">
        <v>7</v>
      </c>
      <c r="E35" s="145"/>
      <c r="F35" s="146"/>
      <c r="G35" s="145">
        <v>5970</v>
      </c>
      <c r="H35" s="147"/>
      <c r="I35" s="145"/>
      <c r="J35" s="147"/>
      <c r="K35" s="145">
        <v>0</v>
      </c>
    </row>
    <row r="36" spans="1:11" ht="24" customHeight="1">
      <c r="A36" s="140" t="s">
        <v>176</v>
      </c>
      <c r="E36" s="145"/>
      <c r="F36" s="146"/>
      <c r="G36" s="145"/>
      <c r="H36" s="147"/>
      <c r="I36" s="145"/>
      <c r="J36" s="147"/>
      <c r="K36" s="145"/>
    </row>
    <row r="37" spans="1:11" ht="24" customHeight="1">
      <c r="C37" s="140" t="s">
        <v>177</v>
      </c>
      <c r="E37" s="145"/>
      <c r="F37" s="146"/>
      <c r="G37" s="145">
        <v>-27843</v>
      </c>
      <c r="H37" s="147"/>
      <c r="I37" s="145"/>
      <c r="J37" s="147"/>
      <c r="K37" s="145">
        <v>-16152</v>
      </c>
    </row>
    <row r="38" spans="1:11" ht="24" customHeight="1">
      <c r="A38" s="144"/>
      <c r="B38" s="144"/>
      <c r="C38" s="140" t="s">
        <v>178</v>
      </c>
      <c r="D38" s="144"/>
      <c r="E38" s="145"/>
      <c r="F38" s="146"/>
      <c r="G38" s="145">
        <v>-324</v>
      </c>
      <c r="H38" s="147"/>
      <c r="I38" s="145"/>
      <c r="J38" s="147"/>
      <c r="K38" s="145">
        <v>-41</v>
      </c>
    </row>
    <row r="39" spans="1:11" ht="24" customHeight="1">
      <c r="C39" s="140" t="s">
        <v>179</v>
      </c>
      <c r="E39" s="149"/>
      <c r="F39" s="146"/>
      <c r="G39" s="149">
        <v>-3</v>
      </c>
      <c r="H39" s="147"/>
      <c r="I39" s="149"/>
      <c r="J39" s="147"/>
      <c r="K39" s="149">
        <v>-4</v>
      </c>
    </row>
    <row r="40" spans="1:11" ht="24" customHeight="1">
      <c r="A40" s="140" t="s">
        <v>180</v>
      </c>
      <c r="E40" s="150">
        <f>SUM(E29:E39)</f>
        <v>0</v>
      </c>
      <c r="F40" s="146"/>
      <c r="G40" s="150">
        <f>SUM(G29:G39)</f>
        <v>35270</v>
      </c>
      <c r="H40" s="147"/>
      <c r="I40" s="150">
        <f>SUM(I29:I39)</f>
        <v>0</v>
      </c>
      <c r="J40" s="147"/>
      <c r="K40" s="150">
        <f>SUM(K29:K39)</f>
        <v>8153</v>
      </c>
    </row>
    <row r="41" spans="1:11" ht="24" customHeight="1">
      <c r="C41" s="140" t="s">
        <v>181</v>
      </c>
      <c r="E41" s="150"/>
      <c r="F41" s="146"/>
      <c r="G41" s="150">
        <v>4</v>
      </c>
      <c r="H41" s="147"/>
      <c r="J41" s="147"/>
      <c r="K41" s="150">
        <v>0</v>
      </c>
    </row>
    <row r="42" spans="1:11" ht="24" customHeight="1">
      <c r="C42" s="140" t="s">
        <v>182</v>
      </c>
      <c r="E42" s="145"/>
      <c r="F42" s="146"/>
      <c r="G42" s="145">
        <v>-3637</v>
      </c>
      <c r="H42" s="147"/>
      <c r="J42" s="147"/>
      <c r="K42" s="145">
        <v>-830</v>
      </c>
    </row>
    <row r="43" spans="1:11" ht="24" customHeight="1">
      <c r="A43" s="143" t="s">
        <v>183</v>
      </c>
      <c r="E43" s="151">
        <f>SUM(E40:E42)</f>
        <v>0</v>
      </c>
      <c r="F43" s="146"/>
      <c r="G43" s="151">
        <f>SUM(G40:G42)</f>
        <v>31637</v>
      </c>
      <c r="H43" s="147"/>
      <c r="I43" s="151">
        <f>SUM(I40:I42)</f>
        <v>0</v>
      </c>
      <c r="J43" s="147"/>
      <c r="K43" s="151">
        <f>SUM(K40:K42)</f>
        <v>7323</v>
      </c>
    </row>
    <row r="44" spans="1:11" ht="24" customHeight="1">
      <c r="E44" s="153"/>
      <c r="F44" s="153"/>
      <c r="G44" s="153"/>
      <c r="H44" s="153"/>
      <c r="I44" s="153"/>
      <c r="J44" s="153"/>
      <c r="K44" s="153"/>
    </row>
    <row r="45" spans="1:11" ht="24" customHeight="1">
      <c r="A45" s="371" t="s">
        <v>152</v>
      </c>
      <c r="B45" s="371"/>
      <c r="C45" s="371"/>
      <c r="D45" s="371"/>
      <c r="E45" s="371"/>
      <c r="F45" s="371"/>
      <c r="G45" s="371"/>
      <c r="H45" s="371"/>
      <c r="I45" s="371"/>
      <c r="J45" s="371"/>
      <c r="K45" s="371"/>
    </row>
    <row r="46" spans="1:11" ht="24" customHeight="1">
      <c r="A46" s="371" t="s">
        <v>99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</row>
    <row r="47" spans="1:11" ht="24" customHeight="1">
      <c r="A47" s="371" t="s">
        <v>153</v>
      </c>
      <c r="B47" s="371"/>
      <c r="C47" s="371"/>
      <c r="D47" s="371"/>
      <c r="E47" s="371"/>
      <c r="F47" s="371"/>
      <c r="G47" s="371"/>
      <c r="H47" s="371"/>
      <c r="I47" s="371"/>
      <c r="J47" s="371"/>
      <c r="K47" s="371"/>
    </row>
    <row r="48" spans="1:11" ht="24" customHeight="1">
      <c r="A48" s="167"/>
      <c r="B48" s="167"/>
      <c r="C48" s="167"/>
      <c r="D48" s="167"/>
      <c r="E48" s="373" t="s">
        <v>29</v>
      </c>
      <c r="F48" s="373"/>
      <c r="G48" s="373"/>
      <c r="H48" s="141"/>
      <c r="I48" s="373" t="s">
        <v>47</v>
      </c>
      <c r="J48" s="373"/>
      <c r="K48" s="373"/>
    </row>
    <row r="49" spans="1:11" ht="24" customHeight="1">
      <c r="A49" s="167"/>
      <c r="B49" s="167"/>
      <c r="C49" s="167"/>
      <c r="D49" s="167"/>
      <c r="E49" s="372" t="s">
        <v>205</v>
      </c>
      <c r="F49" s="372"/>
      <c r="G49" s="372"/>
      <c r="H49" s="142"/>
      <c r="I49" s="372" t="s">
        <v>205</v>
      </c>
      <c r="J49" s="372"/>
      <c r="K49" s="372"/>
    </row>
    <row r="50" spans="1:11" ht="24" customHeight="1">
      <c r="A50" s="167"/>
      <c r="B50" s="167"/>
      <c r="C50" s="167"/>
      <c r="D50" s="167"/>
      <c r="E50" s="372" t="s">
        <v>140</v>
      </c>
      <c r="F50" s="372"/>
      <c r="G50" s="372"/>
      <c r="H50" s="142"/>
      <c r="I50" s="372" t="s">
        <v>140</v>
      </c>
      <c r="J50" s="372"/>
      <c r="K50" s="372"/>
    </row>
    <row r="51" spans="1:11" ht="24" customHeight="1">
      <c r="A51" s="167"/>
      <c r="B51" s="167"/>
      <c r="C51" s="167"/>
      <c r="D51" s="167"/>
      <c r="E51" s="160">
        <v>2562</v>
      </c>
      <c r="F51" s="165"/>
      <c r="G51" s="160">
        <v>2561</v>
      </c>
      <c r="H51" s="142"/>
      <c r="I51" s="160">
        <v>2562</v>
      </c>
      <c r="J51" s="165"/>
      <c r="K51" s="160">
        <v>2561</v>
      </c>
    </row>
    <row r="52" spans="1:11" ht="24" customHeight="1">
      <c r="A52" s="167"/>
      <c r="B52" s="167"/>
      <c r="C52" s="167"/>
      <c r="D52" s="167"/>
      <c r="E52" s="374" t="s">
        <v>41</v>
      </c>
      <c r="F52" s="374"/>
      <c r="G52" s="374"/>
      <c r="H52" s="374"/>
      <c r="I52" s="374"/>
      <c r="J52" s="374"/>
      <c r="K52" s="374"/>
    </row>
    <row r="53" spans="1:11" ht="24" customHeight="1">
      <c r="A53" s="143" t="s">
        <v>26</v>
      </c>
      <c r="B53" s="143"/>
      <c r="E53" s="154"/>
      <c r="F53" s="153"/>
      <c r="G53" s="142"/>
      <c r="K53" s="142"/>
    </row>
    <row r="54" spans="1:11" ht="24" customHeight="1">
      <c r="A54" s="143"/>
      <c r="B54" s="143"/>
      <c r="C54" s="140" t="s">
        <v>184</v>
      </c>
      <c r="E54" s="145"/>
      <c r="F54" s="152"/>
      <c r="G54" s="145">
        <v>-138</v>
      </c>
      <c r="H54" s="152"/>
      <c r="I54" s="145"/>
      <c r="J54" s="152"/>
      <c r="K54" s="145">
        <v>-138</v>
      </c>
    </row>
    <row r="55" spans="1:11" ht="24" customHeight="1">
      <c r="C55" s="140" t="s">
        <v>185</v>
      </c>
      <c r="E55" s="145"/>
      <c r="F55" s="146"/>
      <c r="G55" s="145">
        <v>0</v>
      </c>
      <c r="H55" s="146"/>
      <c r="I55" s="145"/>
      <c r="J55" s="146"/>
      <c r="K55" s="145">
        <v>0</v>
      </c>
    </row>
    <row r="56" spans="1:11" ht="24" customHeight="1">
      <c r="C56" s="140" t="s">
        <v>186</v>
      </c>
      <c r="E56" s="145"/>
      <c r="F56" s="146"/>
      <c r="G56" s="145">
        <v>-934089</v>
      </c>
      <c r="H56" s="146"/>
      <c r="I56" s="145"/>
      <c r="J56" s="146"/>
      <c r="K56" s="145">
        <v>-934089</v>
      </c>
    </row>
    <row r="57" spans="1:11" ht="24" customHeight="1">
      <c r="C57" s="140" t="s">
        <v>187</v>
      </c>
      <c r="E57" s="145"/>
      <c r="F57" s="146"/>
      <c r="G57" s="145">
        <v>0</v>
      </c>
      <c r="H57" s="146"/>
      <c r="I57" s="145"/>
      <c r="J57" s="146"/>
      <c r="K57" s="145">
        <v>0</v>
      </c>
    </row>
    <row r="58" spans="1:11" ht="24" customHeight="1">
      <c r="C58" s="140" t="s">
        <v>188</v>
      </c>
      <c r="E58" s="145"/>
      <c r="F58" s="146"/>
      <c r="G58" s="145">
        <v>-41607</v>
      </c>
      <c r="H58" s="146"/>
      <c r="I58" s="145"/>
      <c r="J58" s="146"/>
      <c r="K58" s="145">
        <v>-143</v>
      </c>
    </row>
    <row r="59" spans="1:11" ht="24" customHeight="1">
      <c r="C59" s="140" t="s">
        <v>189</v>
      </c>
      <c r="E59" s="145"/>
      <c r="F59" s="146"/>
      <c r="G59" s="145">
        <v>0</v>
      </c>
      <c r="H59" s="146"/>
      <c r="I59" s="145"/>
      <c r="J59" s="146"/>
      <c r="K59" s="145">
        <v>0</v>
      </c>
    </row>
    <row r="60" spans="1:11" ht="24" customHeight="1">
      <c r="C60" s="140" t="s">
        <v>190</v>
      </c>
      <c r="E60" s="145"/>
      <c r="F60" s="146"/>
      <c r="G60" s="145">
        <v>-858</v>
      </c>
      <c r="H60" s="146"/>
      <c r="I60" s="145"/>
      <c r="J60" s="146"/>
      <c r="K60" s="145">
        <v>0</v>
      </c>
    </row>
    <row r="61" spans="1:11" ht="24" customHeight="1">
      <c r="A61" s="143" t="s">
        <v>191</v>
      </c>
      <c r="B61" s="143"/>
      <c r="C61" s="143"/>
      <c r="D61" s="143"/>
      <c r="E61" s="151">
        <f>SUM(E54:E60)</f>
        <v>0</v>
      </c>
      <c r="F61" s="152"/>
      <c r="G61" s="151">
        <f>SUM(G54:G60)</f>
        <v>-976692</v>
      </c>
      <c r="H61" s="152"/>
      <c r="I61" s="151">
        <f>SUM(I54:I60)</f>
        <v>0</v>
      </c>
      <c r="J61" s="152"/>
      <c r="K61" s="151">
        <f>SUM(K54:K60)</f>
        <v>-934370</v>
      </c>
    </row>
    <row r="62" spans="1:11" ht="24" customHeight="1">
      <c r="A62" s="143" t="s">
        <v>27</v>
      </c>
      <c r="B62" s="143"/>
      <c r="C62" s="143"/>
      <c r="E62" s="152"/>
      <c r="F62" s="152"/>
      <c r="G62" s="152"/>
      <c r="H62" s="152"/>
      <c r="I62" s="152"/>
      <c r="J62" s="152"/>
      <c r="K62" s="152"/>
    </row>
    <row r="63" spans="1:11" ht="24" customHeight="1">
      <c r="A63" s="143"/>
      <c r="B63" s="143"/>
      <c r="C63" s="140" t="s">
        <v>192</v>
      </c>
      <c r="E63" s="145"/>
      <c r="F63" s="152"/>
      <c r="G63" s="145">
        <v>655118</v>
      </c>
      <c r="H63" s="152"/>
      <c r="I63" s="145"/>
      <c r="J63" s="152"/>
      <c r="K63" s="145">
        <v>599118</v>
      </c>
    </row>
    <row r="64" spans="1:11" ht="24" customHeight="1">
      <c r="A64" s="143"/>
      <c r="B64" s="143"/>
      <c r="C64" s="140" t="s">
        <v>193</v>
      </c>
      <c r="E64" s="145"/>
      <c r="F64" s="152"/>
      <c r="G64" s="145">
        <v>-612618</v>
      </c>
      <c r="H64" s="152"/>
      <c r="I64" s="145"/>
      <c r="J64" s="152"/>
      <c r="K64" s="145">
        <v>-592618</v>
      </c>
    </row>
    <row r="65" spans="1:11" ht="23.25" customHeight="1">
      <c r="C65" s="140" t="s">
        <v>194</v>
      </c>
      <c r="E65" s="145"/>
      <c r="F65" s="147"/>
      <c r="G65" s="145">
        <v>377971</v>
      </c>
      <c r="H65" s="146"/>
      <c r="I65" s="145"/>
      <c r="J65" s="146"/>
      <c r="K65" s="145">
        <v>377971</v>
      </c>
    </row>
    <row r="66" spans="1:11" ht="24" customHeight="1">
      <c r="C66" s="140" t="s">
        <v>195</v>
      </c>
      <c r="E66" s="145"/>
      <c r="F66" s="146"/>
      <c r="G66" s="145">
        <v>-61812</v>
      </c>
      <c r="H66" s="146"/>
      <c r="I66" s="145"/>
      <c r="J66" s="146"/>
      <c r="K66" s="145">
        <v>-54147</v>
      </c>
    </row>
    <row r="67" spans="1:11" ht="24" customHeight="1">
      <c r="C67" s="140" t="s">
        <v>196</v>
      </c>
      <c r="E67" s="145"/>
      <c r="F67" s="146"/>
      <c r="G67" s="145">
        <v>-343</v>
      </c>
      <c r="H67" s="146"/>
      <c r="I67" s="145"/>
      <c r="J67" s="146"/>
      <c r="K67" s="145">
        <v>-343</v>
      </c>
    </row>
    <row r="68" spans="1:11" ht="24" customHeight="1">
      <c r="C68" s="140" t="s">
        <v>197</v>
      </c>
      <c r="D68" s="147"/>
      <c r="E68" s="145"/>
      <c r="F68" s="146"/>
      <c r="G68" s="145">
        <v>-11799</v>
      </c>
      <c r="H68" s="146"/>
      <c r="I68" s="145"/>
      <c r="J68" s="146"/>
      <c r="K68" s="145">
        <v>0</v>
      </c>
    </row>
    <row r="69" spans="1:11" ht="24" customHeight="1">
      <c r="A69" s="144"/>
      <c r="B69" s="144"/>
      <c r="C69" s="140" t="s">
        <v>198</v>
      </c>
      <c r="E69" s="145"/>
      <c r="F69" s="146"/>
      <c r="G69" s="145">
        <v>-1959</v>
      </c>
      <c r="H69" s="146"/>
      <c r="I69" s="145"/>
      <c r="J69" s="146"/>
      <c r="K69" s="145">
        <v>-1399</v>
      </c>
    </row>
    <row r="70" spans="1:11" ht="24" customHeight="1">
      <c r="A70" s="144"/>
      <c r="B70" s="144"/>
      <c r="C70" s="140" t="s">
        <v>199</v>
      </c>
      <c r="E70" s="145"/>
      <c r="F70" s="146"/>
      <c r="G70" s="145">
        <v>-2956</v>
      </c>
      <c r="H70" s="146"/>
      <c r="I70" s="145"/>
      <c r="J70" s="146"/>
      <c r="K70" s="145">
        <v>-2956</v>
      </c>
    </row>
    <row r="71" spans="1:11" ht="24" customHeight="1">
      <c r="A71" s="144"/>
      <c r="B71" s="144"/>
      <c r="C71" s="140" t="s">
        <v>200</v>
      </c>
      <c r="E71" s="145"/>
      <c r="F71" s="146"/>
      <c r="G71" s="145">
        <v>600000</v>
      </c>
      <c r="H71" s="146"/>
      <c r="I71" s="145"/>
      <c r="J71" s="146"/>
      <c r="K71" s="145">
        <v>600000</v>
      </c>
    </row>
    <row r="72" spans="1:11" ht="24" customHeight="1">
      <c r="A72" s="143" t="s">
        <v>201</v>
      </c>
      <c r="B72" s="143"/>
      <c r="C72" s="143"/>
      <c r="D72" s="143"/>
      <c r="E72" s="151">
        <f>SUM(E63:E71)</f>
        <v>0</v>
      </c>
      <c r="F72" s="152"/>
      <c r="G72" s="151">
        <f>SUM(G63:G71)</f>
        <v>941602</v>
      </c>
      <c r="H72" s="152"/>
      <c r="I72" s="151">
        <f>SUM(I63:I71)</f>
        <v>0</v>
      </c>
      <c r="J72" s="152"/>
      <c r="K72" s="151">
        <f>SUM(K63:K71)</f>
        <v>925626</v>
      </c>
    </row>
    <row r="73" spans="1:11" ht="24" customHeight="1">
      <c r="A73" s="143" t="s">
        <v>202</v>
      </c>
      <c r="B73" s="143"/>
      <c r="C73" s="143"/>
      <c r="D73" s="143"/>
      <c r="E73" s="155">
        <f>E72+E61+E43</f>
        <v>0</v>
      </c>
      <c r="F73" s="152"/>
      <c r="G73" s="155">
        <f>G72+G61+G43</f>
        <v>-3453</v>
      </c>
      <c r="H73" s="152"/>
      <c r="I73" s="155">
        <f>I72+I61+I43</f>
        <v>0</v>
      </c>
      <c r="J73" s="152"/>
      <c r="K73" s="155">
        <f>K72+K61+K43</f>
        <v>-1421</v>
      </c>
    </row>
    <row r="74" spans="1:11" ht="24" customHeight="1">
      <c r="A74" s="140" t="s">
        <v>203</v>
      </c>
      <c r="B74" s="143"/>
      <c r="C74" s="143"/>
      <c r="D74" s="143"/>
      <c r="E74" s="149"/>
      <c r="F74" s="152"/>
      <c r="G74" s="149">
        <v>-58</v>
      </c>
      <c r="H74" s="152"/>
      <c r="I74" s="149"/>
      <c r="J74" s="152"/>
      <c r="K74" s="149">
        <v>-2</v>
      </c>
    </row>
    <row r="75" spans="1:11" ht="24" customHeight="1">
      <c r="A75" s="143" t="s">
        <v>204</v>
      </c>
      <c r="B75" s="143"/>
      <c r="C75" s="143"/>
      <c r="D75" s="143"/>
      <c r="E75" s="156">
        <f>SUM(E73:E74)</f>
        <v>0</v>
      </c>
      <c r="F75" s="152"/>
      <c r="G75" s="156">
        <f>SUM(G73:G74)</f>
        <v>-3511</v>
      </c>
      <c r="H75" s="152"/>
      <c r="I75" s="156">
        <f>SUM(I73:I74)</f>
        <v>0</v>
      </c>
      <c r="J75" s="152"/>
      <c r="K75" s="156">
        <f>SUM(K73:K74)</f>
        <v>-1423</v>
      </c>
    </row>
    <row r="76" spans="1:11" ht="24" customHeight="1">
      <c r="A76" s="143" t="s">
        <v>143</v>
      </c>
      <c r="B76" s="143"/>
      <c r="C76" s="143"/>
      <c r="D76" s="141"/>
      <c r="E76" s="157"/>
      <c r="F76" s="152"/>
      <c r="G76" s="157">
        <v>47206</v>
      </c>
      <c r="H76" s="152"/>
      <c r="I76" s="157"/>
      <c r="J76" s="152"/>
      <c r="K76" s="157">
        <v>9930</v>
      </c>
    </row>
    <row r="77" spans="1:11" ht="24" customHeight="1" thickBot="1">
      <c r="A77" s="143" t="s">
        <v>144</v>
      </c>
      <c r="B77" s="143"/>
      <c r="C77" s="143"/>
      <c r="D77" s="141"/>
      <c r="E77" s="158">
        <f>SUM(E75:E76)</f>
        <v>0</v>
      </c>
      <c r="F77" s="152"/>
      <c r="G77" s="158">
        <f>SUM(G75:G76)</f>
        <v>43695</v>
      </c>
      <c r="H77" s="152"/>
      <c r="I77" s="158">
        <f>SUM(I75:I76)</f>
        <v>0</v>
      </c>
      <c r="J77" s="152"/>
      <c r="K77" s="158">
        <f>SUM(K75:K76)</f>
        <v>8507</v>
      </c>
    </row>
    <row r="78" spans="1:11" ht="24" customHeight="1" thickTop="1">
      <c r="A78" s="143"/>
      <c r="B78" s="143"/>
      <c r="C78" s="143"/>
      <c r="D78" s="141"/>
      <c r="E78" s="152"/>
      <c r="F78" s="159"/>
      <c r="G78" s="152"/>
      <c r="H78" s="159"/>
      <c r="I78" s="152"/>
      <c r="J78" s="159"/>
      <c r="K78" s="152"/>
    </row>
    <row r="79" spans="1:11" ht="24" customHeight="1">
      <c r="A79" s="143"/>
      <c r="B79" s="143"/>
      <c r="C79" s="143"/>
      <c r="D79" s="141"/>
      <c r="E79" s="152"/>
      <c r="F79" s="159"/>
      <c r="G79" s="152"/>
      <c r="H79" s="159"/>
      <c r="I79" s="152"/>
      <c r="J79" s="159"/>
      <c r="K79" s="152"/>
    </row>
    <row r="80" spans="1:11" ht="24" customHeight="1">
      <c r="A80" s="143"/>
      <c r="B80" s="143"/>
      <c r="C80" s="143"/>
      <c r="D80" s="141"/>
      <c r="E80" s="152"/>
      <c r="F80" s="159"/>
      <c r="G80" s="152"/>
      <c r="H80" s="159"/>
      <c r="I80" s="152"/>
      <c r="J80" s="159"/>
      <c r="K80" s="152"/>
    </row>
    <row r="81" spans="1:11" ht="24" customHeight="1">
      <c r="A81" s="143"/>
      <c r="B81" s="143"/>
      <c r="C81" s="143"/>
      <c r="D81" s="141"/>
      <c r="E81" s="152"/>
      <c r="F81" s="159"/>
      <c r="G81" s="152"/>
      <c r="H81" s="159"/>
      <c r="I81" s="152"/>
      <c r="J81" s="159"/>
      <c r="K81" s="152"/>
    </row>
    <row r="82" spans="1:11" ht="24" customHeight="1">
      <c r="A82" s="143"/>
      <c r="B82" s="143"/>
      <c r="C82" s="143"/>
      <c r="D82" s="141"/>
      <c r="E82" s="152"/>
      <c r="F82" s="159"/>
      <c r="G82" s="152"/>
      <c r="H82" s="159"/>
      <c r="I82" s="152"/>
      <c r="J82" s="159"/>
      <c r="K82" s="152"/>
    </row>
    <row r="83" spans="1:11" ht="24" customHeight="1">
      <c r="A83" s="143"/>
      <c r="B83" s="143"/>
      <c r="C83" s="143"/>
      <c r="D83" s="141"/>
      <c r="E83" s="152"/>
      <c r="F83" s="159"/>
      <c r="G83" s="152"/>
      <c r="H83" s="159"/>
      <c r="I83" s="152"/>
      <c r="J83" s="159"/>
      <c r="K83" s="152"/>
    </row>
    <row r="84" spans="1:11" ht="24" customHeight="1">
      <c r="A84" s="143"/>
      <c r="B84" s="143"/>
      <c r="C84" s="143"/>
      <c r="D84" s="141"/>
      <c r="E84" s="152"/>
      <c r="F84" s="159"/>
      <c r="G84" s="152"/>
      <c r="H84" s="159"/>
      <c r="I84" s="152"/>
      <c r="J84" s="159"/>
      <c r="K84" s="152"/>
    </row>
    <row r="85" spans="1:11" ht="24" customHeight="1">
      <c r="A85" s="143"/>
      <c r="B85" s="143"/>
      <c r="C85" s="143"/>
      <c r="D85" s="141"/>
      <c r="E85" s="152"/>
      <c r="F85" s="159"/>
      <c r="G85" s="152"/>
      <c r="H85" s="159"/>
      <c r="I85" s="152"/>
      <c r="J85" s="159"/>
      <c r="K85" s="152"/>
    </row>
    <row r="86" spans="1:11" ht="24" customHeight="1">
      <c r="A86" s="143"/>
      <c r="B86" s="143"/>
      <c r="C86" s="143"/>
      <c r="D86" s="141"/>
      <c r="E86" s="152"/>
      <c r="F86" s="159"/>
      <c r="G86" s="152"/>
      <c r="H86" s="159"/>
      <c r="I86" s="152"/>
      <c r="J86" s="159"/>
      <c r="K86" s="152"/>
    </row>
    <row r="87" spans="1:11" ht="24" customHeight="1">
      <c r="A87" s="143"/>
      <c r="B87" s="143"/>
      <c r="C87" s="143"/>
      <c r="D87" s="141"/>
      <c r="E87" s="152"/>
      <c r="F87" s="159"/>
      <c r="G87" s="152"/>
      <c r="H87" s="159"/>
      <c r="I87" s="152"/>
      <c r="J87" s="159"/>
      <c r="K87" s="152"/>
    </row>
    <row r="88" spans="1:11" ht="24" customHeight="1">
      <c r="A88" s="143"/>
      <c r="B88" s="143"/>
      <c r="C88" s="143"/>
      <c r="D88" s="141"/>
      <c r="E88" s="152"/>
      <c r="F88" s="159"/>
      <c r="G88" s="152"/>
      <c r="H88" s="159"/>
      <c r="I88" s="152"/>
      <c r="J88" s="159"/>
      <c r="K88" s="152"/>
    </row>
    <row r="89" spans="1:11" ht="24" customHeight="1">
      <c r="A89" s="143"/>
      <c r="B89" s="143"/>
      <c r="C89" s="143"/>
      <c r="D89" s="141"/>
      <c r="E89" s="152"/>
      <c r="F89" s="159"/>
      <c r="G89" s="152"/>
      <c r="H89" s="159"/>
      <c r="I89" s="152"/>
      <c r="J89" s="159"/>
      <c r="K89" s="152"/>
    </row>
    <row r="90" spans="1:11" ht="24" customHeight="1">
      <c r="D90" s="160"/>
      <c r="E90" s="153"/>
      <c r="F90" s="153"/>
      <c r="G90" s="153"/>
      <c r="H90" s="153"/>
      <c r="I90" s="153"/>
      <c r="J90" s="153"/>
      <c r="K90" s="153"/>
    </row>
    <row r="91" spans="1:11" ht="23.85" customHeight="1">
      <c r="E91" s="161">
        <v>-43695</v>
      </c>
      <c r="F91" s="162">
        <v>0</v>
      </c>
      <c r="G91" s="162">
        <v>72294</v>
      </c>
      <c r="H91" s="162"/>
      <c r="I91" s="147">
        <v>-8507</v>
      </c>
      <c r="J91" s="162"/>
      <c r="K91" s="163">
        <v>24361</v>
      </c>
    </row>
    <row r="92" spans="1:11" ht="23.85" customHeight="1">
      <c r="G92" s="162">
        <f>+G77-G91</f>
        <v>-28599</v>
      </c>
      <c r="K92" s="162">
        <f>+K77-K91</f>
        <v>-15854</v>
      </c>
    </row>
    <row r="93" spans="1:11" ht="23.85" customHeight="1"/>
    <row r="94" spans="1:11" ht="23.85" customHeight="1">
      <c r="G94" s="164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BL-3-5</vt:lpstr>
      <vt:lpstr>BL (2)</vt:lpstr>
      <vt:lpstr>PL6-7</vt:lpstr>
      <vt:lpstr>BL6-9 (2)</vt:lpstr>
      <vt:lpstr>SH8</vt:lpstr>
      <vt:lpstr>SH9</vt:lpstr>
      <vt:lpstr>SH10</vt:lpstr>
      <vt:lpstr>SH11</vt:lpstr>
      <vt:lpstr>cf12-13</vt:lpstr>
      <vt:lpstr>งบกระแสเงินสด </vt:lpstr>
      <vt:lpstr>'BL (2)'!Print_Area</vt:lpstr>
      <vt:lpstr>'BL-3-5'!Print_Area</vt:lpstr>
      <vt:lpstr>'BL6-9 (2)'!Print_Area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2023-05-15T12:22:59Z</cp:lastPrinted>
  <dcterms:created xsi:type="dcterms:W3CDTF">2004-12-22T08:07:18Z</dcterms:created>
  <dcterms:modified xsi:type="dcterms:W3CDTF">2023-05-15T13:26:09Z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