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425" tabRatio="814" activeTab="6"/>
  </bookViews>
  <sheets>
    <sheet name="BS 3-5" sheetId="57" r:id="rId1"/>
    <sheet name="PL 6-7" sheetId="47" r:id="rId2"/>
    <sheet name="SH8" sheetId="55" r:id="rId3"/>
    <sheet name="SH9" sheetId="58" r:id="rId4"/>
    <sheet name="SH10" sheetId="56" r:id="rId5"/>
    <sheet name="SH11" sheetId="59" r:id="rId6"/>
    <sheet name="CF12-13" sheetId="52" r:id="rId7"/>
  </sheets>
  <definedNames>
    <definedName name="_xlnm.Print_Area" localSheetId="0">'BS 3-5'!$A$1:$O$104</definedName>
    <definedName name="_xlnm.Print_Area" localSheetId="6">'CF12-13'!$A$1:$O$118</definedName>
    <definedName name="_xlnm.Print_Area" localSheetId="1">'PL 6-7'!$A$1:$P$93</definedName>
    <definedName name="_xlnm.Print_Area" localSheetId="4">'SH10'!$A$1:$V$33</definedName>
    <definedName name="_xlnm.Print_Area" localSheetId="5">'SH11'!$A$1:$V$34</definedName>
    <definedName name="_xlnm.Print_Area" localSheetId="2">'SH8'!$A$1:$Z$33</definedName>
    <definedName name="_xlnm.Print_Area" localSheetId="3">'SH9'!$A$1:$AA$33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3" i="52" l="1"/>
  <c r="O14" i="52"/>
  <c r="I90" i="52"/>
  <c r="I86" i="52"/>
  <c r="I66" i="52"/>
  <c r="O31" i="52"/>
  <c r="I18" i="52"/>
  <c r="I73" i="57" l="1"/>
  <c r="O93" i="52" l="1"/>
  <c r="M93" i="52"/>
  <c r="K93" i="52"/>
  <c r="I93" i="52"/>
  <c r="I76" i="52" l="1"/>
  <c r="M12" i="52"/>
  <c r="K12" i="52"/>
  <c r="I12" i="52"/>
  <c r="O12" i="52"/>
  <c r="D21" i="55"/>
  <c r="X23" i="55"/>
  <c r="V23" i="55"/>
  <c r="L23" i="55"/>
  <c r="J23" i="55"/>
  <c r="H23" i="55"/>
  <c r="F23" i="55"/>
  <c r="D23" i="55"/>
  <c r="X26" i="55"/>
  <c r="V26" i="55"/>
  <c r="V28" i="55" s="1"/>
  <c r="P21" i="56" l="1"/>
  <c r="P23" i="56" s="1"/>
  <c r="N22" i="47" l="1"/>
  <c r="J22" i="47"/>
  <c r="P24" i="59" l="1"/>
  <c r="O32" i="58"/>
  <c r="K32" i="58"/>
  <c r="E32" i="58"/>
  <c r="O117" i="52"/>
  <c r="O76" i="52"/>
  <c r="K117" i="52"/>
  <c r="K76" i="52"/>
  <c r="R31" i="59"/>
  <c r="P31" i="59"/>
  <c r="N31" i="59"/>
  <c r="R29" i="59"/>
  <c r="P29" i="59"/>
  <c r="N29" i="59"/>
  <c r="J29" i="59"/>
  <c r="H29" i="59"/>
  <c r="H33" i="59" s="1"/>
  <c r="F29" i="59"/>
  <c r="F33" i="59" s="1"/>
  <c r="D29" i="59"/>
  <c r="D33" i="59" s="1"/>
  <c r="T28" i="59"/>
  <c r="V28" i="59" s="1"/>
  <c r="T27" i="59"/>
  <c r="R22" i="59"/>
  <c r="R24" i="59" s="1"/>
  <c r="N22" i="59"/>
  <c r="N24" i="59" s="1"/>
  <c r="L22" i="59"/>
  <c r="L24" i="59" s="1"/>
  <c r="J22" i="59"/>
  <c r="J24" i="59" s="1"/>
  <c r="H22" i="59"/>
  <c r="H24" i="59" s="1"/>
  <c r="F22" i="59"/>
  <c r="F24" i="59" s="1"/>
  <c r="D22" i="59"/>
  <c r="D24" i="59" s="1"/>
  <c r="V20" i="59"/>
  <c r="T16" i="59"/>
  <c r="V16" i="59" s="1"/>
  <c r="S28" i="58"/>
  <c r="S32" i="58" s="1"/>
  <c r="Q28" i="58"/>
  <c r="O28" i="58"/>
  <c r="K28" i="58"/>
  <c r="I28" i="58"/>
  <c r="G28" i="58"/>
  <c r="E28" i="58"/>
  <c r="U27" i="58"/>
  <c r="W27" i="58" s="1"/>
  <c r="AA27" i="58" s="1"/>
  <c r="U26" i="58"/>
  <c r="Y21" i="58"/>
  <c r="Y23" i="58" s="1"/>
  <c r="S21" i="58"/>
  <c r="S23" i="58" s="1"/>
  <c r="Q21" i="58"/>
  <c r="Q23" i="58" s="1"/>
  <c r="Q32" i="58" s="1"/>
  <c r="O21" i="58"/>
  <c r="O23" i="58" s="1"/>
  <c r="M21" i="58"/>
  <c r="M23" i="58" s="1"/>
  <c r="K21" i="58"/>
  <c r="K23" i="58" s="1"/>
  <c r="I21" i="58"/>
  <c r="I23" i="58" s="1"/>
  <c r="I32" i="58" s="1"/>
  <c r="G21" i="58"/>
  <c r="G23" i="58" s="1"/>
  <c r="G32" i="58" s="1"/>
  <c r="E21" i="58"/>
  <c r="E23" i="58" s="1"/>
  <c r="U20" i="58"/>
  <c r="W20" i="58" s="1"/>
  <c r="AA20" i="58" s="1"/>
  <c r="AA21" i="58" s="1"/>
  <c r="AA23" i="58" s="1"/>
  <c r="AA16" i="58"/>
  <c r="P33" i="59" l="1"/>
  <c r="R33" i="59"/>
  <c r="J33" i="59"/>
  <c r="N33" i="59"/>
  <c r="T31" i="59"/>
  <c r="V31" i="59" s="1"/>
  <c r="T24" i="59"/>
  <c r="V24" i="59" s="1"/>
  <c r="T29" i="59"/>
  <c r="T22" i="59"/>
  <c r="V22" i="59" s="1"/>
  <c r="U28" i="58"/>
  <c r="U21" i="58"/>
  <c r="U23" i="58" s="1"/>
  <c r="U32" i="58" l="1"/>
  <c r="T33" i="59"/>
  <c r="W21" i="58"/>
  <c r="W23" i="58" s="1"/>
  <c r="P77" i="47" l="1"/>
  <c r="P50" i="47"/>
  <c r="P22" i="47"/>
  <c r="P14" i="47"/>
  <c r="L77" i="47"/>
  <c r="L50" i="47"/>
  <c r="L22" i="47"/>
  <c r="L14" i="47"/>
  <c r="P79" i="47" l="1"/>
  <c r="P24" i="47"/>
  <c r="P31" i="47" s="1"/>
  <c r="L24" i="47"/>
  <c r="L31" i="47" s="1"/>
  <c r="L79" i="47"/>
  <c r="O73" i="57"/>
  <c r="O64" i="57"/>
  <c r="O22" i="57"/>
  <c r="K73" i="57"/>
  <c r="K64" i="57"/>
  <c r="K22" i="57"/>
  <c r="A77" i="57"/>
  <c r="M73" i="57"/>
  <c r="M64" i="57"/>
  <c r="I64" i="57"/>
  <c r="A43" i="57"/>
  <c r="M22" i="57"/>
  <c r="I22" i="57"/>
  <c r="P33" i="47" l="1"/>
  <c r="P81" i="47" s="1"/>
  <c r="P91" i="47" s="1"/>
  <c r="L33" i="47"/>
  <c r="L81" i="47" s="1"/>
  <c r="L91" i="47" s="1"/>
  <c r="I39" i="57"/>
  <c r="I41" i="57" s="1"/>
  <c r="I75" i="57"/>
  <c r="K99" i="57"/>
  <c r="K101" i="57" s="1"/>
  <c r="O75" i="57"/>
  <c r="M75" i="57"/>
  <c r="O99" i="57"/>
  <c r="O101" i="57" s="1"/>
  <c r="O39" i="57"/>
  <c r="O41" i="57" s="1"/>
  <c r="M39" i="57"/>
  <c r="M41" i="57" s="1"/>
  <c r="K39" i="57"/>
  <c r="K41" i="57" s="1"/>
  <c r="K75" i="57"/>
  <c r="L26" i="56" l="1"/>
  <c r="O10" i="52"/>
  <c r="O32" i="52" s="1"/>
  <c r="O47" i="52" s="1"/>
  <c r="O53" i="52" s="1"/>
  <c r="P36" i="47"/>
  <c r="K10" i="52"/>
  <c r="L36" i="47"/>
  <c r="L26" i="55"/>
  <c r="L28" i="55" s="1"/>
  <c r="P86" i="47"/>
  <c r="P93" i="47" s="1"/>
  <c r="L86" i="47"/>
  <c r="O103" i="57"/>
  <c r="K103" i="57"/>
  <c r="O96" i="52" l="1"/>
  <c r="O98" i="52" s="1"/>
  <c r="O100" i="52" s="1"/>
  <c r="K32" i="52"/>
  <c r="K47" i="52" s="1"/>
  <c r="K53" i="52" s="1"/>
  <c r="L93" i="47"/>
  <c r="N77" i="47"/>
  <c r="K96" i="52" l="1"/>
  <c r="K98" i="52" s="1"/>
  <c r="K100" i="52" s="1"/>
  <c r="P30" i="56"/>
  <c r="P28" i="56"/>
  <c r="R30" i="56"/>
  <c r="N30" i="56"/>
  <c r="P32" i="56" l="1"/>
  <c r="T30" i="56"/>
  <c r="V30" i="56" s="1"/>
  <c r="J28" i="56" l="1"/>
  <c r="H28" i="56"/>
  <c r="F28" i="56"/>
  <c r="D28" i="56"/>
  <c r="R28" i="56"/>
  <c r="N28" i="56"/>
  <c r="R21" i="56"/>
  <c r="R23" i="56" s="1"/>
  <c r="N21" i="56"/>
  <c r="N23" i="56" s="1"/>
  <c r="N32" i="56" s="1"/>
  <c r="L21" i="56"/>
  <c r="L23" i="56" s="1"/>
  <c r="J21" i="56"/>
  <c r="J23" i="56" s="1"/>
  <c r="J32" i="56" s="1"/>
  <c r="H21" i="56"/>
  <c r="H23" i="56" s="1"/>
  <c r="H32" i="56" s="1"/>
  <c r="F21" i="56"/>
  <c r="F23" i="56" s="1"/>
  <c r="D21" i="56"/>
  <c r="D23" i="56" s="1"/>
  <c r="D32" i="56" s="1"/>
  <c r="V20" i="56"/>
  <c r="R28" i="55"/>
  <c r="R32" i="55" s="1"/>
  <c r="P28" i="55"/>
  <c r="J28" i="55"/>
  <c r="H28" i="55"/>
  <c r="F28" i="55"/>
  <c r="D28" i="55"/>
  <c r="T26" i="55"/>
  <c r="X21" i="55"/>
  <c r="R21" i="55"/>
  <c r="R23" i="55" s="1"/>
  <c r="P21" i="55"/>
  <c r="P23" i="55" s="1"/>
  <c r="P32" i="55" s="1"/>
  <c r="N21" i="55"/>
  <c r="N23" i="55" s="1"/>
  <c r="L21" i="55"/>
  <c r="J21" i="55"/>
  <c r="J32" i="55" s="1"/>
  <c r="H21" i="55"/>
  <c r="H32" i="55" s="1"/>
  <c r="F21" i="55"/>
  <c r="F32" i="55" s="1"/>
  <c r="D32" i="55"/>
  <c r="Z20" i="55"/>
  <c r="Z21" i="55" l="1"/>
  <c r="Z23" i="55"/>
  <c r="R32" i="56"/>
  <c r="F32" i="56"/>
  <c r="T21" i="55"/>
  <c r="T23" i="55" s="1"/>
  <c r="T23" i="56"/>
  <c r="T21" i="56"/>
  <c r="V21" i="56" s="1"/>
  <c r="T27" i="56"/>
  <c r="V27" i="56" s="1"/>
  <c r="V16" i="56"/>
  <c r="V23" i="56" l="1"/>
  <c r="V21" i="55"/>
  <c r="Z16" i="55"/>
  <c r="T28" i="56"/>
  <c r="T32" i="56" s="1"/>
  <c r="J77" i="47" l="1"/>
  <c r="M76" i="52" l="1"/>
  <c r="N50" i="47"/>
  <c r="N79" i="47" s="1"/>
  <c r="J50" i="47"/>
  <c r="J79" i="47" s="1"/>
  <c r="T27" i="55" l="1"/>
  <c r="N28" i="55"/>
  <c r="N32" i="55" s="1"/>
  <c r="V27" i="55" l="1"/>
  <c r="Z27" i="55" s="1"/>
  <c r="T28" i="55"/>
  <c r="T32" i="55" s="1"/>
  <c r="M117" i="52" l="1"/>
  <c r="I117" i="52"/>
  <c r="A55" i="52" l="1"/>
  <c r="A54" i="47"/>
  <c r="N14" i="47"/>
  <c r="J14" i="47"/>
  <c r="J24" i="47" l="1"/>
  <c r="J31" i="47" s="1"/>
  <c r="J33" i="47" s="1"/>
  <c r="N24" i="47"/>
  <c r="N31" i="47" s="1"/>
  <c r="N33" i="47" s="1"/>
  <c r="M10" i="52" l="1"/>
  <c r="M32" i="52" s="1"/>
  <c r="M47" i="52" s="1"/>
  <c r="M53" i="52" s="1"/>
  <c r="N36" i="47"/>
  <c r="I10" i="52"/>
  <c r="I32" i="52" s="1"/>
  <c r="J36" i="47"/>
  <c r="J81" i="47"/>
  <c r="J91" i="47" s="1"/>
  <c r="N86" i="47"/>
  <c r="N93" i="47" s="1"/>
  <c r="N81" i="47"/>
  <c r="N91" i="47" s="1"/>
  <c r="I47" i="52" l="1"/>
  <c r="I53" i="52" s="1"/>
  <c r="I96" i="52" s="1"/>
  <c r="M96" i="52"/>
  <c r="M98" i="52" s="1"/>
  <c r="M100" i="52" s="1"/>
  <c r="J86" i="47"/>
  <c r="J93" i="47" s="1"/>
  <c r="L27" i="59"/>
  <c r="L29" i="59" s="1"/>
  <c r="L28" i="56"/>
  <c r="L32" i="56" s="1"/>
  <c r="V26" i="56"/>
  <c r="V27" i="59" l="1"/>
  <c r="M26" i="58"/>
  <c r="L33" i="59"/>
  <c r="M99" i="57" s="1"/>
  <c r="M101" i="57" s="1"/>
  <c r="M103" i="57" s="1"/>
  <c r="V29" i="59"/>
  <c r="V33" i="59" s="1"/>
  <c r="X28" i="55"/>
  <c r="X32" i="55" s="1"/>
  <c r="I98" i="52"/>
  <c r="I100" i="52" s="1"/>
  <c r="V28" i="56"/>
  <c r="V32" i="56" s="1"/>
  <c r="M28" i="58" l="1"/>
  <c r="W26" i="58"/>
  <c r="Y26" i="58"/>
  <c r="Y28" i="58" s="1"/>
  <c r="Y32" i="58" s="1"/>
  <c r="Z26" i="55"/>
  <c r="Z28" i="55" s="1"/>
  <c r="Z32" i="55" s="1"/>
  <c r="L32" i="55"/>
  <c r="AA26" i="58" l="1"/>
  <c r="AA28" i="58" s="1"/>
  <c r="AA32" i="58" s="1"/>
  <c r="M32" i="58"/>
  <c r="I99" i="57" s="1"/>
  <c r="I101" i="57" s="1"/>
  <c r="W28" i="58"/>
  <c r="W32" i="58" s="1"/>
  <c r="AC32" i="58" l="1"/>
  <c r="I103" i="57"/>
  <c r="V32" i="55" l="1"/>
</calcChain>
</file>

<file path=xl/sharedStrings.xml><?xml version="1.0" encoding="utf-8"?>
<sst xmlns="http://schemas.openxmlformats.org/spreadsheetml/2006/main" count="557" uniqueCount="295">
  <si>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</si>
  <si>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</si>
  <si>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</si>
  <si>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</si>
  <si>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</si>
  <si>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</si>
  <si>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</si>
  <si>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</si>
  <si>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</si>
  <si>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</si>
  <si>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</si>
  <si>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Deferred tax assets</t>
  </si>
  <si>
    <t>Total non-current assets</t>
  </si>
  <si>
    <t>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</si>
  <si>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</si>
  <si>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</si>
  <si>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</si>
  <si>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</si>
  <si>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</si>
  <si>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</si>
  <si>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</si>
  <si>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</si>
  <si>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</si>
  <si>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</si>
  <si>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</si>
  <si>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</si>
  <si>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</si>
  <si>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</si>
  <si>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</si>
  <si>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</si>
  <si>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</si>
  <si>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</si>
  <si>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</si>
  <si>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</si>
  <si>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</si>
  <si>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</si>
  <si>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</si>
  <si>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</si>
  <si>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</si>
  <si>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</si>
  <si>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</si>
  <si>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</si>
  <si>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</si>
  <si>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</si>
  <si>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</si>
  <si>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</si>
  <si>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</si>
  <si>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</si>
  <si>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intangible assets</t>
  </si>
  <si>
    <t>Equity attributable to owners of the parent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</si>
  <si>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</si>
  <si>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</si>
  <si>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</si>
  <si>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Equity</t>
  </si>
  <si>
    <t>Total equity</t>
  </si>
  <si>
    <t>Total liabilities and equity</t>
  </si>
  <si>
    <t>Other components of equity</t>
  </si>
  <si>
    <t>equity</t>
  </si>
  <si>
    <t>Investment properties</t>
  </si>
  <si>
    <t>Expenses</t>
  </si>
  <si>
    <t>Distribution costs</t>
  </si>
  <si>
    <t xml:space="preserve">Administrative expenses </t>
  </si>
  <si>
    <t>Total expenses</t>
  </si>
  <si>
    <t>Tax expense (income)</t>
  </si>
  <si>
    <t>Share of other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</si>
  <si>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</si>
  <si>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</si>
  <si>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</si>
  <si>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</si>
  <si>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</si>
  <si>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</si>
  <si>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>other</t>
  </si>
  <si>
    <t>Appropriated to legal reserve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</si>
  <si>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</si>
  <si>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</si>
  <si>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</si>
  <si>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</si>
  <si>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</si>
  <si>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</si>
  <si>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</si>
  <si>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</si>
  <si>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Proceeds from loans from related party</t>
  </si>
  <si>
    <t>Adjustments to reconcile profit to cash receipts (payments)</t>
  </si>
  <si>
    <t>Depreciation and amortisation</t>
  </si>
  <si>
    <t>Employee benefit paid</t>
  </si>
  <si>
    <t>Proceeds from share capital increase</t>
  </si>
  <si>
    <t>Profit</t>
  </si>
  <si>
    <t xml:space="preserve">Issue of ordinary shares </t>
  </si>
  <si>
    <t>31 December</t>
  </si>
  <si>
    <t>Share of other comprehensive income of subsidiaries</t>
  </si>
  <si>
    <t>Unrealised (gain) loss on exchange rate</t>
  </si>
  <si>
    <t>Net cash generated from operating</t>
  </si>
  <si>
    <t>Share capital:</t>
  </si>
  <si>
    <t>31 March</t>
  </si>
  <si>
    <t>Three-month period ended 31 March</t>
  </si>
  <si>
    <t>Statement of changes in equity (Unaudited)</t>
  </si>
  <si>
    <t xml:space="preserve">(in thousand Baht) </t>
  </si>
  <si>
    <t>Contributions by owners of the parent</t>
  </si>
  <si>
    <t xml:space="preserve">    Dividends</t>
  </si>
  <si>
    <t xml:space="preserve"> Total contributions by owners of the parent</t>
  </si>
  <si>
    <t>Comprehensive income for the period</t>
  </si>
  <si>
    <t xml:space="preserve">    Profit</t>
  </si>
  <si>
    <t xml:space="preserve">    Other comprehensive income </t>
  </si>
  <si>
    <t>Total comprehensive income for the period</t>
  </si>
  <si>
    <t xml:space="preserve"> Total contributions by and distributions to owners of the parent</t>
  </si>
  <si>
    <t>Statement of comprehensive income (Unaudited)</t>
  </si>
  <si>
    <t>(in thousand Baht)</t>
  </si>
  <si>
    <t xml:space="preserve">Gain (loss) from selling available for sale investments </t>
  </si>
  <si>
    <t>Statement of income (Unaudited)</t>
  </si>
  <si>
    <t xml:space="preserve">    Other comprehensive income</t>
  </si>
  <si>
    <t>Statement of cash flows (Unaudited)</t>
  </si>
  <si>
    <t xml:space="preserve">Three-month period ended </t>
  </si>
  <si>
    <t>Three-month period ended</t>
  </si>
  <si>
    <t>Front-end fee paid</t>
  </si>
  <si>
    <t>Right-of-use assets</t>
  </si>
  <si>
    <t xml:space="preserve">   accounted for using equity method</t>
  </si>
  <si>
    <t>Income tax relating to items that will be reclassified</t>
  </si>
  <si>
    <t xml:space="preserve">investments in </t>
  </si>
  <si>
    <t xml:space="preserve">designated at fair </t>
  </si>
  <si>
    <t xml:space="preserve">value through </t>
  </si>
  <si>
    <t xml:space="preserve"> comprehensive </t>
  </si>
  <si>
    <t>income</t>
  </si>
  <si>
    <t>using equity</t>
  </si>
  <si>
    <t>method</t>
  </si>
  <si>
    <t xml:space="preserve">  Contributions by and distributions to owners of the parent</t>
  </si>
  <si>
    <t xml:space="preserve">  Issue of ordinary shares</t>
  </si>
  <si>
    <t>before effect of exchange rates</t>
  </si>
  <si>
    <t>Effect of exchange rate changes on cash and cash equivalents</t>
  </si>
  <si>
    <t xml:space="preserve">Non-cash transactions </t>
  </si>
  <si>
    <t>Less: assets acquired by way of finance lease</t>
  </si>
  <si>
    <t>Advance payment for plant and equipment</t>
  </si>
  <si>
    <t>Borrowing cost to be capitalised assets</t>
  </si>
  <si>
    <t xml:space="preserve">Net purchase of plant and equipment paid by cash </t>
  </si>
  <si>
    <t>(Increase) Decrease in guarantee payables</t>
  </si>
  <si>
    <t>(Unaudited)</t>
  </si>
  <si>
    <t>profit or loss - net of tax</t>
  </si>
  <si>
    <t>equity insturments</t>
  </si>
  <si>
    <t>income of</t>
  </si>
  <si>
    <t xml:space="preserve">joint ventures </t>
  </si>
  <si>
    <t>premium</t>
  </si>
  <si>
    <t>accounted for using equity method</t>
  </si>
  <si>
    <t xml:space="preserve">and associate </t>
  </si>
  <si>
    <t>Surpluses</t>
  </si>
  <si>
    <t>(deficits)</t>
  </si>
  <si>
    <t>from changes</t>
  </si>
  <si>
    <t>in interests in</t>
  </si>
  <si>
    <t>subsidiaries</t>
  </si>
  <si>
    <t>Provision for employee benefits</t>
  </si>
  <si>
    <t>Items that will not be reclassified to profit or loss</t>
  </si>
  <si>
    <t xml:space="preserve">Total items that will not be reclassified to </t>
  </si>
  <si>
    <r>
      <t xml:space="preserve">at fair value through other comprehensive income </t>
    </r>
    <r>
      <rPr>
        <i/>
        <sz val="11"/>
        <rFont val="Times New Roman"/>
        <family val="1"/>
      </rPr>
      <t xml:space="preserve">(2019: </t>
    </r>
  </si>
  <si>
    <t>Loss on remeasuring available-for-sale investments)</t>
  </si>
  <si>
    <t>Income tax relating to items that will not be reclassified</t>
  </si>
  <si>
    <t>Profit (loss) on investments in equity instruments designated</t>
  </si>
  <si>
    <t xml:space="preserve">Total other comprehensive income for </t>
  </si>
  <si>
    <t>the period - net of tax</t>
  </si>
  <si>
    <t>Dividend paid</t>
  </si>
  <si>
    <t xml:space="preserve">Payment of lease liabilities </t>
  </si>
  <si>
    <t>Items that will be reclassified subsequently to profit or loss</t>
  </si>
  <si>
    <t xml:space="preserve">Total items that will be reclassified subsequently to </t>
  </si>
  <si>
    <t>designated at FVOCI</t>
  </si>
  <si>
    <t>subsequently to profit or loss</t>
  </si>
  <si>
    <t>to profit or loss</t>
  </si>
  <si>
    <t>Receivable from disposal of subsidiaries</t>
  </si>
  <si>
    <t>Bank overdraft and short-term borrowings</t>
  </si>
  <si>
    <t xml:space="preserve">Current portion of lease liabilities </t>
  </si>
  <si>
    <t xml:space="preserve">Lease liabilities </t>
  </si>
  <si>
    <t>Three-month period ended 31 March 2022</t>
  </si>
  <si>
    <t>Balance at 1 January 2022</t>
  </si>
  <si>
    <t>Balance at 31 March 2022</t>
  </si>
  <si>
    <t>Income</t>
  </si>
  <si>
    <t>Total income</t>
  </si>
  <si>
    <t>Intangible assets</t>
  </si>
  <si>
    <t>Transfer to retained earnings</t>
  </si>
  <si>
    <t xml:space="preserve">income of </t>
  </si>
  <si>
    <t>subsidiary</t>
  </si>
  <si>
    <t>Acquisition of other non-current financial asset</t>
  </si>
  <si>
    <t>Cash and cash equivalents at 1 January</t>
  </si>
  <si>
    <t>Cash and cash equivalents at 31 March</t>
  </si>
  <si>
    <t>Increase in right-of-use assets</t>
  </si>
  <si>
    <t>Revenue from rendering of services</t>
  </si>
  <si>
    <t>Cost of rendering of services</t>
  </si>
  <si>
    <t>Payable from acquisition of subsidiaries</t>
  </si>
  <si>
    <t xml:space="preserve">Gain on </t>
  </si>
  <si>
    <t>Taxes received</t>
  </si>
  <si>
    <t>Other current financial assets</t>
  </si>
  <si>
    <t>Long-term loan to related party</t>
  </si>
  <si>
    <t>Income tax payable</t>
  </si>
  <si>
    <t>Three-month period ended 31 March 2023</t>
  </si>
  <si>
    <t>Balance at 1 January 2023</t>
  </si>
  <si>
    <t>Balance at 31 March 2023</t>
  </si>
  <si>
    <t>profit or loss</t>
  </si>
  <si>
    <t>Gain on right-of-use assets retirement</t>
  </si>
  <si>
    <t>Gain on disposal of investment properties</t>
  </si>
  <si>
    <t>Loss on disposal of intangible assets</t>
  </si>
  <si>
    <t>Proceeds from long-term borrowings from financial institutions</t>
  </si>
  <si>
    <t>Repayment of long-term borrowings from financial institutions</t>
  </si>
  <si>
    <t>Repayment of short-term borrowings from financial institutions</t>
  </si>
  <si>
    <t>Proceeds from short-term borrowing from financial institutions</t>
  </si>
  <si>
    <t>Lease liabilities termination</t>
  </si>
  <si>
    <t>Stock dividends paid</t>
  </si>
  <si>
    <t>Distributions to owners of the parent</t>
  </si>
  <si>
    <t xml:space="preserve">Gain on investments in equity instruments </t>
  </si>
  <si>
    <t>Masterkool International Public Company Limited and its Subsidiaries</t>
  </si>
  <si>
    <t>Current portion of loans to customers</t>
  </si>
  <si>
    <t xml:space="preserve">   and accrued interest</t>
  </si>
  <si>
    <t>Contract assets</t>
  </si>
  <si>
    <t>Real estate development costs</t>
  </si>
  <si>
    <t>Assets held for sale</t>
  </si>
  <si>
    <t>Other current assets</t>
  </si>
  <si>
    <t>Deposits at financial institutions pledged as collateral</t>
  </si>
  <si>
    <t>Investments in joint venture</t>
  </si>
  <si>
    <t>Loans to customers</t>
  </si>
  <si>
    <t>Land held for development</t>
  </si>
  <si>
    <t xml:space="preserve">   from financial institutions</t>
  </si>
  <si>
    <t>Current contract liabilities</t>
  </si>
  <si>
    <t>Current portion of leases liabilities</t>
  </si>
  <si>
    <t>Short-terim loans</t>
  </si>
  <si>
    <t>Provision for warranty</t>
  </si>
  <si>
    <t>Other current financial liabilities</t>
  </si>
  <si>
    <t>Non-current contract liabilities</t>
  </si>
  <si>
    <t>Long-term provision for warranty</t>
  </si>
  <si>
    <t>Baht 0.25 per share)</t>
  </si>
  <si>
    <t xml:space="preserve">(2,472,271,703 ordinary shares, par value at </t>
  </si>
  <si>
    <t>Surplus on share-based payment transactions</t>
  </si>
  <si>
    <t>Revenue from sale of goods</t>
  </si>
  <si>
    <t>Cost of sales of goods</t>
  </si>
  <si>
    <t>Loss on exchange rate</t>
  </si>
  <si>
    <t>Share of profit of joint ventures</t>
  </si>
  <si>
    <t>accounted for using equity method - net of tax</t>
  </si>
  <si>
    <t>Share of other comprehensive income of joint ventures</t>
  </si>
  <si>
    <t>Surplus</t>
  </si>
  <si>
    <t>on share-based</t>
  </si>
  <si>
    <t>Share premium</t>
  </si>
  <si>
    <t>Gain (loss) on inter-outstanding balances with joint venture</t>
  </si>
  <si>
    <t>Dividend income</t>
  </si>
  <si>
    <t>Contract liabilities</t>
  </si>
  <si>
    <t>Cash paid for investments in subsidiaries</t>
  </si>
  <si>
    <t>Acquisition of property, plant and equipment</t>
  </si>
  <si>
    <t>Proceeds from sale of property, plant and equipment</t>
  </si>
  <si>
    <t>Acquisition of land held for development</t>
  </si>
  <si>
    <t>Acquisition of investment properties</t>
  </si>
  <si>
    <t>Proceeds from business acquisition</t>
  </si>
  <si>
    <t>Dividend received</t>
  </si>
  <si>
    <t>Bank overdrafts and short-term loans from financial institutions</t>
  </si>
  <si>
    <t>Cash received from non-controlling interests in share capital of subsidiaries</t>
  </si>
  <si>
    <t xml:space="preserve">Cash received from increase of shares capital </t>
  </si>
  <si>
    <t xml:space="preserve">Property, plant and equipment purchased during the period are detailed as follows: </t>
  </si>
  <si>
    <t>Property, plant and equipment purchased during the period</t>
  </si>
  <si>
    <t>(Increase) decrease in payables on purchases of property, plant and equipment</t>
  </si>
  <si>
    <t>Loans and accrued interest to subsidiaries</t>
  </si>
  <si>
    <t>Gain on bargain purchase from business acquisitions</t>
  </si>
  <si>
    <t xml:space="preserve">Tax income (expense) </t>
  </si>
  <si>
    <t>Profit (loss) for the period</t>
  </si>
  <si>
    <t>Other comprehensive income (expense)</t>
  </si>
  <si>
    <t>Total comprehensive income (expense) for the period</t>
  </si>
  <si>
    <t>Profit (loss) attributable to:</t>
  </si>
  <si>
    <t>Total comprehensive income (expense) attributable to:</t>
  </si>
  <si>
    <t xml:space="preserve">Basic earnings (loss) per share (in Baht)  </t>
  </si>
  <si>
    <t>Lease receivables</t>
  </si>
  <si>
    <t>Cash paid for finance cost</t>
  </si>
  <si>
    <t>Cash received from interest income</t>
  </si>
  <si>
    <t>Cash paid for employee benefit obligations</t>
  </si>
  <si>
    <t>Net cash flows from (used in) investing activities</t>
  </si>
  <si>
    <t>Net cash flows from (used in) financing activities</t>
  </si>
  <si>
    <t>Repayment of loans from third party</t>
  </si>
  <si>
    <t>Payable from the business combination under common control</t>
  </si>
  <si>
    <t>Impairment loss determine in accordance with TFRS9</t>
  </si>
  <si>
    <t xml:space="preserve">(3,000,000,000 ordinary shares, par value at </t>
  </si>
  <si>
    <t>Profit (loss) before income tax expense</t>
  </si>
  <si>
    <t xml:space="preserve">Profit (loss) for the period </t>
  </si>
  <si>
    <t>Allowance for expected credit loss</t>
  </si>
  <si>
    <t xml:space="preserve">(Reversal of) allowance for impairment loss of plant and equipment </t>
  </si>
  <si>
    <t xml:space="preserve">Reversal of provision for warranty </t>
  </si>
  <si>
    <t>Reversal of losses on inventories devaluation</t>
  </si>
  <si>
    <t>Net cash flows used in operating activities</t>
  </si>
  <si>
    <t>Net increase (decrease) in cash and cash equivalents</t>
  </si>
  <si>
    <t>Reversal of loss on disposal of plant and equipment</t>
  </si>
  <si>
    <t>Increase (decrease) in deposits at financial institutions pledged as collateral</t>
  </si>
  <si>
    <t>Trade and other receivables</t>
  </si>
  <si>
    <t>Trade and other payable</t>
  </si>
  <si>
    <t>payment</t>
  </si>
  <si>
    <t>transactions</t>
  </si>
  <si>
    <t xml:space="preserve">    Loss</t>
  </si>
  <si>
    <t>Trade and other payables</t>
  </si>
  <si>
    <t>;</t>
  </si>
  <si>
    <t xml:space="preserve">Payable from the business combination </t>
  </si>
  <si>
    <t xml:space="preserve">   under common control</t>
  </si>
  <si>
    <t>Taxes paid (received)</t>
  </si>
  <si>
    <t>3, 4</t>
  </si>
  <si>
    <t>2, 5</t>
  </si>
  <si>
    <t>Profit from operating activities</t>
  </si>
  <si>
    <t>(deficit)</t>
  </si>
  <si>
    <t>Loans to subsidiaries - net</t>
  </si>
  <si>
    <t>Net increase (decrease) in cash and cash equivalents,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</si>
</sst>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_(* #,##0_);_(* \(#,##0\);_(* &quot;-&quot;??_);_(@_)"/>
    <numFmt numFmtId="194" formatCode="#,##0\ ;\(#,##0\)"/>
    <numFmt numFmtId="195" formatCode="[$-409]mmmm\ d\,\ yyyy;@"/>
    <numFmt numFmtId="196" formatCode="#,##0.00;\(#,##0.00\)"/>
    <numFmt numFmtId="197" formatCode="_-* #,##0_-;_-* \(#,##0\);_-* &quot;-&quot;??_-;_-@_-"/>
    <numFmt numFmtId="198" formatCode="_-* #,##0_-;\-* #,##0_-;_-* &quot;-&quot;??_-;_-@_-"/>
    <numFmt numFmtId="199" formatCode="\t&quot;฿&quot;#,##0.00_);\(\t&quot;฿&quot;#,##0.00\)"/>
    <numFmt numFmtId="200" formatCode="#,##0;[Red]\(#,##0\)"/>
    <numFmt numFmtId="201" formatCode="_(* #,##0.00000_);_(* \(#,##0.00000\);_(* &quot;-&quot;??_);_(@_)"/>
    <numFmt numFmtId="202" formatCode="0.00_)"/>
    <numFmt numFmtId="203" formatCode="#,##0.00\ ;\(#,##0.00\)"/>
    <numFmt numFmtId="204" formatCode="_(* #,##0.000_);_(* \(#,##0.000\);_(* &quot;-&quot;??_);_(@_)"/>
  </numFmts>
  <fonts count="42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i/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0">
    <xf numFmtId="0" fontId="0" fillId="0" borderId="0"/>
    <xf numFmtId="192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5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9" fontId="30" fillId="0" borderId="0"/>
    <xf numFmtId="0" fontId="31" fillId="0" borderId="0"/>
    <xf numFmtId="201" fontId="30" fillId="0" borderId="0"/>
    <xf numFmtId="0" fontId="32" fillId="0" borderId="0" applyProtection="0"/>
    <xf numFmtId="199" fontId="33" fillId="0" borderId="0"/>
    <xf numFmtId="2" fontId="32" fillId="0" borderId="0" applyProtection="0"/>
    <xf numFmtId="38" fontId="34" fillId="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Protection="0"/>
    <xf numFmtId="0" fontId="35" fillId="0" borderId="0" applyProtection="0"/>
    <xf numFmtId="10" fontId="34" fillId="3" borderId="7" applyNumberFormat="0" applyBorder="0" applyAlignment="0" applyProtection="0"/>
    <xf numFmtId="37" fontId="37" fillId="0" borderId="0"/>
    <xf numFmtId="202" fontId="38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8" applyNumberFormat="0" applyFill="0" applyAlignment="0" applyProtection="0">
      <alignment horizontal="center" vertical="center"/>
    </xf>
    <xf numFmtId="0" fontId="31" fillId="0" borderId="9" applyAlignment="0">
      <alignment horizontal="centerContinuous"/>
    </xf>
    <xf numFmtId="200" fontId="7" fillId="0" borderId="10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0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40" fillId="0" borderId="0"/>
    <xf numFmtId="0" fontId="35" fillId="0" borderId="0" applyProtection="0"/>
    <xf numFmtId="0" fontId="31" fillId="0" borderId="9" applyAlignment="0">
      <alignment horizontal="centerContinuous"/>
    </xf>
    <xf numFmtId="200" fontId="7" fillId="0" borderId="10" applyFill="0">
      <alignment horizontal="fill" vertical="top" wrapText="1" indent="8" readingOrder="3"/>
      <protection locked="0" hidden="1"/>
    </xf>
    <xf numFmtId="200" fontId="7" fillId="0" borderId="10" applyFill="0">
      <alignment horizontal="fill" vertical="top" wrapText="1" indent="8" readingOrder="3"/>
      <protection locked="0" hidden="1"/>
    </xf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4">
    <xf numFmtId="0" fontId="0" fillId="0" borderId="0" xfId="0"/>
    <xf numFmtId="0" fontId="12" fillId="0" borderId="0" xfId="15" applyFont="1" applyFill="1" applyAlignment="1">
      <alignment horizontal="center"/>
    </xf>
    <xf numFmtId="193" fontId="12" fillId="0" borderId="0" xfId="1" applyNumberFormat="1" applyFont="1" applyFill="1" applyAlignment="1"/>
    <xf numFmtId="192" fontId="13" fillId="0" borderId="0" xfId="1" applyFont="1" applyFill="1" applyBorder="1" applyAlignment="1"/>
    <xf numFmtId="192" fontId="13" fillId="0" borderId="0" xfId="1" applyFont="1" applyFill="1" applyAlignment="1">
      <alignment horizontal="right"/>
    </xf>
    <xf numFmtId="0" fontId="12" fillId="0" borderId="0" xfId="0" quotePrefix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92" fontId="12" fillId="0" borderId="0" xfId="1" applyFont="1" applyFill="1" applyAlignment="1"/>
    <xf numFmtId="0" fontId="19" fillId="0" borderId="0" xfId="0" applyFont="1"/>
    <xf numFmtId="0" fontId="10" fillId="0" borderId="0" xfId="15" applyFont="1" applyAlignment="1">
      <alignment horizontal="left"/>
    </xf>
    <xf numFmtId="0" fontId="15" fillId="0" borderId="0" xfId="15" applyFont="1" applyAlignment="1">
      <alignment horizontal="left"/>
    </xf>
    <xf numFmtId="0" fontId="13" fillId="0" borderId="0" xfId="15" applyFont="1"/>
    <xf numFmtId="0" fontId="13" fillId="0" borderId="0" xfId="15" applyFont="1" applyAlignment="1">
      <alignment horizontal="right"/>
    </xf>
    <xf numFmtId="0" fontId="12" fillId="0" borderId="0" xfId="15" applyFont="1"/>
    <xf numFmtId="0" fontId="12" fillId="0" borderId="0" xfId="15" applyFont="1" applyAlignment="1">
      <alignment horizontal="center"/>
    </xf>
    <xf numFmtId="0" fontId="13" fillId="0" borderId="0" xfId="15" applyFont="1" applyAlignment="1">
      <alignment horizontal="center"/>
    </xf>
    <xf numFmtId="0" fontId="12" fillId="0" borderId="0" xfId="14" applyFont="1" applyAlignment="1">
      <alignment horizontal="center"/>
    </xf>
    <xf numFmtId="37" fontId="12" fillId="0" borderId="0" xfId="14" applyNumberFormat="1" applyFont="1" applyAlignment="1">
      <alignment horizontal="center"/>
    </xf>
    <xf numFmtId="193" fontId="12" fillId="0" borderId="0" xfId="2" applyNumberFormat="1" applyFont="1" applyAlignment="1">
      <alignment horizontal="center"/>
    </xf>
    <xf numFmtId="0" fontId="12" fillId="0" borderId="0" xfId="15" applyFont="1" applyAlignment="1">
      <alignment horizontal="right"/>
    </xf>
    <xf numFmtId="195" fontId="14" fillId="0" borderId="0" xfId="12" applyNumberFormat="1" applyFont="1" applyAlignment="1">
      <alignment horizontal="center"/>
    </xf>
    <xf numFmtId="49" fontId="12" fillId="0" borderId="0" xfId="14" applyNumberFormat="1" applyFont="1" applyAlignment="1">
      <alignment horizontal="center"/>
    </xf>
    <xf numFmtId="193" fontId="12" fillId="0" borderId="0" xfId="1" applyNumberFormat="1" applyFont="1" applyAlignment="1">
      <alignment vertical="center"/>
    </xf>
    <xf numFmtId="193" fontId="12" fillId="0" borderId="0" xfId="1" applyNumberFormat="1" applyFont="1" applyAlignment="1">
      <alignment horizontal="center"/>
    </xf>
    <xf numFmtId="0" fontId="14" fillId="0" borderId="0" xfId="15" applyFont="1" applyAlignment="1">
      <alignment horizontal="center" vertical="center"/>
    </xf>
    <xf numFmtId="192" fontId="13" fillId="0" borderId="0" xfId="1" applyFont="1" applyAlignment="1">
      <alignment horizontal="center" vertical="center"/>
    </xf>
    <xf numFmtId="192" fontId="13" fillId="0" borderId="0" xfId="1" applyFont="1" applyAlignment="1">
      <alignment horizontal="right" vertic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2" fillId="0" borderId="0" xfId="15" applyFont="1" applyAlignment="1">
      <alignment vertical="center"/>
    </xf>
    <xf numFmtId="193" fontId="12" fillId="0" borderId="0" xfId="15" applyNumberFormat="1" applyFont="1"/>
    <xf numFmtId="0" fontId="10" fillId="0" borderId="0" xfId="15" applyFont="1"/>
    <xf numFmtId="0" fontId="15" fillId="0" borderId="0" xfId="15" applyFont="1"/>
    <xf numFmtId="0" fontId="13" fillId="0" borderId="0" xfId="15" applyFont="1" applyAlignment="1">
      <alignment vertical="center"/>
    </xf>
    <xf numFmtId="0" fontId="10" fillId="0" borderId="0" xfId="12" applyFont="1"/>
    <xf numFmtId="0" fontId="13" fillId="0" borderId="0" xfId="12" applyFont="1"/>
    <xf numFmtId="49" fontId="10" fillId="0" borderId="0" xfId="12" applyNumberFormat="1" applyFont="1"/>
    <xf numFmtId="0" fontId="13" fillId="0" borderId="0" xfId="15" applyFont="1" applyAlignment="1">
      <alignment horizontal="centerContinuous"/>
    </xf>
    <xf numFmtId="0" fontId="11" fillId="0" borderId="0" xfId="15" applyFont="1" applyAlignment="1">
      <alignment horizontal="centerContinuous"/>
    </xf>
    <xf numFmtId="0" fontId="14" fillId="0" borderId="0" xfId="15" applyFont="1" applyAlignment="1">
      <alignment horizontal="center"/>
    </xf>
    <xf numFmtId="0" fontId="12" fillId="0" borderId="0" xfId="12" applyFont="1"/>
    <xf numFmtId="195" fontId="12" fillId="0" borderId="0" xfId="12" applyNumberFormat="1" applyFont="1" applyAlignment="1">
      <alignment horizontal="center"/>
    </xf>
    <xf numFmtId="49" fontId="12" fillId="0" borderId="0" xfId="12" applyNumberFormat="1" applyFont="1"/>
    <xf numFmtId="0" fontId="12" fillId="0" borderId="0" xfId="12" applyFont="1" applyAlignment="1">
      <alignment horizontal="center" wrapText="1"/>
    </xf>
    <xf numFmtId="49" fontId="12" fillId="0" borderId="0" xfId="12" applyNumberFormat="1" applyFont="1" applyAlignment="1">
      <alignment horizontal="center"/>
    </xf>
    <xf numFmtId="49" fontId="11" fillId="0" borderId="0" xfId="12" applyNumberFormat="1" applyFont="1" applyAlignment="1">
      <alignment horizontal="left"/>
    </xf>
    <xf numFmtId="0" fontId="14" fillId="0" borderId="0" xfId="12" applyFont="1" applyAlignment="1">
      <alignment horizontal="center"/>
    </xf>
    <xf numFmtId="193" fontId="20" fillId="0" borderId="0" xfId="12" applyNumberFormat="1" applyFont="1" applyAlignment="1">
      <alignment horizontal="center"/>
    </xf>
    <xf numFmtId="193" fontId="12" fillId="0" borderId="0" xfId="12" applyNumberFormat="1" applyFont="1"/>
    <xf numFmtId="193" fontId="25" fillId="0" borderId="0" xfId="12" applyNumberFormat="1" applyFont="1" applyAlignment="1">
      <alignment horizontal="center"/>
    </xf>
    <xf numFmtId="193" fontId="12" fillId="0" borderId="0" xfId="12" applyNumberFormat="1" applyFont="1" applyAlignment="1">
      <alignment horizontal="center"/>
    </xf>
    <xf numFmtId="196" fontId="27" fillId="0" borderId="0" xfId="0" applyNumberFormat="1" applyFont="1"/>
    <xf numFmtId="49" fontId="12" fillId="0" borderId="0" xfId="12" applyNumberFormat="1" applyFont="1" applyAlignment="1">
      <alignment horizontal="left"/>
    </xf>
    <xf numFmtId="49" fontId="12" fillId="0" borderId="0" xfId="12" applyNumberFormat="1" applyFont="1" applyAlignment="1">
      <alignment horizontal="left" vertical="center"/>
    </xf>
    <xf numFmtId="0" fontId="14" fillId="0" borderId="0" xfId="12" applyFont="1" applyAlignment="1">
      <alignment horizontal="center" vertical="center"/>
    </xf>
    <xf numFmtId="194" fontId="12" fillId="0" borderId="0" xfId="15" applyNumberFormat="1" applyFont="1" applyAlignment="1">
      <alignment horizontal="center" vertical="center"/>
    </xf>
    <xf numFmtId="193" fontId="12" fillId="0" borderId="0" xfId="6" applyNumberFormat="1" applyFont="1" applyAlignment="1">
      <alignment vertical="center"/>
    </xf>
    <xf numFmtId="193" fontId="12" fillId="0" borderId="0" xfId="1" applyNumberFormat="1" applyFont="1" applyAlignment="1">
      <alignment horizontal="right" vertical="center"/>
    </xf>
    <xf numFmtId="49" fontId="13" fillId="0" borderId="0" xfId="12" applyNumberFormat="1" applyFont="1" applyAlignment="1">
      <alignment horizontal="left" vertical="center"/>
    </xf>
    <xf numFmtId="0" fontId="11" fillId="0" borderId="0" xfId="12" applyFont="1" applyAlignment="1">
      <alignment horizontal="center" vertical="center"/>
    </xf>
    <xf numFmtId="194" fontId="13" fillId="0" borderId="0" xfId="15" applyNumberFormat="1" applyFont="1" applyAlignment="1">
      <alignment horizontal="center" vertical="center"/>
    </xf>
    <xf numFmtId="193" fontId="13" fillId="0" borderId="2" xfId="1" applyNumberFormat="1" applyFont="1" applyBorder="1" applyAlignment="1">
      <alignment vertical="center"/>
    </xf>
    <xf numFmtId="193" fontId="13" fillId="0" borderId="0" xfId="1" applyNumberFormat="1" applyFont="1" applyAlignment="1">
      <alignment vertical="center"/>
    </xf>
    <xf numFmtId="193" fontId="13" fillId="0" borderId="0" xfId="1" applyNumberFormat="1" applyFont="1" applyAlignment="1">
      <alignment horizontal="right" vertical="center"/>
    </xf>
    <xf numFmtId="0" fontId="11" fillId="0" borderId="0" xfId="0" applyFont="1" applyAlignment="1">
      <alignment horizontal="left"/>
    </xf>
    <xf numFmtId="193" fontId="12" fillId="0" borderId="4" xfId="6" applyNumberFormat="1" applyFont="1" applyBorder="1" applyAlignment="1">
      <alignment vertical="center"/>
    </xf>
    <xf numFmtId="193" fontId="12" fillId="0" borderId="4" xfId="1" applyNumberFormat="1" applyFont="1" applyBorder="1" applyAlignment="1">
      <alignment horizontal="right" vertical="center"/>
    </xf>
    <xf numFmtId="193" fontId="13" fillId="0" borderId="4" xfId="6" applyNumberFormat="1" applyFont="1" applyBorder="1" applyAlignment="1">
      <alignment vertical="center"/>
    </xf>
    <xf numFmtId="0" fontId="11" fillId="0" borderId="0" xfId="15" applyFont="1" applyAlignment="1">
      <alignment horizontal="center"/>
    </xf>
    <xf numFmtId="194" fontId="13" fillId="0" borderId="0" xfId="15" applyNumberFormat="1" applyFont="1" applyAlignment="1">
      <alignment horizontal="center"/>
    </xf>
    <xf numFmtId="193" fontId="13" fillId="0" borderId="0" xfId="1" applyNumberFormat="1" applyFont="1"/>
    <xf numFmtId="193" fontId="12" fillId="0" borderId="0" xfId="1" applyNumberFormat="1" applyFont="1"/>
    <xf numFmtId="203" fontId="13" fillId="0" borderId="0" xfId="15" applyNumberFormat="1" applyFont="1" applyAlignment="1">
      <alignment horizontal="center" vertical="center"/>
    </xf>
    <xf numFmtId="193" fontId="13" fillId="0" borderId="3" xfId="6" applyNumberFormat="1" applyFont="1" applyBorder="1" applyAlignment="1">
      <alignment vertical="center"/>
    </xf>
    <xf numFmtId="0" fontId="10" fillId="0" borderId="0" xfId="12" applyFont="1" applyAlignment="1">
      <alignment horizontal="left"/>
    </xf>
    <xf numFmtId="0" fontId="13" fillId="0" borderId="0" xfId="12" applyFont="1" applyAlignment="1">
      <alignment horizontal="left"/>
    </xf>
    <xf numFmtId="193" fontId="13" fillId="0" borderId="0" xfId="1" applyNumberFormat="1" applyFont="1" applyAlignment="1">
      <alignment horizontal="center"/>
    </xf>
    <xf numFmtId="195" fontId="14" fillId="0" borderId="0" xfId="12" applyNumberFormat="1" applyFont="1" applyAlignment="1">
      <alignment horizontal="center"/>
    </xf>
    <xf numFmtId="0" fontId="11" fillId="0" borderId="0" xfId="12" applyFont="1"/>
    <xf numFmtId="193" fontId="25" fillId="0" borderId="0" xfId="1" applyNumberFormat="1" applyFont="1" applyAlignment="1">
      <alignment horizontal="center"/>
    </xf>
    <xf numFmtId="0" fontId="14" fillId="0" borderId="0" xfId="12" applyFont="1"/>
    <xf numFmtId="0" fontId="14" fillId="0" borderId="0" xfId="15" applyFont="1"/>
    <xf numFmtId="193" fontId="25" fillId="0" borderId="0" xfId="9" applyNumberFormat="1" applyFont="1"/>
    <xf numFmtId="0" fontId="24" fillId="0" borderId="0" xfId="15" applyFont="1"/>
    <xf numFmtId="193" fontId="12" fillId="0" borderId="4" xfId="1" applyNumberFormat="1" applyFont="1" applyBorder="1"/>
    <xf numFmtId="193" fontId="12" fillId="0" borderId="0" xfId="15" applyNumberFormat="1" applyFont="1" applyAlignment="1">
      <alignment horizontal="center"/>
    </xf>
    <xf numFmtId="197" fontId="13" fillId="0" borderId="2" xfId="19" applyNumberFormat="1" applyFont="1" applyBorder="1"/>
    <xf numFmtId="198" fontId="13" fillId="0" borderId="0" xfId="19" applyNumberFormat="1" applyFont="1"/>
    <xf numFmtId="193" fontId="13" fillId="0" borderId="0" xfId="1" applyNumberFormat="1" applyFont="1" applyAlignment="1">
      <alignment horizontal="right"/>
    </xf>
    <xf numFmtId="193" fontId="13" fillId="0" borderId="0" xfId="15" applyNumberFormat="1" applyFont="1"/>
    <xf numFmtId="193" fontId="13" fillId="0" borderId="0" xfId="15" applyNumberFormat="1" applyFont="1" applyAlignment="1">
      <alignment horizontal="right"/>
    </xf>
    <xf numFmtId="0" fontId="11" fillId="0" borderId="0" xfId="15" applyFont="1"/>
    <xf numFmtId="193" fontId="13" fillId="0" borderId="2" xfId="9" applyNumberFormat="1" applyFont="1" applyBorder="1" applyAlignment="1">
      <alignment horizontal="right"/>
    </xf>
    <xf numFmtId="195" fontId="14" fillId="0" borderId="0" xfId="12" applyNumberFormat="1" applyFont="1"/>
    <xf numFmtId="193" fontId="12" fillId="0" borderId="0" xfId="9" applyNumberFormat="1" applyFont="1"/>
    <xf numFmtId="193" fontId="26" fillId="0" borderId="2" xfId="9" applyNumberFormat="1" applyFont="1" applyBorder="1"/>
    <xf numFmtId="193" fontId="26" fillId="0" borderId="0" xfId="9" applyNumberFormat="1" applyFont="1"/>
    <xf numFmtId="193" fontId="12" fillId="0" borderId="0" xfId="6" applyNumberFormat="1" applyFont="1" applyBorder="1" applyAlignment="1">
      <alignment vertical="center"/>
    </xf>
    <xf numFmtId="193" fontId="12" fillId="0" borderId="0" xfId="1" applyNumberFormat="1" applyFont="1" applyBorder="1" applyAlignment="1">
      <alignment horizontal="right" vertical="center"/>
    </xf>
    <xf numFmtId="0" fontId="12" fillId="0" borderId="0" xfId="15" applyFont="1" applyBorder="1" applyAlignment="1">
      <alignment horizontal="center"/>
    </xf>
    <xf numFmtId="37" fontId="12" fillId="0" borderId="0" xfId="14" applyNumberFormat="1" applyFont="1" applyBorder="1" applyAlignment="1">
      <alignment horizontal="center"/>
    </xf>
    <xf numFmtId="0" fontId="12" fillId="0" borderId="0" xfId="15" applyFont="1" applyFill="1"/>
    <xf numFmtId="0" fontId="13" fillId="0" borderId="0" xfId="15" applyFont="1" applyFill="1" applyAlignment="1">
      <alignment vertical="center"/>
    </xf>
    <xf numFmtId="0" fontId="12" fillId="0" borderId="0" xfId="15" applyFont="1" applyFill="1" applyAlignment="1">
      <alignment vertical="center"/>
    </xf>
    <xf numFmtId="0" fontId="14" fillId="0" borderId="0" xfId="12" applyFont="1" applyFill="1" applyAlignment="1">
      <alignment horizontal="center" vertical="center"/>
    </xf>
    <xf numFmtId="194" fontId="12" fillId="0" borderId="0" xfId="15" applyNumberFormat="1" applyFont="1" applyFill="1" applyAlignment="1">
      <alignment horizontal="center" vertical="center"/>
    </xf>
    <xf numFmtId="193" fontId="12" fillId="0" borderId="0" xfId="1" applyNumberFormat="1" applyFont="1" applyFill="1" applyAlignment="1">
      <alignment horizontal="right" vertical="center"/>
    </xf>
    <xf numFmtId="0" fontId="12" fillId="0" borderId="0" xfId="12" applyFont="1" applyAlignment="1">
      <alignment horizontal="left"/>
    </xf>
    <xf numFmtId="197" fontId="12" fillId="0" borderId="0" xfId="54" applyNumberFormat="1" applyFont="1"/>
    <xf numFmtId="193" fontId="12" fillId="0" borderId="0" xfId="2" applyNumberFormat="1" applyFont="1" applyAlignment="1">
      <alignment horizontal="left"/>
    </xf>
    <xf numFmtId="193" fontId="12" fillId="0" borderId="0" xfId="2" applyNumberFormat="1" applyFont="1" applyAlignment="1">
      <alignment horizontal="right"/>
    </xf>
    <xf numFmtId="0" fontId="13" fillId="0" borderId="0" xfId="12" applyFont="1" applyAlignment="1">
      <alignment vertical="center"/>
    </xf>
    <xf numFmtId="193" fontId="13" fillId="0" borderId="5" xfId="1" applyNumberFormat="1" applyFont="1" applyBorder="1" applyAlignment="1">
      <alignment horizontal="right" vertical="center"/>
    </xf>
    <xf numFmtId="192" fontId="13" fillId="0" borderId="0" xfId="1" applyFont="1" applyAlignment="1">
      <alignment vertical="center"/>
    </xf>
    <xf numFmtId="193" fontId="26" fillId="0" borderId="0" xfId="9" applyNumberFormat="1" applyFont="1" applyBorder="1"/>
    <xf numFmtId="193" fontId="13" fillId="0" borderId="0" xfId="6" applyNumberFormat="1" applyFont="1" applyFill="1" applyAlignment="1">
      <alignment vertical="center"/>
    </xf>
    <xf numFmtId="193" fontId="12" fillId="0" borderId="0" xfId="1" applyNumberFormat="1" applyFont="1" applyFill="1"/>
    <xf numFmtId="193" fontId="25" fillId="0" borderId="0" xfId="1" applyNumberFormat="1" applyFont="1" applyFill="1" applyAlignment="1">
      <alignment horizontal="center"/>
    </xf>
    <xf numFmtId="193" fontId="12" fillId="0" borderId="0" xfId="12" applyNumberFormat="1" applyFont="1" applyFill="1"/>
    <xf numFmtId="0" fontId="14" fillId="0" borderId="0" xfId="15" applyFont="1" applyAlignment="1">
      <alignment vertical="center"/>
    </xf>
    <xf numFmtId="193" fontId="13" fillId="0" borderId="0" xfId="6" applyNumberFormat="1" applyFont="1" applyBorder="1" applyAlignment="1">
      <alignment vertical="center"/>
    </xf>
    <xf numFmtId="193" fontId="13" fillId="0" borderId="1" xfId="1" applyNumberFormat="1" applyFont="1" applyBorder="1" applyAlignment="1">
      <alignment horizontal="right" vertical="center"/>
    </xf>
    <xf numFmtId="0" fontId="12" fillId="0" borderId="0" xfId="15" applyFont="1" applyAlignment="1"/>
    <xf numFmtId="194" fontId="12" fillId="0" borderId="0" xfId="15" applyNumberFormat="1" applyFont="1" applyAlignment="1">
      <alignment horizontal="center"/>
    </xf>
    <xf numFmtId="193" fontId="12" fillId="0" borderId="0" xfId="6" applyNumberFormat="1" applyFont="1" applyAlignment="1"/>
    <xf numFmtId="193" fontId="12" fillId="0" borderId="0" xfId="1" applyNumberFormat="1" applyFont="1" applyAlignment="1"/>
    <xf numFmtId="193" fontId="12" fillId="0" borderId="0" xfId="1" applyNumberFormat="1" applyFont="1" applyAlignment="1">
      <alignment horizontal="right"/>
    </xf>
    <xf numFmtId="193" fontId="12" fillId="0" borderId="0" xfId="15" applyNumberFormat="1" applyFont="1" applyFill="1"/>
    <xf numFmtId="49" fontId="13" fillId="0" borderId="0" xfId="12" applyNumberFormat="1" applyFont="1" applyAlignment="1">
      <alignment horizontal="left"/>
    </xf>
    <xf numFmtId="195" fontId="14" fillId="0" borderId="0" xfId="12" applyNumberFormat="1" applyFont="1" applyAlignment="1">
      <alignment horizontal="center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0" fontId="13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195" fontId="14" fillId="0" borderId="0" xfId="12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/>
    </xf>
    <xf numFmtId="193" fontId="12" fillId="0" borderId="0" xfId="6" applyNumberFormat="1" applyFont="1" applyFill="1" applyAlignment="1"/>
    <xf numFmtId="49" fontId="13" fillId="0" borderId="0" xfId="0" applyNumberFormat="1" applyFont="1" applyAlignment="1">
      <alignment horizontal="left"/>
    </xf>
    <xf numFmtId="193" fontId="13" fillId="0" borderId="0" xfId="1" applyNumberFormat="1" applyFont="1" applyFill="1" applyBorder="1" applyAlignment="1"/>
    <xf numFmtId="193" fontId="16" fillId="0" borderId="0" xfId="1" applyNumberFormat="1" applyFont="1" applyFill="1" applyAlignment="1"/>
    <xf numFmtId="193" fontId="25" fillId="0" borderId="0" xfId="6" applyNumberFormat="1" applyFont="1" applyFill="1" applyAlignment="1"/>
    <xf numFmtId="193" fontId="25" fillId="0" borderId="0" xfId="1" applyNumberFormat="1" applyFont="1" applyFill="1" applyAlignment="1"/>
    <xf numFmtId="193" fontId="26" fillId="0" borderId="0" xfId="1" applyNumberFormat="1" applyFont="1" applyFill="1" applyBorder="1" applyAlignment="1"/>
    <xf numFmtId="0" fontId="12" fillId="0" borderId="0" xfId="0" applyFont="1" applyAlignment="1">
      <alignment horizontal="left"/>
    </xf>
    <xf numFmtId="193" fontId="12" fillId="0" borderId="0" xfId="6" applyNumberFormat="1" applyFont="1" applyFill="1" applyAlignment="1">
      <alignment wrapText="1"/>
    </xf>
    <xf numFmtId="0" fontId="14" fillId="0" borderId="0" xfId="0" applyFont="1" applyAlignment="1">
      <alignment horizontal="left"/>
    </xf>
    <xf numFmtId="192" fontId="16" fillId="0" borderId="0" xfId="1" applyFont="1" applyFill="1" applyAlignment="1"/>
    <xf numFmtId="0" fontId="17" fillId="0" borderId="0" xfId="0" applyFont="1" applyAlignment="1">
      <alignment horizontal="center"/>
    </xf>
    <xf numFmtId="192" fontId="12" fillId="0" borderId="0" xfId="6" applyFont="1" applyFill="1" applyAlignment="1"/>
    <xf numFmtId="192" fontId="12" fillId="0" borderId="0" xfId="1" applyFont="1" applyFill="1" applyBorder="1" applyAlignment="1"/>
    <xf numFmtId="0" fontId="0" fillId="0" borderId="0" xfId="0" applyAlignment="1"/>
    <xf numFmtId="0" fontId="13" fillId="0" borderId="0" xfId="15" applyFont="1" applyAlignment="1"/>
    <xf numFmtId="0" fontId="13" fillId="0" borderId="0" xfId="14" applyFont="1" applyAlignment="1"/>
    <xf numFmtId="0" fontId="13" fillId="0" borderId="0" xfId="13" applyFont="1" applyAlignment="1"/>
    <xf numFmtId="193" fontId="13" fillId="0" borderId="0" xfId="14" applyNumberFormat="1" applyFont="1" applyAlignment="1">
      <alignment horizontal="center"/>
    </xf>
    <xf numFmtId="0" fontId="11" fillId="0" borderId="0" xfId="15" applyFont="1" applyAlignment="1">
      <alignment horizontal="left"/>
    </xf>
    <xf numFmtId="193" fontId="13" fillId="0" borderId="0" xfId="15" applyNumberFormat="1" applyFont="1" applyAlignment="1">
      <alignment horizontal="center"/>
    </xf>
    <xf numFmtId="0" fontId="11" fillId="0" borderId="0" xfId="14" applyFont="1" applyAlignment="1">
      <alignment horizontal="center"/>
    </xf>
    <xf numFmtId="0" fontId="13" fillId="0" borderId="0" xfId="14" applyFont="1" applyAlignment="1">
      <alignment horizontal="left"/>
    </xf>
    <xf numFmtId="0" fontId="12" fillId="0" borderId="0" xfId="14" applyFont="1" applyFill="1" applyAlignment="1">
      <alignment horizontal="left"/>
    </xf>
    <xf numFmtId="0" fontId="12" fillId="0" borderId="0" xfId="15" applyFont="1" applyFill="1" applyAlignment="1">
      <alignment horizontal="left"/>
    </xf>
    <xf numFmtId="0" fontId="13" fillId="0" borderId="0" xfId="15" applyFont="1" applyFill="1" applyAlignment="1">
      <alignment horizontal="center"/>
    </xf>
    <xf numFmtId="193" fontId="12" fillId="0" borderId="0" xfId="14" applyNumberFormat="1" applyFont="1" applyFill="1" applyAlignment="1">
      <alignment horizontal="center"/>
    </xf>
    <xf numFmtId="193" fontId="12" fillId="0" borderId="0" xfId="15" applyNumberFormat="1" applyFont="1" applyFill="1" applyAlignment="1"/>
    <xf numFmtId="0" fontId="14" fillId="0" borderId="0" xfId="14" applyFont="1" applyFill="1" applyAlignment="1">
      <alignment horizontal="center"/>
    </xf>
    <xf numFmtId="193" fontId="12" fillId="0" borderId="4" xfId="14" applyNumberFormat="1" applyFont="1" applyFill="1" applyBorder="1" applyAlignment="1">
      <alignment horizontal="center"/>
    </xf>
    <xf numFmtId="193" fontId="13" fillId="0" borderId="4" xfId="14" applyNumberFormat="1" applyFont="1" applyBorder="1" applyAlignment="1">
      <alignment horizontal="center"/>
    </xf>
    <xf numFmtId="0" fontId="10" fillId="0" borderId="0" xfId="15" applyFont="1" applyAlignment="1"/>
    <xf numFmtId="49" fontId="13" fillId="0" borderId="0" xfId="14" applyNumberFormat="1" applyFont="1" applyAlignment="1"/>
    <xf numFmtId="193" fontId="12" fillId="0" borderId="0" xfId="15" applyNumberFormat="1" applyFont="1" applyAlignment="1"/>
    <xf numFmtId="0" fontId="12" fillId="0" borderId="0" xfId="15" applyFont="1" applyBorder="1" applyAlignment="1"/>
    <xf numFmtId="191" fontId="13" fillId="0" borderId="0" xfId="1" applyNumberFormat="1" applyFont="1" applyAlignment="1">
      <alignment horizontal="right"/>
    </xf>
    <xf numFmtId="191" fontId="13" fillId="0" borderId="0" xfId="15" applyNumberFormat="1" applyFont="1" applyAlignment="1"/>
    <xf numFmtId="191" fontId="12" fillId="0" borderId="4" xfId="15" applyNumberFormat="1" applyFont="1" applyBorder="1" applyAlignment="1"/>
    <xf numFmtId="191" fontId="13" fillId="0" borderId="2" xfId="15" applyNumberFormat="1" applyFont="1" applyBorder="1" applyAlignment="1"/>
    <xf numFmtId="191" fontId="12" fillId="0" borderId="0" xfId="15" applyNumberFormat="1" applyFont="1" applyAlignment="1"/>
    <xf numFmtId="0" fontId="12" fillId="0" borderId="0" xfId="15" applyFont="1" applyAlignment="1">
      <alignment horizontal="left"/>
    </xf>
    <xf numFmtId="191" fontId="13" fillId="0" borderId="4" xfId="15" applyNumberFormat="1" applyFont="1" applyBorder="1" applyAlignment="1"/>
    <xf numFmtId="191" fontId="13" fillId="0" borderId="1" xfId="15" applyNumberFormat="1" applyFont="1" applyBorder="1" applyAlignment="1"/>
    <xf numFmtId="191" fontId="14" fillId="0" borderId="0" xfId="14" applyNumberFormat="1" applyFont="1" applyAlignment="1">
      <alignment horizontal="center"/>
    </xf>
    <xf numFmtId="191" fontId="12" fillId="0" borderId="0" xfId="1" applyNumberFormat="1" applyFont="1" applyAlignment="1"/>
    <xf numFmtId="192" fontId="12" fillId="0" borderId="0" xfId="1" applyFont="1" applyFill="1" applyAlignment="1">
      <alignment horizontal="right"/>
    </xf>
    <xf numFmtId="191" fontId="12" fillId="0" borderId="0" xfId="2" applyNumberFormat="1" applyFont="1" applyFill="1" applyAlignment="1">
      <alignment horizontal="right"/>
    </xf>
    <xf numFmtId="191" fontId="14" fillId="0" borderId="0" xfId="14" applyNumberFormat="1" applyFont="1" applyFill="1" applyAlignment="1">
      <alignment horizontal="center"/>
    </xf>
    <xf numFmtId="191" fontId="13" fillId="0" borderId="0" xfId="2" applyNumberFormat="1" applyFont="1" applyFill="1" applyAlignment="1">
      <alignment horizontal="right"/>
    </xf>
    <xf numFmtId="192" fontId="13" fillId="0" borderId="2" xfId="1" applyFont="1" applyBorder="1" applyAlignment="1">
      <alignment horizontal="right"/>
    </xf>
    <xf numFmtId="192" fontId="13" fillId="0" borderId="0" xfId="1" applyFont="1" applyAlignment="1">
      <alignment horizontal="right"/>
    </xf>
    <xf numFmtId="191" fontId="13" fillId="0" borderId="0" xfId="2" applyNumberFormat="1" applyFont="1" applyAlignment="1">
      <alignment horizontal="right"/>
    </xf>
    <xf numFmtId="193" fontId="12" fillId="0" borderId="0" xfId="14" applyNumberFormat="1" applyFont="1" applyFill="1" applyBorder="1" applyAlignment="1">
      <alignment horizontal="center"/>
    </xf>
    <xf numFmtId="193" fontId="13" fillId="0" borderId="0" xfId="14" applyNumberFormat="1" applyFont="1" applyBorder="1" applyAlignment="1">
      <alignment horizontal="center"/>
    </xf>
    <xf numFmtId="0" fontId="14" fillId="0" borderId="0" xfId="14" applyFont="1" applyBorder="1" applyAlignment="1">
      <alignment horizontal="center"/>
    </xf>
    <xf numFmtId="193" fontId="13" fillId="0" borderId="0" xfId="15" applyNumberFormat="1" applyFont="1" applyBorder="1" applyAlignment="1">
      <alignment horizontal="center"/>
    </xf>
    <xf numFmtId="192" fontId="12" fillId="0" borderId="4" xfId="1" applyFont="1" applyFill="1" applyBorder="1" applyAlignment="1">
      <alignment horizontal="right"/>
    </xf>
    <xf numFmtId="193" fontId="13" fillId="0" borderId="0" xfId="14" applyNumberFormat="1" applyFont="1" applyFill="1" applyAlignment="1">
      <alignment horizontal="center"/>
    </xf>
    <xf numFmtId="193" fontId="13" fillId="0" borderId="0" xfId="14" applyNumberFormat="1" applyFont="1" applyFill="1" applyBorder="1" applyAlignment="1">
      <alignment horizontal="center"/>
    </xf>
    <xf numFmtId="0" fontId="13" fillId="0" borderId="0" xfId="14" applyFont="1" applyFill="1" applyAlignment="1">
      <alignment horizontal="center"/>
    </xf>
    <xf numFmtId="191" fontId="13" fillId="0" borderId="0" xfId="1" applyNumberFormat="1" applyFont="1" applyFill="1" applyAlignment="1">
      <alignment horizontal="right"/>
    </xf>
    <xf numFmtId="191" fontId="13" fillId="0" borderId="0" xfId="15" applyNumberFormat="1" applyFont="1" applyFill="1" applyAlignment="1"/>
    <xf numFmtId="195" fontId="12" fillId="0" borderId="0" xfId="12" applyNumberFormat="1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0" fontId="11" fillId="0" borderId="0" xfId="15" applyFont="1" applyFill="1" applyAlignment="1">
      <alignment horizontal="center" vertical="center"/>
    </xf>
    <xf numFmtId="0" fontId="29" fillId="0" borderId="0" xfId="0" applyFont="1" applyFill="1"/>
    <xf numFmtId="193" fontId="12" fillId="0" borderId="0" xfId="6" applyNumberFormat="1" applyFont="1" applyFill="1" applyAlignment="1">
      <alignment vertical="center"/>
    </xf>
    <xf numFmtId="193" fontId="12" fillId="0" borderId="4" xfId="6" applyNumberFormat="1" applyFont="1" applyFill="1" applyBorder="1" applyAlignment="1">
      <alignment vertical="center"/>
    </xf>
    <xf numFmtId="49" fontId="12" fillId="0" borderId="0" xfId="12" applyNumberFormat="1" applyFont="1" applyFill="1" applyAlignment="1">
      <alignment horizontal="left"/>
    </xf>
    <xf numFmtId="193" fontId="12" fillId="0" borderId="0" xfId="12" applyNumberFormat="1" applyFont="1" applyFill="1" applyAlignment="1">
      <alignment horizontal="center"/>
    </xf>
    <xf numFmtId="193" fontId="25" fillId="0" borderId="0" xfId="12" applyNumberFormat="1" applyFont="1" applyFill="1" applyAlignment="1">
      <alignment horizontal="center"/>
    </xf>
    <xf numFmtId="0" fontId="12" fillId="0" borderId="0" xfId="0" applyFont="1" applyFill="1"/>
    <xf numFmtId="49" fontId="12" fillId="0" borderId="0" xfId="12" applyNumberFormat="1" applyFont="1" applyFill="1" applyAlignment="1">
      <alignment horizontal="left" vertical="center"/>
    </xf>
    <xf numFmtId="193" fontId="12" fillId="0" borderId="0" xfId="1" applyNumberFormat="1" applyFont="1" applyFill="1" applyAlignment="1">
      <alignment vertical="center"/>
    </xf>
    <xf numFmtId="193" fontId="13" fillId="0" borderId="4" xfId="14" applyNumberFormat="1" applyFont="1" applyFill="1" applyBorder="1" applyAlignment="1">
      <alignment horizontal="center"/>
    </xf>
    <xf numFmtId="191" fontId="12" fillId="0" borderId="0" xfId="1" applyNumberFormat="1" applyFont="1" applyFill="1" applyAlignment="1"/>
    <xf numFmtId="191" fontId="13" fillId="0" borderId="0" xfId="0" applyNumberFormat="1" applyFont="1" applyFill="1" applyAlignment="1">
      <alignment horizontal="right"/>
    </xf>
    <xf numFmtId="191" fontId="13" fillId="0" borderId="2" xfId="2" applyNumberFormat="1" applyFont="1" applyFill="1" applyBorder="1" applyAlignment="1">
      <alignment horizontal="right"/>
    </xf>
    <xf numFmtId="191" fontId="13" fillId="0" borderId="0" xfId="15" applyNumberFormat="1" applyFont="1" applyFill="1" applyAlignment="1">
      <alignment horizontal="center"/>
    </xf>
    <xf numFmtId="0" fontId="13" fillId="0" borderId="0" xfId="15" applyFont="1" applyFill="1"/>
    <xf numFmtId="193" fontId="12" fillId="0" borderId="0" xfId="1" applyNumberFormat="1" applyFont="1" applyFill="1" applyAlignment="1">
      <alignment horizontal="right"/>
    </xf>
    <xf numFmtId="193" fontId="12" fillId="0" borderId="4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195" fontId="14" fillId="0" borderId="0" xfId="12" applyNumberFormat="1" applyFont="1" applyAlignment="1">
      <alignment horizontal="center"/>
    </xf>
    <xf numFmtId="0" fontId="10" fillId="0" borderId="0" xfId="0" applyFont="1"/>
    <xf numFmtId="0" fontId="22" fillId="0" borderId="0" xfId="0" applyFont="1"/>
    <xf numFmtId="193" fontId="12" fillId="0" borderId="0" xfId="0" applyNumberFormat="1" applyFont="1"/>
    <xf numFmtId="193" fontId="13" fillId="0" borderId="2" xfId="10" applyNumberFormat="1" applyFont="1" applyBorder="1"/>
    <xf numFmtId="0" fontId="14" fillId="0" borderId="0" xfId="0" applyFont="1"/>
    <xf numFmtId="0" fontId="13" fillId="0" borderId="0" xfId="0" applyFont="1" applyAlignment="1">
      <alignment horizontal="right"/>
    </xf>
    <xf numFmtId="193" fontId="13" fillId="0" borderId="0" xfId="0" applyNumberFormat="1" applyFont="1"/>
    <xf numFmtId="193" fontId="13" fillId="0" borderId="4" xfId="0" applyNumberFormat="1" applyFont="1" applyBorder="1"/>
    <xf numFmtId="38" fontId="12" fillId="0" borderId="0" xfId="0" applyNumberFormat="1" applyFont="1"/>
    <xf numFmtId="193" fontId="12" fillId="0" borderId="3" xfId="0" applyNumberFormat="1" applyFont="1" applyBorder="1"/>
    <xf numFmtId="0" fontId="25" fillId="0" borderId="0" xfId="0" applyFont="1"/>
    <xf numFmtId="0" fontId="10" fillId="0" borderId="0" xfId="0" applyFont="1" applyAlignment="1">
      <alignment horizontal="left"/>
    </xf>
    <xf numFmtId="0" fontId="13" fillId="0" borderId="0" xfId="15" applyFont="1" applyAlignment="1">
      <alignment horizontal="center"/>
    </xf>
    <xf numFmtId="195" fontId="14" fillId="0" borderId="0" xfId="12" applyNumberFormat="1" applyFont="1" applyAlignment="1">
      <alignment horizontal="center"/>
    </xf>
    <xf numFmtId="193" fontId="12" fillId="0" borderId="0" xfId="16" applyNumberFormat="1" applyFont="1" applyFill="1" applyAlignment="1"/>
    <xf numFmtId="0" fontId="11" fillId="0" borderId="0" xfId="15" applyFont="1" applyFill="1" applyAlignment="1">
      <alignment horizontal="left"/>
    </xf>
    <xf numFmtId="193" fontId="13" fillId="0" borderId="2" xfId="2" applyNumberFormat="1" applyFont="1" applyFill="1" applyBorder="1" applyAlignment="1">
      <alignment horizontal="right"/>
    </xf>
    <xf numFmtId="193" fontId="13" fillId="0" borderId="0" xfId="6" applyNumberFormat="1" applyFont="1" applyFill="1" applyAlignment="1">
      <alignment horizontal="right"/>
    </xf>
    <xf numFmtId="193" fontId="13" fillId="0" borderId="0" xfId="2" applyNumberFormat="1" applyFont="1" applyFill="1" applyBorder="1" applyAlignment="1">
      <alignment horizontal="right"/>
    </xf>
    <xf numFmtId="37" fontId="13" fillId="0" borderId="0" xfId="0" applyNumberFormat="1" applyFont="1" applyFill="1" applyAlignment="1">
      <alignment horizontal="right"/>
    </xf>
    <xf numFmtId="193" fontId="13" fillId="0" borderId="0" xfId="2" applyNumberFormat="1" applyFont="1" applyFill="1" applyAlignment="1">
      <alignment horizontal="right"/>
    </xf>
    <xf numFmtId="0" fontId="13" fillId="0" borderId="0" xfId="15" applyFont="1" applyFill="1" applyAlignment="1">
      <alignment horizontal="left"/>
    </xf>
    <xf numFmtId="0" fontId="13" fillId="0" borderId="0" xfId="14" applyFont="1" applyFill="1" applyAlignment="1">
      <alignment horizontal="left"/>
    </xf>
    <xf numFmtId="0" fontId="14" fillId="0" borderId="0" xfId="14" applyFont="1" applyFill="1" applyBorder="1" applyAlignment="1">
      <alignment horizontal="center"/>
    </xf>
    <xf numFmtId="0" fontId="14" fillId="0" borderId="0" xfId="15" applyFont="1" applyFill="1" applyAlignment="1">
      <alignment horizontal="center"/>
    </xf>
    <xf numFmtId="193" fontId="12" fillId="0" borderId="4" xfId="16" applyNumberFormat="1" applyFont="1" applyFill="1" applyBorder="1" applyAlignment="1"/>
    <xf numFmtId="0" fontId="12" fillId="0" borderId="0" xfId="0" applyFont="1" applyFill="1" applyAlignment="1"/>
    <xf numFmtId="191" fontId="12" fillId="0" borderId="4" xfId="15" applyNumberFormat="1" applyFont="1" applyFill="1" applyBorder="1" applyAlignment="1"/>
    <xf numFmtId="191" fontId="12" fillId="0" borderId="0" xfId="1" applyNumberFormat="1" applyFont="1" applyFill="1" applyAlignment="1">
      <alignment horizontal="right"/>
    </xf>
    <xf numFmtId="191" fontId="12" fillId="0" borderId="4" xfId="1" applyNumberFormat="1" applyFont="1" applyFill="1" applyBorder="1" applyAlignment="1">
      <alignment horizontal="right"/>
    </xf>
    <xf numFmtId="0" fontId="0" fillId="0" borderId="0" xfId="0" applyFill="1" applyAlignment="1"/>
    <xf numFmtId="191" fontId="12" fillId="0" borderId="0" xfId="15" applyNumberFormat="1" applyFont="1" applyFill="1" applyAlignment="1"/>
    <xf numFmtId="193" fontId="13" fillId="0" borderId="0" xfId="1" applyNumberFormat="1" applyFont="1" applyFill="1" applyAlignment="1">
      <alignment horizontal="right"/>
    </xf>
    <xf numFmtId="49" fontId="12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center"/>
    </xf>
    <xf numFmtId="193" fontId="25" fillId="0" borderId="0" xfId="0" applyNumberFormat="1" applyFont="1" applyFill="1"/>
    <xf numFmtId="193" fontId="13" fillId="0" borderId="0" xfId="6" applyNumberFormat="1" applyFont="1" applyFill="1" applyAlignment="1"/>
    <xf numFmtId="193" fontId="26" fillId="0" borderId="1" xfId="0" applyNumberFormat="1" applyFont="1" applyFill="1" applyBorder="1"/>
    <xf numFmtId="193" fontId="13" fillId="0" borderId="0" xfId="0" applyNumberFormat="1" applyFont="1" applyFill="1"/>
    <xf numFmtId="193" fontId="12" fillId="0" borderId="0" xfId="0" applyNumberFormat="1" applyFont="1" applyFill="1"/>
    <xf numFmtId="193" fontId="26" fillId="0" borderId="2" xfId="10" applyNumberFormat="1" applyFont="1" applyFill="1" applyBorder="1"/>
    <xf numFmtId="193" fontId="26" fillId="0" borderId="3" xfId="10" applyNumberFormat="1" applyFont="1" applyFill="1" applyBorder="1"/>
    <xf numFmtId="193" fontId="26" fillId="0" borderId="2" xfId="0" applyNumberFormat="1" applyFont="1" applyFill="1" applyBorder="1"/>
    <xf numFmtId="193" fontId="16" fillId="0" borderId="0" xfId="0" applyNumberFormat="1" applyFont="1" applyFill="1"/>
    <xf numFmtId="0" fontId="17" fillId="0" borderId="0" xfId="0" applyFont="1" applyFill="1" applyAlignment="1">
      <alignment horizontal="center"/>
    </xf>
    <xf numFmtId="193" fontId="26" fillId="0" borderId="2" xfId="0" applyNumberFormat="1" applyFont="1" applyFill="1" applyBorder="1" applyAlignment="1">
      <alignment horizontal="right"/>
    </xf>
    <xf numFmtId="193" fontId="13" fillId="0" borderId="2" xfId="10" applyNumberFormat="1" applyFont="1" applyFill="1" applyBorder="1"/>
    <xf numFmtId="193" fontId="13" fillId="0" borderId="0" xfId="6" applyNumberFormat="1" applyFont="1" applyFill="1" applyBorder="1" applyAlignment="1">
      <alignment vertical="center"/>
    </xf>
    <xf numFmtId="193" fontId="13" fillId="0" borderId="0" xfId="1" applyNumberFormat="1" applyFont="1" applyFill="1" applyAlignment="1">
      <alignment vertical="center"/>
    </xf>
    <xf numFmtId="193" fontId="13" fillId="0" borderId="0" xfId="1" applyNumberFormat="1" applyFont="1" applyFill="1" applyAlignment="1">
      <alignment horizontal="right" vertical="center"/>
    </xf>
    <xf numFmtId="193" fontId="13" fillId="0" borderId="4" xfId="6" applyNumberFormat="1" applyFont="1" applyFill="1" applyBorder="1" applyAlignment="1">
      <alignment vertical="center"/>
    </xf>
    <xf numFmtId="193" fontId="13" fillId="0" borderId="3" xfId="6" applyNumberFormat="1" applyFont="1" applyFill="1" applyBorder="1" applyAlignment="1">
      <alignment vertical="center"/>
    </xf>
    <xf numFmtId="193" fontId="20" fillId="0" borderId="0" xfId="12" applyNumberFormat="1" applyFont="1" applyFill="1" applyAlignment="1">
      <alignment horizontal="center"/>
    </xf>
    <xf numFmtId="0" fontId="11" fillId="0" borderId="0" xfId="12" applyFont="1" applyFill="1" applyAlignment="1">
      <alignment horizontal="center" vertical="center"/>
    </xf>
    <xf numFmtId="194" fontId="13" fillId="0" borderId="0" xfId="15" applyNumberFormat="1" applyFont="1" applyFill="1" applyAlignment="1">
      <alignment horizontal="center" vertical="center"/>
    </xf>
    <xf numFmtId="193" fontId="13" fillId="0" borderId="5" xfId="1" applyNumberFormat="1" applyFont="1" applyFill="1" applyBorder="1" applyAlignment="1">
      <alignment vertical="center"/>
    </xf>
    <xf numFmtId="193" fontId="13" fillId="0" borderId="5" xfId="6" applyNumberFormat="1" applyFont="1" applyFill="1" applyBorder="1" applyAlignment="1">
      <alignment vertical="center"/>
    </xf>
    <xf numFmtId="193" fontId="20" fillId="0" borderId="0" xfId="1" applyNumberFormat="1" applyFont="1" applyFill="1" applyAlignment="1">
      <alignment vertical="center"/>
    </xf>
    <xf numFmtId="193" fontId="12" fillId="0" borderId="0" xfId="6" applyNumberFormat="1" applyFont="1" applyFill="1" applyBorder="1" applyAlignment="1">
      <alignment vertical="center"/>
    </xf>
    <xf numFmtId="193" fontId="12" fillId="0" borderId="0" xfId="1" applyNumberFormat="1" applyFont="1" applyFill="1" applyBorder="1" applyAlignment="1">
      <alignment horizontal="right" vertical="center"/>
    </xf>
    <xf numFmtId="193" fontId="21" fillId="0" borderId="0" xfId="1" applyNumberFormat="1" applyFont="1" applyFill="1" applyAlignment="1">
      <alignment horizontal="right" vertical="center"/>
    </xf>
    <xf numFmtId="193" fontId="13" fillId="0" borderId="2" xfId="6" applyNumberFormat="1" applyFont="1" applyFill="1" applyBorder="1" applyAlignment="1">
      <alignment vertical="center"/>
    </xf>
    <xf numFmtId="193" fontId="13" fillId="0" borderId="0" xfId="6" applyNumberFormat="1" applyFont="1" applyFill="1"/>
    <xf numFmtId="193" fontId="13" fillId="0" borderId="0" xfId="1" applyNumberFormat="1" applyFont="1" applyFill="1"/>
    <xf numFmtId="0" fontId="12" fillId="0" borderId="0" xfId="15" applyFont="1" applyFill="1" applyAlignment="1"/>
    <xf numFmtId="193" fontId="13" fillId="0" borderId="3" xfId="15" applyNumberFormat="1" applyFont="1" applyFill="1" applyBorder="1" applyAlignment="1"/>
    <xf numFmtId="193" fontId="13" fillId="0" borderId="0" xfId="15" applyNumberFormat="1" applyFont="1" applyFill="1" applyAlignment="1"/>
    <xf numFmtId="193" fontId="13" fillId="0" borderId="0" xfId="15" applyNumberFormat="1" applyFont="1" applyFill="1" applyBorder="1" applyAlignment="1"/>
    <xf numFmtId="191" fontId="13" fillId="0" borderId="3" xfId="15" applyNumberFormat="1" applyFont="1" applyFill="1" applyBorder="1" applyAlignment="1"/>
    <xf numFmtId="191" fontId="12" fillId="0" borderId="0" xfId="16" applyNumberFormat="1" applyFont="1" applyFill="1" applyAlignment="1"/>
    <xf numFmtId="192" fontId="13" fillId="0" borderId="2" xfId="1" applyFont="1" applyFill="1" applyBorder="1" applyAlignment="1">
      <alignment horizontal="right"/>
    </xf>
    <xf numFmtId="191" fontId="13" fillId="0" borderId="2" xfId="15" applyNumberFormat="1" applyFont="1" applyFill="1" applyBorder="1" applyAlignment="1"/>
    <xf numFmtId="0" fontId="13" fillId="0" borderId="0" xfId="15" applyFont="1" applyFill="1" applyAlignment="1"/>
    <xf numFmtId="197" fontId="13" fillId="0" borderId="0" xfId="19" applyNumberFormat="1" applyFont="1" applyFill="1"/>
    <xf numFmtId="198" fontId="12" fillId="0" borderId="0" xfId="19" applyNumberFormat="1" applyFont="1" applyFill="1"/>
    <xf numFmtId="193" fontId="12" fillId="0" borderId="0" xfId="15" applyNumberFormat="1" applyFont="1" applyFill="1" applyAlignment="1">
      <alignment horizontal="center"/>
    </xf>
    <xf numFmtId="0" fontId="41" fillId="0" borderId="0" xfId="12" applyFont="1" applyFill="1" applyAlignment="1">
      <alignment horizontal="center" vertical="center"/>
    </xf>
    <xf numFmtId="194" fontId="24" fillId="0" borderId="0" xfId="15" applyNumberFormat="1" applyFont="1" applyFill="1" applyAlignment="1">
      <alignment horizontal="center" vertical="center"/>
    </xf>
    <xf numFmtId="191" fontId="0" fillId="0" borderId="0" xfId="0" applyNumberFormat="1" applyAlignment="1"/>
    <xf numFmtId="193" fontId="21" fillId="0" borderId="0" xfId="1" applyNumberFormat="1" applyFont="1" applyFill="1" applyAlignment="1">
      <alignment vertical="center"/>
    </xf>
    <xf numFmtId="0" fontId="12" fillId="0" borderId="0" xfId="12" applyFont="1" applyFill="1"/>
    <xf numFmtId="0" fontId="24" fillId="0" borderId="0" xfId="15" applyFont="1" applyFill="1"/>
    <xf numFmtId="0" fontId="13" fillId="0" borderId="0" xfId="15" applyFont="1" applyAlignment="1">
      <alignment horizontal="center"/>
    </xf>
    <xf numFmtId="193" fontId="12" fillId="0" borderId="0" xfId="1" applyNumberFormat="1" applyFont="1" applyFill="1" applyBorder="1"/>
    <xf numFmtId="193" fontId="25" fillId="0" borderId="0" xfId="1" applyNumberFormat="1" applyFont="1" applyFill="1" applyBorder="1" applyAlignment="1">
      <alignment horizontal="center"/>
    </xf>
    <xf numFmtId="193" fontId="12" fillId="0" borderId="0" xfId="15" applyNumberFormat="1" applyFont="1" applyFill="1" applyBorder="1"/>
    <xf numFmtId="0" fontId="12" fillId="4" borderId="0" xfId="15" applyFont="1" applyFill="1"/>
    <xf numFmtId="195" fontId="14" fillId="0" borderId="0" xfId="12" applyNumberFormat="1" applyFont="1" applyAlignment="1">
      <alignment horizontal="center"/>
    </xf>
    <xf numFmtId="193" fontId="12" fillId="0" borderId="0" xfId="1" applyNumberFormat="1" applyFont="1" applyFill="1" applyBorder="1" applyAlignment="1">
      <alignment vertical="center"/>
    </xf>
    <xf numFmtId="204" fontId="13" fillId="0" borderId="3" xfId="1" applyNumberFormat="1" applyFont="1" applyFill="1" applyBorder="1" applyAlignment="1">
      <alignment horizontal="right" vertical="center"/>
    </xf>
    <xf numFmtId="204" fontId="12" fillId="0" borderId="0" xfId="1" applyNumberFormat="1" applyFont="1" applyFill="1" applyAlignment="1">
      <alignment horizontal="right" vertical="center"/>
    </xf>
    <xf numFmtId="193" fontId="12" fillId="0" borderId="4" xfId="15" applyNumberFormat="1" applyFont="1" applyFill="1" applyBorder="1" applyAlignment="1"/>
    <xf numFmtId="193" fontId="13" fillId="0" borderId="4" xfId="2" applyNumberFormat="1" applyFont="1" applyFill="1" applyBorder="1" applyAlignment="1">
      <alignment horizontal="right"/>
    </xf>
    <xf numFmtId="191" fontId="13" fillId="0" borderId="0" xfId="15" applyNumberFormat="1" applyFont="1" applyFill="1" applyBorder="1" applyAlignment="1"/>
    <xf numFmtId="192" fontId="12" fillId="0" borderId="0" xfId="1" applyFont="1" applyFill="1" applyBorder="1" applyAlignment="1">
      <alignment horizontal="right"/>
    </xf>
    <xf numFmtId="192" fontId="12" fillId="0" borderId="0" xfId="1" applyFont="1" applyBorder="1" applyAlignment="1"/>
    <xf numFmtId="191" fontId="13" fillId="0" borderId="0" xfId="2" applyNumberFormat="1" applyFont="1" applyFill="1" applyBorder="1" applyAlignment="1">
      <alignment horizontal="right"/>
    </xf>
    <xf numFmtId="192" fontId="12" fillId="0" borderId="3" xfId="1" applyFont="1" applyFill="1" applyBorder="1" applyAlignment="1">
      <alignment horizontal="right"/>
    </xf>
    <xf numFmtId="193" fontId="12" fillId="0" borderId="0" xfId="0" applyNumberFormat="1" applyFont="1" applyBorder="1"/>
    <xf numFmtId="193" fontId="12" fillId="0" borderId="0" xfId="6" applyNumberFormat="1" applyFont="1" applyFill="1" applyBorder="1" applyAlignment="1"/>
    <xf numFmtId="191" fontId="13" fillId="0" borderId="0" xfId="1" applyNumberFormat="1" applyFont="1" applyBorder="1" applyAlignment="1">
      <alignment horizontal="right"/>
    </xf>
    <xf numFmtId="191" fontId="12" fillId="0" borderId="0" xfId="1" applyNumberFormat="1" applyFont="1" applyFill="1" applyBorder="1" applyAlignment="1">
      <alignment horizontal="right"/>
    </xf>
    <xf numFmtId="191" fontId="14" fillId="0" borderId="0" xfId="14" applyNumberFormat="1" applyFont="1" applyBorder="1" applyAlignment="1">
      <alignment horizontal="center"/>
    </xf>
    <xf numFmtId="191" fontId="13" fillId="0" borderId="0" xfId="0" applyNumberFormat="1" applyFont="1" applyBorder="1" applyAlignment="1">
      <alignment horizontal="right"/>
    </xf>
    <xf numFmtId="191" fontId="13" fillId="0" borderId="0" xfId="14" applyNumberFormat="1" applyFont="1" applyFill="1" applyBorder="1" applyAlignment="1">
      <alignment horizontal="center"/>
    </xf>
    <xf numFmtId="191" fontId="13" fillId="0" borderId="0" xfId="14" applyNumberFormat="1" applyFont="1" applyBorder="1" applyAlignment="1">
      <alignment horizontal="center"/>
    </xf>
    <xf numFmtId="191" fontId="12" fillId="0" borderId="0" xfId="16" applyNumberFormat="1" applyFont="1" applyFill="1" applyBorder="1" applyAlignment="1"/>
    <xf numFmtId="0" fontId="0" fillId="0" borderId="0" xfId="0" applyFill="1" applyBorder="1" applyAlignment="1"/>
    <xf numFmtId="191" fontId="13" fillId="0" borderId="0" xfId="1" applyNumberFormat="1" applyFont="1" applyFill="1" applyBorder="1" applyAlignment="1">
      <alignment horizontal="right"/>
    </xf>
    <xf numFmtId="191" fontId="13" fillId="0" borderId="0" xfId="0" applyNumberFormat="1" applyFont="1" applyFill="1" applyBorder="1" applyAlignment="1">
      <alignment horizontal="right"/>
    </xf>
    <xf numFmtId="193" fontId="12" fillId="0" borderId="0" xfId="58" applyNumberFormat="1" applyFont="1" applyAlignment="1">
      <alignment horizontal="center"/>
    </xf>
    <xf numFmtId="193" fontId="26" fillId="0" borderId="5" xfId="9" applyNumberFormat="1" applyFont="1" applyBorder="1" applyAlignment="1"/>
    <xf numFmtId="193" fontId="13" fillId="0" borderId="0" xfId="15" applyNumberFormat="1" applyFont="1" applyAlignment="1"/>
    <xf numFmtId="193" fontId="25" fillId="0" borderId="4" xfId="1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93" fontId="14" fillId="0" borderId="0" xfId="0" applyNumberFormat="1" applyFont="1" applyAlignment="1">
      <alignment horizontal="center"/>
    </xf>
    <xf numFmtId="195" fontId="13" fillId="0" borderId="0" xfId="12" applyNumberFormat="1" applyFont="1" applyAlignment="1">
      <alignment horizontal="center"/>
    </xf>
    <xf numFmtId="49" fontId="12" fillId="0" borderId="0" xfId="12" applyNumberFormat="1" applyFont="1" applyAlignment="1">
      <alignment horizontal="center" wrapText="1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2" fillId="0" borderId="4" xfId="15" applyFont="1" applyBorder="1" applyAlignment="1">
      <alignment horizontal="center"/>
    </xf>
    <xf numFmtId="0" fontId="14" fillId="0" borderId="0" xfId="14" applyFont="1" applyAlignment="1">
      <alignment horizontal="center"/>
    </xf>
    <xf numFmtId="195" fontId="14" fillId="0" borderId="0" xfId="12" applyNumberFormat="1" applyFont="1" applyAlignment="1">
      <alignment horizontal="center"/>
    </xf>
  </cellXfs>
  <cellStyles count="60">
    <cellStyle name="75" xfId="21"/>
    <cellStyle name="Comma" xfId="1" builtinId="3"/>
    <cellStyle name="Comma 2" xfId="2"/>
    <cellStyle name="Comma 2 2" xfId="51"/>
    <cellStyle name="Comma 25 3" xfId="3"/>
    <cellStyle name="Comma 3" xfId="4"/>
    <cellStyle name="Comma 3 2" xfId="55"/>
    <cellStyle name="Comma 4" xfId="5"/>
    <cellStyle name="Comma 4 2" xfId="6"/>
    <cellStyle name="Comma 5" xfId="19"/>
    <cellStyle name="Comma 5 8" xfId="54"/>
    <cellStyle name="Comma 54" xfId="7"/>
    <cellStyle name="Comma 54 2" xfId="56"/>
    <cellStyle name="Comma 54 3" xfId="58"/>
    <cellStyle name="Comma 54 4" xfId="59"/>
    <cellStyle name="Comma 7" xfId="8"/>
    <cellStyle name="Comma 7 2" xfId="9"/>
    <cellStyle name="comma zerodec" xfId="22"/>
    <cellStyle name="Currency1" xfId="23"/>
    <cellStyle name="Date" xfId="24"/>
    <cellStyle name="Dollar (zero dec)" xfId="25"/>
    <cellStyle name="Fixed" xfId="26"/>
    <cellStyle name="Grey" xfId="27"/>
    <cellStyle name="Header1" xfId="28"/>
    <cellStyle name="Header2" xfId="29"/>
    <cellStyle name="HEADING1" xfId="30"/>
    <cellStyle name="HEADING2" xfId="31"/>
    <cellStyle name="HEADING2 2" xfId="47"/>
    <cellStyle name="Input [yellow]" xfId="32"/>
    <cellStyle name="no dec" xfId="33"/>
    <cellStyle name="Normal" xfId="0" builtinId="0"/>
    <cellStyle name="Normal - Style1" xfId="34"/>
    <cellStyle name="Normal 2" xfId="10"/>
    <cellStyle name="Normal 2 2" xfId="53"/>
    <cellStyle name="Normal 3" xfId="11"/>
    <cellStyle name="Normal 3 2" xfId="12"/>
    <cellStyle name="Normal 4" xfId="13"/>
    <cellStyle name="Normal 5" xfId="14"/>
    <cellStyle name="Normal 6" xfId="20"/>
    <cellStyle name="Normal_Draft PTTCHTx 2" xfId="15"/>
    <cellStyle name="Normal_Draft PTTCHTx 2 2" xfId="16"/>
    <cellStyle name="Percent [2]" xfId="35"/>
    <cellStyle name="Percent 2" xfId="17"/>
    <cellStyle name="Percent 2 2" xfId="52"/>
    <cellStyle name="Percent 2 3" xfId="57"/>
    <cellStyle name="Percent 3" xfId="18"/>
    <cellStyle name="Q" xfId="36"/>
    <cellStyle name="Quantity" xfId="37"/>
    <cellStyle name="small border line" xfId="38"/>
    <cellStyle name="small border line 2" xfId="48"/>
    <cellStyle name="Style 1" xfId="39"/>
    <cellStyle name="Style 1 2" xfId="49"/>
    <cellStyle name="Style 1 3" xfId="50"/>
    <cellStyle name="W" xfId="40"/>
    <cellStyle name="น้บะภฒ_95" xfId="41"/>
    <cellStyle name="ฤธถ [0]_95" xfId="42"/>
    <cellStyle name="ฤธถ_95" xfId="43"/>
    <cellStyle name="ล๋ศญ [0]_95" xfId="44"/>
    <cellStyle name="ล๋ศญ_95" xfId="45"/>
    <cellStyle name="วฅมุ_4ฟ๙ฝวภ๛" xfId="46"/>
  </cellStyles>
  <dxfs count="0"/>
  <tableStyles count="1" defaultTableStyle="TableStyleMedium9" defaultPivotStyle="PivotStyleLight16">
    <tableStyle name="Invisible" pivot="0" table="0" count="0"/>
  </tableStyles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Q106"/>
  <sheetViews>
    <sheetView topLeftCell="A112" zoomScale="72" zoomScaleNormal="72" zoomScaleSheetLayoutView="90" workbookViewId="0">
      <selection activeCell="A106" sqref="A106:XFD110"/>
    </sheetView>
  </sheetViews>
  <sheetFormatPr defaultColWidth="9.140625" defaultRowHeight="19.5"/>
  <cols>
    <col min="1" max="1" width="1.85546875" style="231" customWidth="1"/>
    <col min="2" max="6" width="2.7109375" style="231" customWidth="1"/>
    <col min="7" max="7" width="40" style="231" customWidth="1"/>
    <col min="8" max="8" width="7.5703125" style="137" customWidth="1"/>
    <col min="9" max="9" width="17.140625" style="28" customWidth="1"/>
    <col min="10" max="10" width="1.140625" style="28" customWidth="1"/>
    <col min="11" max="11" width="17.140625" style="28" customWidth="1"/>
    <col min="12" max="12" width="1.140625" style="28" customWidth="1"/>
    <col min="13" max="13" width="16.140625" style="7" customWidth="1"/>
    <col min="14" max="14" width="1.140625" style="28" customWidth="1"/>
    <col min="15" max="15" width="16.140625" style="7" customWidth="1"/>
    <col min="16" max="16384" width="9.140625" style="231"/>
  </cols>
  <sheetData>
    <row r="1" spans="1:17" ht="21.95" customHeight="1">
      <c r="A1" s="8" t="s">
        <v>203</v>
      </c>
      <c r="B1" s="230"/>
      <c r="C1" s="230"/>
      <c r="D1" s="230"/>
      <c r="E1" s="230"/>
      <c r="F1" s="230"/>
      <c r="G1" s="230"/>
      <c r="H1" s="29"/>
      <c r="I1" s="29"/>
      <c r="J1" s="29"/>
      <c r="K1" s="29"/>
      <c r="L1" s="29"/>
      <c r="M1" s="29"/>
      <c r="N1" s="29"/>
      <c r="O1" s="29"/>
    </row>
    <row r="2" spans="1:17" ht="21.95" customHeight="1">
      <c r="A2" s="230" t="s">
        <v>42</v>
      </c>
      <c r="B2" s="230"/>
      <c r="C2" s="230"/>
      <c r="D2" s="230"/>
      <c r="E2" s="230"/>
      <c r="F2" s="230"/>
      <c r="G2" s="230"/>
      <c r="H2" s="29"/>
      <c r="I2" s="29"/>
      <c r="J2" s="29"/>
      <c r="K2" s="29"/>
      <c r="L2" s="29"/>
      <c r="M2" s="29"/>
      <c r="N2" s="29"/>
      <c r="O2" s="29"/>
    </row>
    <row r="3" spans="1:17" ht="21.6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7" ht="21.6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7">
      <c r="A5" s="29"/>
      <c r="B5" s="29"/>
      <c r="C5" s="29"/>
      <c r="D5" s="29"/>
      <c r="E5" s="29"/>
      <c r="F5" s="29"/>
      <c r="G5" s="29"/>
      <c r="H5" s="29"/>
      <c r="I5" s="345" t="s">
        <v>1</v>
      </c>
      <c r="J5" s="345"/>
      <c r="K5" s="345"/>
      <c r="L5" s="29"/>
      <c r="M5" s="345" t="s">
        <v>2</v>
      </c>
      <c r="N5" s="345"/>
      <c r="O5" s="345"/>
    </row>
    <row r="6" spans="1:17" s="28" customFormat="1" ht="21.75" customHeight="1">
      <c r="A6" s="224"/>
      <c r="B6" s="224"/>
      <c r="C6" s="224"/>
      <c r="D6" s="224"/>
      <c r="E6" s="224"/>
      <c r="F6" s="224"/>
      <c r="G6" s="224"/>
      <c r="H6" s="137"/>
      <c r="I6" s="5" t="s">
        <v>93</v>
      </c>
      <c r="J6" s="5"/>
      <c r="K6" s="5" t="s">
        <v>88</v>
      </c>
      <c r="L6" s="225"/>
      <c r="M6" s="5" t="s">
        <v>93</v>
      </c>
      <c r="N6" s="5"/>
      <c r="O6" s="5" t="s">
        <v>88</v>
      </c>
    </row>
    <row r="7" spans="1:17" s="28" customFormat="1" ht="21.75" customHeight="1">
      <c r="A7" s="344" t="s">
        <v>41</v>
      </c>
      <c r="B7" s="344"/>
      <c r="C7" s="344"/>
      <c r="D7" s="344"/>
      <c r="E7" s="344"/>
      <c r="F7" s="344"/>
      <c r="G7" s="344"/>
      <c r="H7" s="137" t="s">
        <v>0</v>
      </c>
      <c r="I7" s="6">
        <v>2023</v>
      </c>
      <c r="J7" s="6"/>
      <c r="K7" s="6">
        <v>2022</v>
      </c>
      <c r="L7" s="138"/>
      <c r="M7" s="6">
        <v>2023</v>
      </c>
      <c r="N7" s="6"/>
      <c r="O7" s="6">
        <v>2022</v>
      </c>
    </row>
    <row r="8" spans="1:17" s="28" customFormat="1" ht="21.75" customHeight="1">
      <c r="A8" s="241"/>
      <c r="B8" s="241"/>
      <c r="C8" s="241"/>
      <c r="D8" s="241"/>
      <c r="E8" s="241"/>
      <c r="F8" s="241"/>
      <c r="G8" s="241"/>
      <c r="H8" s="137"/>
      <c r="I8" s="6" t="s">
        <v>134</v>
      </c>
      <c r="J8" s="6"/>
      <c r="K8" s="6"/>
      <c r="L8" s="138"/>
      <c r="M8" s="6" t="s">
        <v>134</v>
      </c>
      <c r="N8" s="6"/>
      <c r="O8" s="6"/>
    </row>
    <row r="9" spans="1:17" s="28" customFormat="1" ht="21.75" customHeight="1">
      <c r="H9" s="137"/>
      <c r="I9" s="346" t="s">
        <v>106</v>
      </c>
      <c r="J9" s="346"/>
      <c r="K9" s="346"/>
      <c r="L9" s="346"/>
      <c r="M9" s="346"/>
      <c r="N9" s="346"/>
      <c r="O9" s="346"/>
      <c r="Q9" s="28" t="s">
        <v>285</v>
      </c>
    </row>
    <row r="10" spans="1:17" s="28" customFormat="1" ht="21.95" customHeight="1">
      <c r="A10" s="140" t="s">
        <v>3</v>
      </c>
      <c r="H10" s="137"/>
      <c r="I10" s="232"/>
      <c r="J10" s="232"/>
      <c r="K10" s="232"/>
      <c r="L10" s="232"/>
      <c r="M10" s="7"/>
      <c r="N10" s="232"/>
      <c r="O10" s="7"/>
    </row>
    <row r="11" spans="1:17" s="28" customFormat="1" ht="21.95" customHeight="1">
      <c r="A11" s="141" t="s">
        <v>4</v>
      </c>
      <c r="H11" s="137"/>
      <c r="I11" s="142">
        <v>145018</v>
      </c>
      <c r="J11" s="142"/>
      <c r="K11" s="142">
        <v>126284</v>
      </c>
      <c r="L11" s="142"/>
      <c r="M11" s="142">
        <v>19023</v>
      </c>
      <c r="N11" s="142"/>
      <c r="O11" s="142">
        <v>51034</v>
      </c>
    </row>
    <row r="12" spans="1:17" s="28" customFormat="1" ht="21.95" customHeight="1">
      <c r="A12" s="141" t="s">
        <v>204</v>
      </c>
      <c r="H12" s="137"/>
      <c r="I12" s="142"/>
      <c r="J12" s="142"/>
      <c r="K12" s="142"/>
      <c r="L12" s="142"/>
      <c r="M12" s="142"/>
      <c r="N12" s="142"/>
      <c r="O12" s="142"/>
    </row>
    <row r="13" spans="1:17" s="28" customFormat="1" ht="21.95" customHeight="1">
      <c r="A13" s="141" t="s">
        <v>205</v>
      </c>
      <c r="H13" s="137">
        <v>3</v>
      </c>
      <c r="I13" s="142">
        <v>361930</v>
      </c>
      <c r="J13" s="142"/>
      <c r="K13" s="142">
        <v>353319</v>
      </c>
      <c r="L13" s="142"/>
      <c r="M13" s="142">
        <v>181944</v>
      </c>
      <c r="N13" s="142"/>
      <c r="O13" s="142">
        <v>184872</v>
      </c>
    </row>
    <row r="14" spans="1:17" s="28" customFormat="1" ht="21.95" customHeight="1">
      <c r="A14" s="141" t="s">
        <v>250</v>
      </c>
      <c r="H14" s="137">
        <v>2</v>
      </c>
      <c r="I14" s="142">
        <v>0</v>
      </c>
      <c r="J14" s="142"/>
      <c r="K14" s="142">
        <v>0</v>
      </c>
      <c r="L14" s="142"/>
      <c r="M14" s="142">
        <v>160262</v>
      </c>
      <c r="N14" s="142"/>
      <c r="O14" s="142">
        <v>53441</v>
      </c>
    </row>
    <row r="15" spans="1:17" s="28" customFormat="1" ht="21.95" customHeight="1">
      <c r="A15" s="28" t="s">
        <v>279</v>
      </c>
      <c r="H15" s="137">
        <v>4</v>
      </c>
      <c r="I15" s="142">
        <v>127788</v>
      </c>
      <c r="J15" s="142"/>
      <c r="K15" s="142">
        <v>103593</v>
      </c>
      <c r="L15" s="142"/>
      <c r="M15" s="142">
        <v>380243</v>
      </c>
      <c r="N15" s="142"/>
      <c r="O15" s="142">
        <v>375591</v>
      </c>
    </row>
    <row r="16" spans="1:17" s="28" customFormat="1" ht="21.95" customHeight="1">
      <c r="A16" s="28" t="s">
        <v>206</v>
      </c>
      <c r="H16" s="137"/>
      <c r="I16" s="142">
        <v>1281</v>
      </c>
      <c r="J16" s="142"/>
      <c r="K16" s="142">
        <v>4262</v>
      </c>
      <c r="L16" s="142"/>
      <c r="M16" s="142">
        <v>0</v>
      </c>
      <c r="N16" s="142"/>
      <c r="O16" s="142">
        <v>0</v>
      </c>
    </row>
    <row r="17" spans="1:15" s="28" customFormat="1" ht="21.95" customHeight="1">
      <c r="A17" s="141" t="s">
        <v>5</v>
      </c>
      <c r="H17" s="137"/>
      <c r="I17" s="142">
        <v>152149</v>
      </c>
      <c r="J17" s="142"/>
      <c r="K17" s="142">
        <v>164777</v>
      </c>
      <c r="L17" s="142"/>
      <c r="M17" s="142">
        <v>4008</v>
      </c>
      <c r="N17" s="142"/>
      <c r="O17" s="142">
        <v>16829</v>
      </c>
    </row>
    <row r="18" spans="1:15" s="28" customFormat="1" ht="21.95" customHeight="1">
      <c r="A18" s="141" t="s">
        <v>207</v>
      </c>
      <c r="B18" s="141"/>
      <c r="C18" s="141"/>
      <c r="D18" s="141"/>
      <c r="E18" s="141"/>
      <c r="F18" s="141"/>
      <c r="G18" s="141"/>
      <c r="H18" s="137"/>
      <c r="I18" s="142">
        <v>47883</v>
      </c>
      <c r="J18" s="142"/>
      <c r="K18" s="142">
        <v>34244</v>
      </c>
      <c r="L18" s="142"/>
      <c r="M18" s="142">
        <v>0</v>
      </c>
      <c r="N18" s="142"/>
      <c r="O18" s="142">
        <v>0</v>
      </c>
    </row>
    <row r="19" spans="1:15" s="213" customFormat="1" ht="21.95" customHeight="1">
      <c r="A19" s="263" t="s">
        <v>208</v>
      </c>
      <c r="B19" s="263"/>
      <c r="C19" s="263"/>
      <c r="D19" s="263"/>
      <c r="E19" s="263"/>
      <c r="F19" s="263"/>
      <c r="G19" s="263"/>
      <c r="H19" s="264"/>
      <c r="I19" s="142">
        <v>3400</v>
      </c>
      <c r="J19" s="142"/>
      <c r="K19" s="142">
        <v>5100</v>
      </c>
      <c r="L19" s="142"/>
      <c r="M19" s="142">
        <v>0</v>
      </c>
      <c r="N19" s="142"/>
      <c r="O19" s="142">
        <v>0</v>
      </c>
    </row>
    <row r="20" spans="1:15" s="28" customFormat="1" ht="21.95" customHeight="1">
      <c r="A20" s="141" t="s">
        <v>185</v>
      </c>
      <c r="B20" s="141"/>
      <c r="C20" s="141"/>
      <c r="D20" s="141"/>
      <c r="E20" s="141"/>
      <c r="F20" s="141"/>
      <c r="G20" s="141"/>
      <c r="H20" s="137"/>
      <c r="I20" s="142">
        <v>310000</v>
      </c>
      <c r="J20" s="142"/>
      <c r="K20" s="142">
        <v>430440</v>
      </c>
      <c r="L20" s="142"/>
      <c r="M20" s="142">
        <v>310000</v>
      </c>
      <c r="N20" s="142"/>
      <c r="O20" s="142">
        <v>430440</v>
      </c>
    </row>
    <row r="21" spans="1:15" s="28" customFormat="1" ht="21.95" customHeight="1">
      <c r="A21" s="141" t="s">
        <v>209</v>
      </c>
      <c r="H21" s="264"/>
      <c r="I21" s="142">
        <v>17994</v>
      </c>
      <c r="J21" s="142"/>
      <c r="K21" s="142">
        <v>8038</v>
      </c>
      <c r="L21" s="142"/>
      <c r="M21" s="142">
        <v>4298</v>
      </c>
      <c r="N21" s="142"/>
      <c r="O21" s="142">
        <v>4159</v>
      </c>
    </row>
    <row r="22" spans="1:15" s="28" customFormat="1" ht="21.95" customHeight="1">
      <c r="A22" s="143" t="s">
        <v>6</v>
      </c>
      <c r="D22" s="29"/>
      <c r="E22" s="29"/>
      <c r="F22" s="29"/>
      <c r="H22" s="264"/>
      <c r="I22" s="276">
        <f>SUM(I11:I21)</f>
        <v>1167443</v>
      </c>
      <c r="J22" s="2"/>
      <c r="K22" s="276">
        <f>SUM(K11:K21)</f>
        <v>1230057</v>
      </c>
      <c r="L22" s="2"/>
      <c r="M22" s="276">
        <f>SUM(M11:M21)</f>
        <v>1059778</v>
      </c>
      <c r="N22" s="2"/>
      <c r="O22" s="233">
        <f>SUM(O11:O21)</f>
        <v>1116366</v>
      </c>
    </row>
    <row r="23" spans="1:15" s="28" customFormat="1" ht="22.5" customHeight="1">
      <c r="A23" s="29"/>
      <c r="D23" s="29"/>
      <c r="E23" s="29"/>
      <c r="F23" s="29"/>
      <c r="H23" s="264"/>
      <c r="I23" s="144"/>
      <c r="J23" s="2"/>
      <c r="K23" s="144"/>
      <c r="L23" s="2"/>
      <c r="M23" s="144"/>
      <c r="N23" s="2"/>
      <c r="O23" s="144"/>
    </row>
    <row r="24" spans="1:15" s="28" customFormat="1" ht="21.95" customHeight="1">
      <c r="A24" s="140" t="s">
        <v>7</v>
      </c>
      <c r="H24" s="264"/>
      <c r="I24" s="145"/>
      <c r="J24" s="145"/>
      <c r="K24" s="145"/>
      <c r="L24" s="145"/>
      <c r="M24" s="145"/>
      <c r="N24" s="145"/>
      <c r="O24" s="145"/>
    </row>
    <row r="25" spans="1:15" s="28" customFormat="1" ht="21.95" customHeight="1">
      <c r="A25" s="141" t="s">
        <v>210</v>
      </c>
      <c r="B25" s="234"/>
      <c r="H25" s="137"/>
      <c r="I25" s="142">
        <v>68550</v>
      </c>
      <c r="J25" s="2"/>
      <c r="K25" s="142">
        <v>66550</v>
      </c>
      <c r="L25" s="2"/>
      <c r="M25" s="142">
        <v>60550</v>
      </c>
      <c r="N25" s="2"/>
      <c r="O25" s="142">
        <v>60550</v>
      </c>
    </row>
    <row r="26" spans="1:15" s="28" customFormat="1" ht="21.95" customHeight="1">
      <c r="A26" s="141" t="s">
        <v>8</v>
      </c>
      <c r="H26" s="137">
        <v>5</v>
      </c>
      <c r="I26" s="142">
        <v>0</v>
      </c>
      <c r="J26" s="2"/>
      <c r="K26" s="142">
        <v>0</v>
      </c>
      <c r="L26" s="2"/>
      <c r="M26" s="142">
        <v>376414</v>
      </c>
      <c r="N26" s="2"/>
      <c r="O26" s="142">
        <v>295036</v>
      </c>
    </row>
    <row r="27" spans="1:15" s="213" customFormat="1" ht="21.6" customHeight="1">
      <c r="A27" s="263" t="s">
        <v>211</v>
      </c>
      <c r="H27" s="264">
        <v>6</v>
      </c>
      <c r="I27" s="142">
        <v>42171</v>
      </c>
      <c r="J27" s="2"/>
      <c r="K27" s="142">
        <v>41779</v>
      </c>
      <c r="L27" s="2"/>
      <c r="M27" s="142">
        <v>41779</v>
      </c>
      <c r="N27" s="2"/>
      <c r="O27" s="142">
        <v>0</v>
      </c>
    </row>
    <row r="28" spans="1:15" s="213" customFormat="1" ht="21.6" hidden="1" customHeight="1">
      <c r="A28" s="263"/>
      <c r="H28" s="264"/>
      <c r="I28" s="142"/>
      <c r="J28" s="2"/>
      <c r="K28" s="142">
        <v>0</v>
      </c>
      <c r="L28" s="2"/>
      <c r="M28" s="142">
        <v>0</v>
      </c>
      <c r="N28" s="2"/>
      <c r="O28" s="142">
        <v>0</v>
      </c>
    </row>
    <row r="29" spans="1:15" s="28" customFormat="1" ht="21.95" customHeight="1">
      <c r="A29" s="141" t="s">
        <v>212</v>
      </c>
      <c r="H29" s="137">
        <v>3</v>
      </c>
      <c r="I29" s="142">
        <v>40972</v>
      </c>
      <c r="J29" s="2"/>
      <c r="K29" s="142">
        <v>22981</v>
      </c>
      <c r="L29" s="2"/>
      <c r="M29" s="142">
        <v>40972</v>
      </c>
      <c r="N29" s="2"/>
      <c r="O29" s="142">
        <v>22981</v>
      </c>
    </row>
    <row r="30" spans="1:15" s="28" customFormat="1" ht="21.95" hidden="1" customHeight="1">
      <c r="A30" s="141" t="s">
        <v>186</v>
      </c>
      <c r="H30" s="137"/>
      <c r="I30" s="142"/>
      <c r="J30" s="2"/>
      <c r="K30" s="142"/>
      <c r="L30" s="2"/>
      <c r="M30" s="142"/>
      <c r="N30" s="2"/>
      <c r="O30" s="142"/>
    </row>
    <row r="31" spans="1:15" s="28" customFormat="1" ht="21.95" customHeight="1">
      <c r="A31" s="141" t="s">
        <v>58</v>
      </c>
      <c r="H31" s="137"/>
      <c r="I31" s="142">
        <v>130015</v>
      </c>
      <c r="J31" s="2"/>
      <c r="K31" s="142">
        <v>91986</v>
      </c>
      <c r="L31" s="2"/>
      <c r="M31" s="142">
        <v>0</v>
      </c>
      <c r="N31" s="2"/>
      <c r="O31" s="142">
        <v>0</v>
      </c>
    </row>
    <row r="32" spans="1:15" s="28" customFormat="1" ht="21.95" customHeight="1">
      <c r="A32" s="141" t="s">
        <v>9</v>
      </c>
      <c r="H32" s="137">
        <v>7</v>
      </c>
      <c r="I32" s="142">
        <v>52816</v>
      </c>
      <c r="J32" s="2"/>
      <c r="K32" s="142">
        <v>52950</v>
      </c>
      <c r="L32" s="2"/>
      <c r="M32" s="142">
        <v>7369</v>
      </c>
      <c r="N32" s="2"/>
      <c r="O32" s="142">
        <v>7727</v>
      </c>
    </row>
    <row r="33" spans="1:15" s="28" customFormat="1" ht="21.95" customHeight="1">
      <c r="A33" s="141" t="s">
        <v>213</v>
      </c>
      <c r="H33" s="137"/>
      <c r="I33" s="142">
        <v>33604</v>
      </c>
      <c r="J33" s="2"/>
      <c r="K33" s="142">
        <v>33591</v>
      </c>
      <c r="L33" s="2"/>
      <c r="M33" s="142">
        <v>0</v>
      </c>
      <c r="N33" s="2"/>
      <c r="O33" s="142">
        <v>0</v>
      </c>
    </row>
    <row r="34" spans="1:15" s="28" customFormat="1" ht="21.95" customHeight="1">
      <c r="A34" s="141" t="s">
        <v>114</v>
      </c>
      <c r="H34" s="137"/>
      <c r="I34" s="142">
        <v>12312</v>
      </c>
      <c r="J34" s="2"/>
      <c r="K34" s="142">
        <v>13910</v>
      </c>
      <c r="L34" s="2"/>
      <c r="M34" s="142">
        <v>0</v>
      </c>
      <c r="N34" s="2"/>
      <c r="O34" s="142">
        <v>331</v>
      </c>
    </row>
    <row r="35" spans="1:15" s="28" customFormat="1" ht="21.95" hidden="1" customHeight="1">
      <c r="A35" s="141" t="s">
        <v>10</v>
      </c>
      <c r="H35" s="137"/>
      <c r="I35" s="142"/>
      <c r="J35" s="2"/>
      <c r="K35" s="142"/>
      <c r="L35" s="2"/>
      <c r="M35" s="142"/>
      <c r="N35" s="2"/>
      <c r="O35" s="142"/>
    </row>
    <row r="36" spans="1:15" s="213" customFormat="1" ht="21.95" customHeight="1">
      <c r="A36" s="263" t="s">
        <v>172</v>
      </c>
      <c r="H36" s="264"/>
      <c r="I36" s="142">
        <v>2156</v>
      </c>
      <c r="J36" s="2"/>
      <c r="K36" s="142">
        <v>2254</v>
      </c>
      <c r="L36" s="2"/>
      <c r="M36" s="142">
        <v>798</v>
      </c>
      <c r="N36" s="2"/>
      <c r="O36" s="142">
        <v>830</v>
      </c>
    </row>
    <row r="37" spans="1:15" s="28" customFormat="1" ht="21.75" customHeight="1">
      <c r="A37" s="141" t="s">
        <v>11</v>
      </c>
      <c r="H37" s="137"/>
      <c r="I37" s="142">
        <v>2553</v>
      </c>
      <c r="J37" s="2"/>
      <c r="K37" s="142">
        <v>179</v>
      </c>
      <c r="L37" s="2"/>
      <c r="M37" s="142">
        <v>2339</v>
      </c>
      <c r="N37" s="2"/>
      <c r="O37" s="142">
        <v>0</v>
      </c>
    </row>
    <row r="38" spans="1:15" s="28" customFormat="1" ht="21.95" customHeight="1">
      <c r="A38" s="141" t="s">
        <v>36</v>
      </c>
      <c r="H38" s="137"/>
      <c r="I38" s="146">
        <v>3660</v>
      </c>
      <c r="J38" s="147"/>
      <c r="K38" s="146">
        <v>2421</v>
      </c>
      <c r="L38" s="147"/>
      <c r="M38" s="265">
        <v>154</v>
      </c>
      <c r="N38" s="147"/>
      <c r="O38" s="265">
        <v>489</v>
      </c>
    </row>
    <row r="39" spans="1:15" s="28" customFormat="1" ht="21.95" customHeight="1">
      <c r="A39" s="143" t="s">
        <v>12</v>
      </c>
      <c r="D39" s="29"/>
      <c r="E39" s="29"/>
      <c r="F39" s="29"/>
      <c r="H39" s="137"/>
      <c r="I39" s="272">
        <f>SUM(I25:I38)</f>
        <v>388809</v>
      </c>
      <c r="J39" s="148"/>
      <c r="K39" s="272">
        <f>SUM(K25:K38)</f>
        <v>328601</v>
      </c>
      <c r="L39" s="148"/>
      <c r="M39" s="272">
        <f>SUM(M25:M38)</f>
        <v>530375</v>
      </c>
      <c r="N39" s="147"/>
      <c r="O39" s="272">
        <f>SUM(O25:O38)</f>
        <v>387944</v>
      </c>
    </row>
    <row r="40" spans="1:15" s="28" customFormat="1" ht="22.5" customHeight="1">
      <c r="A40" s="29"/>
      <c r="D40" s="29"/>
      <c r="E40" s="29"/>
      <c r="F40" s="29"/>
      <c r="H40" s="137"/>
      <c r="I40" s="148"/>
      <c r="J40" s="148"/>
      <c r="K40" s="148"/>
      <c r="L40" s="148"/>
      <c r="M40" s="148"/>
      <c r="N40" s="147"/>
      <c r="O40" s="148"/>
    </row>
    <row r="41" spans="1:15" s="28" customFormat="1" ht="21.95" customHeight="1" thickBot="1">
      <c r="A41" s="29" t="s">
        <v>39</v>
      </c>
      <c r="H41" s="137"/>
      <c r="I41" s="271">
        <f>I39+I22</f>
        <v>1556252</v>
      </c>
      <c r="J41" s="148"/>
      <c r="K41" s="271">
        <f>K39+K22</f>
        <v>1558658</v>
      </c>
      <c r="L41" s="148"/>
      <c r="M41" s="271">
        <f>M39+M22</f>
        <v>1590153</v>
      </c>
      <c r="N41" s="147"/>
      <c r="O41" s="271">
        <f>O39+O22</f>
        <v>1504310</v>
      </c>
    </row>
    <row r="42" spans="1:15" s="28" customFormat="1" ht="21.95" customHeight="1" thickTop="1">
      <c r="H42" s="137"/>
      <c r="I42" s="232"/>
      <c r="J42" s="232"/>
      <c r="K42" s="232"/>
      <c r="L42" s="232"/>
      <c r="M42" s="7"/>
      <c r="N42" s="232"/>
      <c r="O42" s="7"/>
    </row>
    <row r="43" spans="1:15" ht="21.95" customHeight="1">
      <c r="A43" s="8" t="str">
        <f>$A$1</f>
        <v>Masterkool International Public Company Limited and its Subsidiaries</v>
      </c>
      <c r="B43" s="230"/>
      <c r="C43" s="230"/>
      <c r="D43" s="230"/>
      <c r="E43" s="230"/>
      <c r="F43" s="230"/>
      <c r="G43" s="230"/>
      <c r="H43" s="29"/>
      <c r="I43" s="29"/>
      <c r="J43" s="29"/>
      <c r="K43" s="29"/>
      <c r="L43" s="29"/>
      <c r="M43" s="29"/>
      <c r="N43" s="29"/>
      <c r="O43" s="29"/>
    </row>
    <row r="44" spans="1:15" ht="21.95" customHeight="1">
      <c r="A44" s="230" t="s">
        <v>42</v>
      </c>
      <c r="B44" s="230"/>
      <c r="C44" s="230"/>
      <c r="D44" s="230"/>
      <c r="E44" s="230"/>
      <c r="F44" s="230"/>
      <c r="G44" s="230"/>
      <c r="H44" s="29"/>
      <c r="I44" s="29"/>
      <c r="J44" s="29"/>
      <c r="K44" s="29"/>
      <c r="L44" s="29"/>
      <c r="M44" s="29"/>
      <c r="N44" s="29"/>
      <c r="O44" s="29"/>
    </row>
    <row r="45" spans="1:15" ht="21" customHeight="1">
      <c r="A45" s="29"/>
      <c r="B45" s="29"/>
      <c r="C45" s="29"/>
      <c r="D45" s="29"/>
      <c r="E45" s="29"/>
      <c r="F45" s="29"/>
      <c r="G45" s="225"/>
      <c r="H45" s="225"/>
      <c r="I45" s="225"/>
      <c r="J45" s="225"/>
      <c r="K45" s="225"/>
      <c r="L45" s="225"/>
      <c r="M45" s="4"/>
      <c r="N45" s="235"/>
      <c r="O45" s="4"/>
    </row>
    <row r="46" spans="1:15">
      <c r="A46" s="29"/>
      <c r="B46" s="29"/>
      <c r="C46" s="29"/>
      <c r="D46" s="29"/>
      <c r="E46" s="29"/>
      <c r="F46" s="29"/>
      <c r="G46" s="29"/>
      <c r="H46" s="29"/>
      <c r="I46" s="345" t="s">
        <v>1</v>
      </c>
      <c r="J46" s="345"/>
      <c r="K46" s="345"/>
      <c r="L46" s="29"/>
      <c r="M46" s="345" t="s">
        <v>2</v>
      </c>
      <c r="N46" s="345"/>
      <c r="O46" s="345"/>
    </row>
    <row r="47" spans="1:15" s="28" customFormat="1" ht="21.75" customHeight="1">
      <c r="A47" s="224"/>
      <c r="B47" s="224"/>
      <c r="C47" s="224"/>
      <c r="D47" s="224"/>
      <c r="E47" s="224"/>
      <c r="F47" s="224"/>
      <c r="G47" s="224"/>
      <c r="H47" s="137"/>
      <c r="I47" s="5" t="s">
        <v>93</v>
      </c>
      <c r="J47" s="5"/>
      <c r="K47" s="5" t="s">
        <v>88</v>
      </c>
      <c r="L47" s="225"/>
      <c r="M47" s="5" t="s">
        <v>93</v>
      </c>
      <c r="N47" s="5"/>
      <c r="O47" s="5" t="s">
        <v>88</v>
      </c>
    </row>
    <row r="48" spans="1:15" s="28" customFormat="1" ht="21.75" customHeight="1">
      <c r="A48" s="344" t="s">
        <v>52</v>
      </c>
      <c r="B48" s="344"/>
      <c r="C48" s="344"/>
      <c r="D48" s="344"/>
      <c r="E48" s="344"/>
      <c r="F48" s="344"/>
      <c r="G48" s="344"/>
      <c r="H48" s="137" t="s">
        <v>0</v>
      </c>
      <c r="I48" s="6">
        <v>2023</v>
      </c>
      <c r="J48" s="6"/>
      <c r="K48" s="6">
        <v>2022</v>
      </c>
      <c r="L48" s="138"/>
      <c r="M48" s="6">
        <v>2023</v>
      </c>
      <c r="N48" s="6"/>
      <c r="O48" s="6">
        <v>2022</v>
      </c>
    </row>
    <row r="49" spans="1:15" s="28" customFormat="1" ht="21.75" customHeight="1">
      <c r="A49" s="241"/>
      <c r="B49" s="241"/>
      <c r="C49" s="241"/>
      <c r="D49" s="241"/>
      <c r="E49" s="241"/>
      <c r="F49" s="241"/>
      <c r="G49" s="241"/>
      <c r="H49" s="137"/>
      <c r="I49" s="6" t="s">
        <v>134</v>
      </c>
      <c r="J49" s="6"/>
      <c r="K49" s="6"/>
      <c r="L49" s="138"/>
      <c r="M49" s="6" t="s">
        <v>134</v>
      </c>
      <c r="N49" s="6"/>
      <c r="O49" s="6"/>
    </row>
    <row r="50" spans="1:15" s="28" customFormat="1" ht="21.75" customHeight="1">
      <c r="A50" s="224"/>
      <c r="B50" s="224"/>
      <c r="C50" s="224"/>
      <c r="D50" s="224"/>
      <c r="E50" s="224"/>
      <c r="F50" s="224"/>
      <c r="G50" s="224"/>
      <c r="H50" s="137"/>
      <c r="I50" s="346" t="s">
        <v>106</v>
      </c>
      <c r="J50" s="346"/>
      <c r="K50" s="346"/>
      <c r="L50" s="346"/>
      <c r="M50" s="346"/>
      <c r="N50" s="346"/>
      <c r="O50" s="346"/>
    </row>
    <row r="51" spans="1:15" s="28" customFormat="1" ht="21.95" customHeight="1">
      <c r="A51" s="140" t="s">
        <v>13</v>
      </c>
      <c r="H51" s="137"/>
      <c r="I51" s="232"/>
      <c r="J51" s="232"/>
      <c r="K51" s="232"/>
      <c r="L51" s="232"/>
      <c r="M51" s="7"/>
      <c r="N51" s="232"/>
      <c r="O51" s="7"/>
    </row>
    <row r="52" spans="1:15" s="28" customFormat="1" ht="21.95" customHeight="1">
      <c r="A52" s="141" t="s">
        <v>164</v>
      </c>
      <c r="H52" s="137"/>
      <c r="I52" s="232"/>
      <c r="J52" s="232"/>
      <c r="K52" s="232"/>
      <c r="L52" s="232"/>
      <c r="M52" s="7"/>
      <c r="N52" s="232"/>
      <c r="O52" s="7"/>
    </row>
    <row r="53" spans="1:15" s="28" customFormat="1" ht="21.95" customHeight="1">
      <c r="A53" s="141" t="s">
        <v>214</v>
      </c>
      <c r="H53" s="137"/>
      <c r="I53" s="142">
        <v>25701</v>
      </c>
      <c r="J53" s="2"/>
      <c r="K53" s="142">
        <v>20930</v>
      </c>
      <c r="L53" s="2"/>
      <c r="M53" s="142">
        <v>25701</v>
      </c>
      <c r="N53" s="2"/>
      <c r="O53" s="142">
        <v>20930</v>
      </c>
    </row>
    <row r="54" spans="1:15" s="28" customFormat="1" ht="21.95" customHeight="1">
      <c r="A54" s="141" t="s">
        <v>280</v>
      </c>
      <c r="H54" s="137"/>
      <c r="I54" s="142">
        <v>73200</v>
      </c>
      <c r="J54" s="2"/>
      <c r="K54" s="142">
        <v>69454</v>
      </c>
      <c r="L54" s="2"/>
      <c r="M54" s="142">
        <v>6417</v>
      </c>
      <c r="N54" s="2"/>
      <c r="O54" s="142">
        <v>37908</v>
      </c>
    </row>
    <row r="55" spans="1:15" s="28" customFormat="1" ht="21.95" customHeight="1">
      <c r="A55" s="141" t="s">
        <v>215</v>
      </c>
      <c r="H55" s="137"/>
      <c r="I55" s="142">
        <v>13931</v>
      </c>
      <c r="J55" s="2"/>
      <c r="K55" s="142">
        <v>5718</v>
      </c>
      <c r="L55" s="2"/>
      <c r="M55" s="142">
        <v>319</v>
      </c>
      <c r="N55" s="2"/>
      <c r="O55" s="142">
        <v>2899</v>
      </c>
    </row>
    <row r="56" spans="1:15" s="28" customFormat="1" ht="21.95" customHeight="1">
      <c r="A56" s="141" t="s">
        <v>216</v>
      </c>
      <c r="B56" s="141"/>
      <c r="C56" s="141"/>
      <c r="D56" s="141"/>
      <c r="E56" s="141"/>
      <c r="F56" s="141"/>
      <c r="G56" s="141"/>
      <c r="H56" s="137"/>
      <c r="I56" s="142">
        <v>5161</v>
      </c>
      <c r="J56" s="2"/>
      <c r="K56" s="142">
        <v>5209</v>
      </c>
      <c r="L56" s="2"/>
      <c r="M56" s="142">
        <v>0</v>
      </c>
      <c r="N56" s="2"/>
      <c r="O56" s="142">
        <v>334</v>
      </c>
    </row>
    <row r="57" spans="1:15" s="28" customFormat="1" ht="21.95" customHeight="1">
      <c r="A57" s="141" t="s">
        <v>217</v>
      </c>
      <c r="H57" s="137"/>
      <c r="I57" s="142">
        <v>0</v>
      </c>
      <c r="J57" s="2"/>
      <c r="K57" s="142">
        <v>20000</v>
      </c>
      <c r="L57" s="2"/>
      <c r="M57" s="142">
        <v>0</v>
      </c>
      <c r="N57" s="2"/>
      <c r="O57" s="142">
        <v>20000</v>
      </c>
    </row>
    <row r="58" spans="1:15" s="28" customFormat="1" ht="21.95" customHeight="1">
      <c r="A58" s="141" t="s">
        <v>286</v>
      </c>
      <c r="H58" s="137"/>
      <c r="I58" s="142"/>
      <c r="J58" s="2"/>
      <c r="K58" s="142"/>
      <c r="L58" s="2"/>
      <c r="M58" s="142"/>
      <c r="N58" s="2"/>
      <c r="O58" s="142"/>
    </row>
    <row r="59" spans="1:15" s="28" customFormat="1" ht="21.95" customHeight="1">
      <c r="A59" s="141" t="s">
        <v>287</v>
      </c>
      <c r="H59" s="137">
        <v>5</v>
      </c>
      <c r="I59" s="142">
        <v>0</v>
      </c>
      <c r="J59" s="2"/>
      <c r="K59" s="142">
        <v>0</v>
      </c>
      <c r="L59" s="2"/>
      <c r="M59" s="142">
        <v>138550</v>
      </c>
      <c r="N59" s="2"/>
      <c r="O59" s="142">
        <v>0</v>
      </c>
    </row>
    <row r="60" spans="1:15" s="28" customFormat="1" ht="21.95" customHeight="1">
      <c r="A60" s="141" t="s">
        <v>218</v>
      </c>
      <c r="B60" s="149"/>
      <c r="H60" s="137"/>
      <c r="I60" s="142">
        <v>2208</v>
      </c>
      <c r="J60" s="2"/>
      <c r="K60" s="142">
        <v>3072</v>
      </c>
      <c r="L60" s="2"/>
      <c r="M60" s="142">
        <v>0</v>
      </c>
      <c r="N60" s="2"/>
      <c r="O60" s="142">
        <v>0</v>
      </c>
    </row>
    <row r="61" spans="1:15" s="28" customFormat="1" ht="21.95" customHeight="1">
      <c r="A61" s="141" t="s">
        <v>165</v>
      </c>
      <c r="B61" s="151"/>
      <c r="H61" s="137"/>
      <c r="I61" s="142">
        <v>426</v>
      </c>
      <c r="J61" s="2"/>
      <c r="K61" s="142">
        <v>1352</v>
      </c>
      <c r="L61" s="2"/>
      <c r="M61" s="142">
        <v>426</v>
      </c>
      <c r="N61" s="2"/>
      <c r="O61" s="142">
        <v>1352</v>
      </c>
    </row>
    <row r="62" spans="1:15" s="28" customFormat="1" ht="21.95" hidden="1" customHeight="1">
      <c r="A62" s="141" t="s">
        <v>219</v>
      </c>
      <c r="B62" s="151"/>
      <c r="H62" s="137"/>
      <c r="I62" s="142"/>
      <c r="J62" s="2"/>
      <c r="K62" s="142"/>
      <c r="L62" s="2"/>
      <c r="M62" s="142"/>
      <c r="N62" s="2"/>
      <c r="O62" s="142"/>
    </row>
    <row r="63" spans="1:15" s="28" customFormat="1" ht="21.95" customHeight="1">
      <c r="A63" s="141" t="s">
        <v>187</v>
      </c>
      <c r="H63" s="264"/>
      <c r="I63" s="142">
        <v>1849</v>
      </c>
      <c r="J63" s="2"/>
      <c r="K63" s="142">
        <v>288</v>
      </c>
      <c r="L63" s="2"/>
      <c r="M63" s="142">
        <v>0</v>
      </c>
      <c r="N63" s="2"/>
      <c r="O63" s="142">
        <v>0</v>
      </c>
    </row>
    <row r="64" spans="1:15" s="28" customFormat="1" ht="21.75" customHeight="1">
      <c r="A64" s="143" t="s">
        <v>14</v>
      </c>
      <c r="D64" s="29"/>
      <c r="E64" s="29"/>
      <c r="F64" s="29"/>
      <c r="H64" s="264"/>
      <c r="I64" s="272">
        <f>SUM(I53:I63)</f>
        <v>122476</v>
      </c>
      <c r="J64" s="269"/>
      <c r="K64" s="272">
        <f>SUM(K53:K63)</f>
        <v>126023</v>
      </c>
      <c r="L64" s="269"/>
      <c r="M64" s="272">
        <f>SUM(M53:M63)</f>
        <v>171413</v>
      </c>
      <c r="N64" s="269"/>
      <c r="O64" s="272">
        <f>SUM(O53:O63)</f>
        <v>83423</v>
      </c>
    </row>
    <row r="65" spans="1:15" s="28" customFormat="1" ht="20.25" customHeight="1">
      <c r="A65" s="29"/>
      <c r="D65" s="29"/>
      <c r="E65" s="29"/>
      <c r="F65" s="29"/>
      <c r="H65" s="264"/>
      <c r="I65" s="268"/>
      <c r="J65" s="269"/>
      <c r="K65" s="268"/>
      <c r="L65" s="269"/>
      <c r="M65" s="3"/>
      <c r="N65" s="269"/>
      <c r="O65" s="3"/>
    </row>
    <row r="66" spans="1:15" s="28" customFormat="1" ht="21.95" customHeight="1">
      <c r="A66" s="140" t="s">
        <v>15</v>
      </c>
      <c r="H66" s="264"/>
      <c r="I66" s="7"/>
      <c r="J66" s="273"/>
      <c r="K66" s="7"/>
      <c r="L66" s="273"/>
      <c r="M66" s="152"/>
      <c r="N66" s="273"/>
      <c r="O66" s="152"/>
    </row>
    <row r="67" spans="1:15" s="28" customFormat="1" ht="21.95" customHeight="1">
      <c r="A67" s="141" t="s">
        <v>220</v>
      </c>
      <c r="H67" s="264"/>
      <c r="I67" s="142">
        <v>2422</v>
      </c>
      <c r="J67" s="7"/>
      <c r="K67" s="142">
        <v>1523</v>
      </c>
      <c r="L67" s="7"/>
      <c r="M67" s="146">
        <v>0</v>
      </c>
      <c r="N67" s="2"/>
      <c r="O67" s="146">
        <v>0</v>
      </c>
    </row>
    <row r="68" spans="1:15" s="28" customFormat="1" ht="21.95" customHeight="1">
      <c r="A68" s="141" t="s">
        <v>166</v>
      </c>
      <c r="H68" s="264"/>
      <c r="I68" s="142">
        <v>7294</v>
      </c>
      <c r="J68" s="7"/>
      <c r="K68" s="142">
        <v>8792</v>
      </c>
      <c r="L68" s="7"/>
      <c r="M68" s="146">
        <v>0</v>
      </c>
      <c r="N68" s="2"/>
      <c r="O68" s="146">
        <v>0</v>
      </c>
    </row>
    <row r="69" spans="1:15" s="28" customFormat="1" ht="21.95" customHeight="1">
      <c r="A69" s="141" t="s">
        <v>221</v>
      </c>
      <c r="H69" s="264"/>
      <c r="I69" s="142">
        <v>17</v>
      </c>
      <c r="J69" s="7"/>
      <c r="K69" s="142">
        <v>0</v>
      </c>
      <c r="L69" s="7">
        <v>15396459</v>
      </c>
      <c r="M69" s="146">
        <v>0</v>
      </c>
      <c r="N69" s="2"/>
      <c r="O69" s="146">
        <v>0</v>
      </c>
    </row>
    <row r="70" spans="1:15" s="28" customFormat="1" ht="21.95" customHeight="1">
      <c r="A70" s="141" t="s">
        <v>74</v>
      </c>
      <c r="H70" s="264"/>
      <c r="I70" s="142">
        <v>15177</v>
      </c>
      <c r="J70" s="7"/>
      <c r="K70" s="142">
        <v>14812</v>
      </c>
      <c r="L70" s="7"/>
      <c r="M70" s="146">
        <v>5145</v>
      </c>
      <c r="N70" s="2"/>
      <c r="O70" s="146">
        <v>5083</v>
      </c>
    </row>
    <row r="71" spans="1:15" s="28" customFormat="1" ht="21.95" customHeight="1">
      <c r="A71" s="141" t="s">
        <v>16</v>
      </c>
      <c r="H71" s="264"/>
      <c r="I71" s="142">
        <v>16058</v>
      </c>
      <c r="J71" s="7"/>
      <c r="K71" s="142">
        <v>16741</v>
      </c>
      <c r="L71" s="7"/>
      <c r="M71" s="146">
        <v>0</v>
      </c>
      <c r="N71" s="2"/>
      <c r="O71" s="146">
        <v>0</v>
      </c>
    </row>
    <row r="72" spans="1:15" s="28" customFormat="1" ht="21.95" hidden="1" customHeight="1">
      <c r="A72" s="141" t="s">
        <v>17</v>
      </c>
      <c r="H72" s="264"/>
      <c r="I72" s="142"/>
      <c r="J72" s="7"/>
      <c r="K72" s="142"/>
      <c r="L72" s="7"/>
      <c r="M72" s="150"/>
      <c r="N72" s="2"/>
      <c r="O72" s="150"/>
    </row>
    <row r="73" spans="1:15" s="28" customFormat="1" ht="21.95" customHeight="1">
      <c r="A73" s="143" t="s">
        <v>18</v>
      </c>
      <c r="B73" s="29"/>
      <c r="D73" s="29"/>
      <c r="E73" s="29"/>
      <c r="F73" s="29"/>
      <c r="G73" s="29"/>
      <c r="H73" s="274"/>
      <c r="I73" s="275">
        <f>SUM(I67:I72)</f>
        <v>40968</v>
      </c>
      <c r="J73" s="269"/>
      <c r="K73" s="275">
        <f>SUM(K67:K72)</f>
        <v>41868</v>
      </c>
      <c r="L73" s="269"/>
      <c r="M73" s="275">
        <f>SUM(M67:M72)</f>
        <v>5145</v>
      </c>
      <c r="N73" s="269"/>
      <c r="O73" s="275">
        <f>SUM(O67:O72)</f>
        <v>5083</v>
      </c>
    </row>
    <row r="74" spans="1:15" s="28" customFormat="1" ht="20.25" customHeight="1">
      <c r="A74" s="29"/>
      <c r="D74" s="29"/>
      <c r="E74" s="29"/>
      <c r="F74" s="29"/>
      <c r="H74" s="264"/>
      <c r="I74" s="268"/>
      <c r="J74" s="269"/>
      <c r="K74" s="268"/>
      <c r="L74" s="269"/>
      <c r="M74" s="3"/>
      <c r="N74" s="269"/>
      <c r="O74" s="3"/>
    </row>
    <row r="75" spans="1:15" s="28" customFormat="1" ht="21.75" customHeight="1">
      <c r="A75" s="143" t="s">
        <v>19</v>
      </c>
      <c r="B75" s="29"/>
      <c r="C75" s="29"/>
      <c r="D75" s="29"/>
      <c r="E75" s="29"/>
      <c r="F75" s="29"/>
      <c r="G75" s="29"/>
      <c r="H75" s="153"/>
      <c r="I75" s="237">
        <f>I73+I64</f>
        <v>163444</v>
      </c>
      <c r="J75" s="232"/>
      <c r="K75" s="237">
        <f>K73+K64</f>
        <v>167891</v>
      </c>
      <c r="L75" s="232"/>
      <c r="M75" s="237">
        <f>M73+M64</f>
        <v>176558</v>
      </c>
      <c r="N75" s="232"/>
      <c r="O75" s="237">
        <f>O73+O64</f>
        <v>88506</v>
      </c>
    </row>
    <row r="76" spans="1:15">
      <c r="A76" s="29"/>
      <c r="B76" s="29"/>
      <c r="C76" s="29"/>
      <c r="D76" s="29"/>
      <c r="E76" s="29"/>
      <c r="F76" s="29"/>
      <c r="G76" s="29"/>
      <c r="H76" s="139"/>
      <c r="J76" s="236"/>
      <c r="L76" s="236"/>
      <c r="N76" s="236"/>
    </row>
    <row r="77" spans="1:15" ht="21.95" customHeight="1">
      <c r="A77" s="8" t="str">
        <f>$A$1</f>
        <v>Masterkool International Public Company Limited and its Subsidiaries</v>
      </c>
      <c r="B77" s="230"/>
      <c r="C77" s="230"/>
      <c r="D77" s="230"/>
      <c r="E77" s="230"/>
      <c r="F77" s="230"/>
      <c r="G77" s="230"/>
      <c r="H77" s="29"/>
      <c r="I77" s="29"/>
      <c r="J77" s="29"/>
      <c r="K77" s="29"/>
      <c r="L77" s="29"/>
      <c r="M77" s="29"/>
      <c r="N77" s="29"/>
      <c r="O77" s="29"/>
    </row>
    <row r="78" spans="1:15" ht="21.95" customHeight="1">
      <c r="A78" s="230" t="s">
        <v>42</v>
      </c>
      <c r="B78" s="230"/>
      <c r="C78" s="230"/>
      <c r="D78" s="230"/>
      <c r="E78" s="230"/>
      <c r="F78" s="230"/>
      <c r="G78" s="230"/>
      <c r="H78" s="29"/>
      <c r="I78" s="29"/>
      <c r="J78" s="29"/>
      <c r="K78" s="29"/>
      <c r="L78" s="29"/>
      <c r="M78" s="29"/>
      <c r="N78" s="29"/>
      <c r="O78" s="29"/>
    </row>
    <row r="79" spans="1:15" ht="21.6" customHeight="1">
      <c r="A79" s="29"/>
      <c r="B79" s="29"/>
      <c r="C79" s="29"/>
      <c r="D79" s="29"/>
      <c r="E79" s="29"/>
      <c r="F79" s="29"/>
      <c r="G79" s="225"/>
      <c r="H79" s="225"/>
      <c r="I79" s="225"/>
      <c r="J79" s="225"/>
      <c r="K79" s="225"/>
      <c r="L79" s="225"/>
      <c r="M79" s="4"/>
      <c r="N79" s="235"/>
      <c r="O79" s="4"/>
    </row>
    <row r="80" spans="1:15">
      <c r="A80" s="29"/>
      <c r="B80" s="29"/>
      <c r="C80" s="29"/>
      <c r="D80" s="29"/>
      <c r="E80" s="29"/>
      <c r="F80" s="29"/>
      <c r="G80" s="29"/>
      <c r="H80" s="29"/>
      <c r="I80" s="345" t="s">
        <v>1</v>
      </c>
      <c r="J80" s="345"/>
      <c r="K80" s="345"/>
      <c r="L80" s="29"/>
      <c r="M80" s="345" t="s">
        <v>2</v>
      </c>
      <c r="N80" s="345"/>
      <c r="O80" s="345"/>
    </row>
    <row r="81" spans="1:15" s="28" customFormat="1" ht="21.75" customHeight="1">
      <c r="A81" s="224"/>
      <c r="B81" s="224"/>
      <c r="C81" s="224"/>
      <c r="D81" s="224"/>
      <c r="E81" s="224"/>
      <c r="F81" s="224"/>
      <c r="G81" s="224"/>
      <c r="H81" s="137"/>
      <c r="I81" s="5" t="s">
        <v>93</v>
      </c>
      <c r="J81" s="5"/>
      <c r="K81" s="5" t="s">
        <v>88</v>
      </c>
      <c r="L81" s="225"/>
      <c r="M81" s="5" t="s">
        <v>93</v>
      </c>
      <c r="N81" s="5"/>
      <c r="O81" s="5" t="s">
        <v>88</v>
      </c>
    </row>
    <row r="82" spans="1:15" s="28" customFormat="1" ht="21.75" customHeight="1">
      <c r="A82" s="344" t="s">
        <v>52</v>
      </c>
      <c r="B82" s="344"/>
      <c r="C82" s="344"/>
      <c r="D82" s="344"/>
      <c r="E82" s="344"/>
      <c r="F82" s="344"/>
      <c r="G82" s="344"/>
      <c r="H82" s="137"/>
      <c r="I82" s="6">
        <v>2023</v>
      </c>
      <c r="J82" s="6"/>
      <c r="K82" s="6">
        <v>2022</v>
      </c>
      <c r="L82" s="138"/>
      <c r="M82" s="6">
        <v>2023</v>
      </c>
      <c r="N82" s="6"/>
      <c r="O82" s="6">
        <v>2022</v>
      </c>
    </row>
    <row r="83" spans="1:15" s="28" customFormat="1" ht="21.75" customHeight="1">
      <c r="A83" s="241"/>
      <c r="B83" s="241"/>
      <c r="C83" s="241"/>
      <c r="D83" s="241"/>
      <c r="E83" s="241"/>
      <c r="F83" s="241"/>
      <c r="G83" s="241"/>
      <c r="H83" s="137"/>
      <c r="I83" s="6" t="s">
        <v>134</v>
      </c>
      <c r="J83" s="6"/>
      <c r="K83" s="6"/>
      <c r="L83" s="138"/>
      <c r="M83" s="6" t="s">
        <v>134</v>
      </c>
      <c r="N83" s="6"/>
      <c r="O83" s="6"/>
    </row>
    <row r="84" spans="1:15" s="28" customFormat="1" ht="21.75" customHeight="1">
      <c r="A84" s="224"/>
      <c r="B84" s="224"/>
      <c r="C84" s="224"/>
      <c r="D84" s="224"/>
      <c r="E84" s="224"/>
      <c r="F84" s="224"/>
      <c r="G84" s="224"/>
      <c r="H84" s="137"/>
      <c r="I84" s="346" t="s">
        <v>106</v>
      </c>
      <c r="J84" s="346"/>
      <c r="K84" s="346"/>
      <c r="L84" s="346"/>
      <c r="M84" s="346"/>
      <c r="N84" s="346"/>
      <c r="O84" s="346"/>
    </row>
    <row r="85" spans="1:15" s="28" customFormat="1" ht="21.95" customHeight="1">
      <c r="A85" s="140" t="s">
        <v>53</v>
      </c>
      <c r="H85" s="137"/>
      <c r="I85" s="232"/>
      <c r="J85" s="232"/>
      <c r="K85" s="232"/>
      <c r="L85" s="232"/>
      <c r="M85" s="7"/>
      <c r="N85" s="232"/>
      <c r="O85" s="7"/>
    </row>
    <row r="86" spans="1:15" s="28" customFormat="1" ht="21.95" customHeight="1">
      <c r="A86" s="141" t="s">
        <v>92</v>
      </c>
      <c r="G86" s="238"/>
      <c r="H86" s="137"/>
      <c r="I86" s="232"/>
      <c r="J86" s="232"/>
      <c r="K86" s="232"/>
      <c r="L86" s="232"/>
      <c r="M86" s="7"/>
      <c r="N86" s="232"/>
      <c r="O86" s="7"/>
    </row>
    <row r="87" spans="1:15" s="28" customFormat="1" ht="21.95" customHeight="1">
      <c r="A87" s="141" t="s">
        <v>20</v>
      </c>
      <c r="G87" s="238"/>
      <c r="H87" s="137"/>
      <c r="I87" s="232"/>
      <c r="J87" s="232"/>
      <c r="K87" s="232"/>
      <c r="L87" s="232"/>
      <c r="M87" s="7"/>
      <c r="N87" s="232"/>
      <c r="O87" s="7"/>
    </row>
    <row r="88" spans="1:15" s="28" customFormat="1" ht="21.95" customHeight="1">
      <c r="A88" s="141" t="s">
        <v>20</v>
      </c>
      <c r="B88" s="234" t="s">
        <v>268</v>
      </c>
      <c r="G88" s="238"/>
      <c r="H88" s="137"/>
      <c r="I88" s="232"/>
      <c r="J88" s="232"/>
      <c r="K88" s="232"/>
      <c r="L88" s="232"/>
      <c r="M88" s="232"/>
      <c r="N88" s="232"/>
      <c r="O88" s="232"/>
    </row>
    <row r="89" spans="1:15" s="28" customFormat="1" ht="21.95" customHeight="1" thickBot="1">
      <c r="A89" s="141"/>
      <c r="B89" s="234" t="s">
        <v>222</v>
      </c>
      <c r="C89" s="234"/>
      <c r="G89" s="238"/>
      <c r="H89" s="137"/>
      <c r="I89" s="239">
        <v>750000</v>
      </c>
      <c r="J89" s="232"/>
      <c r="K89" s="239">
        <v>750000</v>
      </c>
      <c r="L89" s="232"/>
      <c r="M89" s="239">
        <v>750000</v>
      </c>
      <c r="N89" s="232"/>
      <c r="O89" s="239">
        <v>750000</v>
      </c>
    </row>
    <row r="90" spans="1:15" s="28" customFormat="1" ht="21.95" customHeight="1" thickTop="1">
      <c r="A90" s="141" t="s">
        <v>21</v>
      </c>
      <c r="C90" s="234"/>
      <c r="G90" s="238"/>
      <c r="H90" s="137"/>
      <c r="I90" s="328"/>
      <c r="J90" s="232"/>
      <c r="K90" s="328"/>
      <c r="L90" s="232"/>
      <c r="M90" s="328"/>
      <c r="N90" s="232"/>
      <c r="O90" s="328"/>
    </row>
    <row r="91" spans="1:15" s="28" customFormat="1" ht="21.95" customHeight="1">
      <c r="A91" s="141" t="s">
        <v>21</v>
      </c>
      <c r="B91" s="234" t="s">
        <v>223</v>
      </c>
      <c r="G91" s="238"/>
      <c r="H91" s="137"/>
      <c r="I91" s="329"/>
      <c r="J91" s="328"/>
      <c r="K91" s="329"/>
      <c r="L91" s="328"/>
      <c r="M91" s="329"/>
      <c r="N91" s="328"/>
      <c r="O91" s="329"/>
    </row>
    <row r="92" spans="1:15" s="28" customFormat="1" ht="21.95" customHeight="1">
      <c r="A92" s="141"/>
      <c r="B92" s="234" t="s">
        <v>222</v>
      </c>
      <c r="C92" s="234"/>
      <c r="G92" s="238"/>
      <c r="H92" s="137"/>
      <c r="I92" s="142">
        <v>618068</v>
      </c>
      <c r="J92" s="232"/>
      <c r="K92" s="142">
        <v>618068</v>
      </c>
      <c r="L92" s="232"/>
      <c r="M92" s="142">
        <v>618068</v>
      </c>
      <c r="N92" s="232"/>
      <c r="O92" s="142">
        <v>618068</v>
      </c>
    </row>
    <row r="93" spans="1:15" s="28" customFormat="1" ht="21.95" customHeight="1">
      <c r="A93" s="28" t="s">
        <v>233</v>
      </c>
      <c r="H93" s="137"/>
      <c r="I93" s="142">
        <v>724228</v>
      </c>
      <c r="J93" s="2"/>
      <c r="K93" s="142">
        <v>724228</v>
      </c>
      <c r="L93" s="2"/>
      <c r="M93" s="142">
        <v>724228</v>
      </c>
      <c r="N93" s="2"/>
      <c r="O93" s="142">
        <v>724228</v>
      </c>
    </row>
    <row r="94" spans="1:15" s="28" customFormat="1" ht="21.95" customHeight="1">
      <c r="A94" s="28" t="s">
        <v>224</v>
      </c>
      <c r="H94" s="137"/>
      <c r="I94" s="142">
        <v>3064</v>
      </c>
      <c r="J94" s="2"/>
      <c r="K94" s="142">
        <v>3064</v>
      </c>
      <c r="L94" s="2"/>
      <c r="M94" s="142">
        <v>3064</v>
      </c>
      <c r="N94" s="2"/>
      <c r="O94" s="142">
        <v>3064</v>
      </c>
    </row>
    <row r="95" spans="1:15" s="28" customFormat="1" ht="21.95" customHeight="1">
      <c r="A95" s="141" t="s">
        <v>27</v>
      </c>
      <c r="H95" s="137"/>
      <c r="I95" s="240"/>
      <c r="J95" s="2"/>
      <c r="K95" s="240"/>
      <c r="L95" s="2"/>
      <c r="N95" s="2"/>
    </row>
    <row r="96" spans="1:15" s="28" customFormat="1" ht="21.95" customHeight="1">
      <c r="B96" s="141" t="s">
        <v>72</v>
      </c>
      <c r="H96" s="137"/>
      <c r="I96" s="142">
        <v>3400</v>
      </c>
      <c r="J96" s="2"/>
      <c r="K96" s="142">
        <v>3400</v>
      </c>
      <c r="L96" s="2"/>
      <c r="M96" s="142">
        <v>3400</v>
      </c>
      <c r="N96" s="2"/>
      <c r="O96" s="142">
        <v>3400</v>
      </c>
    </row>
    <row r="97" spans="1:15" s="28" customFormat="1" ht="21.95" customHeight="1">
      <c r="A97" s="141" t="s">
        <v>23</v>
      </c>
      <c r="H97" s="137"/>
      <c r="I97" s="150">
        <v>42559</v>
      </c>
      <c r="J97" s="7"/>
      <c r="K97" s="150">
        <v>40519</v>
      </c>
      <c r="L97" s="154"/>
      <c r="M97" s="150">
        <v>64835</v>
      </c>
      <c r="N97" s="154"/>
      <c r="O97" s="150">
        <v>67044</v>
      </c>
    </row>
    <row r="98" spans="1:15" s="28" customFormat="1" ht="21.95" hidden="1" customHeight="1">
      <c r="A98" s="141" t="s">
        <v>56</v>
      </c>
      <c r="H98" s="137"/>
      <c r="I98" s="142"/>
      <c r="J98" s="155"/>
      <c r="K98" s="142"/>
      <c r="L98" s="154"/>
      <c r="M98" s="142"/>
      <c r="N98" s="154"/>
      <c r="O98" s="142"/>
    </row>
    <row r="99" spans="1:15" s="28" customFormat="1" ht="21.95" customHeight="1">
      <c r="A99" s="143" t="s">
        <v>49</v>
      </c>
      <c r="H99" s="137"/>
      <c r="I99" s="267">
        <f>SUM(I91:I98)</f>
        <v>1391319</v>
      </c>
      <c r="J99" s="268">
        <v>0</v>
      </c>
      <c r="K99" s="267">
        <f>SUM(K91:K98)</f>
        <v>1389279</v>
      </c>
      <c r="L99" s="268"/>
      <c r="M99" s="267">
        <f>SUM(M91:M98)</f>
        <v>1413595</v>
      </c>
      <c r="N99" s="268">
        <v>0</v>
      </c>
      <c r="O99" s="267">
        <f>SUM(O91:O98)</f>
        <v>1415804</v>
      </c>
    </row>
    <row r="100" spans="1:15" s="28" customFormat="1" ht="21.95" customHeight="1">
      <c r="A100" s="141" t="s">
        <v>24</v>
      </c>
      <c r="H100" s="137"/>
      <c r="I100" s="142">
        <v>1489</v>
      </c>
      <c r="J100" s="269"/>
      <c r="K100" s="142">
        <v>1488</v>
      </c>
      <c r="L100" s="269"/>
      <c r="M100" s="266">
        <v>0</v>
      </c>
      <c r="N100" s="268"/>
      <c r="O100" s="266">
        <v>0</v>
      </c>
    </row>
    <row r="101" spans="1:15" s="28" customFormat="1" ht="21.75" customHeight="1">
      <c r="A101" s="143" t="s">
        <v>54</v>
      </c>
      <c r="B101" s="29"/>
      <c r="C101" s="29"/>
      <c r="D101" s="29"/>
      <c r="E101" s="29"/>
      <c r="F101" s="29"/>
      <c r="G101" s="29"/>
      <c r="H101" s="137"/>
      <c r="I101" s="270">
        <f>SUM(I99:I100)</f>
        <v>1392808</v>
      </c>
      <c r="J101" s="269"/>
      <c r="K101" s="270">
        <f>SUM(K99:K100)</f>
        <v>1390767</v>
      </c>
      <c r="L101" s="269"/>
      <c r="M101" s="270">
        <f>SUM(M99:M100)</f>
        <v>1413595</v>
      </c>
      <c r="N101" s="269"/>
      <c r="O101" s="270">
        <f>SUM(O99:O100)</f>
        <v>1415804</v>
      </c>
    </row>
    <row r="102" spans="1:15" s="28" customFormat="1" ht="21.95" customHeight="1">
      <c r="A102" s="224"/>
      <c r="B102" s="29"/>
      <c r="C102" s="29"/>
      <c r="D102" s="29"/>
      <c r="E102" s="29"/>
      <c r="F102" s="29"/>
      <c r="G102" s="29"/>
      <c r="H102" s="137"/>
      <c r="I102" s="268"/>
      <c r="J102" s="269"/>
      <c r="K102" s="268"/>
      <c r="L102" s="269"/>
      <c r="M102" s="268"/>
      <c r="N102" s="269"/>
      <c r="O102" s="268"/>
    </row>
    <row r="103" spans="1:15" s="28" customFormat="1" ht="21.95" customHeight="1" thickBot="1">
      <c r="A103" s="143" t="s">
        <v>55</v>
      </c>
      <c r="B103" s="29"/>
      <c r="C103" s="29"/>
      <c r="D103" s="29"/>
      <c r="E103" s="29"/>
      <c r="F103" s="29"/>
      <c r="G103" s="29"/>
      <c r="H103" s="139"/>
      <c r="I103" s="271">
        <f>I101+I75</f>
        <v>1556252</v>
      </c>
      <c r="J103" s="269"/>
      <c r="K103" s="271">
        <f>K101+K75</f>
        <v>1558658</v>
      </c>
      <c r="L103" s="269"/>
      <c r="M103" s="271">
        <f>M101+M75</f>
        <v>1590153</v>
      </c>
      <c r="N103" s="269"/>
      <c r="O103" s="271">
        <f>O101+O75</f>
        <v>1504310</v>
      </c>
    </row>
    <row r="104" spans="1:15" s="28" customFormat="1" ht="21.95" customHeight="1" thickTop="1">
      <c r="A104" s="29"/>
      <c r="B104" s="29"/>
      <c r="C104" s="29"/>
      <c r="D104" s="29"/>
      <c r="E104" s="29"/>
      <c r="F104" s="29"/>
      <c r="G104" s="29"/>
      <c r="H104" s="139"/>
      <c r="I104" s="3"/>
      <c r="J104" s="269"/>
      <c r="K104" s="3"/>
      <c r="L104" s="269"/>
      <c r="M104" s="3"/>
      <c r="N104" s="269"/>
      <c r="O104" s="3"/>
    </row>
    <row r="105" spans="1:15" s="28" customFormat="1" ht="21.95" customHeight="1"/>
    <row r="106" spans="1:15">
      <c r="I106" s="232"/>
      <c r="J106" s="232"/>
      <c r="K106" s="232"/>
      <c r="L106" s="232"/>
      <c r="M106" s="232"/>
      <c r="N106" s="232"/>
      <c r="O106" s="232"/>
    </row>
  </sheetData>
  <mergeCells count="12">
    <mergeCell ref="A82:G82"/>
    <mergeCell ref="I84:O84"/>
    <mergeCell ref="A48:G48"/>
    <mergeCell ref="I50:O50"/>
    <mergeCell ref="I80:K80"/>
    <mergeCell ref="M80:O80"/>
    <mergeCell ref="A7:G7"/>
    <mergeCell ref="I5:K5"/>
    <mergeCell ref="M5:O5"/>
    <mergeCell ref="I9:O9"/>
    <mergeCell ref="I46:K46"/>
    <mergeCell ref="M46:O46"/>
  </mergeCells>
  <pageMargins left="0.7" right="0.7" top="0.48" bottom="0.5" header="0.5" footer="0.5"/>
  <pageSetup paperSize="9" scale="71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2" max="16383" man="1"/>
    <brk id="76" max="16383" man="1"/>
  </rowBreaks>
  <ignoredErrors>
    <ignoredError sqref="I99 M99 O99 K9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Q94"/>
  <sheetViews>
    <sheetView topLeftCell="A8" zoomScale="68" zoomScaleNormal="68" zoomScaleSheetLayoutView="100" workbookViewId="0">
      <selection activeCell="G8" sqref="G8"/>
    </sheetView>
  </sheetViews>
  <sheetFormatPr defaultColWidth="9.140625" defaultRowHeight="21.95" customHeight="1"/>
  <cols>
    <col min="1" max="6" width="2.7109375" style="13" customWidth="1"/>
    <col min="7" max="7" width="38" style="13" customWidth="1"/>
    <col min="8" max="8" width="8.140625" style="40" customWidth="1"/>
    <col min="9" max="9" width="0.7109375" style="14" hidden="1" customWidth="1"/>
    <col min="10" max="10" width="16.85546875" style="13" customWidth="1"/>
    <col min="11" max="11" width="1" style="14" customWidth="1"/>
    <col min="12" max="12" width="17.42578125" style="13" customWidth="1"/>
    <col min="13" max="13" width="1" style="13" customWidth="1"/>
    <col min="14" max="14" width="16.5703125" style="13" customWidth="1"/>
    <col min="15" max="15" width="1" style="13" customWidth="1"/>
    <col min="16" max="16" width="16.5703125" style="13" customWidth="1"/>
    <col min="17" max="16384" width="9.140625" style="13"/>
  </cols>
  <sheetData>
    <row r="1" spans="1:17" s="33" customFormat="1" ht="21.95" customHeight="1">
      <c r="A1" s="8" t="s">
        <v>203</v>
      </c>
      <c r="B1" s="35"/>
      <c r="C1" s="35"/>
      <c r="D1" s="35"/>
      <c r="E1" s="35"/>
      <c r="F1" s="35"/>
      <c r="G1" s="35"/>
      <c r="H1" s="35"/>
      <c r="I1" s="35"/>
      <c r="J1" s="36"/>
      <c r="K1" s="36"/>
      <c r="L1" s="36"/>
      <c r="M1" s="36"/>
      <c r="N1" s="36"/>
      <c r="O1" s="13"/>
      <c r="P1" s="36"/>
    </row>
    <row r="2" spans="1:17" s="33" customFormat="1" ht="21.95" customHeight="1">
      <c r="A2" s="37" t="s">
        <v>105</v>
      </c>
      <c r="B2" s="32"/>
      <c r="C2" s="32"/>
      <c r="D2" s="32"/>
      <c r="E2" s="32"/>
      <c r="F2" s="32"/>
      <c r="G2" s="32"/>
      <c r="H2" s="32"/>
      <c r="I2" s="32"/>
      <c r="J2" s="11"/>
      <c r="K2" s="11"/>
      <c r="L2" s="11"/>
      <c r="M2" s="11"/>
      <c r="N2" s="11"/>
      <c r="O2" s="13"/>
      <c r="P2" s="11"/>
    </row>
    <row r="3" spans="1:17" s="33" customFormat="1" ht="21.95" customHeight="1">
      <c r="A3" s="37"/>
      <c r="B3" s="32"/>
      <c r="C3" s="32"/>
      <c r="D3" s="32"/>
      <c r="E3" s="32"/>
      <c r="F3" s="32"/>
      <c r="G3" s="32"/>
      <c r="H3" s="32"/>
      <c r="I3" s="32"/>
      <c r="J3" s="11"/>
      <c r="K3" s="11"/>
      <c r="L3" s="11"/>
      <c r="M3" s="11"/>
      <c r="N3" s="11"/>
      <c r="O3" s="13"/>
      <c r="P3" s="11"/>
    </row>
    <row r="4" spans="1:17" ht="22.5" customHeight="1">
      <c r="A4" s="11"/>
      <c r="B4" s="11"/>
      <c r="C4" s="11"/>
      <c r="D4" s="38"/>
      <c r="E4" s="38"/>
      <c r="F4" s="38"/>
      <c r="G4" s="38"/>
      <c r="H4" s="39"/>
      <c r="I4" s="38"/>
      <c r="J4" s="38"/>
      <c r="K4" s="38"/>
      <c r="L4" s="38"/>
      <c r="M4" s="38"/>
      <c r="N4" s="38"/>
      <c r="P4" s="38"/>
    </row>
    <row r="5" spans="1:17" ht="15">
      <c r="A5" s="11"/>
      <c r="B5" s="11"/>
      <c r="C5" s="11"/>
      <c r="D5" s="11"/>
      <c r="E5" s="11"/>
      <c r="F5" s="11"/>
      <c r="G5" s="11"/>
      <c r="I5" s="41"/>
      <c r="J5" s="347" t="s">
        <v>1</v>
      </c>
      <c r="K5" s="347"/>
      <c r="L5" s="347"/>
      <c r="M5" s="41"/>
      <c r="N5" s="347" t="s">
        <v>2</v>
      </c>
      <c r="O5" s="347"/>
      <c r="P5" s="347"/>
    </row>
    <row r="6" spans="1:17" ht="28.35" customHeight="1">
      <c r="A6" s="11"/>
      <c r="B6" s="11"/>
      <c r="C6" s="11"/>
      <c r="D6" s="11"/>
      <c r="E6" s="11"/>
      <c r="F6" s="11"/>
      <c r="G6" s="11"/>
      <c r="I6" s="42"/>
      <c r="J6" s="348" t="s">
        <v>94</v>
      </c>
      <c r="K6" s="348"/>
      <c r="L6" s="348"/>
      <c r="M6" s="43"/>
      <c r="N6" s="348" t="s">
        <v>94</v>
      </c>
      <c r="O6" s="348"/>
      <c r="P6" s="348"/>
    </row>
    <row r="7" spans="1:17" ht="21.6" customHeight="1">
      <c r="A7" s="11"/>
      <c r="B7" s="11"/>
      <c r="C7" s="11"/>
      <c r="D7" s="11"/>
      <c r="E7" s="11"/>
      <c r="F7" s="11"/>
      <c r="G7" s="11"/>
      <c r="H7" s="243" t="s">
        <v>0</v>
      </c>
      <c r="I7" s="42"/>
      <c r="J7" s="44">
        <v>2023</v>
      </c>
      <c r="K7" s="45"/>
      <c r="L7" s="44">
        <v>2022</v>
      </c>
      <c r="M7" s="43"/>
      <c r="N7" s="44">
        <v>2023</v>
      </c>
      <c r="O7" s="45"/>
      <c r="P7" s="44">
        <v>2022</v>
      </c>
    </row>
    <row r="8" spans="1:17" ht="21.95" customHeight="1">
      <c r="A8" s="11"/>
      <c r="B8" s="11"/>
      <c r="C8" s="11"/>
      <c r="D8" s="11"/>
      <c r="E8" s="11"/>
      <c r="F8" s="11"/>
      <c r="G8" s="11"/>
      <c r="H8" s="204"/>
      <c r="I8" s="42"/>
      <c r="J8" s="346" t="s">
        <v>106</v>
      </c>
      <c r="K8" s="346"/>
      <c r="L8" s="346"/>
      <c r="M8" s="346"/>
      <c r="N8" s="346"/>
      <c r="O8" s="346"/>
      <c r="P8" s="346"/>
    </row>
    <row r="9" spans="1:17" ht="21.95" customHeight="1">
      <c r="A9" s="52" t="s">
        <v>170</v>
      </c>
      <c r="H9" s="205"/>
      <c r="J9" s="48"/>
      <c r="K9" s="49"/>
      <c r="L9" s="48"/>
      <c r="M9" s="49"/>
      <c r="N9" s="48"/>
      <c r="P9" s="48"/>
    </row>
    <row r="10" spans="1:17" ht="21.95" customHeight="1">
      <c r="A10" s="210" t="s">
        <v>225</v>
      </c>
      <c r="B10" s="102"/>
      <c r="C10" s="102"/>
      <c r="D10" s="102"/>
      <c r="E10" s="102"/>
      <c r="F10" s="102"/>
      <c r="G10" s="102"/>
      <c r="H10" s="205">
        <v>8</v>
      </c>
      <c r="I10" s="1"/>
      <c r="J10" s="211">
        <v>82382</v>
      </c>
      <c r="K10" s="119"/>
      <c r="L10" s="211">
        <v>170370</v>
      </c>
      <c r="M10" s="119"/>
      <c r="N10" s="212">
        <v>29109</v>
      </c>
      <c r="O10" s="102"/>
      <c r="P10" s="212">
        <v>164003</v>
      </c>
      <c r="Q10" s="13" t="s">
        <v>285</v>
      </c>
    </row>
    <row r="11" spans="1:17" ht="21.95" customHeight="1">
      <c r="A11" s="53" t="s">
        <v>180</v>
      </c>
      <c r="H11" s="205">
        <v>8</v>
      </c>
      <c r="J11" s="51">
        <v>26333</v>
      </c>
      <c r="K11" s="49"/>
      <c r="L11" s="51">
        <v>64924</v>
      </c>
      <c r="M11" s="49"/>
      <c r="N11" s="50">
        <v>729</v>
      </c>
      <c r="P11" s="50">
        <v>19661</v>
      </c>
    </row>
    <row r="12" spans="1:17" ht="21.95" customHeight="1">
      <c r="A12" s="53" t="s">
        <v>65</v>
      </c>
      <c r="H12" s="47">
        <v>8</v>
      </c>
      <c r="J12" s="51">
        <v>10729</v>
      </c>
      <c r="K12" s="49"/>
      <c r="L12" s="51">
        <v>9390</v>
      </c>
      <c r="M12" s="49"/>
      <c r="N12" s="50">
        <v>10435</v>
      </c>
      <c r="P12" s="50">
        <v>9234</v>
      </c>
    </row>
    <row r="13" spans="1:17" s="123" customFormat="1" ht="21.95" customHeight="1">
      <c r="A13" s="53" t="s">
        <v>25</v>
      </c>
      <c r="H13" s="47"/>
      <c r="I13" s="124"/>
      <c r="J13" s="125">
        <v>1948</v>
      </c>
      <c r="K13" s="126"/>
      <c r="L13" s="125">
        <v>2513</v>
      </c>
      <c r="M13" s="127"/>
      <c r="N13" s="127">
        <v>1384</v>
      </c>
      <c r="O13" s="127"/>
      <c r="P13" s="127">
        <v>2871</v>
      </c>
    </row>
    <row r="14" spans="1:17" s="11" customFormat="1" ht="21.95" customHeight="1">
      <c r="A14" s="129" t="s">
        <v>171</v>
      </c>
      <c r="B14" s="34"/>
      <c r="C14" s="34"/>
      <c r="D14" s="34"/>
      <c r="E14" s="34"/>
      <c r="F14" s="34"/>
      <c r="G14" s="34"/>
      <c r="H14" s="60"/>
      <c r="I14" s="61"/>
      <c r="J14" s="62">
        <f>SUM(J10:J13)</f>
        <v>121392</v>
      </c>
      <c r="K14" s="63"/>
      <c r="L14" s="62">
        <f>SUM(L10:L13)</f>
        <v>247197</v>
      </c>
      <c r="M14" s="64"/>
      <c r="N14" s="62">
        <f>SUM(N10:N13)</f>
        <v>41657</v>
      </c>
      <c r="O14" s="64"/>
      <c r="P14" s="62">
        <f>SUM(P10:P13)</f>
        <v>195769</v>
      </c>
    </row>
    <row r="15" spans="1:17" ht="21.95" customHeight="1">
      <c r="A15" s="54"/>
      <c r="B15" s="30"/>
      <c r="C15" s="30"/>
      <c r="D15" s="30"/>
      <c r="E15" s="30"/>
      <c r="F15" s="30"/>
      <c r="G15" s="30"/>
      <c r="H15" s="55"/>
      <c r="I15" s="56"/>
      <c r="J15" s="57"/>
      <c r="K15" s="22"/>
      <c r="L15" s="57"/>
      <c r="M15" s="58"/>
      <c r="N15" s="58"/>
      <c r="O15" s="58"/>
      <c r="P15" s="58"/>
    </row>
    <row r="16" spans="1:17" ht="21.95" customHeight="1">
      <c r="A16" s="65" t="s">
        <v>59</v>
      </c>
      <c r="B16" s="54"/>
      <c r="C16" s="30"/>
      <c r="D16" s="30"/>
      <c r="E16" s="30"/>
      <c r="F16" s="30"/>
      <c r="G16" s="30"/>
      <c r="H16" s="55"/>
      <c r="I16" s="56"/>
      <c r="J16" s="57"/>
      <c r="K16" s="22"/>
      <c r="L16" s="57"/>
      <c r="M16" s="58"/>
      <c r="N16" s="58"/>
      <c r="O16" s="58"/>
      <c r="P16" s="58"/>
    </row>
    <row r="17" spans="1:16" ht="21.95" customHeight="1">
      <c r="A17" s="213" t="s">
        <v>226</v>
      </c>
      <c r="B17" s="214"/>
      <c r="C17" s="104"/>
      <c r="D17" s="104"/>
      <c r="E17" s="104"/>
      <c r="F17" s="104"/>
      <c r="G17" s="104"/>
      <c r="H17" s="105"/>
      <c r="I17" s="106"/>
      <c r="J17" s="208">
        <v>65774</v>
      </c>
      <c r="K17" s="215"/>
      <c r="L17" s="208">
        <v>142800</v>
      </c>
      <c r="M17" s="107"/>
      <c r="N17" s="107">
        <v>29829</v>
      </c>
      <c r="O17" s="107"/>
      <c r="P17" s="107">
        <v>143574</v>
      </c>
    </row>
    <row r="18" spans="1:16" ht="21.95" customHeight="1">
      <c r="A18" s="28" t="s">
        <v>181</v>
      </c>
      <c r="B18" s="54"/>
      <c r="C18" s="30"/>
      <c r="D18" s="30"/>
      <c r="E18" s="30"/>
      <c r="F18" s="30"/>
      <c r="G18" s="30"/>
      <c r="H18" s="55"/>
      <c r="I18" s="56"/>
      <c r="J18" s="57">
        <v>13679</v>
      </c>
      <c r="K18" s="22"/>
      <c r="L18" s="57">
        <v>50753</v>
      </c>
      <c r="M18" s="58"/>
      <c r="N18" s="142">
        <v>0</v>
      </c>
      <c r="O18" s="58"/>
      <c r="P18" s="58">
        <v>14190</v>
      </c>
    </row>
    <row r="19" spans="1:16" ht="21.95" customHeight="1">
      <c r="A19" s="28" t="s">
        <v>60</v>
      </c>
      <c r="B19" s="54"/>
      <c r="C19" s="30"/>
      <c r="D19" s="30"/>
      <c r="E19" s="30"/>
      <c r="F19" s="30"/>
      <c r="G19" s="30"/>
      <c r="H19" s="55"/>
      <c r="I19" s="56"/>
      <c r="J19" s="57">
        <v>13695</v>
      </c>
      <c r="K19" s="22"/>
      <c r="L19" s="57">
        <v>16247</v>
      </c>
      <c r="M19" s="58"/>
      <c r="N19" s="58">
        <v>326</v>
      </c>
      <c r="O19" s="58"/>
      <c r="P19" s="58">
        <v>14671</v>
      </c>
    </row>
    <row r="20" spans="1:16" s="102" customFormat="1" ht="21.95" customHeight="1">
      <c r="A20" s="213" t="s">
        <v>61</v>
      </c>
      <c r="B20" s="214"/>
      <c r="C20" s="104"/>
      <c r="D20" s="104"/>
      <c r="E20" s="104"/>
      <c r="F20" s="104"/>
      <c r="G20" s="104"/>
      <c r="H20" s="105"/>
      <c r="I20" s="106"/>
      <c r="J20" s="209">
        <v>15787</v>
      </c>
      <c r="K20" s="215"/>
      <c r="L20" s="209">
        <v>16429</v>
      </c>
      <c r="M20" s="107"/>
      <c r="N20" s="223">
        <v>4345</v>
      </c>
      <c r="O20" s="107"/>
      <c r="P20" s="223">
        <v>11071</v>
      </c>
    </row>
    <row r="21" spans="1:16" s="311" customFormat="1" ht="21.95" hidden="1" customHeight="1">
      <c r="A21" s="213" t="s">
        <v>227</v>
      </c>
      <c r="B21" s="214"/>
      <c r="C21" s="104"/>
      <c r="D21" s="104"/>
      <c r="E21" s="104"/>
      <c r="F21" s="104"/>
      <c r="G21" s="104"/>
      <c r="H21" s="306"/>
      <c r="I21" s="307"/>
      <c r="J21" s="209"/>
      <c r="K21" s="215"/>
      <c r="L21" s="209"/>
      <c r="M21" s="107"/>
      <c r="N21" s="223"/>
      <c r="O21" s="107"/>
      <c r="P21" s="223"/>
    </row>
    <row r="22" spans="1:16" ht="21.95" customHeight="1">
      <c r="A22" s="29" t="s">
        <v>62</v>
      </c>
      <c r="B22" s="54"/>
      <c r="C22" s="30"/>
      <c r="D22" s="30"/>
      <c r="E22" s="30"/>
      <c r="F22" s="30"/>
      <c r="G22" s="104"/>
      <c r="H22" s="105"/>
      <c r="I22" s="106"/>
      <c r="J22" s="280">
        <f>SUM(J17:J21)</f>
        <v>108935</v>
      </c>
      <c r="K22" s="278"/>
      <c r="L22" s="280">
        <f>SUM(L17:L20)</f>
        <v>226229</v>
      </c>
      <c r="M22" s="279"/>
      <c r="N22" s="280">
        <f>SUM(N17:N21)</f>
        <v>34500</v>
      </c>
      <c r="O22" s="279"/>
      <c r="P22" s="280">
        <f>SUM(P17:P20)</f>
        <v>183506</v>
      </c>
    </row>
    <row r="23" spans="1:16" ht="21.95" customHeight="1">
      <c r="A23" s="54"/>
      <c r="B23" s="30"/>
      <c r="C23" s="30"/>
      <c r="D23" s="30"/>
      <c r="E23" s="30"/>
      <c r="F23" s="30"/>
      <c r="G23" s="104"/>
      <c r="H23" s="105"/>
      <c r="I23" s="106"/>
      <c r="J23" s="208"/>
      <c r="K23" s="287"/>
      <c r="L23" s="208"/>
      <c r="M23" s="107"/>
      <c r="N23" s="107"/>
      <c r="O23" s="107"/>
      <c r="P23" s="107"/>
    </row>
    <row r="24" spans="1:16" ht="21.95" customHeight="1">
      <c r="A24" s="59" t="s">
        <v>291</v>
      </c>
      <c r="B24" s="30"/>
      <c r="C24" s="30"/>
      <c r="D24" s="30"/>
      <c r="E24" s="30"/>
      <c r="F24" s="30"/>
      <c r="G24" s="104"/>
      <c r="H24" s="105"/>
      <c r="I24" s="106"/>
      <c r="J24" s="116">
        <f>J14-J22</f>
        <v>12457</v>
      </c>
      <c r="K24" s="309"/>
      <c r="L24" s="116">
        <f>L14-L22</f>
        <v>20968</v>
      </c>
      <c r="M24" s="279"/>
      <c r="N24" s="116">
        <f>N14-N22</f>
        <v>7157</v>
      </c>
      <c r="O24" s="279"/>
      <c r="P24" s="116">
        <f>P14-P22</f>
        <v>12263</v>
      </c>
    </row>
    <row r="25" spans="1:16" ht="21.95" customHeight="1">
      <c r="A25" s="54" t="s">
        <v>26</v>
      </c>
      <c r="B25" s="30"/>
      <c r="C25" s="30"/>
      <c r="D25" s="30"/>
      <c r="E25" s="30"/>
      <c r="F25" s="30"/>
      <c r="G25" s="104"/>
      <c r="H25" s="105"/>
      <c r="I25" s="106"/>
      <c r="J25" s="208">
        <v>-1080</v>
      </c>
      <c r="K25" s="287"/>
      <c r="L25" s="208">
        <v>-1672</v>
      </c>
      <c r="M25" s="107"/>
      <c r="N25" s="107">
        <v>-649</v>
      </c>
      <c r="O25" s="107"/>
      <c r="P25" s="107">
        <v>-1660</v>
      </c>
    </row>
    <row r="26" spans="1:16" ht="21.95" customHeight="1">
      <c r="A26" s="54" t="s">
        <v>267</v>
      </c>
      <c r="B26" s="30"/>
      <c r="C26" s="30"/>
      <c r="D26" s="30"/>
      <c r="E26" s="30"/>
      <c r="F26" s="30"/>
      <c r="G26" s="104"/>
      <c r="H26" s="105" t="s">
        <v>289</v>
      </c>
      <c r="I26" s="106"/>
      <c r="J26" s="208">
        <v>-11010</v>
      </c>
      <c r="K26" s="287"/>
      <c r="L26" s="208">
        <v>-3797</v>
      </c>
      <c r="M26" s="107"/>
      <c r="N26" s="107">
        <v>-11056</v>
      </c>
      <c r="O26" s="107"/>
      <c r="P26" s="107">
        <v>-2953</v>
      </c>
    </row>
    <row r="27" spans="1:16" ht="21.95" customHeight="1">
      <c r="A27" s="28" t="s">
        <v>228</v>
      </c>
      <c r="B27" s="54"/>
      <c r="C27" s="30"/>
      <c r="D27" s="30"/>
      <c r="E27" s="30"/>
      <c r="F27" s="30"/>
      <c r="G27" s="30"/>
      <c r="H27" s="105"/>
      <c r="I27" s="56"/>
      <c r="J27" s="57"/>
      <c r="K27" s="22"/>
      <c r="L27" s="57"/>
      <c r="M27" s="58"/>
      <c r="N27" s="58"/>
      <c r="O27" s="58"/>
      <c r="P27" s="58"/>
    </row>
    <row r="28" spans="1:16" ht="21.95" customHeight="1">
      <c r="A28" s="102"/>
      <c r="B28" s="213" t="s">
        <v>140</v>
      </c>
      <c r="C28" s="104"/>
      <c r="D28" s="104"/>
      <c r="E28" s="104"/>
      <c r="F28" s="104"/>
      <c r="G28" s="104"/>
      <c r="H28" s="105"/>
      <c r="I28" s="56"/>
      <c r="J28" s="288">
        <v>392</v>
      </c>
      <c r="K28" s="318"/>
      <c r="L28" s="288">
        <v>1180</v>
      </c>
      <c r="M28" s="289"/>
      <c r="N28" s="289">
        <v>0</v>
      </c>
      <c r="O28" s="99"/>
      <c r="P28" s="289">
        <v>0</v>
      </c>
    </row>
    <row r="29" spans="1:16" ht="21.95" customHeight="1">
      <c r="A29" s="102" t="s">
        <v>251</v>
      </c>
      <c r="B29" s="213"/>
      <c r="C29" s="104"/>
      <c r="D29" s="104"/>
      <c r="E29" s="104"/>
      <c r="F29" s="104"/>
      <c r="G29" s="104"/>
      <c r="H29" s="105"/>
      <c r="I29" s="56"/>
      <c r="J29" s="209">
        <v>0</v>
      </c>
      <c r="K29" s="215"/>
      <c r="L29" s="209">
        <v>176</v>
      </c>
      <c r="M29" s="107"/>
      <c r="N29" s="223">
        <v>0</v>
      </c>
      <c r="O29" s="58"/>
      <c r="P29" s="223">
        <v>0</v>
      </c>
    </row>
    <row r="30" spans="1:16" ht="14.1" customHeight="1">
      <c r="B30" s="28"/>
      <c r="C30" s="30"/>
      <c r="D30" s="30"/>
      <c r="E30" s="30"/>
      <c r="F30" s="30"/>
      <c r="G30" s="30"/>
      <c r="H30" s="105"/>
      <c r="I30" s="56"/>
      <c r="J30" s="288"/>
      <c r="K30" s="215"/>
      <c r="L30" s="288"/>
      <c r="M30" s="107"/>
      <c r="N30" s="289"/>
      <c r="O30" s="107"/>
      <c r="P30" s="289"/>
    </row>
    <row r="31" spans="1:16" ht="21.95" customHeight="1">
      <c r="A31" s="59" t="s">
        <v>269</v>
      </c>
      <c r="B31" s="34"/>
      <c r="C31" s="34"/>
      <c r="D31" s="34"/>
      <c r="E31" s="34"/>
      <c r="F31" s="34"/>
      <c r="G31" s="34"/>
      <c r="H31" s="206"/>
      <c r="I31" s="61"/>
      <c r="J31" s="116">
        <f>SUM(J24:J29)</f>
        <v>759</v>
      </c>
      <c r="K31" s="278">
        <v>0</v>
      </c>
      <c r="L31" s="116">
        <f>SUM(L24:L29)</f>
        <v>16855</v>
      </c>
      <c r="M31" s="290">
        <v>0</v>
      </c>
      <c r="N31" s="116">
        <f>SUM(N24:N29)</f>
        <v>-4548</v>
      </c>
      <c r="O31" s="107"/>
      <c r="P31" s="116">
        <f>SUM(P24:P29)</f>
        <v>7650</v>
      </c>
    </row>
    <row r="32" spans="1:16" ht="21.95" customHeight="1">
      <c r="A32" s="54" t="s">
        <v>252</v>
      </c>
      <c r="B32" s="30"/>
      <c r="C32" s="30"/>
      <c r="D32" s="30"/>
      <c r="E32" s="30"/>
      <c r="F32" s="30"/>
      <c r="G32" s="30"/>
      <c r="H32" s="105">
        <v>9</v>
      </c>
      <c r="I32" s="56"/>
      <c r="J32" s="211">
        <v>1282</v>
      </c>
      <c r="K32" s="119"/>
      <c r="L32" s="211">
        <v>-1127</v>
      </c>
      <c r="M32" s="119"/>
      <c r="N32" s="211">
        <v>2339</v>
      </c>
      <c r="O32" s="102"/>
      <c r="P32" s="211">
        <v>0</v>
      </c>
    </row>
    <row r="33" spans="1:16" ht="21.95" customHeight="1">
      <c r="A33" s="34" t="s">
        <v>253</v>
      </c>
      <c r="B33" s="30"/>
      <c r="C33" s="34"/>
      <c r="D33" s="34"/>
      <c r="E33" s="34"/>
      <c r="F33" s="34"/>
      <c r="G33" s="34"/>
      <c r="H33" s="206"/>
      <c r="I33" s="61"/>
      <c r="J33" s="291">
        <f>J31+J32</f>
        <v>2041</v>
      </c>
      <c r="K33" s="278" t="e">
        <v>#REF!</v>
      </c>
      <c r="L33" s="291">
        <f>L31+L32</f>
        <v>15728</v>
      </c>
      <c r="M33" s="107"/>
      <c r="N33" s="291">
        <f>N31+N32</f>
        <v>-2209</v>
      </c>
      <c r="O33" s="107"/>
      <c r="P33" s="291">
        <f>P31+P32</f>
        <v>7650</v>
      </c>
    </row>
    <row r="34" spans="1:16" ht="21.95" customHeight="1">
      <c r="A34" s="11"/>
      <c r="C34" s="11"/>
      <c r="D34" s="11"/>
      <c r="E34" s="11"/>
      <c r="F34" s="11"/>
      <c r="G34" s="11"/>
      <c r="H34" s="69"/>
      <c r="I34" s="70"/>
      <c r="J34" s="292"/>
      <c r="K34" s="293"/>
      <c r="L34" s="292"/>
      <c r="M34" s="117"/>
      <c r="N34" s="292"/>
      <c r="O34" s="117"/>
      <c r="P34" s="292"/>
    </row>
    <row r="35" spans="1:16" ht="21.95" customHeight="1">
      <c r="A35" s="54" t="s">
        <v>254</v>
      </c>
      <c r="C35" s="11"/>
      <c r="D35" s="11"/>
      <c r="E35" s="11"/>
      <c r="F35" s="11"/>
      <c r="G35" s="11"/>
      <c r="H35" s="69"/>
      <c r="I35" s="70"/>
      <c r="J35" s="209">
        <v>0</v>
      </c>
      <c r="K35" s="215"/>
      <c r="L35" s="209">
        <v>0</v>
      </c>
      <c r="M35" s="107"/>
      <c r="N35" s="223">
        <v>0</v>
      </c>
      <c r="O35" s="58"/>
      <c r="P35" s="223">
        <v>0</v>
      </c>
    </row>
    <row r="36" spans="1:16" ht="21.95" customHeight="1" thickBot="1">
      <c r="A36" s="59" t="s">
        <v>255</v>
      </c>
      <c r="B36" s="54"/>
      <c r="C36" s="30"/>
      <c r="D36" s="30"/>
      <c r="E36" s="30"/>
      <c r="F36" s="30"/>
      <c r="G36" s="30"/>
      <c r="H36" s="55"/>
      <c r="I36" s="56"/>
      <c r="J36" s="286">
        <f>J33+J35</f>
        <v>2041</v>
      </c>
      <c r="K36" s="215"/>
      <c r="L36" s="286">
        <f>L33+L35</f>
        <v>15728</v>
      </c>
      <c r="M36" s="107"/>
      <c r="N36" s="286">
        <f>N33+N35</f>
        <v>-2209</v>
      </c>
      <c r="O36" s="107"/>
      <c r="P36" s="286">
        <f>P33+P35</f>
        <v>7650</v>
      </c>
    </row>
    <row r="37" spans="1:16" ht="21.95" hidden="1" customHeight="1">
      <c r="A37" s="27" t="s">
        <v>158</v>
      </c>
      <c r="B37" s="54"/>
      <c r="C37" s="30"/>
      <c r="D37" s="30"/>
      <c r="E37" s="30"/>
      <c r="F37" s="30"/>
      <c r="G37" s="30"/>
      <c r="H37" s="55"/>
      <c r="I37" s="56"/>
      <c r="J37" s="208"/>
      <c r="K37" s="215"/>
      <c r="L37" s="208"/>
      <c r="M37" s="107"/>
      <c r="N37" s="107"/>
      <c r="O37" s="107"/>
      <c r="P37" s="107"/>
    </row>
    <row r="38" spans="1:16" ht="21.95" hidden="1" customHeight="1">
      <c r="A38" s="28" t="s">
        <v>153</v>
      </c>
      <c r="B38" s="54"/>
      <c r="C38" s="30"/>
      <c r="D38" s="30"/>
      <c r="E38" s="30"/>
      <c r="F38" s="30"/>
      <c r="G38" s="30"/>
      <c r="H38" s="55"/>
      <c r="I38" s="56"/>
      <c r="J38" s="57"/>
      <c r="K38" s="22"/>
      <c r="L38" s="57"/>
      <c r="M38" s="58"/>
      <c r="N38" s="58"/>
      <c r="O38" s="58"/>
      <c r="P38" s="58"/>
    </row>
    <row r="39" spans="1:16" ht="21.95" hidden="1" customHeight="1">
      <c r="B39" s="28" t="s">
        <v>150</v>
      </c>
      <c r="C39" s="30"/>
      <c r="D39" s="30"/>
      <c r="E39" s="30"/>
      <c r="F39" s="30"/>
      <c r="G39" s="30"/>
      <c r="H39" s="55"/>
      <c r="I39" s="56"/>
      <c r="J39" s="57"/>
      <c r="K39" s="22"/>
      <c r="L39" s="57"/>
      <c r="M39" s="58"/>
      <c r="N39" s="58"/>
      <c r="O39" s="58"/>
      <c r="P39" s="58"/>
    </row>
    <row r="40" spans="1:16" ht="21.95" hidden="1" customHeight="1">
      <c r="A40" s="28"/>
      <c r="B40" s="120" t="s">
        <v>151</v>
      </c>
      <c r="C40" s="120"/>
      <c r="D40" s="30"/>
      <c r="E40" s="30"/>
      <c r="F40" s="30"/>
      <c r="G40" s="30"/>
      <c r="H40" s="55"/>
      <c r="I40" s="56"/>
      <c r="J40" s="57"/>
      <c r="K40" s="22"/>
      <c r="L40" s="57"/>
      <c r="M40" s="58"/>
      <c r="N40" s="58"/>
      <c r="O40" s="58"/>
      <c r="P40" s="58"/>
    </row>
    <row r="41" spans="1:16" ht="21.95" hidden="1" customHeight="1">
      <c r="A41" s="28" t="s">
        <v>107</v>
      </c>
      <c r="B41" s="54"/>
      <c r="C41" s="30"/>
      <c r="D41" s="30"/>
      <c r="E41" s="30"/>
      <c r="F41" s="30"/>
      <c r="G41" s="30"/>
      <c r="H41" s="55"/>
      <c r="I41" s="56"/>
    </row>
    <row r="42" spans="1:16" ht="21.95" hidden="1" customHeight="1">
      <c r="A42" s="28" t="s">
        <v>89</v>
      </c>
      <c r="B42" s="54"/>
      <c r="C42" s="30"/>
      <c r="D42" s="30"/>
      <c r="E42" s="30"/>
      <c r="F42" s="30"/>
      <c r="G42" s="30"/>
      <c r="H42" s="55"/>
      <c r="I42" s="56"/>
      <c r="J42" s="57"/>
      <c r="K42" s="22"/>
      <c r="L42" s="57"/>
      <c r="M42" s="58"/>
      <c r="N42" s="58"/>
      <c r="O42" s="58"/>
      <c r="P42" s="58"/>
    </row>
    <row r="43" spans="1:16" ht="21.95" hidden="1" customHeight="1">
      <c r="A43" s="28" t="s">
        <v>115</v>
      </c>
      <c r="B43" s="54"/>
      <c r="C43" s="30"/>
      <c r="D43" s="30"/>
      <c r="E43" s="30"/>
      <c r="F43" s="30"/>
      <c r="G43" s="30"/>
      <c r="H43" s="55"/>
      <c r="I43" s="56"/>
      <c r="J43" s="57">
        <v>0</v>
      </c>
      <c r="K43" s="22"/>
      <c r="L43" s="57">
        <v>0</v>
      </c>
      <c r="M43" s="58"/>
      <c r="N43" s="58">
        <v>0</v>
      </c>
      <c r="O43" s="58"/>
      <c r="P43" s="58">
        <v>0</v>
      </c>
    </row>
    <row r="44" spans="1:16" ht="21.95" hidden="1" customHeight="1">
      <c r="A44" s="28" t="s">
        <v>230</v>
      </c>
      <c r="B44" s="54"/>
      <c r="C44" s="30"/>
      <c r="D44" s="30"/>
      <c r="E44" s="30"/>
      <c r="F44" s="30"/>
      <c r="G44" s="30"/>
      <c r="H44" s="55"/>
      <c r="I44" s="56"/>
      <c r="J44" s="57"/>
      <c r="K44" s="22"/>
      <c r="L44" s="57"/>
      <c r="M44" s="58"/>
      <c r="N44" s="58"/>
      <c r="O44" s="58"/>
      <c r="P44" s="58"/>
    </row>
    <row r="45" spans="1:16" ht="21.95" hidden="1" customHeight="1">
      <c r="A45" s="28"/>
      <c r="B45" s="54" t="s">
        <v>229</v>
      </c>
      <c r="C45" s="30"/>
      <c r="D45" s="30"/>
      <c r="E45" s="30"/>
      <c r="F45" s="30"/>
      <c r="G45" s="30"/>
      <c r="H45" s="55"/>
      <c r="I45" s="56"/>
      <c r="J45" s="66"/>
      <c r="K45" s="22"/>
      <c r="L45" s="66"/>
      <c r="M45" s="58"/>
      <c r="N45" s="107"/>
      <c r="O45" s="58"/>
      <c r="P45" s="107"/>
    </row>
    <row r="46" spans="1:16" ht="21.95" hidden="1" customHeight="1">
      <c r="A46" s="28" t="s">
        <v>116</v>
      </c>
      <c r="B46" s="54"/>
      <c r="C46" s="30"/>
      <c r="D46" s="30"/>
      <c r="E46" s="30"/>
      <c r="F46" s="30"/>
      <c r="G46" s="30"/>
      <c r="H46" s="55"/>
      <c r="I46" s="56"/>
      <c r="J46" s="57"/>
      <c r="K46" s="22"/>
      <c r="L46" s="57"/>
      <c r="M46" s="58"/>
      <c r="N46" s="58"/>
      <c r="O46" s="58"/>
      <c r="P46" s="58"/>
    </row>
    <row r="47" spans="1:16" ht="21.95" hidden="1" customHeight="1">
      <c r="A47" s="28" t="s">
        <v>116</v>
      </c>
      <c r="B47" s="54"/>
      <c r="C47" s="30"/>
      <c r="D47" s="30"/>
      <c r="E47" s="30"/>
      <c r="F47" s="30"/>
      <c r="G47" s="30"/>
      <c r="H47" s="55"/>
      <c r="I47" s="56"/>
      <c r="J47" s="57"/>
      <c r="K47" s="22"/>
      <c r="L47" s="57"/>
      <c r="M47" s="58"/>
      <c r="N47" s="58"/>
      <c r="O47" s="58"/>
      <c r="P47" s="58"/>
    </row>
    <row r="48" spans="1:16" ht="21.95" hidden="1" customHeight="1">
      <c r="A48" s="28"/>
      <c r="B48" s="54" t="s">
        <v>161</v>
      </c>
      <c r="C48" s="30"/>
      <c r="D48" s="30"/>
      <c r="E48" s="30"/>
      <c r="F48" s="30"/>
      <c r="G48" s="30"/>
      <c r="H48" s="55"/>
      <c r="I48" s="56"/>
      <c r="J48" s="66">
        <v>0</v>
      </c>
      <c r="K48" s="22"/>
      <c r="L48" s="66">
        <v>0</v>
      </c>
      <c r="M48" s="58"/>
      <c r="N48" s="67">
        <v>0</v>
      </c>
      <c r="O48" s="58"/>
      <c r="P48" s="67">
        <v>0</v>
      </c>
    </row>
    <row r="49" spans="1:16" ht="21.95" hidden="1" customHeight="1">
      <c r="A49" s="29" t="s">
        <v>159</v>
      </c>
      <c r="B49" s="54"/>
      <c r="C49" s="30"/>
      <c r="D49" s="30"/>
      <c r="E49" s="30"/>
      <c r="F49" s="30"/>
      <c r="G49" s="30"/>
      <c r="H49" s="55"/>
      <c r="I49" s="56"/>
      <c r="J49" s="121"/>
      <c r="K49" s="63"/>
      <c r="L49" s="121"/>
      <c r="M49" s="64"/>
      <c r="N49" s="122"/>
      <c r="O49" s="64"/>
      <c r="P49" s="122"/>
    </row>
    <row r="50" spans="1:16" ht="21.95" hidden="1" customHeight="1">
      <c r="A50" s="29"/>
      <c r="B50" s="59" t="s">
        <v>191</v>
      </c>
      <c r="C50" s="30"/>
      <c r="D50" s="30"/>
      <c r="E50" s="30"/>
      <c r="F50" s="30"/>
      <c r="G50" s="30"/>
      <c r="H50" s="55"/>
      <c r="I50" s="56"/>
      <c r="J50" s="68">
        <f>J45+J48</f>
        <v>0</v>
      </c>
      <c r="K50" s="63"/>
      <c r="L50" s="68">
        <f>L45+L48</f>
        <v>0</v>
      </c>
      <c r="M50" s="64"/>
      <c r="N50" s="68">
        <f>N48+N45</f>
        <v>0</v>
      </c>
      <c r="O50" s="64"/>
      <c r="P50" s="68">
        <f>P48+P45</f>
        <v>0</v>
      </c>
    </row>
    <row r="51" spans="1:16" ht="17.45" customHeight="1" thickTop="1">
      <c r="A51" s="29"/>
      <c r="B51" s="54"/>
      <c r="C51" s="30"/>
      <c r="D51" s="30"/>
      <c r="E51" s="30"/>
      <c r="F51" s="30"/>
      <c r="G51" s="30"/>
      <c r="H51" s="55"/>
      <c r="I51" s="56"/>
      <c r="J51" s="98"/>
      <c r="K51" s="22"/>
      <c r="L51" s="98"/>
      <c r="M51" s="58"/>
      <c r="N51" s="99"/>
      <c r="O51" s="58"/>
      <c r="P51" s="99"/>
    </row>
    <row r="52" spans="1:16" ht="5.45" hidden="1" customHeight="1" thickBot="1">
      <c r="A52" s="34" t="s">
        <v>103</v>
      </c>
      <c r="B52" s="34"/>
      <c r="C52" s="34"/>
      <c r="D52" s="34"/>
      <c r="E52" s="34"/>
      <c r="F52" s="34"/>
      <c r="G52" s="34"/>
      <c r="H52" s="24"/>
      <c r="I52" s="73"/>
      <c r="J52" s="74"/>
      <c r="K52" s="25"/>
      <c r="L52" s="74"/>
      <c r="M52" s="26"/>
      <c r="N52" s="74"/>
      <c r="O52" s="26"/>
      <c r="P52" s="74"/>
    </row>
    <row r="53" spans="1:16" ht="21.95" hidden="1" customHeight="1"/>
    <row r="54" spans="1:16" ht="17.45" hidden="1" customHeight="1">
      <c r="A54" s="8" t="str">
        <f>$A$1</f>
        <v>Masterkool International Public Company Limited and its Subsidiaries</v>
      </c>
      <c r="B54" s="35"/>
      <c r="C54" s="35"/>
      <c r="D54" s="35"/>
      <c r="E54" s="35"/>
      <c r="F54" s="35"/>
      <c r="G54" s="35"/>
      <c r="H54" s="35"/>
      <c r="I54" s="35"/>
      <c r="J54" s="36"/>
      <c r="K54" s="36"/>
      <c r="L54" s="36"/>
      <c r="M54" s="36"/>
      <c r="N54" s="36"/>
      <c r="P54" s="36"/>
    </row>
    <row r="55" spans="1:16" ht="15" hidden="1" customHeight="1">
      <c r="A55" s="37" t="s">
        <v>108</v>
      </c>
      <c r="B55" s="32"/>
      <c r="C55" s="32"/>
      <c r="D55" s="32"/>
      <c r="E55" s="32"/>
      <c r="F55" s="32"/>
      <c r="G55" s="32"/>
      <c r="H55" s="32"/>
      <c r="I55" s="32"/>
      <c r="J55" s="11"/>
      <c r="K55" s="11"/>
      <c r="L55" s="11"/>
      <c r="M55" s="11"/>
      <c r="N55" s="11"/>
      <c r="P55" s="11"/>
    </row>
    <row r="56" spans="1:16" ht="14.1" hidden="1" customHeight="1">
      <c r="A56" s="11"/>
      <c r="B56" s="11"/>
      <c r="C56" s="11"/>
      <c r="D56" s="38"/>
      <c r="E56" s="38"/>
      <c r="F56" s="38"/>
      <c r="G56" s="38"/>
      <c r="H56" s="39"/>
      <c r="I56" s="38"/>
      <c r="J56" s="38"/>
      <c r="K56" s="38"/>
      <c r="L56" s="38"/>
      <c r="M56" s="38"/>
      <c r="N56" s="38"/>
      <c r="P56" s="38"/>
    </row>
    <row r="57" spans="1:16" ht="14.1" hidden="1" customHeight="1">
      <c r="A57" s="11"/>
      <c r="B57" s="11"/>
      <c r="C57" s="11"/>
      <c r="D57" s="38"/>
      <c r="E57" s="38"/>
      <c r="F57" s="38"/>
      <c r="G57" s="38"/>
      <c r="H57" s="39"/>
      <c r="I57" s="38"/>
      <c r="J57" s="38"/>
      <c r="K57" s="38"/>
      <c r="L57" s="38"/>
      <c r="M57" s="38"/>
      <c r="N57" s="38"/>
      <c r="P57" s="38"/>
    </row>
    <row r="58" spans="1:16" ht="21.95" hidden="1" customHeight="1">
      <c r="A58" s="11"/>
      <c r="B58" s="11"/>
      <c r="C58" s="11"/>
      <c r="D58" s="11"/>
      <c r="E58" s="11"/>
      <c r="F58" s="11"/>
      <c r="G58" s="11"/>
      <c r="I58" s="41"/>
      <c r="J58" s="347" t="s">
        <v>1</v>
      </c>
      <c r="K58" s="347"/>
      <c r="L58" s="347"/>
      <c r="M58" s="41"/>
      <c r="N58" s="347" t="s">
        <v>2</v>
      </c>
      <c r="O58" s="347"/>
      <c r="P58" s="347"/>
    </row>
    <row r="59" spans="1:16" ht="21.95" hidden="1" customHeight="1">
      <c r="A59" s="11"/>
      <c r="B59" s="11"/>
      <c r="C59" s="11"/>
      <c r="D59" s="11"/>
      <c r="E59" s="11"/>
      <c r="F59" s="11"/>
      <c r="G59" s="11"/>
      <c r="I59" s="42"/>
      <c r="J59" s="348" t="s">
        <v>94</v>
      </c>
      <c r="K59" s="348"/>
      <c r="L59" s="348"/>
      <c r="M59" s="43"/>
      <c r="N59" s="348" t="s">
        <v>94</v>
      </c>
      <c r="O59" s="348"/>
      <c r="P59" s="348"/>
    </row>
    <row r="60" spans="1:16" ht="21.95" hidden="1" customHeight="1">
      <c r="A60" s="11"/>
      <c r="B60" s="11"/>
      <c r="C60" s="11"/>
      <c r="D60" s="11"/>
      <c r="E60" s="11"/>
      <c r="F60" s="11"/>
      <c r="G60" s="11"/>
      <c r="H60" s="20" t="s">
        <v>0</v>
      </c>
      <c r="I60" s="42"/>
      <c r="J60" s="44">
        <v>2021</v>
      </c>
      <c r="K60" s="45"/>
      <c r="L60" s="44">
        <v>2021</v>
      </c>
      <c r="M60" s="43"/>
      <c r="N60" s="44">
        <v>2021</v>
      </c>
      <c r="O60" s="45"/>
      <c r="P60" s="44">
        <v>2021</v>
      </c>
    </row>
    <row r="61" spans="1:16" ht="21.95" hidden="1" customHeight="1">
      <c r="A61" s="11"/>
      <c r="B61" s="11"/>
      <c r="C61" s="11"/>
      <c r="D61" s="11"/>
      <c r="E61" s="11"/>
      <c r="F61" s="11"/>
      <c r="G61" s="11"/>
      <c r="H61" s="42"/>
      <c r="I61" s="42"/>
      <c r="J61" s="346" t="s">
        <v>106</v>
      </c>
      <c r="K61" s="346"/>
      <c r="L61" s="346"/>
      <c r="M61" s="346"/>
      <c r="N61" s="346"/>
      <c r="O61" s="346"/>
      <c r="P61" s="346"/>
    </row>
    <row r="62" spans="1:16" s="33" customFormat="1" ht="21.95" customHeight="1">
      <c r="A62" s="8" t="s">
        <v>203</v>
      </c>
      <c r="B62" s="35"/>
      <c r="C62" s="35"/>
      <c r="D62" s="35"/>
      <c r="E62" s="35"/>
      <c r="F62" s="35"/>
      <c r="G62" s="35"/>
      <c r="H62" s="35"/>
      <c r="I62" s="35"/>
      <c r="J62" s="36"/>
      <c r="K62" s="36"/>
      <c r="L62" s="36"/>
      <c r="M62" s="36"/>
      <c r="N62" s="36"/>
      <c r="O62" s="13"/>
      <c r="P62" s="36"/>
    </row>
    <row r="63" spans="1:16" s="33" customFormat="1" ht="21.95" customHeight="1">
      <c r="A63" s="37" t="s">
        <v>105</v>
      </c>
      <c r="B63" s="32"/>
      <c r="C63" s="32"/>
      <c r="D63" s="32"/>
      <c r="E63" s="32"/>
      <c r="F63" s="32"/>
      <c r="G63" s="32"/>
      <c r="H63" s="32"/>
      <c r="I63" s="32"/>
      <c r="J63" s="11"/>
      <c r="K63" s="11"/>
      <c r="L63" s="11"/>
      <c r="M63" s="11"/>
      <c r="N63" s="11"/>
      <c r="O63" s="13"/>
      <c r="P63" s="11"/>
    </row>
    <row r="64" spans="1:16" ht="22.5" customHeight="1">
      <c r="A64" s="11"/>
      <c r="B64" s="11"/>
      <c r="C64" s="11"/>
      <c r="D64" s="38"/>
      <c r="E64" s="38"/>
      <c r="F64" s="38"/>
      <c r="G64" s="38"/>
      <c r="H64" s="39"/>
      <c r="I64" s="38"/>
      <c r="J64" s="38"/>
      <c r="K64" s="38"/>
      <c r="L64" s="38"/>
      <c r="M64" s="38"/>
      <c r="N64" s="38"/>
      <c r="P64" s="38"/>
    </row>
    <row r="65" spans="1:16" ht="21.95" customHeight="1">
      <c r="A65" s="11"/>
      <c r="B65" s="11"/>
      <c r="C65" s="11"/>
      <c r="D65" s="11"/>
      <c r="E65" s="11"/>
      <c r="F65" s="11"/>
      <c r="G65" s="11"/>
      <c r="I65" s="41"/>
      <c r="J65" s="347" t="s">
        <v>1</v>
      </c>
      <c r="K65" s="347"/>
      <c r="L65" s="347"/>
      <c r="M65" s="41"/>
      <c r="N65" s="347" t="s">
        <v>2</v>
      </c>
      <c r="O65" s="347"/>
      <c r="P65" s="347"/>
    </row>
    <row r="66" spans="1:16" ht="29.45" customHeight="1">
      <c r="A66" s="11"/>
      <c r="B66" s="11"/>
      <c r="C66" s="11"/>
      <c r="D66" s="11"/>
      <c r="E66" s="11"/>
      <c r="F66" s="11"/>
      <c r="G66" s="11"/>
      <c r="I66" s="42"/>
      <c r="J66" s="348" t="s">
        <v>94</v>
      </c>
      <c r="K66" s="348"/>
      <c r="L66" s="348"/>
      <c r="M66" s="43"/>
      <c r="N66" s="348" t="s">
        <v>94</v>
      </c>
      <c r="O66" s="348"/>
      <c r="P66" s="348"/>
    </row>
    <row r="67" spans="1:16" ht="21.6" customHeight="1">
      <c r="A67" s="11"/>
      <c r="B67" s="11"/>
      <c r="C67" s="11"/>
      <c r="D67" s="11"/>
      <c r="E67" s="11"/>
      <c r="F67" s="11"/>
      <c r="G67" s="11"/>
      <c r="H67" s="130"/>
      <c r="I67" s="42"/>
      <c r="J67" s="44">
        <v>2023</v>
      </c>
      <c r="K67" s="45"/>
      <c r="L67" s="44">
        <v>2022</v>
      </c>
      <c r="M67" s="43"/>
      <c r="N67" s="44">
        <v>2023</v>
      </c>
      <c r="O67" s="45"/>
      <c r="P67" s="44">
        <v>2022</v>
      </c>
    </row>
    <row r="68" spans="1:16" ht="21.95" customHeight="1">
      <c r="A68" s="11"/>
      <c r="B68" s="11"/>
      <c r="C68" s="11"/>
      <c r="D68" s="11"/>
      <c r="E68" s="11"/>
      <c r="F68" s="11"/>
      <c r="G68" s="11"/>
      <c r="H68" s="42"/>
      <c r="I68" s="42"/>
      <c r="J68" s="346" t="s">
        <v>106</v>
      </c>
      <c r="K68" s="346"/>
      <c r="L68" s="346"/>
      <c r="M68" s="346"/>
      <c r="N68" s="346"/>
      <c r="O68" s="346"/>
      <c r="P68" s="346"/>
    </row>
    <row r="69" spans="1:16" ht="21.95" hidden="1" customHeight="1">
      <c r="A69" s="27" t="s">
        <v>148</v>
      </c>
      <c r="H69" s="47"/>
      <c r="J69" s="48"/>
      <c r="K69" s="49"/>
      <c r="L69" s="48"/>
      <c r="M69" s="49"/>
      <c r="N69" s="48"/>
      <c r="P69" s="48"/>
    </row>
    <row r="70" spans="1:16" ht="21.95" hidden="1" customHeight="1">
      <c r="A70" s="28" t="s">
        <v>202</v>
      </c>
      <c r="B70" s="54"/>
      <c r="C70" s="30"/>
      <c r="D70" s="30"/>
      <c r="E70" s="30"/>
      <c r="F70" s="30"/>
      <c r="G70" s="30"/>
      <c r="H70" s="55"/>
      <c r="I70" s="56"/>
      <c r="J70" s="57"/>
      <c r="K70" s="22"/>
      <c r="L70" s="57"/>
      <c r="M70" s="58"/>
      <c r="N70" s="58"/>
      <c r="O70" s="58"/>
      <c r="P70" s="58"/>
    </row>
    <row r="71" spans="1:16" ht="21.95" hidden="1" customHeight="1">
      <c r="A71" s="28"/>
      <c r="B71" s="28" t="s">
        <v>160</v>
      </c>
      <c r="C71" s="30"/>
      <c r="D71" s="30"/>
      <c r="E71" s="30"/>
      <c r="F71" s="30"/>
      <c r="G71" s="104"/>
      <c r="H71" s="105"/>
      <c r="I71" s="106"/>
      <c r="J71" s="208"/>
      <c r="K71" s="215"/>
      <c r="L71" s="208"/>
      <c r="M71" s="107"/>
      <c r="N71" s="107"/>
      <c r="O71" s="107"/>
      <c r="P71" s="107"/>
    </row>
    <row r="72" spans="1:16" ht="21.95" hidden="1" customHeight="1">
      <c r="A72" s="28" t="s">
        <v>230</v>
      </c>
      <c r="B72" s="54"/>
      <c r="C72" s="30"/>
      <c r="D72" s="30"/>
      <c r="E72" s="30"/>
      <c r="F72" s="30"/>
      <c r="G72" s="104"/>
      <c r="H72" s="105"/>
      <c r="I72" s="106"/>
      <c r="J72" s="208"/>
      <c r="K72" s="215"/>
      <c r="L72" s="208"/>
      <c r="M72" s="107"/>
      <c r="N72" s="107"/>
      <c r="O72" s="107"/>
      <c r="P72" s="107"/>
    </row>
    <row r="73" spans="1:16" ht="21.95" hidden="1" customHeight="1">
      <c r="A73" s="28"/>
      <c r="B73" s="54" t="s">
        <v>140</v>
      </c>
      <c r="C73" s="30"/>
      <c r="D73" s="30"/>
      <c r="E73" s="30"/>
      <c r="F73" s="30"/>
      <c r="G73" s="104"/>
      <c r="H73" s="105"/>
      <c r="I73" s="106"/>
      <c r="J73" s="208"/>
      <c r="K73" s="215"/>
      <c r="L73" s="208"/>
      <c r="M73" s="107"/>
      <c r="N73" s="107"/>
      <c r="O73" s="107"/>
      <c r="P73" s="107"/>
    </row>
    <row r="74" spans="1:16" ht="21.95" hidden="1" customHeight="1">
      <c r="A74" s="28" t="s">
        <v>152</v>
      </c>
      <c r="B74" s="54"/>
      <c r="C74" s="30"/>
      <c r="D74" s="30"/>
      <c r="E74" s="30"/>
      <c r="F74" s="30"/>
      <c r="G74" s="104"/>
      <c r="H74" s="105"/>
      <c r="I74" s="106"/>
      <c r="J74" s="208"/>
      <c r="K74" s="215"/>
      <c r="L74" s="208"/>
      <c r="M74" s="107"/>
      <c r="N74" s="107"/>
      <c r="O74" s="107"/>
      <c r="P74" s="107"/>
    </row>
    <row r="75" spans="1:16" ht="21.95" hidden="1" customHeight="1">
      <c r="A75" s="28"/>
      <c r="B75" s="54" t="s">
        <v>162</v>
      </c>
      <c r="C75" s="30"/>
      <c r="D75" s="30"/>
      <c r="E75" s="30"/>
      <c r="F75" s="30"/>
      <c r="G75" s="104"/>
      <c r="H75" s="105"/>
      <c r="I75" s="106"/>
      <c r="J75" s="209"/>
      <c r="K75" s="215"/>
      <c r="L75" s="209"/>
      <c r="M75" s="107"/>
      <c r="N75" s="209"/>
      <c r="O75" s="107"/>
      <c r="P75" s="209"/>
    </row>
    <row r="76" spans="1:16" ht="21.95" hidden="1" customHeight="1">
      <c r="A76" s="29" t="s">
        <v>149</v>
      </c>
      <c r="B76" s="54"/>
      <c r="C76" s="30"/>
      <c r="D76" s="30"/>
      <c r="E76" s="30"/>
      <c r="F76" s="30"/>
      <c r="G76" s="104"/>
      <c r="H76" s="105"/>
      <c r="I76" s="106"/>
      <c r="J76" s="277"/>
      <c r="K76" s="278"/>
      <c r="L76" s="277"/>
      <c r="M76" s="279"/>
      <c r="N76" s="277"/>
      <c r="O76" s="279"/>
      <c r="P76" s="277"/>
    </row>
    <row r="77" spans="1:16" ht="21.95" hidden="1" customHeight="1">
      <c r="A77" s="29"/>
      <c r="B77" s="59" t="s">
        <v>135</v>
      </c>
      <c r="C77" s="30"/>
      <c r="D77" s="30"/>
      <c r="E77" s="30"/>
      <c r="F77" s="30"/>
      <c r="G77" s="104"/>
      <c r="H77" s="105"/>
      <c r="I77" s="106"/>
      <c r="J77" s="280">
        <f>SUM(J71:J75)</f>
        <v>0</v>
      </c>
      <c r="K77" s="278"/>
      <c r="L77" s="280">
        <f>SUM(L71:L75)</f>
        <v>0</v>
      </c>
      <c r="M77" s="279"/>
      <c r="N77" s="280">
        <f>SUM(N71:N75)</f>
        <v>0</v>
      </c>
      <c r="O77" s="279"/>
      <c r="P77" s="280">
        <f>SUM(P71:P75)</f>
        <v>0</v>
      </c>
    </row>
    <row r="78" spans="1:16" ht="21.95" hidden="1" customHeight="1">
      <c r="A78" s="34" t="s">
        <v>154</v>
      </c>
      <c r="B78" s="54"/>
      <c r="C78" s="30"/>
      <c r="D78" s="30"/>
      <c r="E78" s="30"/>
      <c r="F78" s="30"/>
      <c r="G78" s="104"/>
      <c r="H78" s="105"/>
      <c r="I78" s="106"/>
      <c r="J78" s="277"/>
      <c r="K78" s="278"/>
      <c r="L78" s="277"/>
      <c r="M78" s="279"/>
      <c r="N78" s="277"/>
      <c r="O78" s="279"/>
      <c r="P78" s="277"/>
    </row>
    <row r="79" spans="1:16" ht="18.600000000000001" hidden="1" customHeight="1">
      <c r="A79" s="28"/>
      <c r="B79" s="34" t="s">
        <v>155</v>
      </c>
      <c r="C79" s="30"/>
      <c r="D79" s="30"/>
      <c r="E79" s="30"/>
      <c r="F79" s="30"/>
      <c r="G79" s="104"/>
      <c r="H79" s="105"/>
      <c r="I79" s="106"/>
      <c r="J79" s="280">
        <f>J77+J50</f>
        <v>0</v>
      </c>
      <c r="K79" s="278"/>
      <c r="L79" s="280">
        <f>L77+L50</f>
        <v>0</v>
      </c>
      <c r="M79" s="279"/>
      <c r="N79" s="280">
        <f>N77+N50</f>
        <v>0</v>
      </c>
      <c r="O79" s="279"/>
      <c r="P79" s="280">
        <f>P77+P50</f>
        <v>0</v>
      </c>
    </row>
    <row r="80" spans="1:16" ht="10.5" hidden="1" customHeight="1">
      <c r="A80" s="28"/>
      <c r="B80" s="34"/>
      <c r="C80" s="30"/>
      <c r="D80" s="30"/>
      <c r="E80" s="30"/>
      <c r="F80" s="30"/>
      <c r="G80" s="104"/>
      <c r="H80" s="105"/>
      <c r="I80" s="106"/>
      <c r="J80" s="277"/>
      <c r="K80" s="278"/>
      <c r="L80" s="277"/>
      <c r="M80" s="279"/>
      <c r="N80" s="277"/>
      <c r="O80" s="279"/>
      <c r="P80" s="277"/>
    </row>
    <row r="81" spans="1:16" ht="21.95" hidden="1" customHeight="1" thickBot="1">
      <c r="A81" s="34" t="s">
        <v>103</v>
      </c>
      <c r="B81" s="34"/>
      <c r="C81" s="30"/>
      <c r="D81" s="30"/>
      <c r="E81" s="30"/>
      <c r="F81" s="30"/>
      <c r="G81" s="104"/>
      <c r="H81" s="105"/>
      <c r="I81" s="106"/>
      <c r="J81" s="281">
        <f>J79+J33</f>
        <v>2041</v>
      </c>
      <c r="K81" s="278"/>
      <c r="L81" s="281">
        <f>L79+L33</f>
        <v>15728</v>
      </c>
      <c r="M81" s="279"/>
      <c r="N81" s="281">
        <f>N79+N33</f>
        <v>-2209</v>
      </c>
      <c r="O81" s="279"/>
      <c r="P81" s="281">
        <f>P79+P33</f>
        <v>7650</v>
      </c>
    </row>
    <row r="82" spans="1:16" ht="21.95" hidden="1" customHeight="1" thickTop="1">
      <c r="A82" s="46"/>
      <c r="G82" s="102"/>
      <c r="H82" s="205"/>
      <c r="I82" s="1"/>
      <c r="J82" s="282"/>
      <c r="K82" s="119"/>
      <c r="L82" s="282"/>
      <c r="M82" s="119"/>
      <c r="N82" s="282"/>
      <c r="O82" s="102"/>
      <c r="P82" s="282"/>
    </row>
    <row r="83" spans="1:16" ht="21.95" customHeight="1">
      <c r="A83" s="34" t="s">
        <v>256</v>
      </c>
      <c r="B83" s="30"/>
      <c r="G83" s="102"/>
      <c r="H83" s="205"/>
      <c r="I83" s="1"/>
      <c r="J83" s="282"/>
      <c r="K83" s="119"/>
      <c r="L83" s="282"/>
      <c r="M83" s="119"/>
      <c r="N83" s="282"/>
      <c r="O83" s="102"/>
      <c r="P83" s="282"/>
    </row>
    <row r="84" spans="1:16" ht="21.95" customHeight="1">
      <c r="A84" s="30"/>
      <c r="B84" s="30" t="s">
        <v>73</v>
      </c>
      <c r="G84" s="102"/>
      <c r="H84" s="205"/>
      <c r="I84" s="1"/>
      <c r="J84" s="211">
        <v>2040</v>
      </c>
      <c r="K84" s="119"/>
      <c r="L84" s="211">
        <v>15728</v>
      </c>
      <c r="M84" s="119"/>
      <c r="N84" s="211">
        <v>-2209</v>
      </c>
      <c r="O84" s="102"/>
      <c r="P84" s="211">
        <v>7650</v>
      </c>
    </row>
    <row r="85" spans="1:16" ht="21.95" customHeight="1">
      <c r="A85" s="30"/>
      <c r="B85" s="30" t="s">
        <v>24</v>
      </c>
      <c r="C85" s="30"/>
      <c r="D85" s="30"/>
      <c r="E85" s="30"/>
      <c r="F85" s="30"/>
      <c r="G85" s="104"/>
      <c r="H85" s="105"/>
      <c r="I85" s="106"/>
      <c r="J85" s="208">
        <v>1</v>
      </c>
      <c r="K85" s="215"/>
      <c r="L85" s="208">
        <v>0</v>
      </c>
      <c r="M85" s="107"/>
      <c r="N85" s="107">
        <v>0</v>
      </c>
      <c r="O85" s="107"/>
      <c r="P85" s="107">
        <v>0</v>
      </c>
    </row>
    <row r="86" spans="1:16" ht="21.95" customHeight="1" thickBot="1">
      <c r="A86" s="34" t="s">
        <v>253</v>
      </c>
      <c r="B86" s="30"/>
      <c r="C86" s="34"/>
      <c r="D86" s="34"/>
      <c r="E86" s="34"/>
      <c r="F86" s="34"/>
      <c r="G86" s="103"/>
      <c r="H86" s="283"/>
      <c r="I86" s="284"/>
      <c r="J86" s="285">
        <f>J33</f>
        <v>2041</v>
      </c>
      <c r="K86" s="278"/>
      <c r="L86" s="285">
        <f>L33</f>
        <v>15728</v>
      </c>
      <c r="M86" s="279"/>
      <c r="N86" s="285">
        <f>N33</f>
        <v>-2209</v>
      </c>
      <c r="O86" s="279"/>
      <c r="P86" s="285">
        <f>P33</f>
        <v>7650</v>
      </c>
    </row>
    <row r="87" spans="1:16" ht="21.95" customHeight="1" thickTop="1">
      <c r="A87" s="54"/>
      <c r="B87" s="30"/>
      <c r="C87" s="30"/>
      <c r="D87" s="30"/>
      <c r="E87" s="30"/>
      <c r="F87" s="30"/>
      <c r="G87" s="104"/>
      <c r="H87" s="105"/>
      <c r="I87" s="106"/>
      <c r="J87" s="208"/>
      <c r="K87" s="215"/>
      <c r="L87" s="208"/>
      <c r="M87" s="107"/>
      <c r="N87" s="107"/>
      <c r="O87" s="107"/>
      <c r="P87" s="107"/>
    </row>
    <row r="88" spans="1:16" ht="21.95" customHeight="1">
      <c r="A88" s="34" t="s">
        <v>257</v>
      </c>
      <c r="B88" s="30"/>
      <c r="C88" s="30"/>
      <c r="D88" s="30"/>
      <c r="E88" s="30"/>
      <c r="F88" s="30"/>
      <c r="G88" s="104"/>
      <c r="H88" s="105"/>
      <c r="I88" s="106"/>
      <c r="J88" s="208"/>
      <c r="K88" s="215"/>
      <c r="L88" s="208"/>
      <c r="M88" s="107"/>
      <c r="N88" s="107"/>
      <c r="O88" s="107"/>
      <c r="P88" s="107"/>
    </row>
    <row r="89" spans="1:16" ht="21.95" customHeight="1">
      <c r="A89" s="30" t="s">
        <v>40</v>
      </c>
      <c r="B89" s="30" t="s">
        <v>73</v>
      </c>
      <c r="C89" s="30"/>
      <c r="D89" s="30"/>
      <c r="E89" s="30"/>
      <c r="F89" s="30"/>
      <c r="G89" s="104"/>
      <c r="H89" s="105"/>
      <c r="I89" s="106"/>
      <c r="J89" s="211">
        <v>2040</v>
      </c>
      <c r="K89" s="119"/>
      <c r="L89" s="211">
        <v>15728</v>
      </c>
      <c r="M89" s="119"/>
      <c r="N89" s="211">
        <v>-2209</v>
      </c>
      <c r="O89" s="102"/>
      <c r="P89" s="211">
        <v>7650</v>
      </c>
    </row>
    <row r="90" spans="1:16" ht="21.95" customHeight="1">
      <c r="A90" s="30"/>
      <c r="B90" s="30" t="s">
        <v>24</v>
      </c>
      <c r="C90" s="30"/>
      <c r="D90" s="30"/>
      <c r="E90" s="30"/>
      <c r="F90" s="30"/>
      <c r="G90" s="104"/>
      <c r="H90" s="105"/>
      <c r="I90" s="106"/>
      <c r="J90" s="208">
        <v>1</v>
      </c>
      <c r="K90" s="215"/>
      <c r="L90" s="208">
        <v>0</v>
      </c>
      <c r="M90" s="107"/>
      <c r="N90" s="107">
        <v>0</v>
      </c>
      <c r="O90" s="107"/>
      <c r="P90" s="107">
        <v>0</v>
      </c>
    </row>
    <row r="91" spans="1:16" ht="21.95" customHeight="1" thickBot="1">
      <c r="A91" s="34" t="s">
        <v>255</v>
      </c>
      <c r="B91" s="30"/>
      <c r="C91" s="30"/>
      <c r="D91" s="30"/>
      <c r="E91" s="30"/>
      <c r="F91" s="30"/>
      <c r="G91" s="104"/>
      <c r="H91" s="105"/>
      <c r="I91" s="106"/>
      <c r="J91" s="286">
        <f>J81</f>
        <v>2041</v>
      </c>
      <c r="K91" s="278"/>
      <c r="L91" s="286">
        <f>L81</f>
        <v>15728</v>
      </c>
      <c r="M91" s="279"/>
      <c r="N91" s="286">
        <f>N89+N90</f>
        <v>-2209</v>
      </c>
      <c r="O91" s="279"/>
      <c r="P91" s="286">
        <f>P89+P90</f>
        <v>7650</v>
      </c>
    </row>
    <row r="92" spans="1:16" ht="21.95" customHeight="1" thickTop="1">
      <c r="A92" s="54"/>
      <c r="B92" s="30"/>
      <c r="C92" s="30"/>
      <c r="D92" s="30"/>
      <c r="E92" s="30"/>
      <c r="F92" s="30"/>
      <c r="G92" s="104"/>
      <c r="H92" s="105"/>
      <c r="I92" s="106"/>
      <c r="J92" s="208"/>
      <c r="K92" s="287"/>
      <c r="L92" s="208"/>
      <c r="M92" s="107"/>
      <c r="N92" s="107"/>
      <c r="O92" s="107"/>
      <c r="P92" s="107"/>
    </row>
    <row r="93" spans="1:16" s="102" customFormat="1" ht="21.95" customHeight="1" thickBot="1">
      <c r="A93" s="103" t="s">
        <v>258</v>
      </c>
      <c r="B93" s="104"/>
      <c r="C93" s="104"/>
      <c r="D93" s="104"/>
      <c r="E93" s="104"/>
      <c r="F93" s="104"/>
      <c r="G93" s="104"/>
      <c r="H93" s="105"/>
      <c r="I93" s="106"/>
      <c r="J93" s="319">
        <f>+J86/2472271.703</f>
        <v>8.2555651044475826E-4</v>
      </c>
      <c r="K93" s="320">
        <v>0</v>
      </c>
      <c r="L93" s="319">
        <f>+L86/1132544.282</f>
        <v>1.3887315710274366E-2</v>
      </c>
      <c r="M93" s="320"/>
      <c r="N93" s="319">
        <f>+N86/2472271.703</f>
        <v>-8.935102065519211E-4</v>
      </c>
      <c r="O93" s="320"/>
      <c r="P93" s="319">
        <f>+P86/1132544.282</f>
        <v>6.7547027710833478E-3</v>
      </c>
    </row>
    <row r="94" spans="1:16" ht="21.95" customHeight="1" thickTop="1"/>
  </sheetData>
  <mergeCells count="15">
    <mergeCell ref="J59:L59"/>
    <mergeCell ref="N59:P59"/>
    <mergeCell ref="J61:P61"/>
    <mergeCell ref="J5:L5"/>
    <mergeCell ref="N5:P5"/>
    <mergeCell ref="J6:L6"/>
    <mergeCell ref="N6:P6"/>
    <mergeCell ref="J8:P8"/>
    <mergeCell ref="J58:L58"/>
    <mergeCell ref="N58:P58"/>
    <mergeCell ref="J65:L65"/>
    <mergeCell ref="N65:P65"/>
    <mergeCell ref="J66:L66"/>
    <mergeCell ref="N66:P66"/>
    <mergeCell ref="J68:P68"/>
  </mergeCells>
  <pageMargins left="0.7" right="0.7" top="0.48" bottom="0.5" header="0.5" footer="0.5"/>
  <pageSetup paperSize="9" scale="73" firstPageNumber="6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Z33"/>
  <sheetViews>
    <sheetView topLeftCell="A23" zoomScale="78" zoomScaleNormal="78" zoomScaleSheetLayoutView="100" workbookViewId="0">
      <selection activeCell="C25" sqref="C25"/>
    </sheetView>
  </sheetViews>
  <sheetFormatPr defaultColWidth="9.140625" defaultRowHeight="15"/>
  <cols>
    <col min="1" max="2" width="2.7109375" style="123" customWidth="1"/>
    <col min="3" max="3" width="56.42578125" style="123" customWidth="1"/>
    <col min="4" max="4" width="13" style="123" customWidth="1"/>
    <col min="5" max="5" width="0.85546875" style="123" customWidth="1"/>
    <col min="6" max="6" width="13" style="123" customWidth="1"/>
    <col min="7" max="7" width="0.85546875" style="123" customWidth="1"/>
    <col min="8" max="8" width="16" style="123" customWidth="1"/>
    <col min="9" max="9" width="0.85546875" style="123" customWidth="1"/>
    <col min="10" max="10" width="14.140625" style="123" customWidth="1"/>
    <col min="11" max="11" width="0.85546875" style="123" customWidth="1"/>
    <col min="12" max="12" width="15.140625" style="123" customWidth="1"/>
    <col min="13" max="13" width="0.7109375" style="123" customWidth="1"/>
    <col min="14" max="14" width="17.140625" style="123" hidden="1" customWidth="1"/>
    <col min="15" max="15" width="0.85546875" style="123" hidden="1" customWidth="1"/>
    <col min="16" max="16" width="15.85546875" style="123" hidden="1" customWidth="1"/>
    <col min="17" max="17" width="1.42578125" style="123" hidden="1" customWidth="1"/>
    <col min="18" max="18" width="15.140625" style="123" hidden="1" customWidth="1"/>
    <col min="19" max="19" width="0.85546875" style="123" hidden="1" customWidth="1"/>
    <col min="20" max="20" width="15.140625" style="123" hidden="1" customWidth="1"/>
    <col min="21" max="21" width="0.85546875" style="123" hidden="1" customWidth="1"/>
    <col min="22" max="22" width="15.42578125" style="123" customWidth="1"/>
    <col min="23" max="23" width="0.85546875" style="123" customWidth="1"/>
    <col min="24" max="24" width="13.5703125" style="123" customWidth="1"/>
    <col min="25" max="25" width="0.85546875" style="123" customWidth="1"/>
    <col min="26" max="26" width="13.5703125" style="123" customWidth="1"/>
    <col min="27" max="16384" width="9.140625" style="123"/>
  </cols>
  <sheetData>
    <row r="1" spans="1:26" s="10" customFormat="1" ht="21.95" customHeight="1">
      <c r="A1" s="8" t="s">
        <v>203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6" s="10" customFormat="1" ht="21.95" customHeight="1">
      <c r="A2" s="9" t="s">
        <v>95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6" ht="21.95" customHeight="1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131"/>
      <c r="P3" s="131"/>
      <c r="Q3" s="131"/>
      <c r="R3" s="131"/>
      <c r="S3" s="157"/>
      <c r="T3" s="12"/>
      <c r="U3" s="157"/>
      <c r="V3" s="157"/>
      <c r="W3" s="157"/>
      <c r="X3" s="12"/>
    </row>
    <row r="4" spans="1:26" ht="21.95" customHeight="1">
      <c r="A4" s="157"/>
      <c r="B4" s="157"/>
      <c r="C4" s="157"/>
      <c r="D4" s="350" t="s">
        <v>1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</row>
    <row r="5" spans="1:26" ht="21.95" customHeight="1">
      <c r="A5" s="157"/>
      <c r="B5" s="157"/>
      <c r="C5" s="157"/>
      <c r="D5" s="132"/>
      <c r="E5" s="132"/>
      <c r="J5" s="351" t="s">
        <v>27</v>
      </c>
      <c r="K5" s="351"/>
      <c r="L5" s="351"/>
      <c r="N5" s="351" t="s">
        <v>56</v>
      </c>
      <c r="O5" s="351"/>
      <c r="P5" s="351"/>
      <c r="Q5" s="351"/>
      <c r="R5" s="351"/>
      <c r="S5" s="351"/>
      <c r="T5" s="351"/>
      <c r="U5" s="132"/>
      <c r="V5" s="132"/>
      <c r="W5" s="132"/>
      <c r="X5" s="132"/>
    </row>
    <row r="6" spans="1:26" ht="21.95" hidden="1" customHeight="1">
      <c r="A6" s="157"/>
      <c r="B6" s="157"/>
      <c r="C6" s="157"/>
      <c r="D6" s="132"/>
      <c r="E6" s="132"/>
      <c r="J6" s="14"/>
      <c r="K6" s="14"/>
      <c r="N6" s="16" t="s">
        <v>183</v>
      </c>
      <c r="O6" s="100"/>
      <c r="P6" s="100"/>
      <c r="Q6" s="14"/>
      <c r="R6" s="14"/>
      <c r="S6" s="14"/>
      <c r="T6" s="14"/>
      <c r="U6" s="132"/>
      <c r="V6" s="132"/>
      <c r="W6" s="132"/>
      <c r="X6" s="132"/>
    </row>
    <row r="7" spans="1:26" ht="21.95" hidden="1" customHeight="1">
      <c r="A7" s="157"/>
      <c r="B7" s="157"/>
      <c r="C7" s="157"/>
      <c r="D7" s="132"/>
      <c r="E7" s="132"/>
      <c r="J7" s="14"/>
      <c r="K7" s="14"/>
      <c r="N7" s="16" t="s">
        <v>117</v>
      </c>
      <c r="O7" s="100"/>
      <c r="P7" s="14"/>
      <c r="Q7" s="14"/>
      <c r="R7" s="14"/>
      <c r="S7" s="14"/>
      <c r="T7" s="14"/>
      <c r="U7" s="132"/>
      <c r="V7" s="132"/>
      <c r="W7" s="132"/>
      <c r="X7" s="132"/>
    </row>
    <row r="8" spans="1:26" ht="21.95" hidden="1" customHeight="1">
      <c r="A8" s="157"/>
      <c r="B8" s="157"/>
      <c r="C8" s="157"/>
      <c r="D8" s="132"/>
      <c r="E8" s="132"/>
      <c r="J8" s="14"/>
      <c r="K8" s="14"/>
      <c r="N8" s="16" t="s">
        <v>136</v>
      </c>
      <c r="O8" s="100"/>
      <c r="P8" s="14" t="s">
        <v>64</v>
      </c>
      <c r="Q8" s="14"/>
      <c r="R8" s="14"/>
      <c r="S8" s="14"/>
      <c r="T8" s="14"/>
      <c r="U8" s="132"/>
      <c r="V8" s="132"/>
      <c r="W8" s="132"/>
      <c r="X8" s="132"/>
    </row>
    <row r="9" spans="1:26" ht="21.95" hidden="1" customHeight="1">
      <c r="A9" s="157"/>
      <c r="B9" s="157"/>
      <c r="C9" s="157"/>
      <c r="D9" s="14"/>
      <c r="E9" s="14"/>
      <c r="F9" s="14"/>
      <c r="G9" s="14"/>
      <c r="H9" s="14"/>
      <c r="I9" s="14"/>
      <c r="J9" s="14"/>
      <c r="K9" s="14"/>
      <c r="L9" s="14"/>
      <c r="M9" s="14"/>
      <c r="N9" s="14" t="s">
        <v>118</v>
      </c>
      <c r="P9" s="14" t="s">
        <v>43</v>
      </c>
      <c r="Q9" s="16" t="s">
        <v>285</v>
      </c>
      <c r="R9" s="1" t="s">
        <v>142</v>
      </c>
      <c r="T9" s="16"/>
      <c r="U9" s="14"/>
      <c r="V9" s="17"/>
      <c r="W9" s="17"/>
      <c r="X9" s="17"/>
      <c r="Y9" s="17"/>
    </row>
    <row r="10" spans="1:26" ht="21.95" customHeight="1">
      <c r="A10" s="157"/>
      <c r="B10" s="157"/>
      <c r="C10" s="157"/>
      <c r="E10" s="14"/>
      <c r="F10" s="14"/>
      <c r="G10" s="14"/>
      <c r="H10" s="14" t="s">
        <v>231</v>
      </c>
      <c r="I10" s="14"/>
      <c r="J10" s="14"/>
      <c r="K10" s="14"/>
      <c r="L10" s="14"/>
      <c r="M10" s="14"/>
      <c r="N10" s="16" t="s">
        <v>119</v>
      </c>
      <c r="P10" s="14" t="s">
        <v>137</v>
      </c>
      <c r="Q10" s="16"/>
      <c r="R10" s="1" t="s">
        <v>143</v>
      </c>
      <c r="T10" s="16"/>
      <c r="U10" s="14"/>
      <c r="V10" s="17" t="s">
        <v>78</v>
      </c>
      <c r="W10" s="17"/>
      <c r="X10" s="17"/>
      <c r="Y10" s="17"/>
    </row>
    <row r="11" spans="1:26" ht="21.95" customHeight="1">
      <c r="A11" s="157"/>
      <c r="B11" s="157"/>
      <c r="C11" s="157"/>
      <c r="D11" s="14" t="s">
        <v>76</v>
      </c>
      <c r="E11" s="17"/>
      <c r="F11" s="14"/>
      <c r="G11" s="14"/>
      <c r="H11" s="17" t="s">
        <v>232</v>
      </c>
      <c r="I11" s="14"/>
      <c r="J11" s="14"/>
      <c r="K11" s="14"/>
      <c r="L11" s="14"/>
      <c r="M11" s="14"/>
      <c r="N11" s="14" t="s">
        <v>71</v>
      </c>
      <c r="P11" s="14" t="s">
        <v>138</v>
      </c>
      <c r="Q11" s="16"/>
      <c r="R11" s="1" t="s">
        <v>144</v>
      </c>
      <c r="T11" s="16" t="s">
        <v>44</v>
      </c>
      <c r="U11" s="14"/>
      <c r="V11" s="14" t="s">
        <v>77</v>
      </c>
      <c r="W11" s="17"/>
      <c r="X11" s="18" t="s">
        <v>68</v>
      </c>
      <c r="Y11" s="17"/>
    </row>
    <row r="12" spans="1:26" s="14" customFormat="1" ht="21.95" customHeight="1">
      <c r="A12" s="132"/>
      <c r="B12" s="132"/>
      <c r="C12" s="19"/>
      <c r="D12" s="17" t="s">
        <v>75</v>
      </c>
      <c r="E12" s="17"/>
      <c r="F12" s="17" t="s">
        <v>28</v>
      </c>
      <c r="G12" s="17"/>
      <c r="H12" s="14" t="s">
        <v>281</v>
      </c>
      <c r="L12" s="14" t="s">
        <v>32</v>
      </c>
      <c r="N12" s="14" t="s">
        <v>120</v>
      </c>
      <c r="P12" s="14" t="s">
        <v>122</v>
      </c>
      <c r="R12" s="1" t="s">
        <v>145</v>
      </c>
      <c r="T12" s="14" t="s">
        <v>45</v>
      </c>
      <c r="V12" s="17" t="s">
        <v>79</v>
      </c>
      <c r="W12" s="17"/>
      <c r="X12" s="18" t="s">
        <v>69</v>
      </c>
      <c r="Y12" s="17"/>
      <c r="Z12" s="17" t="s">
        <v>29</v>
      </c>
    </row>
    <row r="13" spans="1:26" s="14" customFormat="1" ht="21.95" customHeight="1">
      <c r="A13" s="132"/>
      <c r="B13" s="132"/>
      <c r="C13" s="132"/>
      <c r="D13" s="17" t="s">
        <v>30</v>
      </c>
      <c r="E13" s="17"/>
      <c r="F13" s="17" t="s">
        <v>139</v>
      </c>
      <c r="G13" s="17"/>
      <c r="H13" s="17" t="s">
        <v>282</v>
      </c>
      <c r="J13" s="14" t="s">
        <v>31</v>
      </c>
      <c r="L13" s="14" t="s">
        <v>292</v>
      </c>
      <c r="N13" s="14" t="s">
        <v>121</v>
      </c>
      <c r="P13" s="14" t="s">
        <v>123</v>
      </c>
      <c r="Q13" s="16"/>
      <c r="R13" s="1" t="s">
        <v>146</v>
      </c>
      <c r="T13" s="16" t="s">
        <v>57</v>
      </c>
      <c r="V13" s="21" t="s">
        <v>80</v>
      </c>
      <c r="W13" s="17"/>
      <c r="X13" s="18" t="s">
        <v>70</v>
      </c>
      <c r="Y13" s="17"/>
      <c r="Z13" s="17" t="s">
        <v>57</v>
      </c>
    </row>
    <row r="14" spans="1:26" s="14" customFormat="1" ht="21.95" customHeight="1">
      <c r="B14" s="132"/>
      <c r="C14" s="132"/>
      <c r="D14" s="352" t="s">
        <v>96</v>
      </c>
      <c r="E14" s="352"/>
      <c r="F14" s="352"/>
      <c r="G14" s="352"/>
      <c r="H14" s="352"/>
      <c r="I14" s="352"/>
      <c r="J14" s="352"/>
      <c r="K14" s="352"/>
      <c r="L14" s="352"/>
      <c r="M14" s="352"/>
      <c r="N14" s="352"/>
      <c r="O14" s="352"/>
      <c r="P14" s="352"/>
      <c r="Q14" s="352"/>
      <c r="R14" s="352"/>
      <c r="S14" s="352"/>
      <c r="T14" s="352"/>
      <c r="U14" s="352"/>
      <c r="V14" s="352"/>
      <c r="W14" s="352"/>
      <c r="X14" s="352"/>
      <c r="Y14" s="352"/>
      <c r="Z14" s="352"/>
    </row>
    <row r="15" spans="1:26" s="23" customFormat="1" ht="21.95" customHeight="1">
      <c r="A15" s="158" t="s">
        <v>167</v>
      </c>
      <c r="B15" s="77"/>
      <c r="C15" s="77"/>
      <c r="K15" s="126"/>
      <c r="L15" s="126"/>
      <c r="M15" s="126"/>
    </row>
    <row r="16" spans="1:26" s="132" customFormat="1" ht="21.95" customHeight="1">
      <c r="A16" s="159" t="s">
        <v>168</v>
      </c>
      <c r="D16" s="199">
        <v>214250</v>
      </c>
      <c r="E16" s="199"/>
      <c r="F16" s="199">
        <v>319822</v>
      </c>
      <c r="G16" s="200"/>
      <c r="H16" s="199">
        <v>3064</v>
      </c>
      <c r="I16" s="199"/>
      <c r="J16" s="199">
        <v>8257</v>
      </c>
      <c r="K16" s="199"/>
      <c r="L16" s="199">
        <v>-143263</v>
      </c>
      <c r="M16" s="201"/>
      <c r="N16" s="199">
        <v>0</v>
      </c>
      <c r="O16" s="201"/>
      <c r="P16" s="199">
        <v>0</v>
      </c>
      <c r="Q16" s="199"/>
      <c r="R16" s="199">
        <v>0</v>
      </c>
      <c r="S16" s="167"/>
      <c r="T16" s="199">
        <v>0</v>
      </c>
      <c r="U16" s="199">
        <v>0</v>
      </c>
      <c r="V16" s="199">
        <v>402130</v>
      </c>
      <c r="W16" s="201">
        <v>0</v>
      </c>
      <c r="X16" s="199">
        <v>0</v>
      </c>
      <c r="Y16" s="201"/>
      <c r="Z16" s="199">
        <f>V16+X16</f>
        <v>402130</v>
      </c>
    </row>
    <row r="17" spans="1:26" s="14" customFormat="1" ht="21.95" customHeight="1">
      <c r="B17" s="132"/>
      <c r="C17" s="132"/>
      <c r="D17" s="133"/>
      <c r="E17" s="133"/>
      <c r="F17" s="133"/>
      <c r="G17" s="196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T17" s="133"/>
      <c r="U17" s="133"/>
      <c r="V17" s="133"/>
      <c r="W17" s="133"/>
      <c r="X17" s="133"/>
      <c r="Y17" s="133"/>
      <c r="Z17" s="133"/>
    </row>
    <row r="18" spans="1:26" s="14" customFormat="1" ht="21.95" customHeight="1">
      <c r="A18" s="158" t="s">
        <v>47</v>
      </c>
      <c r="B18" s="132"/>
      <c r="C18" s="132"/>
      <c r="D18" s="133"/>
      <c r="E18" s="133"/>
      <c r="F18" s="133"/>
      <c r="G18" s="196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T18" s="133"/>
      <c r="U18" s="133"/>
      <c r="V18" s="133"/>
      <c r="W18" s="133"/>
      <c r="X18" s="133"/>
      <c r="Y18" s="133"/>
      <c r="Z18" s="133"/>
    </row>
    <row r="19" spans="1:26" s="14" customFormat="1" ht="21.95" customHeight="1">
      <c r="A19" s="161" t="s">
        <v>50</v>
      </c>
      <c r="B19" s="161" t="s">
        <v>124</v>
      </c>
      <c r="C19" s="132"/>
      <c r="D19" s="162"/>
      <c r="E19" s="132"/>
      <c r="F19" s="162"/>
      <c r="G19" s="197"/>
      <c r="H19" s="162"/>
      <c r="I19" s="163"/>
      <c r="J19" s="162"/>
      <c r="K19" s="163"/>
      <c r="L19" s="162"/>
      <c r="M19" s="163"/>
      <c r="N19" s="160"/>
      <c r="O19" s="163"/>
      <c r="P19" s="162"/>
      <c r="Q19" s="162"/>
      <c r="R19" s="162"/>
      <c r="T19" s="162"/>
      <c r="U19" s="160"/>
      <c r="V19" s="162"/>
      <c r="W19" s="163"/>
      <c r="X19" s="163"/>
      <c r="Y19" s="163"/>
      <c r="Z19" s="160"/>
    </row>
    <row r="20" spans="1:26" s="1" customFormat="1" ht="21.95" customHeight="1">
      <c r="A20" s="166"/>
      <c r="B20" s="166" t="s">
        <v>125</v>
      </c>
      <c r="D20" s="171">
        <v>85750</v>
      </c>
      <c r="E20" s="199"/>
      <c r="F20" s="171">
        <v>221304</v>
      </c>
      <c r="G20" s="194"/>
      <c r="H20" s="171">
        <v>0</v>
      </c>
      <c r="I20" s="199"/>
      <c r="J20" s="171">
        <v>0</v>
      </c>
      <c r="K20" s="199">
        <v>0</v>
      </c>
      <c r="L20" s="255">
        <v>0</v>
      </c>
      <c r="M20" s="170"/>
      <c r="N20" s="255">
        <v>0</v>
      </c>
      <c r="O20" s="170">
        <v>0</v>
      </c>
      <c r="P20" s="255">
        <v>0</v>
      </c>
      <c r="Q20" s="244"/>
      <c r="R20" s="244">
        <v>0</v>
      </c>
      <c r="S20" s="1">
        <v>0</v>
      </c>
      <c r="T20" s="255">
        <v>0</v>
      </c>
      <c r="U20" s="244"/>
      <c r="V20" s="255">
        <v>307054</v>
      </c>
      <c r="W20" s="170"/>
      <c r="X20" s="171">
        <v>0</v>
      </c>
      <c r="Y20" s="170"/>
      <c r="Z20" s="171">
        <f>V20+X20</f>
        <v>307054</v>
      </c>
    </row>
    <row r="21" spans="1:26" s="1" customFormat="1" ht="21.95" hidden="1" customHeight="1">
      <c r="A21" s="245" t="s">
        <v>51</v>
      </c>
      <c r="B21" s="245" t="s">
        <v>104</v>
      </c>
      <c r="C21" s="167"/>
      <c r="D21" s="246">
        <f>SUM(D20)</f>
        <v>85750</v>
      </c>
      <c r="E21" s="247"/>
      <c r="F21" s="246">
        <f>SUM(F20)</f>
        <v>221304</v>
      </c>
      <c r="G21" s="248"/>
      <c r="H21" s="246">
        <f>SUM(H20)</f>
        <v>0</v>
      </c>
      <c r="I21" s="249"/>
      <c r="J21" s="246">
        <f>SUM(J20)</f>
        <v>0</v>
      </c>
      <c r="K21" s="249"/>
      <c r="L21" s="246">
        <f>SUM(L20)</f>
        <v>0</v>
      </c>
      <c r="M21" s="249"/>
      <c r="N21" s="246">
        <f>SUM(N20)</f>
        <v>0</v>
      </c>
      <c r="O21" s="247"/>
      <c r="P21" s="246">
        <f>SUM(P20)</f>
        <v>0</v>
      </c>
      <c r="Q21" s="250"/>
      <c r="R21" s="246">
        <f>SUM(R20)</f>
        <v>0</v>
      </c>
      <c r="T21" s="246">
        <f>SUM(T20)</f>
        <v>0</v>
      </c>
      <c r="U21" s="247"/>
      <c r="V21" s="246">
        <f t="shared" ref="V21" si="0">SUM(D21:L21,T21)</f>
        <v>307054</v>
      </c>
      <c r="W21" s="247"/>
      <c r="X21" s="322">
        <f>SUM(X20)</f>
        <v>0</v>
      </c>
      <c r="Y21" s="247"/>
      <c r="Z21" s="246">
        <f>SUM(Z20)</f>
        <v>307054</v>
      </c>
    </row>
    <row r="22" spans="1:26" s="1" customFormat="1" ht="21.95" hidden="1" customHeight="1">
      <c r="A22" s="245"/>
      <c r="B22" s="245"/>
      <c r="C22" s="167"/>
      <c r="D22" s="250"/>
      <c r="E22" s="247"/>
      <c r="F22" s="250"/>
      <c r="G22" s="248"/>
      <c r="H22" s="250"/>
      <c r="I22" s="249"/>
      <c r="J22" s="250"/>
      <c r="K22" s="249"/>
      <c r="L22" s="250"/>
      <c r="M22" s="249"/>
      <c r="N22" s="250"/>
      <c r="O22" s="247"/>
      <c r="P22" s="250"/>
      <c r="Q22" s="250"/>
      <c r="R22" s="250"/>
      <c r="T22" s="250"/>
      <c r="U22" s="247"/>
      <c r="V22" s="250"/>
      <c r="W22" s="247"/>
      <c r="X22" s="250"/>
      <c r="Y22" s="247"/>
      <c r="Z22" s="250"/>
    </row>
    <row r="23" spans="1:26" s="1" customFormat="1" ht="21.95" customHeight="1">
      <c r="A23" s="251" t="s">
        <v>46</v>
      </c>
      <c r="B23" s="167"/>
      <c r="C23" s="167"/>
      <c r="D23" s="216">
        <f>D20</f>
        <v>85750</v>
      </c>
      <c r="E23" s="247"/>
      <c r="F23" s="216">
        <f>F20</f>
        <v>221304</v>
      </c>
      <c r="G23" s="248"/>
      <c r="H23" s="216">
        <f>H20</f>
        <v>0</v>
      </c>
      <c r="I23" s="250"/>
      <c r="J23" s="216">
        <f>J20</f>
        <v>0</v>
      </c>
      <c r="K23" s="199"/>
      <c r="L23" s="216">
        <f>L20</f>
        <v>0</v>
      </c>
      <c r="M23" s="250"/>
      <c r="N23" s="216">
        <f>N21</f>
        <v>0</v>
      </c>
      <c r="O23" s="250"/>
      <c r="P23" s="216">
        <f>P21</f>
        <v>0</v>
      </c>
      <c r="Q23" s="199"/>
      <c r="R23" s="216">
        <f>R21</f>
        <v>0</v>
      </c>
      <c r="T23" s="216">
        <f>T21</f>
        <v>0</v>
      </c>
      <c r="U23" s="250"/>
      <c r="V23" s="216">
        <f>V20</f>
        <v>307054</v>
      </c>
      <c r="W23" s="250"/>
      <c r="X23" s="216">
        <f>X20</f>
        <v>0</v>
      </c>
      <c r="Y23" s="250"/>
      <c r="Z23" s="216">
        <f>Z20</f>
        <v>307054</v>
      </c>
    </row>
    <row r="24" spans="1:26" s="14" customFormat="1" ht="21.95" customHeight="1">
      <c r="A24" s="131"/>
      <c r="B24" s="132"/>
      <c r="C24" s="132"/>
      <c r="D24" s="162"/>
      <c r="E24" s="132"/>
      <c r="F24" s="162"/>
      <c r="G24" s="197"/>
      <c r="H24" s="162"/>
      <c r="I24" s="163"/>
      <c r="J24" s="162"/>
      <c r="K24" s="163"/>
      <c r="L24" s="162"/>
      <c r="M24" s="163"/>
      <c r="N24" s="133"/>
      <c r="O24" s="163"/>
      <c r="P24" s="162"/>
      <c r="Q24" s="162"/>
      <c r="R24" s="162"/>
      <c r="T24" s="162"/>
      <c r="U24" s="160"/>
      <c r="V24" s="162"/>
      <c r="W24" s="163"/>
      <c r="X24" s="162"/>
      <c r="Y24" s="163"/>
      <c r="Z24" s="160"/>
    </row>
    <row r="25" spans="1:26" s="14" customFormat="1" ht="21" customHeight="1">
      <c r="A25" s="164" t="s">
        <v>100</v>
      </c>
      <c r="B25" s="132"/>
      <c r="C25" s="132"/>
      <c r="D25" s="133"/>
      <c r="E25" s="133"/>
      <c r="F25" s="133"/>
      <c r="G25" s="196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T25" s="133"/>
      <c r="U25" s="133"/>
      <c r="V25" s="133"/>
      <c r="W25" s="133"/>
      <c r="X25" s="133"/>
      <c r="Y25" s="133"/>
      <c r="Z25" s="133"/>
    </row>
    <row r="26" spans="1:26" s="1" customFormat="1" ht="21.95" customHeight="1">
      <c r="A26" s="165" t="s">
        <v>101</v>
      </c>
      <c r="B26" s="166" t="s">
        <v>86</v>
      </c>
      <c r="C26" s="167"/>
      <c r="D26" s="171">
        <v>0</v>
      </c>
      <c r="E26" s="194"/>
      <c r="F26" s="171">
        <v>0</v>
      </c>
      <c r="G26" s="194"/>
      <c r="H26" s="171">
        <v>0</v>
      </c>
      <c r="I26" s="194"/>
      <c r="J26" s="171">
        <v>0</v>
      </c>
      <c r="K26" s="169"/>
      <c r="L26" s="321">
        <f>'PL 6-7'!L33</f>
        <v>15728</v>
      </c>
      <c r="M26" s="170"/>
      <c r="N26" s="171">
        <v>0</v>
      </c>
      <c r="O26" s="168"/>
      <c r="P26" s="171">
        <v>0</v>
      </c>
      <c r="Q26" s="168"/>
      <c r="R26" s="168">
        <v>0</v>
      </c>
      <c r="T26" s="171">
        <f>N26+P26+R26</f>
        <v>0</v>
      </c>
      <c r="U26" s="168"/>
      <c r="V26" s="171">
        <f>'PL 6-7'!L84</f>
        <v>15728</v>
      </c>
      <c r="W26" s="170"/>
      <c r="X26" s="171">
        <f>'PL 6-7'!L85</f>
        <v>0</v>
      </c>
      <c r="Y26" s="170"/>
      <c r="Z26" s="171">
        <f>V26+X26</f>
        <v>15728</v>
      </c>
    </row>
    <row r="27" spans="1:26" s="1" customFormat="1" ht="21.95" hidden="1" customHeight="1">
      <c r="A27" s="165" t="s">
        <v>109</v>
      </c>
      <c r="B27" s="167"/>
      <c r="C27" s="167"/>
      <c r="D27" s="171">
        <v>0</v>
      </c>
      <c r="E27" s="194"/>
      <c r="F27" s="171">
        <v>0</v>
      </c>
      <c r="G27" s="194"/>
      <c r="H27" s="171">
        <v>0</v>
      </c>
      <c r="I27" s="194"/>
      <c r="J27" s="171">
        <v>0</v>
      </c>
      <c r="K27" s="169"/>
      <c r="L27" s="171"/>
      <c r="M27" s="170"/>
      <c r="N27" s="171"/>
      <c r="O27" s="169"/>
      <c r="P27" s="171"/>
      <c r="Q27" s="168"/>
      <c r="R27" s="171">
        <v>0</v>
      </c>
      <c r="T27" s="171">
        <f>N27+P27+R27</f>
        <v>0</v>
      </c>
      <c r="U27" s="168"/>
      <c r="V27" s="171">
        <f>D27+F27+H27+J27+L27+T27</f>
        <v>0</v>
      </c>
      <c r="W27" s="170"/>
      <c r="X27" s="171">
        <v>0</v>
      </c>
      <c r="Y27" s="170"/>
      <c r="Z27" s="171">
        <f>V27+X27</f>
        <v>0</v>
      </c>
    </row>
    <row r="28" spans="1:26" s="14" customFormat="1" ht="21.95" customHeight="1">
      <c r="A28" s="164" t="s">
        <v>103</v>
      </c>
      <c r="B28" s="132"/>
      <c r="C28" s="132"/>
      <c r="D28" s="172">
        <f>SUM(D26:D27)</f>
        <v>0</v>
      </c>
      <c r="E28" s="195"/>
      <c r="F28" s="172">
        <f>SUM(F26:F27)</f>
        <v>0</v>
      </c>
      <c r="G28" s="195"/>
      <c r="H28" s="172">
        <f>SUM(H26:H27)</f>
        <v>0</v>
      </c>
      <c r="I28" s="196"/>
      <c r="J28" s="216">
        <f>SUM(J26:J27)</f>
        <v>0</v>
      </c>
      <c r="K28" s="199"/>
      <c r="L28" s="216">
        <f>SUM(L26:L27)</f>
        <v>15728</v>
      </c>
      <c r="M28" s="170"/>
      <c r="N28" s="216">
        <f>SUM(N26:N27)</f>
        <v>0</v>
      </c>
      <c r="O28" s="199"/>
      <c r="P28" s="216">
        <f>SUM(P26:P27)</f>
        <v>0</v>
      </c>
      <c r="Q28" s="199"/>
      <c r="R28" s="216">
        <f>SUM(R26:R27)</f>
        <v>0</v>
      </c>
      <c r="S28" s="1"/>
      <c r="T28" s="216">
        <f>SUM(T26:T27)</f>
        <v>0</v>
      </c>
      <c r="U28" s="199"/>
      <c r="V28" s="216">
        <f>SUM(V26)</f>
        <v>15728</v>
      </c>
      <c r="W28" s="170"/>
      <c r="X28" s="216">
        <f>SUM(X26:X27)</f>
        <v>0</v>
      </c>
      <c r="Y28" s="133"/>
      <c r="Z28" s="172">
        <f>SUM(Z26:Z27)</f>
        <v>15728</v>
      </c>
    </row>
    <row r="29" spans="1:26" s="14" customFormat="1" ht="21.95" customHeight="1">
      <c r="A29" s="164"/>
      <c r="B29" s="132"/>
      <c r="C29" s="132"/>
      <c r="D29" s="133"/>
      <c r="E29" s="196"/>
      <c r="F29" s="133"/>
      <c r="G29" s="196"/>
      <c r="H29" s="133"/>
      <c r="I29" s="196"/>
      <c r="J29" s="170"/>
      <c r="K29" s="170"/>
      <c r="L29" s="170"/>
      <c r="M29" s="170"/>
      <c r="N29" s="170"/>
      <c r="O29" s="170"/>
      <c r="P29" s="170"/>
      <c r="Q29" s="170"/>
      <c r="R29" s="170"/>
      <c r="S29" s="1"/>
      <c r="T29" s="170"/>
      <c r="U29" s="170"/>
      <c r="V29" s="170"/>
      <c r="W29" s="170"/>
      <c r="X29" s="170"/>
      <c r="Y29" s="133"/>
      <c r="Z29" s="133"/>
    </row>
    <row r="30" spans="1:26" s="14" customFormat="1" ht="21.95" hidden="1" customHeight="1">
      <c r="A30" s="164" t="s">
        <v>173</v>
      </c>
      <c r="B30" s="134"/>
      <c r="C30" s="134"/>
      <c r="D30" s="171">
        <v>0</v>
      </c>
      <c r="E30" s="194"/>
      <c r="F30" s="171">
        <v>0</v>
      </c>
      <c r="G30" s="194"/>
      <c r="H30" s="171">
        <v>0</v>
      </c>
      <c r="I30" s="194"/>
      <c r="J30" s="171">
        <v>0</v>
      </c>
      <c r="K30" s="169"/>
      <c r="L30" s="171">
        <v>0</v>
      </c>
      <c r="M30" s="170"/>
      <c r="N30" s="171">
        <v>0</v>
      </c>
      <c r="O30" s="170"/>
      <c r="P30" s="171">
        <v>0</v>
      </c>
      <c r="Q30" s="170"/>
      <c r="R30" s="171">
        <v>0</v>
      </c>
      <c r="S30" s="1"/>
      <c r="T30" s="171">
        <v>0</v>
      </c>
      <c r="U30" s="170"/>
      <c r="V30" s="171">
        <v>0</v>
      </c>
      <c r="W30" s="170"/>
      <c r="X30" s="171">
        <v>0</v>
      </c>
      <c r="Y30" s="135"/>
      <c r="Z30" s="171">
        <v>0</v>
      </c>
    </row>
    <row r="31" spans="1:26" s="14" customFormat="1" ht="21.95" hidden="1" customHeight="1">
      <c r="A31" s="164"/>
      <c r="B31" s="134"/>
      <c r="C31" s="134"/>
      <c r="D31" s="135"/>
      <c r="E31" s="135"/>
      <c r="F31" s="135"/>
      <c r="G31" s="196"/>
      <c r="H31" s="135"/>
      <c r="I31" s="196"/>
      <c r="J31" s="135"/>
      <c r="K31" s="135"/>
      <c r="L31" s="135"/>
      <c r="M31" s="135"/>
      <c r="N31" s="135"/>
      <c r="O31" s="135"/>
      <c r="P31" s="135"/>
      <c r="Q31" s="135"/>
      <c r="R31" s="135"/>
      <c r="T31" s="135"/>
      <c r="U31" s="135"/>
      <c r="V31" s="135"/>
      <c r="W31" s="135"/>
      <c r="X31" s="135"/>
      <c r="Y31" s="135"/>
      <c r="Z31" s="135"/>
    </row>
    <row r="32" spans="1:26" ht="21.95" customHeight="1" thickBot="1">
      <c r="A32" s="164" t="s">
        <v>169</v>
      </c>
      <c r="B32" s="132"/>
      <c r="C32" s="294"/>
      <c r="D32" s="295">
        <f>SUM(D16,D23,D28)</f>
        <v>300000</v>
      </c>
      <c r="E32" s="296"/>
      <c r="F32" s="295">
        <f>SUM(F16,F23,F28)</f>
        <v>541126</v>
      </c>
      <c r="G32" s="296"/>
      <c r="H32" s="295">
        <f>SUM(H16,H23,H28)</f>
        <v>3064</v>
      </c>
      <c r="I32" s="297"/>
      <c r="J32" s="295">
        <f>SUM(J16,J23,J28)</f>
        <v>8257</v>
      </c>
      <c r="K32" s="296"/>
      <c r="L32" s="295">
        <f>SUM(L16,L23,L28)</f>
        <v>-127535</v>
      </c>
      <c r="M32" s="296"/>
      <c r="N32" s="295">
        <f>SUM(N16,N23,N28)</f>
        <v>0</v>
      </c>
      <c r="O32" s="296"/>
      <c r="P32" s="295">
        <f>SUM(P16,P23,P28)</f>
        <v>0</v>
      </c>
      <c r="Q32" s="296"/>
      <c r="R32" s="295">
        <f>SUM(R28,R16,R30)</f>
        <v>0</v>
      </c>
      <c r="S32" s="294"/>
      <c r="T32" s="295">
        <f>SUM(T16,T23,T28)</f>
        <v>0</v>
      </c>
      <c r="U32" s="296"/>
      <c r="V32" s="295">
        <f>SUM(V16,V23,V28)</f>
        <v>724912</v>
      </c>
      <c r="W32" s="296"/>
      <c r="X32" s="295">
        <f>SUM(X16,X23,X28)</f>
        <v>0</v>
      </c>
      <c r="Y32" s="296"/>
      <c r="Z32" s="295">
        <f>SUM(Z16,Z23,Z28)</f>
        <v>724912</v>
      </c>
    </row>
    <row r="33" ht="23.25" customHeight="1" thickTop="1"/>
  </sheetData>
  <mergeCells count="5">
    <mergeCell ref="A3:N3"/>
    <mergeCell ref="D4:Z4"/>
    <mergeCell ref="J5:L5"/>
    <mergeCell ref="N5:T5"/>
    <mergeCell ref="D14:Z14"/>
  </mergeCells>
  <pageMargins left="0.6" right="0.6" top="0.48" bottom="0.5" header="0.5" footer="0.5"/>
  <pageSetup paperSize="9" scale="84" firstPageNumber="8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C33"/>
  <sheetViews>
    <sheetView topLeftCell="A16" zoomScale="68" zoomScaleNormal="68" zoomScaleSheetLayoutView="100" workbookViewId="0">
      <selection activeCell="Q20" sqref="Q20"/>
    </sheetView>
  </sheetViews>
  <sheetFormatPr defaultColWidth="9.140625" defaultRowHeight="15"/>
  <cols>
    <col min="1" max="2" width="2.7109375" style="123" customWidth="1"/>
    <col min="3" max="3" width="48.85546875" style="123" customWidth="1"/>
    <col min="4" max="4" width="9.42578125" style="123" customWidth="1"/>
    <col min="5" max="5" width="13" style="123" customWidth="1"/>
    <col min="6" max="6" width="0.85546875" style="123" customWidth="1"/>
    <col min="7" max="7" width="13" style="123" customWidth="1"/>
    <col min="8" max="8" width="0.85546875" style="123" customWidth="1"/>
    <col min="9" max="9" width="14.85546875" style="123" customWidth="1"/>
    <col min="10" max="10" width="0.85546875" style="123" customWidth="1"/>
    <col min="11" max="11" width="14.140625" style="123" customWidth="1"/>
    <col min="12" max="12" width="0.85546875" style="123" customWidth="1"/>
    <col min="13" max="13" width="15.140625" style="123" customWidth="1"/>
    <col min="14" max="14" width="0.7109375" style="123" customWidth="1"/>
    <col min="15" max="15" width="17.140625" style="123" hidden="1" customWidth="1"/>
    <col min="16" max="16" width="0.85546875" style="123" hidden="1" customWidth="1"/>
    <col min="17" max="17" width="15.85546875" style="123" hidden="1" customWidth="1"/>
    <col min="18" max="18" width="1.42578125" style="123" hidden="1" customWidth="1"/>
    <col min="19" max="19" width="15.140625" style="123" hidden="1" customWidth="1"/>
    <col min="20" max="20" width="0.85546875" style="123" hidden="1" customWidth="1"/>
    <col min="21" max="21" width="15.140625" style="123" hidden="1" customWidth="1"/>
    <col min="22" max="22" width="0.85546875" style="123" hidden="1" customWidth="1"/>
    <col min="23" max="23" width="15.42578125" style="123" customWidth="1"/>
    <col min="24" max="24" width="0.85546875" style="123" customWidth="1"/>
    <col min="25" max="25" width="13.5703125" style="123" customWidth="1"/>
    <col min="26" max="26" width="0.85546875" style="123" customWidth="1"/>
    <col min="27" max="27" width="13.5703125" style="123" customWidth="1"/>
    <col min="28" max="16384" width="9.140625" style="123"/>
  </cols>
  <sheetData>
    <row r="1" spans="1:27" s="10" customFormat="1" ht="21.95" customHeight="1">
      <c r="A1" s="8" t="s">
        <v>203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7" s="10" customFormat="1" ht="21.95" customHeight="1">
      <c r="A2" s="9" t="s">
        <v>95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7" ht="21.95" customHeight="1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226"/>
      <c r="Q3" s="226"/>
      <c r="R3" s="226"/>
      <c r="S3" s="226"/>
      <c r="T3" s="157"/>
      <c r="U3" s="12"/>
      <c r="V3" s="157"/>
      <c r="W3" s="157"/>
      <c r="X3" s="157"/>
      <c r="Y3" s="12"/>
    </row>
    <row r="4" spans="1:27" ht="21.95" customHeight="1">
      <c r="A4" s="157"/>
      <c r="B4" s="157"/>
      <c r="C4" s="157"/>
      <c r="D4" s="157"/>
      <c r="E4" s="350" t="s">
        <v>1</v>
      </c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</row>
    <row r="5" spans="1:27" ht="21.95" customHeight="1">
      <c r="A5" s="157"/>
      <c r="B5" s="157"/>
      <c r="C5" s="157"/>
      <c r="D5" s="157"/>
      <c r="E5" s="227"/>
      <c r="F5" s="227"/>
      <c r="K5" s="351" t="s">
        <v>27</v>
      </c>
      <c r="L5" s="351"/>
      <c r="M5" s="351"/>
      <c r="O5" s="351" t="s">
        <v>56</v>
      </c>
      <c r="P5" s="351"/>
      <c r="Q5" s="351"/>
      <c r="R5" s="351"/>
      <c r="S5" s="351"/>
      <c r="T5" s="351"/>
      <c r="U5" s="351"/>
      <c r="V5" s="227"/>
      <c r="W5" s="227"/>
      <c r="X5" s="227"/>
      <c r="Y5" s="227"/>
    </row>
    <row r="6" spans="1:27" ht="21.95" hidden="1" customHeight="1">
      <c r="A6" s="157"/>
      <c r="B6" s="157"/>
      <c r="C6" s="157"/>
      <c r="D6" s="157"/>
      <c r="E6" s="227"/>
      <c r="F6" s="227"/>
      <c r="K6" s="14"/>
      <c r="L6" s="14"/>
      <c r="O6" s="16" t="s">
        <v>183</v>
      </c>
      <c r="P6" s="100"/>
      <c r="Q6" s="100"/>
      <c r="R6" s="14"/>
      <c r="S6" s="14"/>
      <c r="T6" s="14"/>
      <c r="U6" s="14"/>
      <c r="V6" s="227"/>
      <c r="W6" s="227"/>
      <c r="X6" s="227"/>
      <c r="Y6" s="227"/>
    </row>
    <row r="7" spans="1:27" ht="21.95" hidden="1" customHeight="1">
      <c r="A7" s="157"/>
      <c r="B7" s="157"/>
      <c r="C7" s="157"/>
      <c r="D7" s="157"/>
      <c r="E7" s="227"/>
      <c r="F7" s="227"/>
      <c r="K7" s="14"/>
      <c r="L7" s="14"/>
      <c r="O7" s="16" t="s">
        <v>117</v>
      </c>
      <c r="P7" s="100"/>
      <c r="Q7" s="14" t="s">
        <v>64</v>
      </c>
      <c r="R7" s="14"/>
      <c r="S7" s="14"/>
      <c r="T7" s="14"/>
      <c r="U7" s="14"/>
      <c r="V7" s="227"/>
      <c r="W7" s="227"/>
      <c r="X7" s="227"/>
      <c r="Y7" s="227"/>
    </row>
    <row r="8" spans="1:27" ht="21.95" hidden="1" customHeight="1">
      <c r="A8" s="157"/>
      <c r="B8" s="157"/>
      <c r="C8" s="157"/>
      <c r="D8" s="157"/>
      <c r="E8" s="227"/>
      <c r="F8" s="227"/>
      <c r="K8" s="14"/>
      <c r="L8" s="14"/>
      <c r="O8" s="16" t="s">
        <v>136</v>
      </c>
      <c r="P8" s="100"/>
      <c r="Q8" s="14" t="s">
        <v>43</v>
      </c>
      <c r="R8" s="14"/>
      <c r="S8" s="14"/>
      <c r="T8" s="14"/>
      <c r="U8" s="14"/>
      <c r="V8" s="227"/>
      <c r="W8" s="227"/>
      <c r="X8" s="227"/>
      <c r="Y8" s="227"/>
    </row>
    <row r="9" spans="1:27" ht="21.95" hidden="1" customHeight="1">
      <c r="A9" s="157"/>
      <c r="B9" s="157"/>
      <c r="C9" s="157"/>
      <c r="D9" s="157"/>
      <c r="E9" s="14"/>
      <c r="F9" s="14"/>
      <c r="G9" s="14"/>
      <c r="H9" s="14"/>
      <c r="I9" s="14"/>
      <c r="J9" s="14"/>
      <c r="K9" s="14"/>
      <c r="L9" s="14"/>
      <c r="M9" s="14"/>
      <c r="N9" s="14"/>
      <c r="O9" s="14" t="s">
        <v>118</v>
      </c>
      <c r="Q9" s="14" t="s">
        <v>285</v>
      </c>
      <c r="R9" s="16"/>
      <c r="S9" s="1" t="s">
        <v>142</v>
      </c>
      <c r="U9" s="16"/>
      <c r="V9" s="14"/>
      <c r="W9" s="17"/>
      <c r="X9" s="17"/>
      <c r="Y9" s="17"/>
      <c r="Z9" s="17"/>
    </row>
    <row r="10" spans="1:27" ht="21.95" customHeight="1">
      <c r="A10" s="157"/>
      <c r="B10" s="157"/>
      <c r="C10" s="157"/>
      <c r="D10" s="157"/>
      <c r="F10" s="14"/>
      <c r="G10" s="14"/>
      <c r="H10" s="14"/>
      <c r="I10" s="14" t="s">
        <v>231</v>
      </c>
      <c r="J10" s="14"/>
      <c r="K10" s="14"/>
      <c r="L10" s="14"/>
      <c r="M10" s="14"/>
      <c r="N10" s="14"/>
      <c r="O10" s="16" t="s">
        <v>119</v>
      </c>
      <c r="Q10" s="14" t="s">
        <v>138</v>
      </c>
      <c r="R10" s="16"/>
      <c r="S10" s="1" t="s">
        <v>143</v>
      </c>
      <c r="U10" s="16"/>
      <c r="V10" s="14"/>
      <c r="W10" s="17" t="s">
        <v>78</v>
      </c>
      <c r="X10" s="17"/>
      <c r="Y10" s="17"/>
      <c r="Z10" s="17"/>
    </row>
    <row r="11" spans="1:27" ht="21.95" customHeight="1">
      <c r="A11" s="157"/>
      <c r="B11" s="157"/>
      <c r="C11" s="157"/>
      <c r="D11" s="157"/>
      <c r="E11" s="14" t="s">
        <v>76</v>
      </c>
      <c r="F11" s="17"/>
      <c r="G11" s="14"/>
      <c r="H11" s="14"/>
      <c r="I11" s="17" t="s">
        <v>232</v>
      </c>
      <c r="J11" s="14"/>
      <c r="K11" s="14"/>
      <c r="L11" s="14"/>
      <c r="M11" s="14"/>
      <c r="N11" s="14"/>
      <c r="O11" s="14" t="s">
        <v>71</v>
      </c>
      <c r="Q11" s="14" t="s">
        <v>141</v>
      </c>
      <c r="R11" s="16"/>
      <c r="S11" s="1" t="s">
        <v>144</v>
      </c>
      <c r="U11" s="16" t="s">
        <v>44</v>
      </c>
      <c r="V11" s="14"/>
      <c r="W11" s="14" t="s">
        <v>77</v>
      </c>
      <c r="X11" s="17"/>
      <c r="Y11" s="18" t="s">
        <v>68</v>
      </c>
      <c r="Z11" s="17"/>
    </row>
    <row r="12" spans="1:27" s="14" customFormat="1" ht="21.95" customHeight="1">
      <c r="A12" s="227"/>
      <c r="B12" s="227"/>
      <c r="C12" s="19"/>
      <c r="D12" s="19"/>
      <c r="E12" s="17" t="s">
        <v>75</v>
      </c>
      <c r="F12" s="17"/>
      <c r="G12" s="17" t="s">
        <v>28</v>
      </c>
      <c r="H12" s="17"/>
      <c r="I12" s="14" t="s">
        <v>281</v>
      </c>
      <c r="O12" s="14" t="s">
        <v>120</v>
      </c>
      <c r="Q12" s="14" t="s">
        <v>122</v>
      </c>
      <c r="S12" s="1" t="s">
        <v>145</v>
      </c>
      <c r="U12" s="14" t="s">
        <v>45</v>
      </c>
      <c r="W12" s="17" t="s">
        <v>79</v>
      </c>
      <c r="X12" s="17"/>
      <c r="Y12" s="18" t="s">
        <v>69</v>
      </c>
      <c r="Z12" s="17"/>
      <c r="AA12" s="17" t="s">
        <v>29</v>
      </c>
    </row>
    <row r="13" spans="1:27" s="14" customFormat="1" ht="21.95" customHeight="1">
      <c r="A13" s="227"/>
      <c r="B13" s="227"/>
      <c r="C13" s="227"/>
      <c r="D13" s="40"/>
      <c r="E13" s="17" t="s">
        <v>30</v>
      </c>
      <c r="F13" s="17"/>
      <c r="G13" s="17" t="s">
        <v>139</v>
      </c>
      <c r="H13" s="17"/>
      <c r="I13" s="17" t="s">
        <v>282</v>
      </c>
      <c r="K13" s="14" t="s">
        <v>31</v>
      </c>
      <c r="M13" s="14" t="s">
        <v>32</v>
      </c>
      <c r="O13" s="14" t="s">
        <v>121</v>
      </c>
      <c r="Q13" s="14" t="s">
        <v>123</v>
      </c>
      <c r="R13" s="16"/>
      <c r="S13" s="1" t="s">
        <v>146</v>
      </c>
      <c r="U13" s="16" t="s">
        <v>57</v>
      </c>
      <c r="W13" s="21" t="s">
        <v>80</v>
      </c>
      <c r="X13" s="17"/>
      <c r="Y13" s="18" t="s">
        <v>70</v>
      </c>
      <c r="Z13" s="17"/>
      <c r="AA13" s="17" t="s">
        <v>57</v>
      </c>
    </row>
    <row r="14" spans="1:27" s="14" customFormat="1" ht="21.95" customHeight="1">
      <c r="B14" s="227"/>
      <c r="C14" s="227"/>
      <c r="D14" s="242"/>
      <c r="E14" s="352" t="s">
        <v>96</v>
      </c>
      <c r="F14" s="352"/>
      <c r="G14" s="352"/>
      <c r="H14" s="352"/>
      <c r="I14" s="352"/>
      <c r="J14" s="352"/>
      <c r="K14" s="352"/>
      <c r="L14" s="352"/>
      <c r="M14" s="352"/>
      <c r="N14" s="352"/>
      <c r="O14" s="352"/>
      <c r="P14" s="352"/>
      <c r="Q14" s="352"/>
      <c r="R14" s="352"/>
      <c r="S14" s="352"/>
      <c r="T14" s="352"/>
      <c r="U14" s="352"/>
      <c r="V14" s="352"/>
      <c r="W14" s="352"/>
      <c r="X14" s="352"/>
      <c r="Y14" s="352"/>
      <c r="Z14" s="352"/>
      <c r="AA14" s="352"/>
    </row>
    <row r="15" spans="1:27" s="23" customFormat="1" ht="21.95" customHeight="1">
      <c r="A15" s="158" t="s">
        <v>188</v>
      </c>
      <c r="B15" s="77"/>
      <c r="C15" s="77"/>
      <c r="D15" s="77"/>
      <c r="L15" s="126"/>
      <c r="M15" s="126"/>
      <c r="N15" s="126"/>
    </row>
    <row r="16" spans="1:27" s="227" customFormat="1" ht="21.95" customHeight="1">
      <c r="A16" s="159" t="s">
        <v>189</v>
      </c>
      <c r="D16" s="242"/>
      <c r="E16" s="199">
        <v>618068</v>
      </c>
      <c r="F16" s="199"/>
      <c r="G16" s="199">
        <v>724228</v>
      </c>
      <c r="H16" s="200"/>
      <c r="I16" s="199">
        <v>3064</v>
      </c>
      <c r="J16" s="199"/>
      <c r="K16" s="199">
        <v>3400</v>
      </c>
      <c r="L16" s="199"/>
      <c r="M16" s="199">
        <v>40519</v>
      </c>
      <c r="N16" s="201"/>
      <c r="O16" s="199">
        <v>0</v>
      </c>
      <c r="P16" s="201">
        <v>0</v>
      </c>
      <c r="Q16" s="199">
        <v>0</v>
      </c>
      <c r="R16" s="199">
        <v>0</v>
      </c>
      <c r="S16" s="199">
        <v>0</v>
      </c>
      <c r="T16" s="167">
        <v>0</v>
      </c>
      <c r="U16" s="199">
        <v>0</v>
      </c>
      <c r="V16" s="199"/>
      <c r="W16" s="199">
        <v>1389279</v>
      </c>
      <c r="X16" s="201"/>
      <c r="Y16" s="199">
        <v>1488</v>
      </c>
      <c r="Z16" s="201"/>
      <c r="AA16" s="199">
        <f>W16+Y16</f>
        <v>1390767</v>
      </c>
    </row>
    <row r="17" spans="1:29" s="14" customFormat="1" ht="21.95" customHeight="1">
      <c r="B17" s="227"/>
      <c r="C17" s="227"/>
      <c r="D17" s="242"/>
      <c r="E17" s="228"/>
      <c r="F17" s="228"/>
      <c r="G17" s="228"/>
      <c r="H17" s="196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U17" s="228"/>
      <c r="V17" s="228"/>
      <c r="W17" s="228"/>
      <c r="X17" s="228"/>
      <c r="Y17" s="228"/>
      <c r="Z17" s="228"/>
      <c r="AA17" s="228"/>
    </row>
    <row r="18" spans="1:29" s="14" customFormat="1" ht="21.95" hidden="1" customHeight="1">
      <c r="A18" s="158" t="s">
        <v>47</v>
      </c>
      <c r="B18" s="227"/>
      <c r="C18" s="227"/>
      <c r="D18" s="242"/>
      <c r="E18" s="228"/>
      <c r="F18" s="228"/>
      <c r="G18" s="228"/>
      <c r="H18" s="196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U18" s="228"/>
      <c r="V18" s="228"/>
      <c r="W18" s="228"/>
      <c r="X18" s="228"/>
      <c r="Y18" s="228"/>
      <c r="Z18" s="228"/>
      <c r="AA18" s="228"/>
    </row>
    <row r="19" spans="1:29" s="14" customFormat="1" ht="21.95" hidden="1" customHeight="1">
      <c r="A19" s="161" t="s">
        <v>50</v>
      </c>
      <c r="B19" s="161" t="s">
        <v>201</v>
      </c>
      <c r="C19" s="227"/>
      <c r="D19" s="242"/>
      <c r="E19" s="162"/>
      <c r="F19" s="227"/>
      <c r="G19" s="162"/>
      <c r="H19" s="197"/>
      <c r="I19" s="162"/>
      <c r="J19" s="163"/>
      <c r="K19" s="162"/>
      <c r="L19" s="163"/>
      <c r="M19" s="162"/>
      <c r="N19" s="163"/>
      <c r="O19" s="160"/>
      <c r="P19" s="163"/>
      <c r="Q19" s="162"/>
      <c r="R19" s="162"/>
      <c r="S19" s="162"/>
      <c r="U19" s="162"/>
      <c r="V19" s="160"/>
      <c r="W19" s="162"/>
      <c r="X19" s="163"/>
      <c r="Y19" s="163"/>
      <c r="Z19" s="163"/>
      <c r="AA19" s="160"/>
    </row>
    <row r="20" spans="1:29" s="1" customFormat="1" ht="21.95" hidden="1" customHeight="1">
      <c r="A20" s="166"/>
      <c r="B20" s="182" t="s">
        <v>125</v>
      </c>
      <c r="D20" s="254"/>
      <c r="E20" s="171">
        <v>0</v>
      </c>
      <c r="F20" s="199"/>
      <c r="G20" s="171">
        <v>0</v>
      </c>
      <c r="H20" s="194"/>
      <c r="I20" s="171">
        <v>0</v>
      </c>
      <c r="J20" s="199"/>
      <c r="K20" s="171">
        <v>0</v>
      </c>
      <c r="L20" s="199"/>
      <c r="M20" s="255">
        <v>0</v>
      </c>
      <c r="N20" s="170"/>
      <c r="O20" s="255">
        <v>0</v>
      </c>
      <c r="P20" s="170"/>
      <c r="Q20" s="255">
        <v>0</v>
      </c>
      <c r="R20" s="244"/>
      <c r="S20" s="244"/>
      <c r="U20" s="255">
        <f>SUM(O20:S20)</f>
        <v>0</v>
      </c>
      <c r="V20" s="244"/>
      <c r="W20" s="255">
        <f t="shared" ref="W20:W21" si="0">SUM(E20:M20,U20)</f>
        <v>0</v>
      </c>
      <c r="X20" s="170"/>
      <c r="Y20" s="255"/>
      <c r="Z20" s="170"/>
      <c r="AA20" s="171">
        <f>W20+Y20</f>
        <v>0</v>
      </c>
    </row>
    <row r="21" spans="1:29" s="1" customFormat="1" ht="21.95" hidden="1" customHeight="1">
      <c r="A21" s="245" t="s">
        <v>51</v>
      </c>
      <c r="B21" s="245" t="s">
        <v>104</v>
      </c>
      <c r="C21" s="167"/>
      <c r="D21" s="167"/>
      <c r="E21" s="246">
        <f>SUM(E20)</f>
        <v>0</v>
      </c>
      <c r="F21" s="247"/>
      <c r="G21" s="246">
        <f>SUM(G20)</f>
        <v>0</v>
      </c>
      <c r="H21" s="248"/>
      <c r="I21" s="246">
        <f>SUM(I20)</f>
        <v>0</v>
      </c>
      <c r="J21" s="249"/>
      <c r="K21" s="246">
        <f>SUM(K20)</f>
        <v>0</v>
      </c>
      <c r="L21" s="249"/>
      <c r="M21" s="246">
        <f>SUM(M20)</f>
        <v>0</v>
      </c>
      <c r="N21" s="249"/>
      <c r="O21" s="246">
        <f>SUM(O20)</f>
        <v>0</v>
      </c>
      <c r="P21" s="247"/>
      <c r="Q21" s="246">
        <f>SUM(Q20)</f>
        <v>0</v>
      </c>
      <c r="R21" s="250"/>
      <c r="S21" s="246">
        <f>SUM(S20)</f>
        <v>0</v>
      </c>
      <c r="U21" s="246">
        <f>SUM(U20)</f>
        <v>0</v>
      </c>
      <c r="V21" s="247"/>
      <c r="W21" s="246">
        <f t="shared" si="0"/>
        <v>0</v>
      </c>
      <c r="X21" s="247"/>
      <c r="Y21" s="246">
        <f>SUM(Y20)</f>
        <v>0</v>
      </c>
      <c r="Z21" s="247"/>
      <c r="AA21" s="246">
        <f>SUM(AA20)</f>
        <v>0</v>
      </c>
    </row>
    <row r="22" spans="1:29" s="1" customFormat="1" ht="21.95" hidden="1" customHeight="1">
      <c r="A22" s="245"/>
      <c r="B22" s="245"/>
      <c r="C22" s="167"/>
      <c r="D22" s="167"/>
      <c r="E22" s="250"/>
      <c r="F22" s="247"/>
      <c r="G22" s="250"/>
      <c r="H22" s="248"/>
      <c r="I22" s="250"/>
      <c r="J22" s="249"/>
      <c r="K22" s="250"/>
      <c r="L22" s="249"/>
      <c r="M22" s="250"/>
      <c r="N22" s="249"/>
      <c r="O22" s="250"/>
      <c r="P22" s="247"/>
      <c r="Q22" s="250"/>
      <c r="R22" s="250"/>
      <c r="S22" s="250"/>
      <c r="U22" s="250"/>
      <c r="V22" s="247"/>
      <c r="W22" s="250"/>
      <c r="X22" s="247"/>
      <c r="Y22" s="250"/>
      <c r="Z22" s="247"/>
      <c r="AA22" s="250"/>
    </row>
    <row r="23" spans="1:29" s="1" customFormat="1" ht="21.95" hidden="1" customHeight="1">
      <c r="A23" s="251" t="s">
        <v>46</v>
      </c>
      <c r="B23" s="167"/>
      <c r="C23" s="167"/>
      <c r="D23" s="167"/>
      <c r="E23" s="216">
        <f>E21</f>
        <v>0</v>
      </c>
      <c r="F23" s="247"/>
      <c r="G23" s="216">
        <f>G21</f>
        <v>0</v>
      </c>
      <c r="H23" s="248"/>
      <c r="I23" s="216">
        <f>I21</f>
        <v>0</v>
      </c>
      <c r="J23" s="250"/>
      <c r="K23" s="216">
        <f>K21</f>
        <v>0</v>
      </c>
      <c r="L23" s="199"/>
      <c r="M23" s="216">
        <f>M21</f>
        <v>0</v>
      </c>
      <c r="N23" s="250"/>
      <c r="O23" s="216">
        <f>O21</f>
        <v>0</v>
      </c>
      <c r="P23" s="250"/>
      <c r="Q23" s="216">
        <f>Q21</f>
        <v>0</v>
      </c>
      <c r="R23" s="199"/>
      <c r="S23" s="216">
        <f>S21</f>
        <v>0</v>
      </c>
      <c r="U23" s="216">
        <f>U21</f>
        <v>0</v>
      </c>
      <c r="V23" s="250"/>
      <c r="W23" s="216">
        <f>W21</f>
        <v>0</v>
      </c>
      <c r="X23" s="250"/>
      <c r="Y23" s="216">
        <f>Y21</f>
        <v>0</v>
      </c>
      <c r="Z23" s="250"/>
      <c r="AA23" s="216">
        <f>AA21</f>
        <v>0</v>
      </c>
    </row>
    <row r="24" spans="1:29" s="14" customFormat="1" ht="21.95" hidden="1" customHeight="1">
      <c r="A24" s="226"/>
      <c r="B24" s="227"/>
      <c r="C24" s="227"/>
      <c r="D24" s="242"/>
      <c r="E24" s="162"/>
      <c r="F24" s="227"/>
      <c r="G24" s="162"/>
      <c r="H24" s="197"/>
      <c r="I24" s="162"/>
      <c r="J24" s="163"/>
      <c r="K24" s="162"/>
      <c r="L24" s="163"/>
      <c r="M24" s="162"/>
      <c r="N24" s="163"/>
      <c r="O24" s="228"/>
      <c r="P24" s="163"/>
      <c r="Q24" s="162"/>
      <c r="R24" s="162"/>
      <c r="S24" s="162"/>
      <c r="U24" s="162"/>
      <c r="V24" s="160"/>
      <c r="W24" s="162"/>
      <c r="X24" s="163"/>
      <c r="Y24" s="162"/>
      <c r="Z24" s="163"/>
      <c r="AA24" s="160"/>
    </row>
    <row r="25" spans="1:29" s="1" customFormat="1" ht="21" customHeight="1">
      <c r="A25" s="252" t="s">
        <v>100</v>
      </c>
      <c r="B25" s="167"/>
      <c r="C25" s="167"/>
      <c r="D25" s="167"/>
      <c r="E25" s="170"/>
      <c r="F25" s="170"/>
      <c r="G25" s="170"/>
      <c r="H25" s="253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U25" s="170"/>
      <c r="V25" s="170"/>
      <c r="W25" s="170"/>
      <c r="X25" s="170"/>
      <c r="Y25" s="170"/>
      <c r="Z25" s="170"/>
      <c r="AA25" s="170"/>
    </row>
    <row r="26" spans="1:29" s="1" customFormat="1" ht="21.95" customHeight="1">
      <c r="A26" s="165" t="s">
        <v>101</v>
      </c>
      <c r="B26" s="166" t="s">
        <v>86</v>
      </c>
      <c r="C26" s="167"/>
      <c r="D26" s="167"/>
      <c r="E26" s="171">
        <v>0</v>
      </c>
      <c r="F26" s="194"/>
      <c r="G26" s="171">
        <v>0</v>
      </c>
      <c r="H26" s="194"/>
      <c r="I26" s="171">
        <v>0</v>
      </c>
      <c r="J26" s="194"/>
      <c r="K26" s="171">
        <v>0</v>
      </c>
      <c r="L26" s="169"/>
      <c r="M26" s="321">
        <f>'PL 6-7'!J84</f>
        <v>2040</v>
      </c>
      <c r="N26" s="170"/>
      <c r="O26" s="171">
        <v>0</v>
      </c>
      <c r="P26" s="168"/>
      <c r="Q26" s="171">
        <v>0</v>
      </c>
      <c r="R26" s="168"/>
      <c r="S26" s="168">
        <v>0</v>
      </c>
      <c r="U26" s="171">
        <f>O26+Q26+S26</f>
        <v>0</v>
      </c>
      <c r="V26" s="168"/>
      <c r="W26" s="171">
        <f>E26+G26+I26+K26+M26+U26</f>
        <v>2040</v>
      </c>
      <c r="X26" s="170"/>
      <c r="Y26" s="171">
        <f>'PL 6-7'!J85</f>
        <v>1</v>
      </c>
      <c r="Z26" s="170"/>
      <c r="AA26" s="171">
        <f>W26+Y26</f>
        <v>2041</v>
      </c>
    </row>
    <row r="27" spans="1:29" s="1" customFormat="1" ht="21.95" hidden="1" customHeight="1">
      <c r="A27" s="165" t="s">
        <v>109</v>
      </c>
      <c r="B27" s="167"/>
      <c r="C27" s="167"/>
      <c r="D27" s="167"/>
      <c r="E27" s="171">
        <v>0</v>
      </c>
      <c r="F27" s="194"/>
      <c r="G27" s="171">
        <v>0</v>
      </c>
      <c r="H27" s="194"/>
      <c r="I27" s="171">
        <v>0</v>
      </c>
      <c r="J27" s="194"/>
      <c r="K27" s="171">
        <v>0</v>
      </c>
      <c r="L27" s="169"/>
      <c r="M27" s="171">
        <v>0</v>
      </c>
      <c r="N27" s="170"/>
      <c r="O27" s="171"/>
      <c r="P27" s="169"/>
      <c r="Q27" s="171"/>
      <c r="R27" s="168"/>
      <c r="S27" s="171">
        <v>0</v>
      </c>
      <c r="U27" s="171">
        <f>O27+Q27+S27</f>
        <v>0</v>
      </c>
      <c r="V27" s="168"/>
      <c r="W27" s="171">
        <f>E27+G27+I27+K27+M27+U27</f>
        <v>0</v>
      </c>
      <c r="X27" s="170"/>
      <c r="Y27" s="171">
        <v>0</v>
      </c>
      <c r="Z27" s="170"/>
      <c r="AA27" s="171">
        <f>W27+Y27</f>
        <v>0</v>
      </c>
    </row>
    <row r="28" spans="1:29" s="14" customFormat="1" ht="21.95" customHeight="1">
      <c r="A28" s="164" t="s">
        <v>103</v>
      </c>
      <c r="B28" s="227"/>
      <c r="C28" s="227"/>
      <c r="D28" s="242"/>
      <c r="E28" s="216">
        <f>SUM(E26:E27)</f>
        <v>0</v>
      </c>
      <c r="F28" s="200"/>
      <c r="G28" s="216">
        <f>SUM(G26:G27)</f>
        <v>0</v>
      </c>
      <c r="H28" s="200"/>
      <c r="I28" s="216">
        <f>SUM(I26:I27)</f>
        <v>0</v>
      </c>
      <c r="J28" s="253"/>
      <c r="K28" s="216">
        <f>SUM(K26:K27)</f>
        <v>0</v>
      </c>
      <c r="L28" s="199"/>
      <c r="M28" s="216">
        <f>SUM(M26:M27)</f>
        <v>2040</v>
      </c>
      <c r="N28" s="170"/>
      <c r="O28" s="216">
        <f>SUM(O26:O27)</f>
        <v>0</v>
      </c>
      <c r="P28" s="199"/>
      <c r="Q28" s="216">
        <f>SUM(Q26:Q27)</f>
        <v>0</v>
      </c>
      <c r="R28" s="199"/>
      <c r="S28" s="216">
        <f>SUM(S26:S27)</f>
        <v>0</v>
      </c>
      <c r="T28" s="1"/>
      <c r="U28" s="216">
        <f>SUM(U26:U27)</f>
        <v>0</v>
      </c>
      <c r="V28" s="199"/>
      <c r="W28" s="216">
        <f t="shared" ref="W28" si="1">SUM(E28:M28,U28)</f>
        <v>2040</v>
      </c>
      <c r="X28" s="170"/>
      <c r="Y28" s="216">
        <f>SUM(Y26:Y27)</f>
        <v>1</v>
      </c>
      <c r="Z28" s="170"/>
      <c r="AA28" s="216">
        <f>SUM(AA26:AA27)</f>
        <v>2041</v>
      </c>
    </row>
    <row r="29" spans="1:29" s="14" customFormat="1" ht="21.95" customHeight="1">
      <c r="A29" s="164"/>
      <c r="B29" s="227"/>
      <c r="C29" s="227"/>
      <c r="D29" s="242"/>
      <c r="E29" s="170"/>
      <c r="F29" s="253"/>
      <c r="G29" s="170"/>
      <c r="H29" s="253"/>
      <c r="I29" s="170"/>
      <c r="J29" s="253"/>
      <c r="K29" s="170"/>
      <c r="L29" s="170"/>
      <c r="M29" s="170"/>
      <c r="N29" s="170"/>
      <c r="O29" s="170"/>
      <c r="P29" s="170"/>
      <c r="Q29" s="170"/>
      <c r="R29" s="170"/>
      <c r="S29" s="170"/>
      <c r="T29" s="1"/>
      <c r="U29" s="170"/>
      <c r="V29" s="170"/>
      <c r="W29" s="170"/>
      <c r="X29" s="170"/>
      <c r="Y29" s="170"/>
      <c r="Z29" s="170"/>
      <c r="AA29" s="170"/>
    </row>
    <row r="30" spans="1:29" s="14" customFormat="1" ht="21.95" hidden="1" customHeight="1">
      <c r="A30" s="164" t="s">
        <v>173</v>
      </c>
      <c r="B30" s="227"/>
      <c r="C30" s="227"/>
      <c r="D30" s="242"/>
      <c r="E30" s="171">
        <v>0</v>
      </c>
      <c r="F30" s="194"/>
      <c r="G30" s="171">
        <v>0</v>
      </c>
      <c r="H30" s="194"/>
      <c r="I30" s="171">
        <v>0</v>
      </c>
      <c r="J30" s="194"/>
      <c r="K30" s="171">
        <v>0</v>
      </c>
      <c r="L30" s="169"/>
      <c r="M30" s="171">
        <v>0</v>
      </c>
      <c r="N30" s="170"/>
      <c r="O30" s="171">
        <v>0</v>
      </c>
      <c r="P30" s="170"/>
      <c r="Q30" s="171">
        <v>0</v>
      </c>
      <c r="R30" s="170"/>
      <c r="S30" s="171">
        <v>0</v>
      </c>
      <c r="T30" s="1"/>
      <c r="U30" s="171">
        <v>0</v>
      </c>
      <c r="V30" s="170"/>
      <c r="W30" s="171">
        <v>0</v>
      </c>
      <c r="X30" s="170"/>
      <c r="Y30" s="171">
        <v>0</v>
      </c>
      <c r="Z30" s="170"/>
      <c r="AA30" s="171">
        <v>0</v>
      </c>
    </row>
    <row r="31" spans="1:29" s="14" customFormat="1" ht="21.95" hidden="1" customHeight="1">
      <c r="A31" s="164"/>
      <c r="B31" s="227"/>
      <c r="C31" s="227"/>
      <c r="D31" s="242"/>
      <c r="E31" s="170"/>
      <c r="F31" s="170"/>
      <c r="G31" s="170"/>
      <c r="H31" s="253"/>
      <c r="I31" s="170"/>
      <c r="J31" s="253"/>
      <c r="K31" s="170"/>
      <c r="L31" s="170"/>
      <c r="M31" s="170"/>
      <c r="N31" s="170"/>
      <c r="O31" s="170"/>
      <c r="P31" s="170"/>
      <c r="Q31" s="170"/>
      <c r="R31" s="170"/>
      <c r="S31" s="170"/>
      <c r="T31" s="1"/>
      <c r="U31" s="170"/>
      <c r="V31" s="170"/>
      <c r="W31" s="170"/>
      <c r="X31" s="170"/>
      <c r="Y31" s="170"/>
      <c r="Z31" s="170"/>
      <c r="AA31" s="170"/>
    </row>
    <row r="32" spans="1:29" ht="21.95" customHeight="1" thickBot="1">
      <c r="A32" s="164" t="s">
        <v>190</v>
      </c>
      <c r="B32" s="227"/>
      <c r="E32" s="295">
        <f>SUM(E28,E16,E30,E23)</f>
        <v>618068</v>
      </c>
      <c r="F32" s="296"/>
      <c r="G32" s="295">
        <f>SUM(G28,G16,G30,G23)</f>
        <v>724228</v>
      </c>
      <c r="H32" s="296"/>
      <c r="I32" s="295">
        <f>SUM(I28,I16,I30,I23)</f>
        <v>3064</v>
      </c>
      <c r="J32" s="297"/>
      <c r="K32" s="295">
        <f>SUM(K28,K16,K30,K23)</f>
        <v>3400</v>
      </c>
      <c r="L32" s="296"/>
      <c r="M32" s="295">
        <f>SUM(M28,M16,M30,M23)</f>
        <v>42559</v>
      </c>
      <c r="N32" s="296"/>
      <c r="O32" s="295">
        <f>SUM(O28,O16,O30,O23)</f>
        <v>0</v>
      </c>
      <c r="P32" s="296"/>
      <c r="Q32" s="295">
        <f>SUM(Q28,Q16,Q30,Q23)</f>
        <v>0</v>
      </c>
      <c r="R32" s="296"/>
      <c r="S32" s="295">
        <f>SUM(S28,S16,S30)</f>
        <v>0</v>
      </c>
      <c r="T32" s="294"/>
      <c r="U32" s="295">
        <f>SUM(U28,U16,U30,U23)</f>
        <v>0</v>
      </c>
      <c r="V32" s="296"/>
      <c r="W32" s="295">
        <f>SUM(W28,W16,W30,W23)</f>
        <v>1391319</v>
      </c>
      <c r="X32" s="296"/>
      <c r="Y32" s="295">
        <f>SUM(Y28,Y16,Y30,Y23)</f>
        <v>1489</v>
      </c>
      <c r="Z32" s="296"/>
      <c r="AA32" s="295">
        <f>SUM(AA28,AA16,AA30,AA23)</f>
        <v>1392808</v>
      </c>
      <c r="AC32" s="175">
        <f>AA32-'BS 3-5'!I101</f>
        <v>0</v>
      </c>
    </row>
    <row r="33" ht="23.25" customHeight="1" thickTop="1"/>
  </sheetData>
  <mergeCells count="5">
    <mergeCell ref="A3:O3"/>
    <mergeCell ref="E4:AA4"/>
    <mergeCell ref="K5:M5"/>
    <mergeCell ref="O5:U5"/>
    <mergeCell ref="E14:AA14"/>
  </mergeCells>
  <pageMargins left="0.6" right="0.6" top="0.48" bottom="0.5" header="0.5" footer="0.5"/>
  <pageSetup paperSize="9" scale="83" firstPageNumber="9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ignoredErrors>
    <ignoredError sqref="W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V33"/>
  <sheetViews>
    <sheetView topLeftCell="A23" zoomScale="87" zoomScaleNormal="87" zoomScaleSheetLayoutView="100" workbookViewId="0">
      <selection activeCell="W13" sqref="W13"/>
    </sheetView>
  </sheetViews>
  <sheetFormatPr defaultColWidth="8.85546875" defaultRowHeight="21.75"/>
  <cols>
    <col min="1" max="1" width="2.5703125" style="156" customWidth="1"/>
    <col min="2" max="2" width="59.140625" style="156" customWidth="1"/>
    <col min="3" max="3" width="6" style="156" customWidth="1"/>
    <col min="4" max="4" width="13.42578125" style="156" customWidth="1"/>
    <col min="5" max="5" width="1" style="156" customWidth="1"/>
    <col min="6" max="6" width="13.42578125" style="156" customWidth="1"/>
    <col min="7" max="7" width="0.85546875" style="156" customWidth="1"/>
    <col min="8" max="8" width="15.140625" style="156" customWidth="1"/>
    <col min="9" max="9" width="0.85546875" style="156" customWidth="1"/>
    <col min="10" max="10" width="13.42578125" style="156" customWidth="1"/>
    <col min="11" max="11" width="0.85546875" style="156" customWidth="1"/>
    <col min="12" max="12" width="15.5703125" style="156" customWidth="1"/>
    <col min="13" max="13" width="0.85546875" style="156" hidden="1" customWidth="1"/>
    <col min="14" max="14" width="16.140625" style="156" hidden="1" customWidth="1"/>
    <col min="15" max="15" width="0.85546875" style="156" hidden="1" customWidth="1"/>
    <col min="16" max="16" width="16.140625" style="156" hidden="1" customWidth="1"/>
    <col min="17" max="17" width="0.85546875" style="156" hidden="1" customWidth="1"/>
    <col min="18" max="18" width="16.140625" style="156" hidden="1" customWidth="1"/>
    <col min="19" max="19" width="0.85546875" style="156" hidden="1" customWidth="1"/>
    <col min="20" max="20" width="14.85546875" style="156" hidden="1" customWidth="1"/>
    <col min="21" max="21" width="1" style="156" customWidth="1"/>
    <col min="22" max="22" width="13.42578125" style="156" customWidth="1"/>
    <col min="23" max="16384" width="8.85546875" style="156"/>
  </cols>
  <sheetData>
    <row r="1" spans="1:22">
      <c r="A1" s="8" t="s">
        <v>203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9"/>
      <c r="N1" s="173"/>
      <c r="O1" s="173"/>
      <c r="P1" s="173"/>
      <c r="Q1" s="173"/>
      <c r="R1" s="9"/>
      <c r="S1" s="173"/>
      <c r="T1" s="173"/>
      <c r="U1" s="9"/>
      <c r="V1" s="173"/>
    </row>
    <row r="2" spans="1:22">
      <c r="A2" s="173" t="s">
        <v>95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9"/>
      <c r="N2" s="173"/>
      <c r="O2" s="173"/>
      <c r="P2" s="173"/>
      <c r="Q2" s="173"/>
      <c r="R2" s="9"/>
      <c r="S2" s="173"/>
      <c r="T2" s="173"/>
      <c r="U2" s="9"/>
      <c r="V2" s="173"/>
    </row>
    <row r="3" spans="1:22">
      <c r="A3" s="174"/>
      <c r="B3" s="157"/>
      <c r="C3" s="157"/>
      <c r="D3" s="175"/>
      <c r="E3" s="175"/>
      <c r="F3" s="175"/>
      <c r="G3" s="175"/>
      <c r="H3" s="175"/>
      <c r="I3" s="175"/>
      <c r="J3" s="175"/>
      <c r="K3" s="175"/>
      <c r="L3" s="12"/>
      <c r="M3" s="12"/>
      <c r="N3" s="175"/>
      <c r="O3" s="175"/>
      <c r="P3" s="175"/>
      <c r="Q3" s="175"/>
      <c r="R3" s="12"/>
      <c r="S3" s="175"/>
      <c r="T3" s="175"/>
      <c r="U3" s="157"/>
      <c r="V3" s="12"/>
    </row>
    <row r="4" spans="1:22">
      <c r="A4" s="123"/>
      <c r="B4" s="123"/>
      <c r="C4" s="123"/>
      <c r="D4" s="350" t="s">
        <v>2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</row>
    <row r="5" spans="1:22">
      <c r="A5" s="123"/>
      <c r="B5" s="123"/>
      <c r="C5" s="123"/>
      <c r="D5" s="132"/>
      <c r="E5" s="17"/>
      <c r="F5" s="17"/>
      <c r="G5" s="132"/>
      <c r="H5" s="17"/>
      <c r="I5" s="17"/>
      <c r="J5" s="351" t="s">
        <v>22</v>
      </c>
      <c r="K5" s="351"/>
      <c r="L5" s="351"/>
      <c r="M5" s="14"/>
      <c r="N5" s="351" t="s">
        <v>56</v>
      </c>
      <c r="O5" s="351"/>
      <c r="P5" s="351"/>
      <c r="Q5" s="351"/>
      <c r="R5" s="351"/>
      <c r="S5" s="351"/>
      <c r="T5" s="351"/>
      <c r="U5" s="123"/>
      <c r="V5" s="132"/>
    </row>
    <row r="6" spans="1:22" hidden="1">
      <c r="A6" s="123"/>
      <c r="B6" s="123"/>
      <c r="C6" s="123"/>
      <c r="D6" s="132"/>
      <c r="E6" s="17"/>
      <c r="F6" s="17"/>
      <c r="G6" s="132"/>
      <c r="H6" s="17"/>
      <c r="I6" s="17"/>
      <c r="J6" s="123"/>
      <c r="K6" s="123"/>
      <c r="L6" s="123"/>
      <c r="M6" s="14"/>
      <c r="N6" s="16" t="s">
        <v>183</v>
      </c>
      <c r="O6" s="176"/>
      <c r="P6" s="176"/>
      <c r="Q6" s="176"/>
      <c r="R6" s="16"/>
      <c r="S6" s="14"/>
      <c r="T6" s="101"/>
      <c r="U6" s="17"/>
      <c r="V6" s="123"/>
    </row>
    <row r="7" spans="1:22" hidden="1">
      <c r="A7" s="123"/>
      <c r="B7" s="123"/>
      <c r="C7" s="123"/>
      <c r="D7" s="132"/>
      <c r="E7" s="17"/>
      <c r="F7" s="17"/>
      <c r="G7" s="132"/>
      <c r="H7" s="17"/>
      <c r="I7" s="17"/>
      <c r="J7" s="123"/>
      <c r="K7" s="123"/>
      <c r="L7" s="123"/>
      <c r="M7" s="14"/>
      <c r="N7" s="16" t="s">
        <v>117</v>
      </c>
      <c r="O7" s="176"/>
      <c r="P7" s="176"/>
      <c r="Q7" s="176"/>
      <c r="R7" s="14"/>
      <c r="S7" s="14"/>
      <c r="T7" s="101"/>
      <c r="U7" s="17"/>
      <c r="V7" s="123"/>
    </row>
    <row r="8" spans="1:22" hidden="1">
      <c r="A8" s="123"/>
      <c r="B8" s="123"/>
      <c r="C8" s="123"/>
      <c r="D8" s="132"/>
      <c r="E8" s="17"/>
      <c r="F8" s="17"/>
      <c r="G8" s="132"/>
      <c r="H8" s="17"/>
      <c r="I8" s="17"/>
      <c r="J8" s="123"/>
      <c r="K8" s="123"/>
      <c r="L8" s="123"/>
      <c r="M8" s="14"/>
      <c r="N8" s="16" t="s">
        <v>136</v>
      </c>
      <c r="O8" s="176"/>
      <c r="P8" s="14" t="s">
        <v>64</v>
      </c>
      <c r="Q8" s="176"/>
      <c r="R8" s="14" t="s">
        <v>64</v>
      </c>
      <c r="S8" s="14"/>
      <c r="T8" s="101"/>
      <c r="U8" s="17"/>
      <c r="V8" s="123"/>
    </row>
    <row r="9" spans="1:22" hidden="1">
      <c r="A9" s="123"/>
      <c r="B9" s="123"/>
      <c r="C9" s="123"/>
      <c r="D9" s="132"/>
      <c r="E9" s="17"/>
      <c r="F9" s="17"/>
      <c r="G9" s="132"/>
      <c r="H9" s="17"/>
      <c r="I9" s="17"/>
      <c r="J9" s="123"/>
      <c r="K9" s="123"/>
      <c r="L9" s="123"/>
      <c r="M9" s="14"/>
      <c r="N9" s="100" t="s">
        <v>118</v>
      </c>
      <c r="O9" s="176"/>
      <c r="P9" s="14" t="s">
        <v>43</v>
      </c>
      <c r="Q9" s="176" t="s">
        <v>285</v>
      </c>
      <c r="R9" s="14" t="s">
        <v>43</v>
      </c>
      <c r="S9" s="14"/>
      <c r="T9" s="101"/>
      <c r="U9" s="17"/>
      <c r="V9" s="123"/>
    </row>
    <row r="10" spans="1:22">
      <c r="A10" s="123"/>
      <c r="B10" s="123"/>
      <c r="C10" s="123"/>
      <c r="D10" s="132"/>
      <c r="E10" s="17"/>
      <c r="F10" s="17"/>
      <c r="G10" s="132"/>
      <c r="H10" s="14" t="s">
        <v>231</v>
      </c>
      <c r="I10" s="17"/>
      <c r="J10" s="123"/>
      <c r="K10" s="123"/>
      <c r="L10" s="123"/>
      <c r="M10" s="14"/>
      <c r="N10" s="14" t="s">
        <v>119</v>
      </c>
      <c r="O10" s="123"/>
      <c r="P10" s="14" t="s">
        <v>174</v>
      </c>
      <c r="Q10" s="123"/>
      <c r="R10" s="14" t="s">
        <v>137</v>
      </c>
      <c r="S10" s="14"/>
      <c r="T10" s="17"/>
      <c r="U10" s="17"/>
      <c r="V10" s="123"/>
    </row>
    <row r="11" spans="1:22">
      <c r="A11" s="123"/>
      <c r="B11" s="123"/>
      <c r="C11" s="123"/>
      <c r="D11" s="14" t="s">
        <v>76</v>
      </c>
      <c r="E11" s="14"/>
      <c r="F11" s="14"/>
      <c r="G11" s="14"/>
      <c r="H11" s="17" t="s">
        <v>232</v>
      </c>
      <c r="I11" s="14"/>
      <c r="J11" s="123"/>
      <c r="K11" s="123"/>
      <c r="L11" s="123"/>
      <c r="M11" s="16"/>
      <c r="N11" s="16" t="s">
        <v>71</v>
      </c>
      <c r="O11" s="123"/>
      <c r="P11" s="14" t="s">
        <v>175</v>
      </c>
      <c r="Q11" s="123"/>
      <c r="R11" s="14" t="s">
        <v>138</v>
      </c>
      <c r="S11" s="14"/>
      <c r="T11" s="17" t="s">
        <v>44</v>
      </c>
      <c r="U11" s="17"/>
      <c r="V11" s="123"/>
    </row>
    <row r="12" spans="1:22">
      <c r="A12" s="14"/>
      <c r="B12" s="14"/>
      <c r="C12" s="14"/>
      <c r="D12" s="17" t="s">
        <v>75</v>
      </c>
      <c r="E12" s="14"/>
      <c r="F12" s="17" t="s">
        <v>28</v>
      </c>
      <c r="G12" s="17"/>
      <c r="H12" s="17" t="s">
        <v>281</v>
      </c>
      <c r="I12" s="14"/>
      <c r="J12" s="14"/>
      <c r="K12" s="14"/>
      <c r="L12" s="21" t="s">
        <v>32</v>
      </c>
      <c r="M12" s="16"/>
      <c r="N12" s="16" t="s">
        <v>120</v>
      </c>
      <c r="O12" s="14"/>
      <c r="P12" s="14" t="s">
        <v>122</v>
      </c>
      <c r="Q12" s="14"/>
      <c r="R12" s="14" t="s">
        <v>122</v>
      </c>
      <c r="S12" s="14"/>
      <c r="T12" s="21" t="s">
        <v>45</v>
      </c>
      <c r="U12" s="17"/>
      <c r="V12" s="17" t="s">
        <v>29</v>
      </c>
    </row>
    <row r="13" spans="1:22">
      <c r="A13" s="14"/>
      <c r="B13" s="14"/>
      <c r="C13" s="14"/>
      <c r="D13" s="17" t="s">
        <v>30</v>
      </c>
      <c r="E13" s="14"/>
      <c r="F13" s="17" t="s">
        <v>139</v>
      </c>
      <c r="G13" s="17"/>
      <c r="H13" s="17" t="s">
        <v>282</v>
      </c>
      <c r="I13" s="14"/>
      <c r="J13" s="14" t="s">
        <v>33</v>
      </c>
      <c r="K13" s="14"/>
      <c r="L13" s="14" t="s">
        <v>292</v>
      </c>
      <c r="M13" s="14"/>
      <c r="N13" s="16" t="s">
        <v>121</v>
      </c>
      <c r="O13" s="14"/>
      <c r="P13" s="14" t="s">
        <v>123</v>
      </c>
      <c r="Q13" s="14"/>
      <c r="R13" s="14" t="s">
        <v>123</v>
      </c>
      <c r="S13" s="14"/>
      <c r="T13" s="21" t="s">
        <v>57</v>
      </c>
      <c r="U13" s="17"/>
      <c r="V13" s="17" t="s">
        <v>57</v>
      </c>
    </row>
    <row r="14" spans="1:22">
      <c r="A14" s="157"/>
      <c r="B14" s="157"/>
      <c r="C14" s="157"/>
      <c r="D14" s="352" t="s">
        <v>96</v>
      </c>
      <c r="E14" s="352"/>
      <c r="F14" s="352"/>
      <c r="G14" s="352"/>
      <c r="H14" s="352"/>
      <c r="I14" s="352"/>
      <c r="J14" s="352"/>
      <c r="K14" s="352"/>
      <c r="L14" s="352"/>
      <c r="M14" s="352"/>
      <c r="N14" s="352"/>
      <c r="O14" s="352"/>
      <c r="P14" s="352"/>
      <c r="Q14" s="352"/>
      <c r="R14" s="352"/>
      <c r="S14" s="352"/>
      <c r="T14" s="352"/>
      <c r="U14" s="352"/>
      <c r="V14" s="352"/>
    </row>
    <row r="15" spans="1:22">
      <c r="A15" s="158" t="s">
        <v>167</v>
      </c>
      <c r="B15" s="132"/>
      <c r="C15" s="312"/>
      <c r="D15" s="133"/>
      <c r="E15" s="133"/>
      <c r="F15" s="133"/>
      <c r="G15" s="14"/>
      <c r="H15" s="133"/>
      <c r="I15" s="133"/>
      <c r="J15" s="133"/>
      <c r="K15" s="133"/>
      <c r="L15" s="137"/>
      <c r="M15" s="23"/>
      <c r="N15" s="137"/>
      <c r="O15" s="133"/>
      <c r="P15" s="135"/>
      <c r="Q15" s="135"/>
      <c r="R15" s="23"/>
      <c r="S15" s="133"/>
      <c r="T15" s="137"/>
      <c r="U15" s="23"/>
      <c r="V15" s="137"/>
    </row>
    <row r="16" spans="1:22">
      <c r="A16" s="158" t="s">
        <v>168</v>
      </c>
      <c r="B16" s="132"/>
      <c r="C16" s="312"/>
      <c r="D16" s="202">
        <v>214250</v>
      </c>
      <c r="E16" s="202"/>
      <c r="F16" s="202">
        <v>319822</v>
      </c>
      <c r="G16" s="202"/>
      <c r="H16" s="202">
        <v>3064</v>
      </c>
      <c r="I16" s="202"/>
      <c r="J16" s="202">
        <v>8257</v>
      </c>
      <c r="K16" s="202"/>
      <c r="L16" s="202">
        <v>-141936.163</v>
      </c>
      <c r="M16" s="202"/>
      <c r="N16" s="187">
        <v>0</v>
      </c>
      <c r="O16" s="202"/>
      <c r="P16" s="4">
        <v>0</v>
      </c>
      <c r="Q16" s="202"/>
      <c r="R16" s="187">
        <v>0</v>
      </c>
      <c r="S16" s="202"/>
      <c r="T16" s="187">
        <v>0</v>
      </c>
      <c r="U16" s="202"/>
      <c r="V16" s="203">
        <f>SUM(D16:L16)+T16</f>
        <v>403456.837</v>
      </c>
    </row>
    <row r="17" spans="1:22">
      <c r="A17" s="158"/>
      <c r="B17" s="132"/>
      <c r="C17" s="312"/>
      <c r="D17" s="181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</row>
    <row r="18" spans="1:22">
      <c r="A18" s="158" t="s">
        <v>47</v>
      </c>
      <c r="B18" s="132"/>
      <c r="C18" s="312"/>
      <c r="D18" s="181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</row>
    <row r="19" spans="1:22">
      <c r="A19" s="161" t="s">
        <v>50</v>
      </c>
      <c r="B19" s="161" t="s">
        <v>97</v>
      </c>
      <c r="C19" s="161"/>
      <c r="D19" s="181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330"/>
      <c r="V19" s="177"/>
    </row>
    <row r="20" spans="1:22" s="260" customFormat="1">
      <c r="A20" s="166"/>
      <c r="B20" s="166" t="s">
        <v>87</v>
      </c>
      <c r="C20" s="166"/>
      <c r="D20" s="257">
        <v>85750</v>
      </c>
      <c r="E20" s="258"/>
      <c r="F20" s="259">
        <v>221304</v>
      </c>
      <c r="G20" s="258"/>
      <c r="H20" s="198">
        <v>0</v>
      </c>
      <c r="I20" s="258">
        <v>0</v>
      </c>
      <c r="J20" s="198">
        <v>0</v>
      </c>
      <c r="K20" s="258">
        <v>0</v>
      </c>
      <c r="L20" s="198">
        <v>0</v>
      </c>
      <c r="M20" s="258"/>
      <c r="N20" s="198">
        <v>0</v>
      </c>
      <c r="O20" s="258"/>
      <c r="P20" s="259"/>
      <c r="Q20" s="258"/>
      <c r="R20" s="198">
        <v>0</v>
      </c>
      <c r="S20" s="258"/>
      <c r="T20" s="198">
        <v>0</v>
      </c>
      <c r="U20" s="331"/>
      <c r="V20" s="257">
        <f>SUM(D20:L20)+T20</f>
        <v>307054</v>
      </c>
    </row>
    <row r="21" spans="1:22" hidden="1">
      <c r="A21" s="161" t="s">
        <v>51</v>
      </c>
      <c r="B21" s="161" t="s">
        <v>99</v>
      </c>
      <c r="C21" s="161"/>
      <c r="D21" s="183">
        <f>D20</f>
        <v>85750</v>
      </c>
      <c r="E21" s="177"/>
      <c r="F21" s="183">
        <f>F20</f>
        <v>221304</v>
      </c>
      <c r="G21" s="177"/>
      <c r="H21" s="183">
        <f>H20</f>
        <v>0</v>
      </c>
      <c r="I21" s="177"/>
      <c r="J21" s="183">
        <f>J20</f>
        <v>0</v>
      </c>
      <c r="K21" s="177"/>
      <c r="L21" s="183">
        <f>L20</f>
        <v>0</v>
      </c>
      <c r="M21" s="177"/>
      <c r="N21" s="183">
        <f>N20</f>
        <v>0</v>
      </c>
      <c r="O21" s="177"/>
      <c r="P21" s="183">
        <f>P20</f>
        <v>0</v>
      </c>
      <c r="Q21" s="177"/>
      <c r="R21" s="183">
        <f>R20</f>
        <v>0</v>
      </c>
      <c r="S21" s="177"/>
      <c r="T21" s="183">
        <f>SUM(N21:R21)</f>
        <v>0</v>
      </c>
      <c r="U21" s="330"/>
      <c r="V21" s="180">
        <f>SUM(D21:L21)+T21</f>
        <v>307054</v>
      </c>
    </row>
    <row r="22" spans="1:22" hidden="1">
      <c r="A22" s="161"/>
      <c r="B22" s="161"/>
      <c r="C22" s="161"/>
      <c r="D22" s="178"/>
      <c r="E22" s="177"/>
      <c r="F22" s="178"/>
      <c r="G22" s="177"/>
      <c r="H22" s="178"/>
      <c r="I22" s="177"/>
      <c r="J22" s="178"/>
      <c r="K22" s="177"/>
      <c r="L22" s="178"/>
      <c r="M22" s="177"/>
      <c r="N22" s="178"/>
      <c r="O22" s="177"/>
      <c r="P22" s="178"/>
      <c r="Q22" s="177"/>
      <c r="R22" s="178"/>
      <c r="S22" s="177"/>
      <c r="T22" s="178"/>
      <c r="U22" s="330"/>
      <c r="V22" s="184"/>
    </row>
    <row r="23" spans="1:22">
      <c r="A23" s="131" t="s">
        <v>46</v>
      </c>
      <c r="B23" s="132"/>
      <c r="C23" s="312"/>
      <c r="D23" s="183">
        <f>D21</f>
        <v>85750</v>
      </c>
      <c r="E23" s="177"/>
      <c r="F23" s="183">
        <f>F21</f>
        <v>221304</v>
      </c>
      <c r="G23" s="177"/>
      <c r="H23" s="191">
        <f>H21</f>
        <v>0</v>
      </c>
      <c r="I23" s="177"/>
      <c r="J23" s="191">
        <f>J21</f>
        <v>0</v>
      </c>
      <c r="K23" s="177"/>
      <c r="L23" s="191">
        <f>L21</f>
        <v>0</v>
      </c>
      <c r="M23" s="177"/>
      <c r="N23" s="191">
        <f>N21</f>
        <v>0</v>
      </c>
      <c r="O23" s="177"/>
      <c r="P23" s="183">
        <f>P21</f>
        <v>0</v>
      </c>
      <c r="Q23" s="177"/>
      <c r="R23" s="191">
        <f>R21</f>
        <v>0</v>
      </c>
      <c r="S23" s="177"/>
      <c r="T23" s="191">
        <f t="shared" ref="T23" si="0">SUM(N23:R23)</f>
        <v>0</v>
      </c>
      <c r="U23" s="330"/>
      <c r="V23" s="183">
        <f>SUM(D23:L23)+T23</f>
        <v>307054</v>
      </c>
    </row>
    <row r="24" spans="1:22">
      <c r="A24" s="158"/>
      <c r="B24" s="132"/>
      <c r="C24" s="312"/>
      <c r="D24" s="178"/>
      <c r="E24" s="178"/>
      <c r="F24" s="178"/>
      <c r="G24" s="178"/>
      <c r="H24" s="178"/>
      <c r="I24" s="178"/>
      <c r="J24" s="178"/>
      <c r="K24" s="178"/>
      <c r="L24" s="178"/>
      <c r="M24" s="185"/>
      <c r="N24" s="178"/>
      <c r="O24" s="178"/>
      <c r="P24" s="178"/>
      <c r="Q24" s="178"/>
      <c r="R24" s="178"/>
      <c r="S24" s="178"/>
      <c r="T24" s="178"/>
      <c r="U24" s="332"/>
      <c r="V24" s="178"/>
    </row>
    <row r="25" spans="1:22">
      <c r="A25" s="164" t="s">
        <v>100</v>
      </c>
      <c r="B25" s="132"/>
      <c r="C25" s="312"/>
      <c r="D25" s="186"/>
      <c r="E25" s="186"/>
      <c r="F25" s="186"/>
      <c r="G25" s="186"/>
      <c r="H25" s="186"/>
      <c r="I25" s="186"/>
      <c r="J25" s="186"/>
      <c r="K25" s="186"/>
      <c r="L25" s="217"/>
      <c r="M25" s="218"/>
      <c r="N25" s="217"/>
      <c r="O25" s="217"/>
      <c r="P25" s="217"/>
      <c r="Q25" s="186"/>
      <c r="R25" s="186"/>
      <c r="S25" s="186"/>
      <c r="T25" s="186"/>
      <c r="U25" s="333"/>
      <c r="V25" s="186"/>
    </row>
    <row r="26" spans="1:22">
      <c r="A26" s="165" t="s">
        <v>101</v>
      </c>
      <c r="B26" s="167"/>
      <c r="C26" s="167"/>
      <c r="D26" s="187">
        <v>0</v>
      </c>
      <c r="E26" s="187"/>
      <c r="F26" s="187">
        <v>0</v>
      </c>
      <c r="G26" s="187"/>
      <c r="H26" s="187">
        <v>0</v>
      </c>
      <c r="I26" s="187"/>
      <c r="J26" s="187">
        <v>0</v>
      </c>
      <c r="K26" s="188"/>
      <c r="L26" s="188">
        <f>'PL 6-7'!P33</f>
        <v>7650</v>
      </c>
      <c r="M26" s="189"/>
      <c r="N26" s="187">
        <v>0</v>
      </c>
      <c r="O26" s="258"/>
      <c r="P26" s="259"/>
      <c r="Q26" s="258"/>
      <c r="R26" s="187">
        <v>0</v>
      </c>
      <c r="S26" s="258"/>
      <c r="T26" s="187">
        <v>0</v>
      </c>
      <c r="U26" s="334"/>
      <c r="V26" s="181">
        <f>SUM(D26:L26)+T26</f>
        <v>7650</v>
      </c>
    </row>
    <row r="27" spans="1:22" hidden="1">
      <c r="A27" s="165" t="s">
        <v>102</v>
      </c>
      <c r="B27" s="167"/>
      <c r="C27" s="167"/>
      <c r="D27" s="187">
        <v>0</v>
      </c>
      <c r="E27" s="187"/>
      <c r="F27" s="187">
        <v>0</v>
      </c>
      <c r="G27" s="187"/>
      <c r="H27" s="187">
        <v>0</v>
      </c>
      <c r="I27" s="187"/>
      <c r="J27" s="187">
        <v>0</v>
      </c>
      <c r="K27" s="188"/>
      <c r="L27" s="222"/>
      <c r="M27" s="190"/>
      <c r="N27" s="188"/>
      <c r="O27" s="188"/>
      <c r="P27" s="188"/>
      <c r="Q27" s="188"/>
      <c r="R27" s="222"/>
      <c r="S27" s="188"/>
      <c r="T27" s="181">
        <f>SUM(N27:R27)</f>
        <v>0</v>
      </c>
      <c r="U27" s="326"/>
      <c r="V27" s="179">
        <f>SUM(D27:L27)+T27</f>
        <v>0</v>
      </c>
    </row>
    <row r="28" spans="1:22">
      <c r="A28" s="164" t="s">
        <v>103</v>
      </c>
      <c r="B28" s="132"/>
      <c r="C28" s="312"/>
      <c r="D28" s="191">
        <f>SUM(D26:D27)</f>
        <v>0</v>
      </c>
      <c r="E28" s="192"/>
      <c r="F28" s="191">
        <f>SUM(F26:F27)</f>
        <v>0</v>
      </c>
      <c r="G28" s="192"/>
      <c r="H28" s="191">
        <f>SUM(H26:H27)</f>
        <v>0</v>
      </c>
      <c r="I28" s="192"/>
      <c r="J28" s="300">
        <f>SUM(J26:J27)</f>
        <v>0</v>
      </c>
      <c r="K28" s="193"/>
      <c r="L28" s="219">
        <f>SUM(L26:L27)</f>
        <v>7650</v>
      </c>
      <c r="M28" s="220"/>
      <c r="N28" s="191">
        <f>SUM(N26:N27)</f>
        <v>0</v>
      </c>
      <c r="O28" s="190"/>
      <c r="P28" s="219">
        <f>SUM(P26:P27)</f>
        <v>0</v>
      </c>
      <c r="Q28" s="193"/>
      <c r="R28" s="191">
        <f>SUM(R26:R27)</f>
        <v>0</v>
      </c>
      <c r="S28" s="193"/>
      <c r="T28" s="191">
        <f>SUM(T26:T27)</f>
        <v>0</v>
      </c>
      <c r="U28" s="335"/>
      <c r="V28" s="180">
        <f>SUM(D28:L28)+T28</f>
        <v>7650</v>
      </c>
    </row>
    <row r="29" spans="1:22" hidden="1">
      <c r="A29" s="164"/>
      <c r="B29" s="132"/>
      <c r="C29" s="312"/>
      <c r="D29" s="193"/>
      <c r="E29" s="193"/>
      <c r="F29" s="193"/>
      <c r="G29" s="193"/>
      <c r="H29" s="193"/>
      <c r="I29" s="193"/>
      <c r="J29" s="193"/>
      <c r="K29" s="193"/>
      <c r="L29" s="190"/>
      <c r="M29" s="220"/>
      <c r="N29" s="190"/>
      <c r="O29" s="190"/>
      <c r="P29" s="190"/>
      <c r="Q29" s="193"/>
      <c r="R29" s="193"/>
      <c r="S29" s="193"/>
      <c r="T29" s="193"/>
      <c r="U29" s="335"/>
      <c r="V29" s="193"/>
    </row>
    <row r="30" spans="1:22" hidden="1">
      <c r="A30" s="164" t="s">
        <v>173</v>
      </c>
      <c r="B30" s="134"/>
      <c r="C30" s="312"/>
      <c r="D30" s="198">
        <v>0</v>
      </c>
      <c r="E30" s="187"/>
      <c r="F30" s="198">
        <v>0</v>
      </c>
      <c r="G30" s="187"/>
      <c r="H30" s="198">
        <v>0</v>
      </c>
      <c r="I30" s="187"/>
      <c r="J30" s="198">
        <v>0</v>
      </c>
      <c r="K30" s="188"/>
      <c r="L30" s="198">
        <v>0</v>
      </c>
      <c r="M30" s="190"/>
      <c r="N30" s="324">
        <f>'PL 6-7'!N74*0.8</f>
        <v>0</v>
      </c>
      <c r="O30" s="188"/>
      <c r="P30" s="324">
        <f>'PL 6-7'!P74*0.8</f>
        <v>0</v>
      </c>
      <c r="Q30" s="187"/>
      <c r="R30" s="324">
        <f>('PL 6-7'!N76+'PL 6-7'!N48)*0.8</f>
        <v>0</v>
      </c>
      <c r="S30" s="187"/>
      <c r="T30" s="325">
        <f>SUM(N30:R30)</f>
        <v>0</v>
      </c>
      <c r="U30" s="326"/>
      <c r="V30" s="198">
        <f>SUM(D30:L30)+T30</f>
        <v>0</v>
      </c>
    </row>
    <row r="31" spans="1:22">
      <c r="A31" s="164"/>
      <c r="B31" s="134"/>
      <c r="C31" s="312"/>
      <c r="D31" s="190"/>
      <c r="E31" s="190"/>
      <c r="F31" s="190"/>
      <c r="G31" s="190"/>
      <c r="H31" s="190"/>
      <c r="I31" s="190"/>
      <c r="J31" s="190"/>
      <c r="K31" s="190"/>
      <c r="L31" s="190"/>
      <c r="M31" s="220"/>
      <c r="N31" s="326"/>
      <c r="O31" s="326"/>
      <c r="P31" s="326"/>
      <c r="Q31" s="326"/>
      <c r="R31" s="326"/>
      <c r="S31" s="326"/>
      <c r="T31" s="326"/>
      <c r="U31" s="334"/>
      <c r="V31" s="190"/>
    </row>
    <row r="32" spans="1:22" ht="22.5" thickBot="1">
      <c r="A32" s="174" t="s">
        <v>169</v>
      </c>
      <c r="B32" s="157"/>
      <c r="C32" s="157"/>
      <c r="D32" s="298">
        <f>SUM(D16,D23,D28)</f>
        <v>300000</v>
      </c>
      <c r="E32" s="203"/>
      <c r="F32" s="298">
        <f>SUM(F16,F23,F28)</f>
        <v>541126</v>
      </c>
      <c r="G32" s="203"/>
      <c r="H32" s="298">
        <f>SUM(H16,H23,H28)</f>
        <v>3064</v>
      </c>
      <c r="I32" s="203"/>
      <c r="J32" s="298">
        <f>SUM(J16,J23,J28)</f>
        <v>8257</v>
      </c>
      <c r="K32" s="203"/>
      <c r="L32" s="298">
        <f>SUM(L16,L23,L28)</f>
        <v>-134286.163</v>
      </c>
      <c r="M32" s="299"/>
      <c r="N32" s="298">
        <f>SUM(N16,N23,N28)</f>
        <v>0</v>
      </c>
      <c r="O32" s="323"/>
      <c r="P32" s="323">
        <f>SUM(P28,P16,P30)</f>
        <v>0</v>
      </c>
      <c r="Q32" s="323"/>
      <c r="R32" s="298">
        <f>SUM(R16,R23,R28)</f>
        <v>0</v>
      </c>
      <c r="S32" s="323"/>
      <c r="T32" s="298">
        <f>SUM(T16,T23,T28)</f>
        <v>0</v>
      </c>
      <c r="U32" s="336"/>
      <c r="V32" s="298">
        <f>SUM(V16,V23,V28)</f>
        <v>718160.83700000006</v>
      </c>
    </row>
    <row r="33" spans="4:22" ht="22.5" thickTop="1">
      <c r="D33" s="260"/>
      <c r="E33" s="260"/>
      <c r="F33" s="260"/>
      <c r="G33" s="260"/>
      <c r="H33" s="260"/>
      <c r="I33" s="260"/>
      <c r="J33" s="260"/>
      <c r="K33" s="260"/>
      <c r="L33" s="260"/>
      <c r="M33" s="260"/>
      <c r="N33" s="260"/>
      <c r="O33" s="260"/>
      <c r="P33" s="260"/>
      <c r="Q33" s="260"/>
      <c r="R33" s="260"/>
      <c r="S33" s="260"/>
      <c r="T33" s="260"/>
      <c r="U33" s="337"/>
      <c r="V33" s="260"/>
    </row>
  </sheetData>
  <mergeCells count="4">
    <mergeCell ref="D4:V4"/>
    <mergeCell ref="J5:L5"/>
    <mergeCell ref="N5:T5"/>
    <mergeCell ref="D14:V14"/>
  </mergeCells>
  <pageMargins left="0.6" right="0.6" top="0.48" bottom="0.5" header="0.5" footer="0.5"/>
  <pageSetup paperSize="9" scale="97" firstPageNumber="10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X34"/>
  <sheetViews>
    <sheetView topLeftCell="A16" zoomScale="88" zoomScaleNormal="88" zoomScaleSheetLayoutView="100" workbookViewId="0">
      <selection activeCell="X33" sqref="X33"/>
    </sheetView>
  </sheetViews>
  <sheetFormatPr defaultColWidth="8.85546875" defaultRowHeight="21.75"/>
  <cols>
    <col min="1" max="1" width="2.5703125" style="156" customWidth="1"/>
    <col min="2" max="2" width="55.7109375" style="156" customWidth="1"/>
    <col min="3" max="3" width="9.5703125" style="156" customWidth="1"/>
    <col min="4" max="4" width="13.42578125" style="156" customWidth="1"/>
    <col min="5" max="5" width="1" style="156" customWidth="1"/>
    <col min="6" max="6" width="13.42578125" style="156" customWidth="1"/>
    <col min="7" max="7" width="0.85546875" style="156" customWidth="1"/>
    <col min="8" max="8" width="14.85546875" style="156" customWidth="1"/>
    <col min="9" max="9" width="0.85546875" style="156" customWidth="1"/>
    <col min="10" max="10" width="13.42578125" style="156" customWidth="1"/>
    <col min="11" max="11" width="0.85546875" style="156" customWidth="1"/>
    <col min="12" max="12" width="15.5703125" style="156" customWidth="1"/>
    <col min="13" max="13" width="0.85546875" style="156" hidden="1" customWidth="1"/>
    <col min="14" max="14" width="16.140625" style="156" hidden="1" customWidth="1"/>
    <col min="15" max="15" width="0.85546875" style="156" hidden="1" customWidth="1"/>
    <col min="16" max="16" width="16.140625" style="156" hidden="1" customWidth="1"/>
    <col min="17" max="17" width="0.85546875" style="156" hidden="1" customWidth="1"/>
    <col min="18" max="18" width="16.140625" style="156" hidden="1" customWidth="1"/>
    <col min="19" max="19" width="0.85546875" style="156" hidden="1" customWidth="1"/>
    <col min="20" max="20" width="14.85546875" style="156" hidden="1" customWidth="1"/>
    <col min="21" max="21" width="1" style="156" customWidth="1"/>
    <col min="22" max="22" width="13.42578125" style="156" customWidth="1"/>
    <col min="23" max="16384" width="8.85546875" style="156"/>
  </cols>
  <sheetData>
    <row r="1" spans="1:22">
      <c r="A1" s="8" t="s">
        <v>203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9"/>
      <c r="N1" s="173"/>
      <c r="O1" s="173"/>
      <c r="P1" s="173"/>
      <c r="Q1" s="173"/>
      <c r="R1" s="9"/>
      <c r="S1" s="173"/>
      <c r="T1" s="173"/>
      <c r="U1" s="9"/>
      <c r="V1" s="173"/>
    </row>
    <row r="2" spans="1:22">
      <c r="A2" s="173" t="s">
        <v>95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9"/>
      <c r="N2" s="173"/>
      <c r="O2" s="173"/>
      <c r="P2" s="173"/>
      <c r="Q2" s="173"/>
      <c r="R2" s="9"/>
      <c r="S2" s="173"/>
      <c r="T2" s="173"/>
      <c r="U2" s="9"/>
      <c r="V2" s="173"/>
    </row>
    <row r="3" spans="1:22">
      <c r="A3" s="174"/>
      <c r="B3" s="157"/>
      <c r="C3" s="157"/>
      <c r="D3" s="175"/>
      <c r="E3" s="175"/>
      <c r="F3" s="175"/>
      <c r="G3" s="175"/>
      <c r="H3" s="175"/>
      <c r="I3" s="175"/>
      <c r="J3" s="175"/>
      <c r="K3" s="175"/>
      <c r="L3" s="12"/>
      <c r="M3" s="12"/>
      <c r="N3" s="175"/>
      <c r="O3" s="175"/>
      <c r="P3" s="175"/>
      <c r="Q3" s="175"/>
      <c r="R3" s="12"/>
      <c r="S3" s="175"/>
      <c r="T3" s="175"/>
      <c r="U3" s="157"/>
      <c r="V3" s="12"/>
    </row>
    <row r="4" spans="1:22">
      <c r="A4" s="123"/>
      <c r="B4" s="123"/>
      <c r="C4" s="123"/>
      <c r="D4" s="350" t="s">
        <v>2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</row>
    <row r="5" spans="1:22">
      <c r="A5" s="123"/>
      <c r="B5" s="123"/>
      <c r="C5" s="123"/>
      <c r="D5" s="227"/>
      <c r="E5" s="17"/>
      <c r="F5" s="17"/>
      <c r="G5" s="227"/>
      <c r="H5" s="17"/>
      <c r="I5" s="17"/>
      <c r="J5" s="351" t="s">
        <v>22</v>
      </c>
      <c r="K5" s="351"/>
      <c r="L5" s="351"/>
      <c r="M5" s="14"/>
      <c r="N5" s="351" t="s">
        <v>56</v>
      </c>
      <c r="O5" s="351"/>
      <c r="P5" s="351"/>
      <c r="Q5" s="351"/>
      <c r="R5" s="351"/>
      <c r="S5" s="351"/>
      <c r="T5" s="351"/>
      <c r="U5" s="123"/>
      <c r="V5" s="227"/>
    </row>
    <row r="6" spans="1:22" hidden="1">
      <c r="A6" s="123"/>
      <c r="B6" s="123"/>
      <c r="C6" s="123"/>
      <c r="D6" s="227"/>
      <c r="E6" s="17"/>
      <c r="F6" s="17"/>
      <c r="G6" s="227"/>
      <c r="H6" s="17"/>
      <c r="I6" s="17"/>
      <c r="J6" s="123"/>
      <c r="K6" s="123"/>
      <c r="L6" s="123"/>
      <c r="M6" s="14"/>
      <c r="N6" s="16" t="s">
        <v>183</v>
      </c>
      <c r="O6" s="176"/>
      <c r="P6" s="176"/>
      <c r="Q6" s="176"/>
      <c r="R6" s="16"/>
      <c r="S6" s="14"/>
      <c r="T6" s="101"/>
      <c r="U6" s="17"/>
      <c r="V6" s="123"/>
    </row>
    <row r="7" spans="1:22" hidden="1">
      <c r="A7" s="123"/>
      <c r="B7" s="123"/>
      <c r="C7" s="123"/>
      <c r="D7" s="227"/>
      <c r="E7" s="17"/>
      <c r="F7" s="17"/>
      <c r="G7" s="227"/>
      <c r="H7" s="17"/>
      <c r="I7" s="17"/>
      <c r="J7" s="123"/>
      <c r="K7" s="123"/>
      <c r="L7" s="123"/>
      <c r="M7" s="14"/>
      <c r="N7" s="16" t="s">
        <v>117</v>
      </c>
      <c r="O7" s="176"/>
      <c r="P7" s="176"/>
      <c r="Q7" s="176"/>
      <c r="R7" s="14"/>
      <c r="S7" s="14"/>
      <c r="T7" s="101"/>
      <c r="U7" s="17"/>
      <c r="V7" s="123"/>
    </row>
    <row r="8" spans="1:22" hidden="1">
      <c r="A8" s="123"/>
      <c r="B8" s="123"/>
      <c r="C8" s="123"/>
      <c r="D8" s="227"/>
      <c r="E8" s="17"/>
      <c r="F8" s="17"/>
      <c r="G8" s="227"/>
      <c r="H8" s="17"/>
      <c r="I8" s="17"/>
      <c r="J8" s="123"/>
      <c r="K8" s="123"/>
      <c r="L8" s="123"/>
      <c r="M8" s="14"/>
      <c r="N8" s="16" t="s">
        <v>136</v>
      </c>
      <c r="O8" s="176"/>
      <c r="P8" s="14" t="s">
        <v>64</v>
      </c>
      <c r="Q8" s="176"/>
      <c r="R8" s="14" t="s">
        <v>64</v>
      </c>
      <c r="S8" s="14"/>
      <c r="T8" s="101"/>
      <c r="U8" s="17"/>
      <c r="V8" s="123"/>
    </row>
    <row r="9" spans="1:22" hidden="1">
      <c r="A9" s="123"/>
      <c r="B9" s="123"/>
      <c r="C9" s="123"/>
      <c r="D9" s="227"/>
      <c r="E9" s="17"/>
      <c r="F9" s="17"/>
      <c r="G9" s="227"/>
      <c r="H9" s="17"/>
      <c r="I9" s="17"/>
      <c r="J9" s="123"/>
      <c r="K9" s="123"/>
      <c r="L9" s="123"/>
      <c r="M9" s="14"/>
      <c r="N9" s="100" t="s">
        <v>118</v>
      </c>
      <c r="O9" s="176"/>
      <c r="P9" s="14" t="s">
        <v>43</v>
      </c>
      <c r="Q9" s="176" t="s">
        <v>285</v>
      </c>
      <c r="R9" s="14" t="s">
        <v>43</v>
      </c>
      <c r="S9" s="14"/>
      <c r="T9" s="101"/>
      <c r="U9" s="17"/>
      <c r="V9" s="123"/>
    </row>
    <row r="10" spans="1:22">
      <c r="A10" s="123"/>
      <c r="B10" s="123"/>
      <c r="C10" s="123"/>
      <c r="D10" s="227"/>
      <c r="E10" s="17"/>
      <c r="F10" s="17"/>
      <c r="G10" s="227"/>
      <c r="H10" s="14" t="s">
        <v>231</v>
      </c>
      <c r="I10" s="17"/>
      <c r="J10" s="123"/>
      <c r="K10" s="123"/>
      <c r="L10" s="123"/>
      <c r="M10" s="14"/>
      <c r="N10" s="14" t="s">
        <v>119</v>
      </c>
      <c r="O10" s="123"/>
      <c r="P10" s="14" t="s">
        <v>174</v>
      </c>
      <c r="Q10" s="123"/>
      <c r="R10" s="14" t="s">
        <v>137</v>
      </c>
      <c r="S10" s="14"/>
      <c r="T10" s="17"/>
      <c r="U10" s="17"/>
      <c r="V10" s="123"/>
    </row>
    <row r="11" spans="1:22">
      <c r="A11" s="123"/>
      <c r="B11" s="123"/>
      <c r="C11" s="123"/>
      <c r="D11" s="14" t="s">
        <v>76</v>
      </c>
      <c r="E11" s="14"/>
      <c r="F11" s="14"/>
      <c r="G11" s="14"/>
      <c r="H11" s="17" t="s">
        <v>232</v>
      </c>
      <c r="I11" s="14"/>
      <c r="J11" s="123"/>
      <c r="K11" s="123"/>
      <c r="L11" s="123"/>
      <c r="M11" s="16"/>
      <c r="N11" s="16" t="s">
        <v>71</v>
      </c>
      <c r="O11" s="123"/>
      <c r="P11" s="14" t="s">
        <v>175</v>
      </c>
      <c r="Q11" s="123"/>
      <c r="R11" s="14" t="s">
        <v>138</v>
      </c>
      <c r="S11" s="14"/>
      <c r="T11" s="17" t="s">
        <v>44</v>
      </c>
      <c r="U11" s="17"/>
      <c r="V11" s="123"/>
    </row>
    <row r="12" spans="1:22">
      <c r="A12" s="14"/>
      <c r="B12" s="14"/>
      <c r="C12" s="14"/>
      <c r="D12" s="17" t="s">
        <v>75</v>
      </c>
      <c r="E12" s="14"/>
      <c r="F12" s="17" t="s">
        <v>28</v>
      </c>
      <c r="G12" s="17"/>
      <c r="H12" s="17" t="s">
        <v>281</v>
      </c>
      <c r="I12" s="14"/>
      <c r="J12" s="14"/>
      <c r="K12" s="14"/>
      <c r="L12" s="14"/>
      <c r="M12" s="16"/>
      <c r="N12" s="16" t="s">
        <v>120</v>
      </c>
      <c r="O12" s="14"/>
      <c r="P12" s="14" t="s">
        <v>122</v>
      </c>
      <c r="Q12" s="14"/>
      <c r="R12" s="14" t="s">
        <v>122</v>
      </c>
      <c r="S12" s="14"/>
      <c r="T12" s="21" t="s">
        <v>45</v>
      </c>
      <c r="U12" s="17"/>
      <c r="V12" s="17" t="s">
        <v>29</v>
      </c>
    </row>
    <row r="13" spans="1:22">
      <c r="A13" s="14"/>
      <c r="B13" s="14"/>
      <c r="C13" s="40"/>
      <c r="D13" s="17" t="s">
        <v>30</v>
      </c>
      <c r="E13" s="14"/>
      <c r="F13" s="17" t="s">
        <v>139</v>
      </c>
      <c r="G13" s="17"/>
      <c r="H13" s="17" t="s">
        <v>282</v>
      </c>
      <c r="I13" s="14"/>
      <c r="J13" s="14" t="s">
        <v>33</v>
      </c>
      <c r="K13" s="14"/>
      <c r="L13" s="21" t="s">
        <v>32</v>
      </c>
      <c r="M13" s="14"/>
      <c r="N13" s="16" t="s">
        <v>121</v>
      </c>
      <c r="O13" s="14"/>
      <c r="P13" s="14" t="s">
        <v>123</v>
      </c>
      <c r="Q13" s="14"/>
      <c r="R13" s="14" t="s">
        <v>123</v>
      </c>
      <c r="S13" s="14"/>
      <c r="T13" s="21" t="s">
        <v>57</v>
      </c>
      <c r="U13" s="17"/>
      <c r="V13" s="17" t="s">
        <v>57</v>
      </c>
    </row>
    <row r="14" spans="1:22">
      <c r="A14" s="157"/>
      <c r="B14" s="157"/>
      <c r="C14" s="157"/>
      <c r="D14" s="352" t="s">
        <v>96</v>
      </c>
      <c r="E14" s="352"/>
      <c r="F14" s="352"/>
      <c r="G14" s="352"/>
      <c r="H14" s="352"/>
      <c r="I14" s="352"/>
      <c r="J14" s="352"/>
      <c r="K14" s="352"/>
      <c r="L14" s="352"/>
      <c r="M14" s="352"/>
      <c r="N14" s="352"/>
      <c r="O14" s="352"/>
      <c r="P14" s="352"/>
      <c r="Q14" s="352"/>
      <c r="R14" s="352"/>
      <c r="S14" s="352"/>
      <c r="T14" s="352"/>
      <c r="U14" s="352"/>
      <c r="V14" s="352"/>
    </row>
    <row r="15" spans="1:22">
      <c r="A15" s="158" t="s">
        <v>188</v>
      </c>
      <c r="B15" s="227"/>
      <c r="C15" s="242"/>
      <c r="D15" s="228"/>
      <c r="E15" s="228"/>
      <c r="F15" s="228"/>
      <c r="G15" s="14"/>
      <c r="H15" s="228"/>
      <c r="I15" s="228"/>
      <c r="J15" s="228"/>
      <c r="K15" s="228"/>
      <c r="L15" s="137"/>
      <c r="M15" s="23"/>
      <c r="N15" s="137"/>
      <c r="O15" s="228"/>
      <c r="P15" s="228"/>
      <c r="Q15" s="228"/>
      <c r="R15" s="23"/>
      <c r="S15" s="228"/>
      <c r="T15" s="137"/>
      <c r="U15" s="23"/>
      <c r="V15" s="137"/>
    </row>
    <row r="16" spans="1:22">
      <c r="A16" s="158" t="s">
        <v>189</v>
      </c>
      <c r="B16" s="227"/>
      <c r="C16" s="242"/>
      <c r="D16" s="202">
        <v>618068</v>
      </c>
      <c r="E16" s="202"/>
      <c r="F16" s="202">
        <v>724228</v>
      </c>
      <c r="G16" s="202"/>
      <c r="H16" s="202">
        <v>3064</v>
      </c>
      <c r="I16" s="202"/>
      <c r="J16" s="202">
        <v>3400</v>
      </c>
      <c r="K16" s="202"/>
      <c r="L16" s="202">
        <v>67044</v>
      </c>
      <c r="M16" s="202"/>
      <c r="N16" s="187">
        <v>0</v>
      </c>
      <c r="O16" s="202"/>
      <c r="P16" s="262">
        <v>0</v>
      </c>
      <c r="Q16" s="202"/>
      <c r="R16" s="187">
        <v>0</v>
      </c>
      <c r="S16" s="187"/>
      <c r="T16" s="187">
        <f>SUM(N16:R16)</f>
        <v>0</v>
      </c>
      <c r="U16" s="338"/>
      <c r="V16" s="203">
        <f>SUM(D16:L16)+T16</f>
        <v>1415804</v>
      </c>
    </row>
    <row r="17" spans="1:22">
      <c r="A17" s="158"/>
      <c r="B17" s="227"/>
      <c r="C17" s="242"/>
      <c r="D17" s="181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330"/>
      <c r="V17" s="177"/>
    </row>
    <row r="18" spans="1:22" hidden="1">
      <c r="A18" s="158" t="s">
        <v>47</v>
      </c>
      <c r="B18" s="227"/>
      <c r="C18" s="242"/>
      <c r="D18" s="181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330"/>
      <c r="V18" s="177"/>
    </row>
    <row r="19" spans="1:22" hidden="1">
      <c r="A19" s="161" t="s">
        <v>50</v>
      </c>
      <c r="B19" s="161" t="s">
        <v>201</v>
      </c>
      <c r="C19" s="161"/>
      <c r="D19" s="181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330"/>
      <c r="V19" s="177"/>
    </row>
    <row r="20" spans="1:22" s="260" customFormat="1" hidden="1">
      <c r="A20" s="166"/>
      <c r="B20" s="166" t="s">
        <v>87</v>
      </c>
      <c r="C20" s="254"/>
      <c r="D20" s="257"/>
      <c r="E20" s="258"/>
      <c r="F20" s="259"/>
      <c r="G20" s="258"/>
      <c r="H20" s="259"/>
      <c r="I20" s="258"/>
      <c r="J20" s="259"/>
      <c r="K20" s="258"/>
      <c r="L20" s="259"/>
      <c r="M20" s="258"/>
      <c r="N20" s="259"/>
      <c r="O20" s="258"/>
      <c r="P20" s="259"/>
      <c r="Q20" s="258"/>
      <c r="R20" s="259"/>
      <c r="S20" s="258"/>
      <c r="T20" s="257"/>
      <c r="U20" s="331"/>
      <c r="V20" s="257">
        <f>SUM(D20:L20)+T20</f>
        <v>0</v>
      </c>
    </row>
    <row r="21" spans="1:22" s="260" customFormat="1" hidden="1">
      <c r="A21" s="166"/>
      <c r="B21" s="256" t="s">
        <v>98</v>
      </c>
      <c r="C21" s="256"/>
      <c r="D21" s="257"/>
      <c r="E21" s="258"/>
      <c r="F21" s="259"/>
      <c r="G21" s="258"/>
      <c r="H21" s="259"/>
      <c r="I21" s="258"/>
      <c r="J21" s="259"/>
      <c r="K21" s="258"/>
      <c r="L21" s="259"/>
      <c r="M21" s="258"/>
      <c r="N21" s="259"/>
      <c r="O21" s="258"/>
      <c r="P21" s="258"/>
      <c r="Q21" s="258"/>
      <c r="R21" s="259"/>
      <c r="S21" s="258"/>
      <c r="T21" s="259"/>
      <c r="U21" s="331"/>
      <c r="V21" s="259"/>
    </row>
    <row r="22" spans="1:22" hidden="1">
      <c r="A22" s="161" t="s">
        <v>51</v>
      </c>
      <c r="B22" s="161" t="s">
        <v>99</v>
      </c>
      <c r="C22" s="161"/>
      <c r="D22" s="183">
        <f>D20</f>
        <v>0</v>
      </c>
      <c r="E22" s="177"/>
      <c r="F22" s="183">
        <f>F20</f>
        <v>0</v>
      </c>
      <c r="G22" s="177"/>
      <c r="H22" s="183">
        <f>H20</f>
        <v>0</v>
      </c>
      <c r="I22" s="177"/>
      <c r="J22" s="183">
        <f>J20</f>
        <v>0</v>
      </c>
      <c r="K22" s="177"/>
      <c r="L22" s="183">
        <f>L20</f>
        <v>0</v>
      </c>
      <c r="M22" s="177"/>
      <c r="N22" s="183">
        <f>N20</f>
        <v>0</v>
      </c>
      <c r="O22" s="177"/>
      <c r="P22" s="177"/>
      <c r="Q22" s="177"/>
      <c r="R22" s="183">
        <f>R20</f>
        <v>0</v>
      </c>
      <c r="S22" s="177"/>
      <c r="T22" s="183">
        <f>SUM(N22:R22)</f>
        <v>0</v>
      </c>
      <c r="U22" s="330"/>
      <c r="V22" s="180">
        <f>SUM(D22:L22)+T22</f>
        <v>0</v>
      </c>
    </row>
    <row r="23" spans="1:22" hidden="1">
      <c r="A23" s="161"/>
      <c r="B23" s="161"/>
      <c r="C23" s="161"/>
      <c r="D23" s="178"/>
      <c r="E23" s="177"/>
      <c r="F23" s="178"/>
      <c r="G23" s="177"/>
      <c r="H23" s="178"/>
      <c r="I23" s="177"/>
      <c r="J23" s="178"/>
      <c r="K23" s="177"/>
      <c r="L23" s="178"/>
      <c r="M23" s="177"/>
      <c r="N23" s="178"/>
      <c r="O23" s="177"/>
      <c r="P23" s="177"/>
      <c r="Q23" s="177"/>
      <c r="R23" s="178"/>
      <c r="S23" s="177"/>
      <c r="T23" s="178"/>
      <c r="U23" s="330"/>
      <c r="V23" s="184"/>
    </row>
    <row r="24" spans="1:22" hidden="1">
      <c r="A24" s="226" t="s">
        <v>46</v>
      </c>
      <c r="B24" s="227"/>
      <c r="C24" s="242"/>
      <c r="D24" s="183">
        <f>D22</f>
        <v>0</v>
      </c>
      <c r="E24" s="177"/>
      <c r="F24" s="183">
        <f>F22</f>
        <v>0</v>
      </c>
      <c r="G24" s="177"/>
      <c r="H24" s="183">
        <f>H22</f>
        <v>0</v>
      </c>
      <c r="I24" s="177"/>
      <c r="J24" s="183">
        <f>J22</f>
        <v>0</v>
      </c>
      <c r="K24" s="177"/>
      <c r="L24" s="183">
        <f>L22</f>
        <v>0</v>
      </c>
      <c r="M24" s="177"/>
      <c r="N24" s="183">
        <f>N22</f>
        <v>0</v>
      </c>
      <c r="O24" s="177"/>
      <c r="P24" s="183">
        <f>P22</f>
        <v>0</v>
      </c>
      <c r="Q24" s="177"/>
      <c r="R24" s="183">
        <f>R22</f>
        <v>0</v>
      </c>
      <c r="S24" s="177"/>
      <c r="T24" s="183">
        <f t="shared" ref="T24" si="0">SUM(N24:R24)</f>
        <v>0</v>
      </c>
      <c r="U24" s="330"/>
      <c r="V24" s="183">
        <f>SUM(D24:L24)+T24</f>
        <v>0</v>
      </c>
    </row>
    <row r="25" spans="1:22" hidden="1">
      <c r="A25" s="158"/>
      <c r="B25" s="227"/>
      <c r="C25" s="242"/>
      <c r="D25" s="178"/>
      <c r="E25" s="178"/>
      <c r="F25" s="178"/>
      <c r="G25" s="178"/>
      <c r="H25" s="178"/>
      <c r="I25" s="178"/>
      <c r="J25" s="178"/>
      <c r="K25" s="178"/>
      <c r="L25" s="178"/>
      <c r="M25" s="185"/>
      <c r="N25" s="178"/>
      <c r="O25" s="178"/>
      <c r="P25" s="178"/>
      <c r="Q25" s="178"/>
      <c r="R25" s="178"/>
      <c r="S25" s="178"/>
      <c r="T25" s="178"/>
      <c r="U25" s="332"/>
      <c r="V25" s="178"/>
    </row>
    <row r="26" spans="1:22" s="260" customFormat="1">
      <c r="A26" s="252" t="s">
        <v>100</v>
      </c>
      <c r="B26" s="167"/>
      <c r="C26" s="167"/>
      <c r="D26" s="217"/>
      <c r="E26" s="217"/>
      <c r="F26" s="217"/>
      <c r="G26" s="217"/>
      <c r="H26" s="217"/>
      <c r="I26" s="217"/>
      <c r="J26" s="217"/>
      <c r="K26" s="217"/>
      <c r="L26" s="217"/>
      <c r="M26" s="218"/>
      <c r="N26" s="217"/>
      <c r="O26" s="217"/>
      <c r="P26" s="217"/>
      <c r="Q26" s="217"/>
      <c r="R26" s="217"/>
      <c r="S26" s="217"/>
      <c r="T26" s="217"/>
      <c r="U26" s="339"/>
      <c r="V26" s="217"/>
    </row>
    <row r="27" spans="1:22" s="260" customFormat="1">
      <c r="A27" s="165" t="s">
        <v>283</v>
      </c>
      <c r="B27" s="167"/>
      <c r="C27" s="167"/>
      <c r="D27" s="187">
        <v>0</v>
      </c>
      <c r="E27" s="187"/>
      <c r="F27" s="187">
        <v>0</v>
      </c>
      <c r="G27" s="187"/>
      <c r="H27" s="187">
        <v>0</v>
      </c>
      <c r="I27" s="187"/>
      <c r="J27" s="187">
        <v>0</v>
      </c>
      <c r="K27" s="188"/>
      <c r="L27" s="188">
        <f>'PL 6-7'!N84</f>
        <v>-2209</v>
      </c>
      <c r="M27" s="189"/>
      <c r="N27" s="187">
        <v>0</v>
      </c>
      <c r="O27" s="187"/>
      <c r="P27" s="187">
        <v>0</v>
      </c>
      <c r="Q27" s="187"/>
      <c r="R27" s="187">
        <v>0</v>
      </c>
      <c r="S27" s="187"/>
      <c r="T27" s="7">
        <f>SUM(N27:R27)</f>
        <v>0</v>
      </c>
      <c r="U27" s="334"/>
      <c r="V27" s="261">
        <f>SUM(D27:L27)+T27</f>
        <v>-2209</v>
      </c>
    </row>
    <row r="28" spans="1:22" s="260" customFormat="1" hidden="1">
      <c r="A28" s="165" t="s">
        <v>102</v>
      </c>
      <c r="B28" s="167"/>
      <c r="C28" s="167"/>
      <c r="D28" s="187">
        <v>0</v>
      </c>
      <c r="E28" s="187"/>
      <c r="F28" s="187">
        <v>0</v>
      </c>
      <c r="G28" s="187"/>
      <c r="H28" s="187">
        <v>0</v>
      </c>
      <c r="I28" s="187"/>
      <c r="J28" s="187">
        <v>0</v>
      </c>
      <c r="K28" s="188"/>
      <c r="L28" s="222">
        <v>0</v>
      </c>
      <c r="M28" s="190"/>
      <c r="N28" s="188"/>
      <c r="O28" s="188"/>
      <c r="P28" s="188"/>
      <c r="Q28" s="188"/>
      <c r="R28" s="222"/>
      <c r="S28" s="188"/>
      <c r="T28" s="261">
        <f>SUM(N28:R28)</f>
        <v>0</v>
      </c>
      <c r="U28" s="326"/>
      <c r="V28" s="257">
        <f>SUM(D28:L28)+T28</f>
        <v>0</v>
      </c>
    </row>
    <row r="29" spans="1:22">
      <c r="A29" s="164" t="s">
        <v>103</v>
      </c>
      <c r="B29" s="227"/>
      <c r="C29" s="167"/>
      <c r="D29" s="300">
        <f>SUM(D27:D28)</f>
        <v>0</v>
      </c>
      <c r="E29" s="4"/>
      <c r="F29" s="300">
        <f>SUM(F27:F28)</f>
        <v>0</v>
      </c>
      <c r="G29" s="4"/>
      <c r="H29" s="300">
        <f>SUM(H27:H28)</f>
        <v>0</v>
      </c>
      <c r="I29" s="4"/>
      <c r="J29" s="300">
        <f>SUM(J27:J28)</f>
        <v>0</v>
      </c>
      <c r="K29" s="190"/>
      <c r="L29" s="219">
        <f>SUM(L27:L28)</f>
        <v>-2209</v>
      </c>
      <c r="M29" s="220"/>
      <c r="N29" s="300">
        <f>SUM(N27:N28)</f>
        <v>0</v>
      </c>
      <c r="O29" s="190"/>
      <c r="P29" s="219">
        <f>SUM(P27:P28)</f>
        <v>0</v>
      </c>
      <c r="Q29" s="190"/>
      <c r="R29" s="300">
        <f>SUM(R27:R28)</f>
        <v>0</v>
      </c>
      <c r="S29" s="190"/>
      <c r="T29" s="300">
        <f>SUM(T27:T28)</f>
        <v>0</v>
      </c>
      <c r="U29" s="334"/>
      <c r="V29" s="301">
        <f>SUM(D29:L29)+T29</f>
        <v>-2209</v>
      </c>
    </row>
    <row r="30" spans="1:22" hidden="1">
      <c r="A30" s="164"/>
      <c r="B30" s="227"/>
      <c r="C30" s="167"/>
      <c r="D30" s="190"/>
      <c r="E30" s="190"/>
      <c r="F30" s="190"/>
      <c r="G30" s="190"/>
      <c r="H30" s="190"/>
      <c r="I30" s="190"/>
      <c r="J30" s="190"/>
      <c r="K30" s="190"/>
      <c r="L30" s="190"/>
      <c r="M30" s="220"/>
      <c r="N30" s="190"/>
      <c r="O30" s="190"/>
      <c r="P30" s="190"/>
      <c r="Q30" s="190"/>
      <c r="R30" s="190"/>
      <c r="S30" s="190"/>
      <c r="T30" s="190"/>
      <c r="U30" s="334"/>
      <c r="V30" s="190"/>
    </row>
    <row r="31" spans="1:22" hidden="1">
      <c r="A31" s="164" t="s">
        <v>173</v>
      </c>
      <c r="B31" s="227"/>
      <c r="C31" s="167"/>
      <c r="D31" s="198">
        <v>0</v>
      </c>
      <c r="E31" s="187"/>
      <c r="F31" s="198">
        <v>0</v>
      </c>
      <c r="G31" s="187"/>
      <c r="H31" s="198">
        <v>0</v>
      </c>
      <c r="I31" s="187"/>
      <c r="J31" s="198">
        <v>0</v>
      </c>
      <c r="K31" s="188"/>
      <c r="L31" s="198">
        <v>0</v>
      </c>
      <c r="M31" s="190"/>
      <c r="N31" s="324">
        <f>'PL 6-7'!N74*0.8</f>
        <v>0</v>
      </c>
      <c r="O31" s="188"/>
      <c r="P31" s="324">
        <f>'PL 6-7'!P74*0.8</f>
        <v>0</v>
      </c>
      <c r="Q31" s="187"/>
      <c r="R31" s="324">
        <f>('PL 6-7'!N76+'PL 6-7'!N48)*0.8</f>
        <v>0</v>
      </c>
      <c r="S31" s="187"/>
      <c r="T31" s="155">
        <f>SUM(N31:R31)</f>
        <v>0</v>
      </c>
      <c r="U31" s="326"/>
      <c r="V31" s="198">
        <f>SUM(D31:L31)+T31</f>
        <v>0</v>
      </c>
    </row>
    <row r="32" spans="1:22">
      <c r="A32" s="164"/>
      <c r="B32" s="227"/>
      <c r="C32" s="167"/>
      <c r="D32" s="190"/>
      <c r="E32" s="190"/>
      <c r="F32" s="190"/>
      <c r="G32" s="190"/>
      <c r="H32" s="190"/>
      <c r="I32" s="190"/>
      <c r="J32" s="190"/>
      <c r="K32" s="190"/>
      <c r="L32" s="190"/>
      <c r="M32" s="220"/>
      <c r="N32" s="326"/>
      <c r="O32" s="326"/>
      <c r="P32" s="326"/>
      <c r="Q32" s="326"/>
      <c r="R32" s="326"/>
      <c r="S32" s="326"/>
      <c r="T32" s="326"/>
      <c r="U32" s="334"/>
      <c r="V32" s="190"/>
    </row>
    <row r="33" spans="1:24" ht="22.5" thickBot="1">
      <c r="A33" s="174" t="s">
        <v>190</v>
      </c>
      <c r="B33" s="157"/>
      <c r="C33" s="302"/>
      <c r="D33" s="298">
        <f>SUM(D29,D16,D31,D24)</f>
        <v>618068</v>
      </c>
      <c r="E33" s="203"/>
      <c r="F33" s="298">
        <f>SUM(F29,F16,F31,F24)</f>
        <v>724228</v>
      </c>
      <c r="G33" s="203"/>
      <c r="H33" s="298">
        <f>SUM(H29,H16,H31,H24)</f>
        <v>3064</v>
      </c>
      <c r="I33" s="203"/>
      <c r="J33" s="298">
        <f>SUM(J29,J16,J31,J24)</f>
        <v>3400</v>
      </c>
      <c r="K33" s="203"/>
      <c r="L33" s="298">
        <f>SUM(L29,L16,L31,L24)</f>
        <v>64835</v>
      </c>
      <c r="M33" s="299"/>
      <c r="N33" s="327">
        <f>SUM(N29,N16,N31,N24)</f>
        <v>0</v>
      </c>
      <c r="O33" s="187"/>
      <c r="P33" s="187">
        <f>SUM(P29,P16,P31,P24)</f>
        <v>0</v>
      </c>
      <c r="Q33" s="187"/>
      <c r="R33" s="327">
        <f>SUM(R29,R16,R31,R24)</f>
        <v>0</v>
      </c>
      <c r="S33" s="187"/>
      <c r="T33" s="327">
        <f>SUM(T29,T16,T31,T24)</f>
        <v>0</v>
      </c>
      <c r="U33" s="336"/>
      <c r="V33" s="298">
        <f>SUM(V29,V16,V31)</f>
        <v>1413595</v>
      </c>
      <c r="X33" s="308"/>
    </row>
    <row r="34" spans="1:24" ht="22.5" thickTop="1">
      <c r="C34" s="260"/>
      <c r="D34" s="260"/>
      <c r="E34" s="260"/>
      <c r="F34" s="260"/>
      <c r="G34" s="260"/>
      <c r="H34" s="260"/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60"/>
      <c r="T34" s="260"/>
      <c r="U34" s="260"/>
      <c r="V34" s="260"/>
    </row>
  </sheetData>
  <mergeCells count="4">
    <mergeCell ref="D4:V4"/>
    <mergeCell ref="J5:L5"/>
    <mergeCell ref="N5:T5"/>
    <mergeCell ref="D14:V14"/>
  </mergeCells>
  <pageMargins left="0.6" right="0.6" top="0.48" bottom="0.5" header="0.5" footer="0.5"/>
  <pageSetup paperSize="9" scale="97" firstPageNumber="11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119"/>
  <sheetViews>
    <sheetView tabSelected="1" topLeftCell="A90" zoomScale="64" zoomScaleNormal="64" zoomScaleSheetLayoutView="90" workbookViewId="0">
      <selection activeCell="G121" sqref="G121"/>
    </sheetView>
  </sheetViews>
  <sheetFormatPr defaultColWidth="9.140625" defaultRowHeight="21.95" customHeight="1"/>
  <cols>
    <col min="1" max="6" width="2.7109375" style="13" customWidth="1"/>
    <col min="7" max="7" width="48.42578125" style="13" customWidth="1"/>
    <col min="8" max="8" width="10.140625" style="13" customWidth="1"/>
    <col min="9" max="9" width="15.85546875" style="72" customWidth="1"/>
    <col min="10" max="10" width="1.140625" style="13" customWidth="1"/>
    <col min="11" max="11" width="15.85546875" style="72" customWidth="1"/>
    <col min="12" max="12" width="1.140625" style="13" customWidth="1"/>
    <col min="13" max="13" width="15.85546875" style="72" customWidth="1"/>
    <col min="14" max="14" width="1.140625" style="13" customWidth="1"/>
    <col min="15" max="15" width="15.85546875" style="72" customWidth="1"/>
    <col min="16" max="16384" width="9.140625" style="13"/>
  </cols>
  <sheetData>
    <row r="1" spans="1:15" s="33" customFormat="1" ht="21.95" customHeight="1">
      <c r="A1" s="8" t="s">
        <v>203</v>
      </c>
      <c r="B1" s="75"/>
      <c r="C1" s="75"/>
      <c r="D1" s="75"/>
      <c r="E1" s="75"/>
      <c r="F1" s="75"/>
      <c r="G1" s="75"/>
      <c r="H1" s="75"/>
      <c r="I1" s="76"/>
      <c r="J1" s="76"/>
      <c r="K1" s="76"/>
      <c r="L1" s="76"/>
      <c r="M1" s="76"/>
      <c r="N1" s="76"/>
      <c r="O1" s="76"/>
    </row>
    <row r="2" spans="1:15" s="33" customFormat="1" ht="21.95" customHeight="1">
      <c r="A2" s="37" t="s">
        <v>110</v>
      </c>
      <c r="B2" s="32"/>
      <c r="C2" s="32"/>
      <c r="D2" s="32"/>
      <c r="E2" s="32"/>
      <c r="F2" s="32"/>
      <c r="G2" s="32"/>
      <c r="H2" s="32"/>
      <c r="I2" s="11"/>
      <c r="J2" s="11"/>
      <c r="K2" s="11"/>
      <c r="L2" s="11"/>
      <c r="M2" s="11"/>
      <c r="N2" s="11"/>
      <c r="O2" s="11"/>
    </row>
    <row r="3" spans="1:15" ht="21.95" customHeight="1">
      <c r="A3" s="11"/>
      <c r="B3" s="11"/>
      <c r="C3" s="11"/>
      <c r="D3" s="38"/>
      <c r="E3" s="38"/>
      <c r="F3" s="38"/>
      <c r="G3" s="38"/>
      <c r="H3" s="38"/>
      <c r="I3" s="77"/>
      <c r="J3" s="15"/>
      <c r="K3" s="77"/>
      <c r="L3" s="15"/>
      <c r="M3" s="77"/>
      <c r="N3" s="15"/>
      <c r="O3" s="77"/>
    </row>
    <row r="4" spans="1:15" ht="21.95" customHeight="1">
      <c r="A4" s="11"/>
      <c r="C4" s="11"/>
      <c r="D4" s="11"/>
      <c r="E4" s="11"/>
      <c r="F4" s="11"/>
      <c r="G4" s="11"/>
      <c r="H4" s="11"/>
      <c r="I4" s="347" t="s">
        <v>1</v>
      </c>
      <c r="J4" s="347"/>
      <c r="K4" s="347"/>
      <c r="L4" s="41"/>
      <c r="M4" s="347" t="s">
        <v>2</v>
      </c>
      <c r="N4" s="347"/>
      <c r="O4" s="347"/>
    </row>
    <row r="5" spans="1:15" ht="21.95" customHeight="1">
      <c r="A5" s="11"/>
      <c r="C5" s="11"/>
      <c r="D5" s="72"/>
      <c r="E5" s="11"/>
      <c r="F5" s="11"/>
      <c r="G5" s="11"/>
      <c r="H5" s="11"/>
      <c r="I5" s="348" t="s">
        <v>111</v>
      </c>
      <c r="J5" s="348"/>
      <c r="K5" s="348"/>
      <c r="L5" s="43"/>
      <c r="M5" s="348" t="s">
        <v>112</v>
      </c>
      <c r="N5" s="348"/>
      <c r="O5" s="348"/>
    </row>
    <row r="6" spans="1:15" ht="21.95" customHeight="1">
      <c r="A6" s="11"/>
      <c r="C6" s="11"/>
      <c r="D6" s="72"/>
      <c r="E6" s="11"/>
      <c r="F6" s="11"/>
      <c r="G6" s="11"/>
      <c r="H6" s="11"/>
      <c r="I6" s="348" t="s">
        <v>93</v>
      </c>
      <c r="J6" s="348"/>
      <c r="K6" s="348"/>
      <c r="L6" s="43"/>
      <c r="M6" s="348" t="s">
        <v>93</v>
      </c>
      <c r="N6" s="348"/>
      <c r="O6" s="348"/>
    </row>
    <row r="7" spans="1:15" ht="21.95" customHeight="1">
      <c r="A7" s="11"/>
      <c r="C7" s="11"/>
      <c r="D7" s="72"/>
      <c r="E7" s="11"/>
      <c r="F7" s="11"/>
      <c r="G7" s="11"/>
      <c r="H7" s="137" t="s">
        <v>0</v>
      </c>
      <c r="I7" s="44">
        <v>2023</v>
      </c>
      <c r="J7" s="45"/>
      <c r="K7" s="44">
        <v>2022</v>
      </c>
      <c r="L7" s="43"/>
      <c r="M7" s="44">
        <v>2023</v>
      </c>
      <c r="N7" s="45"/>
      <c r="O7" s="44">
        <v>2022</v>
      </c>
    </row>
    <row r="8" spans="1:15" ht="21.95" customHeight="1">
      <c r="A8" s="11"/>
      <c r="C8" s="11"/>
      <c r="D8" s="11"/>
      <c r="E8" s="11"/>
      <c r="F8" s="11"/>
      <c r="G8" s="11"/>
      <c r="H8" s="11"/>
      <c r="I8" s="353" t="s">
        <v>96</v>
      </c>
      <c r="J8" s="353"/>
      <c r="K8" s="353"/>
      <c r="L8" s="353"/>
      <c r="M8" s="353"/>
      <c r="N8" s="353"/>
      <c r="O8" s="353"/>
    </row>
    <row r="9" spans="1:15" ht="21.95" customHeight="1">
      <c r="A9" s="79" t="s">
        <v>34</v>
      </c>
      <c r="I9" s="31"/>
      <c r="J9" s="49"/>
      <c r="K9" s="31"/>
      <c r="L9" s="49"/>
      <c r="M9" s="31"/>
      <c r="N9" s="49"/>
      <c r="O9" s="31"/>
    </row>
    <row r="10" spans="1:15" s="41" customFormat="1" ht="21.95" customHeight="1">
      <c r="A10" s="41" t="s">
        <v>270</v>
      </c>
      <c r="I10" s="72">
        <f>'PL 6-7'!J33</f>
        <v>2041</v>
      </c>
      <c r="J10" s="72"/>
      <c r="K10" s="72">
        <f>'PL 6-7'!L33</f>
        <v>15728</v>
      </c>
      <c r="L10" s="72"/>
      <c r="M10" s="80">
        <f>'PL 6-7'!N33</f>
        <v>-2209</v>
      </c>
      <c r="N10" s="72"/>
      <c r="O10" s="80">
        <f>'PL 6-7'!P33</f>
        <v>7650</v>
      </c>
    </row>
    <row r="11" spans="1:15" ht="21.95" customHeight="1">
      <c r="A11" s="81" t="s">
        <v>82</v>
      </c>
      <c r="B11" s="82"/>
      <c r="C11" s="82"/>
      <c r="D11" s="82"/>
      <c r="E11" s="82"/>
      <c r="F11" s="82"/>
      <c r="G11" s="82"/>
      <c r="H11" s="82"/>
      <c r="J11" s="31"/>
      <c r="L11" s="31"/>
      <c r="M11" s="83"/>
      <c r="N11" s="72"/>
      <c r="O11" s="83"/>
    </row>
    <row r="12" spans="1:15" ht="21.95" customHeight="1">
      <c r="A12" s="28" t="s">
        <v>63</v>
      </c>
      <c r="B12" s="84"/>
      <c r="C12" s="84"/>
      <c r="D12" s="84"/>
      <c r="E12" s="84"/>
      <c r="F12" s="84"/>
      <c r="G12" s="84"/>
      <c r="H12" s="84"/>
      <c r="I12" s="72">
        <f>-'PL 6-7'!J32</f>
        <v>-1282</v>
      </c>
      <c r="J12" s="72"/>
      <c r="K12" s="72">
        <f>-'PL 6-7'!L32</f>
        <v>1127</v>
      </c>
      <c r="L12" s="72"/>
      <c r="M12" s="80">
        <f>-'PL 6-7'!N32</f>
        <v>-2339</v>
      </c>
      <c r="N12" s="72"/>
      <c r="O12" s="80">
        <f>'PL 6-7'!P32</f>
        <v>0</v>
      </c>
    </row>
    <row r="13" spans="1:15" ht="21" hidden="1" customHeight="1">
      <c r="A13" s="41" t="s">
        <v>26</v>
      </c>
      <c r="B13" s="84"/>
      <c r="C13" s="84"/>
      <c r="D13" s="84"/>
      <c r="E13" s="84"/>
      <c r="F13" s="84"/>
      <c r="G13" s="84"/>
      <c r="H13" s="84"/>
      <c r="J13" s="72"/>
      <c r="L13" s="72"/>
      <c r="M13" s="80"/>
      <c r="N13" s="72"/>
      <c r="O13" s="80"/>
    </row>
    <row r="14" spans="1:15" ht="21.95" customHeight="1">
      <c r="A14" s="41" t="s">
        <v>83</v>
      </c>
      <c r="I14" s="72">
        <v>4466</v>
      </c>
      <c r="J14" s="72"/>
      <c r="K14" s="72">
        <v>4735</v>
      </c>
      <c r="L14" s="72"/>
      <c r="M14" s="80">
        <v>275</v>
      </c>
      <c r="N14" s="72"/>
      <c r="O14" s="80">
        <f>3872-1</f>
        <v>3871</v>
      </c>
    </row>
    <row r="15" spans="1:15" ht="21" customHeight="1">
      <c r="A15" s="13" t="s">
        <v>271</v>
      </c>
      <c r="I15" s="72">
        <v>11010</v>
      </c>
      <c r="J15" s="31"/>
      <c r="K15" s="72">
        <v>3797</v>
      </c>
      <c r="L15" s="31"/>
      <c r="M15" s="80">
        <v>11056</v>
      </c>
      <c r="N15" s="31"/>
      <c r="O15" s="80">
        <v>2953</v>
      </c>
    </row>
    <row r="16" spans="1:15" ht="21" customHeight="1">
      <c r="A16" s="207" t="s">
        <v>272</v>
      </c>
      <c r="B16" s="102"/>
      <c r="C16" s="102"/>
      <c r="D16" s="102"/>
      <c r="E16" s="102"/>
      <c r="F16" s="102"/>
      <c r="G16" s="102"/>
      <c r="H16" s="102"/>
      <c r="I16" s="72">
        <v>0</v>
      </c>
      <c r="K16" s="72">
        <v>25</v>
      </c>
      <c r="M16" s="72">
        <v>-107</v>
      </c>
      <c r="O16" s="72">
        <v>-33</v>
      </c>
    </row>
    <row r="17" spans="1:15" ht="21.95" customHeight="1">
      <c r="A17" s="13" t="s">
        <v>147</v>
      </c>
      <c r="I17" s="72">
        <v>366</v>
      </c>
      <c r="J17" s="31"/>
      <c r="K17" s="72">
        <v>528</v>
      </c>
      <c r="L17" s="31"/>
      <c r="M17" s="80">
        <v>62</v>
      </c>
      <c r="N17" s="31"/>
      <c r="O17" s="80">
        <v>489</v>
      </c>
    </row>
    <row r="18" spans="1:15" ht="21" customHeight="1">
      <c r="A18" s="41" t="s">
        <v>90</v>
      </c>
      <c r="I18" s="72">
        <f>-2872+1</f>
        <v>-2871</v>
      </c>
      <c r="J18" s="72"/>
      <c r="K18" s="72">
        <v>373</v>
      </c>
      <c r="L18" s="72"/>
      <c r="M18" s="80">
        <v>-2651</v>
      </c>
      <c r="N18" s="72"/>
      <c r="O18" s="80">
        <v>373</v>
      </c>
    </row>
    <row r="19" spans="1:15" s="102" customFormat="1" ht="21" customHeight="1">
      <c r="A19" s="310" t="s">
        <v>273</v>
      </c>
      <c r="I19" s="117">
        <v>-863</v>
      </c>
      <c r="J19" s="117"/>
      <c r="K19" s="117">
        <v>-246</v>
      </c>
      <c r="L19" s="117"/>
      <c r="M19" s="118">
        <v>0</v>
      </c>
      <c r="N19" s="117"/>
      <c r="O19" s="118">
        <v>-319</v>
      </c>
    </row>
    <row r="20" spans="1:15" s="102" customFormat="1" ht="21" customHeight="1">
      <c r="A20" s="310" t="s">
        <v>251</v>
      </c>
      <c r="I20" s="117">
        <v>0</v>
      </c>
      <c r="J20" s="117"/>
      <c r="K20" s="117">
        <v>-176</v>
      </c>
      <c r="L20" s="117"/>
      <c r="M20" s="118">
        <v>0</v>
      </c>
      <c r="N20" s="117"/>
      <c r="O20" s="118">
        <v>0</v>
      </c>
    </row>
    <row r="21" spans="1:15" s="102" customFormat="1" ht="21" customHeight="1">
      <c r="A21" s="13" t="s">
        <v>228</v>
      </c>
      <c r="I21" s="117"/>
      <c r="J21" s="128"/>
      <c r="K21" s="117"/>
      <c r="L21" s="128"/>
      <c r="M21" s="118"/>
      <c r="N21" s="128"/>
      <c r="O21" s="118"/>
    </row>
    <row r="22" spans="1:15" ht="21" customHeight="1">
      <c r="B22" s="13" t="s">
        <v>140</v>
      </c>
      <c r="I22" s="72">
        <v>-392</v>
      </c>
      <c r="J22" s="31"/>
      <c r="K22" s="72">
        <v>-1180</v>
      </c>
      <c r="L22" s="31"/>
      <c r="M22" s="80">
        <v>0</v>
      </c>
      <c r="N22" s="31"/>
      <c r="O22" s="80">
        <v>0</v>
      </c>
    </row>
    <row r="23" spans="1:15" ht="21" customHeight="1">
      <c r="A23" s="13" t="s">
        <v>274</v>
      </c>
      <c r="I23" s="72">
        <v>-897</v>
      </c>
      <c r="J23" s="31"/>
      <c r="K23" s="72">
        <v>-6083</v>
      </c>
      <c r="L23" s="31"/>
      <c r="M23" s="80">
        <v>-2812</v>
      </c>
      <c r="N23" s="31"/>
      <c r="O23" s="80">
        <v>-5311</v>
      </c>
    </row>
    <row r="24" spans="1:15" ht="21" customHeight="1">
      <c r="A24" s="207" t="s">
        <v>277</v>
      </c>
      <c r="B24" s="102"/>
      <c r="C24" s="102"/>
      <c r="D24" s="102"/>
      <c r="E24" s="102"/>
      <c r="F24" s="102"/>
      <c r="G24" s="102"/>
      <c r="H24" s="102"/>
      <c r="I24" s="72">
        <v>-81</v>
      </c>
      <c r="J24" s="31"/>
      <c r="K24" s="72">
        <v>0</v>
      </c>
      <c r="L24" s="31"/>
      <c r="M24" s="80">
        <v>0</v>
      </c>
      <c r="N24" s="31"/>
      <c r="O24" s="80">
        <v>0</v>
      </c>
    </row>
    <row r="25" spans="1:15" ht="21" hidden="1" customHeight="1">
      <c r="A25" s="207" t="s">
        <v>194</v>
      </c>
      <c r="B25" s="102"/>
      <c r="C25" s="102"/>
      <c r="D25" s="102"/>
      <c r="E25" s="102"/>
      <c r="F25" s="102"/>
      <c r="G25" s="102"/>
      <c r="H25" s="102"/>
      <c r="J25" s="31"/>
      <c r="L25" s="31"/>
      <c r="M25" s="80"/>
      <c r="N25" s="31"/>
      <c r="O25" s="80"/>
    </row>
    <row r="26" spans="1:15" ht="21" hidden="1" customHeight="1">
      <c r="A26" s="207" t="s">
        <v>193</v>
      </c>
      <c r="B26" s="102"/>
      <c r="C26" s="102"/>
      <c r="D26" s="102"/>
      <c r="E26" s="102"/>
      <c r="F26" s="102"/>
      <c r="G26" s="102"/>
      <c r="H26" s="102"/>
      <c r="J26" s="31"/>
      <c r="L26" s="31"/>
      <c r="M26" s="80"/>
      <c r="N26" s="31"/>
      <c r="O26" s="80"/>
    </row>
    <row r="27" spans="1:15" ht="21" hidden="1" customHeight="1">
      <c r="A27" s="207" t="s">
        <v>192</v>
      </c>
      <c r="B27" s="102"/>
      <c r="C27" s="102"/>
      <c r="D27" s="102"/>
      <c r="E27" s="102"/>
      <c r="F27" s="102"/>
      <c r="G27" s="102"/>
      <c r="H27" s="102"/>
      <c r="J27" s="31"/>
      <c r="L27" s="31"/>
      <c r="M27" s="80"/>
      <c r="N27" s="31"/>
      <c r="O27" s="80"/>
    </row>
    <row r="28" spans="1:15" ht="21" hidden="1" customHeight="1">
      <c r="A28" s="13" t="s">
        <v>234</v>
      </c>
      <c r="I28" s="313"/>
      <c r="J28" s="315"/>
      <c r="K28" s="313"/>
      <c r="L28" s="315"/>
      <c r="M28" s="314"/>
      <c r="N28" s="315"/>
      <c r="O28" s="314"/>
    </row>
    <row r="29" spans="1:15" ht="21" hidden="1" customHeight="1">
      <c r="A29" s="13" t="s">
        <v>235</v>
      </c>
      <c r="I29" s="313"/>
      <c r="J29" s="315"/>
      <c r="K29" s="313"/>
      <c r="L29" s="315"/>
      <c r="M29" s="314"/>
      <c r="N29" s="315"/>
      <c r="O29" s="314"/>
    </row>
    <row r="30" spans="1:15" ht="21" customHeight="1">
      <c r="A30" s="13" t="s">
        <v>65</v>
      </c>
      <c r="I30" s="72">
        <v>-10729</v>
      </c>
      <c r="J30" s="31"/>
      <c r="K30" s="72">
        <v>-9390</v>
      </c>
      <c r="L30" s="31"/>
      <c r="M30" s="80">
        <v>-10435</v>
      </c>
      <c r="N30" s="31"/>
      <c r="O30" s="80">
        <v>-9234</v>
      </c>
    </row>
    <row r="31" spans="1:15" ht="21" customHeight="1">
      <c r="A31" s="13" t="s">
        <v>26</v>
      </c>
      <c r="I31" s="85">
        <v>1080</v>
      </c>
      <c r="J31" s="31"/>
      <c r="K31" s="85">
        <v>1672</v>
      </c>
      <c r="L31" s="31"/>
      <c r="M31" s="343">
        <v>649</v>
      </c>
      <c r="N31" s="31"/>
      <c r="O31" s="343">
        <f>1659+1</f>
        <v>1660</v>
      </c>
    </row>
    <row r="32" spans="1:15" ht="21" customHeight="1">
      <c r="I32" s="303">
        <f>SUM(I10:I31)</f>
        <v>1848</v>
      </c>
      <c r="J32" s="304"/>
      <c r="K32" s="303">
        <f>SUM(K10:K31)</f>
        <v>10910</v>
      </c>
      <c r="L32" s="304"/>
      <c r="M32" s="303">
        <f>SUM(M10:M31)</f>
        <v>-8511</v>
      </c>
      <c r="N32" s="304"/>
      <c r="O32" s="303">
        <f>SUM(O10:O31)</f>
        <v>2099</v>
      </c>
    </row>
    <row r="33" spans="1:15" ht="21" customHeight="1">
      <c r="A33" s="81" t="s">
        <v>35</v>
      </c>
      <c r="I33" s="102"/>
      <c r="J33" s="305"/>
      <c r="K33" s="102"/>
      <c r="L33" s="128"/>
      <c r="M33" s="102"/>
      <c r="N33" s="305"/>
      <c r="O33" s="102"/>
    </row>
    <row r="34" spans="1:15" ht="21" customHeight="1">
      <c r="A34" s="13" t="s">
        <v>212</v>
      </c>
      <c r="I34" s="117">
        <v>-24000</v>
      </c>
      <c r="J34" s="117"/>
      <c r="K34" s="117">
        <v>-179944</v>
      </c>
      <c r="L34" s="117"/>
      <c r="M34" s="118">
        <v>-24000</v>
      </c>
      <c r="N34" s="117"/>
      <c r="O34" s="118">
        <v>-120000</v>
      </c>
    </row>
    <row r="35" spans="1:15" ht="21" customHeight="1">
      <c r="A35" s="41" t="s">
        <v>279</v>
      </c>
      <c r="I35" s="117">
        <v>-20238</v>
      </c>
      <c r="J35" s="117"/>
      <c r="K35" s="117">
        <v>-30165</v>
      </c>
      <c r="L35" s="117"/>
      <c r="M35" s="117">
        <v>15834</v>
      </c>
      <c r="N35" s="117"/>
      <c r="O35" s="117">
        <v>-30800</v>
      </c>
    </row>
    <row r="36" spans="1:15" ht="21" customHeight="1">
      <c r="A36" s="41" t="s">
        <v>259</v>
      </c>
      <c r="I36" s="117">
        <v>0</v>
      </c>
      <c r="J36" s="117"/>
      <c r="K36" s="117">
        <v>84</v>
      </c>
      <c r="L36" s="117"/>
      <c r="M36" s="117">
        <v>0</v>
      </c>
      <c r="N36" s="117"/>
      <c r="O36" s="117">
        <v>84</v>
      </c>
    </row>
    <row r="37" spans="1:15" ht="21" customHeight="1">
      <c r="A37" s="41" t="s">
        <v>206</v>
      </c>
      <c r="I37" s="117">
        <v>0</v>
      </c>
      <c r="J37" s="117"/>
      <c r="K37" s="117">
        <v>-8854</v>
      </c>
      <c r="L37" s="117"/>
      <c r="M37" s="117">
        <v>0</v>
      </c>
      <c r="N37" s="117"/>
      <c r="O37" s="117">
        <v>0</v>
      </c>
    </row>
    <row r="38" spans="1:15" ht="21" customHeight="1">
      <c r="A38" s="13" t="s">
        <v>5</v>
      </c>
      <c r="I38" s="117">
        <v>200</v>
      </c>
      <c r="J38" s="117"/>
      <c r="K38" s="117">
        <v>20856</v>
      </c>
      <c r="L38" s="117"/>
      <c r="M38" s="117">
        <v>15633</v>
      </c>
      <c r="N38" s="117"/>
      <c r="O38" s="117">
        <v>11555</v>
      </c>
    </row>
    <row r="39" spans="1:15" ht="21" customHeight="1">
      <c r="A39" s="13" t="s">
        <v>207</v>
      </c>
      <c r="I39" s="72">
        <v>-13639</v>
      </c>
      <c r="J39" s="72"/>
      <c r="K39" s="72">
        <v>3480</v>
      </c>
      <c r="L39" s="72"/>
      <c r="M39" s="72">
        <v>0</v>
      </c>
      <c r="N39" s="72"/>
      <c r="O39" s="72">
        <v>0</v>
      </c>
    </row>
    <row r="40" spans="1:15" ht="21" customHeight="1">
      <c r="A40" s="13" t="s">
        <v>208</v>
      </c>
      <c r="I40" s="72">
        <v>1700</v>
      </c>
      <c r="J40" s="72"/>
      <c r="K40" s="72">
        <v>0</v>
      </c>
      <c r="L40" s="72"/>
      <c r="M40" s="72">
        <v>0</v>
      </c>
      <c r="N40" s="72"/>
      <c r="O40" s="72">
        <v>0</v>
      </c>
    </row>
    <row r="41" spans="1:15" ht="21" customHeight="1">
      <c r="A41" s="13" t="s">
        <v>209</v>
      </c>
      <c r="I41" s="72">
        <v>-9957</v>
      </c>
      <c r="J41" s="72"/>
      <c r="K41" s="72">
        <v>13</v>
      </c>
      <c r="L41" s="72"/>
      <c r="M41" s="72">
        <v>-139</v>
      </c>
      <c r="N41" s="72"/>
      <c r="O41" s="72">
        <v>-101</v>
      </c>
    </row>
    <row r="42" spans="1:15" ht="21" customHeight="1">
      <c r="A42" s="13" t="s">
        <v>36</v>
      </c>
      <c r="I42" s="72">
        <v>-1239</v>
      </c>
      <c r="J42" s="72"/>
      <c r="K42" s="72">
        <v>903</v>
      </c>
      <c r="L42" s="72"/>
      <c r="M42" s="72">
        <v>333</v>
      </c>
      <c r="N42" s="72"/>
      <c r="O42" s="72">
        <v>4</v>
      </c>
    </row>
    <row r="43" spans="1:15" ht="21" customHeight="1">
      <c r="A43" s="13" t="s">
        <v>284</v>
      </c>
      <c r="I43" s="72">
        <v>18279</v>
      </c>
      <c r="J43" s="72"/>
      <c r="K43" s="72">
        <v>36900</v>
      </c>
      <c r="L43" s="72"/>
      <c r="M43" s="72">
        <f>-27716-14964</f>
        <v>-42680</v>
      </c>
      <c r="N43" s="72"/>
      <c r="O43" s="72">
        <v>39582</v>
      </c>
    </row>
    <row r="44" spans="1:15" ht="21" customHeight="1">
      <c r="A44" s="41" t="s">
        <v>236</v>
      </c>
      <c r="I44" s="72">
        <v>-899</v>
      </c>
      <c r="J44" s="72"/>
      <c r="K44" s="72">
        <v>-18892</v>
      </c>
      <c r="L44" s="72"/>
      <c r="M44" s="72">
        <v>-2580</v>
      </c>
      <c r="N44" s="72"/>
      <c r="O44" s="72">
        <v>-13367</v>
      </c>
    </row>
    <row r="45" spans="1:15" ht="21" customHeight="1">
      <c r="A45" s="13" t="s">
        <v>17</v>
      </c>
      <c r="I45" s="85">
        <v>-926</v>
      </c>
      <c r="J45" s="72"/>
      <c r="K45" s="85">
        <v>0</v>
      </c>
      <c r="L45" s="72"/>
      <c r="M45" s="85">
        <v>0</v>
      </c>
      <c r="N45" s="72"/>
      <c r="O45" s="85">
        <v>0</v>
      </c>
    </row>
    <row r="46" spans="1:15" ht="21" hidden="1" customHeight="1">
      <c r="A46" s="13" t="s">
        <v>84</v>
      </c>
      <c r="I46" s="85"/>
      <c r="J46" s="72"/>
      <c r="K46" s="85"/>
      <c r="L46" s="72"/>
      <c r="M46" s="85"/>
      <c r="N46" s="72"/>
      <c r="O46" s="85"/>
    </row>
    <row r="47" spans="1:15" ht="21" customHeight="1">
      <c r="A47" s="13" t="s">
        <v>91</v>
      </c>
      <c r="I47" s="72">
        <f>SUM(I32:I46)</f>
        <v>-48871</v>
      </c>
      <c r="J47" s="72"/>
      <c r="K47" s="72">
        <f>SUM(K32:K46)</f>
        <v>-164709</v>
      </c>
      <c r="L47" s="72"/>
      <c r="M47" s="72">
        <f>SUM(M32:M46)</f>
        <v>-46110</v>
      </c>
      <c r="N47" s="72"/>
      <c r="O47" s="72">
        <f>SUM(O32:O46)</f>
        <v>-110944</v>
      </c>
    </row>
    <row r="48" spans="1:15" ht="21" customHeight="1">
      <c r="A48" s="13" t="s">
        <v>288</v>
      </c>
      <c r="I48" s="72">
        <v>507</v>
      </c>
      <c r="J48" s="72"/>
      <c r="K48" s="72">
        <v>-1394</v>
      </c>
      <c r="L48" s="72"/>
      <c r="M48" s="72">
        <v>0</v>
      </c>
      <c r="N48" s="72"/>
      <c r="O48" s="72">
        <v>-411</v>
      </c>
    </row>
    <row r="49" spans="1:15" ht="21" customHeight="1">
      <c r="A49" s="13" t="s">
        <v>260</v>
      </c>
      <c r="I49" s="72">
        <v>-625</v>
      </c>
      <c r="J49" s="72"/>
      <c r="K49" s="72">
        <v>-1586</v>
      </c>
      <c r="L49" s="72"/>
      <c r="M49" s="72">
        <v>-625</v>
      </c>
      <c r="N49" s="72"/>
      <c r="O49" s="72">
        <v>-1573</v>
      </c>
    </row>
    <row r="50" spans="1:15" ht="21" customHeight="1">
      <c r="A50" s="13" t="s">
        <v>261</v>
      </c>
      <c r="I50" s="72">
        <v>5049</v>
      </c>
      <c r="J50" s="72"/>
      <c r="K50" s="72">
        <v>9127</v>
      </c>
      <c r="L50" s="72"/>
      <c r="M50" s="72">
        <v>5049</v>
      </c>
      <c r="N50" s="72"/>
      <c r="O50" s="72">
        <v>8972</v>
      </c>
    </row>
    <row r="51" spans="1:15" ht="21" customHeight="1">
      <c r="A51" s="13" t="s">
        <v>262</v>
      </c>
      <c r="I51" s="72">
        <v>0</v>
      </c>
      <c r="J51" s="72"/>
      <c r="K51" s="72">
        <v>-197</v>
      </c>
      <c r="L51" s="72"/>
      <c r="M51" s="72">
        <v>0</v>
      </c>
      <c r="N51" s="72"/>
      <c r="O51" s="72">
        <v>-197</v>
      </c>
    </row>
    <row r="52" spans="1:15" ht="21" hidden="1" customHeight="1">
      <c r="A52" s="13" t="s">
        <v>184</v>
      </c>
      <c r="J52" s="72"/>
      <c r="L52" s="72"/>
      <c r="N52" s="72"/>
    </row>
    <row r="53" spans="1:15" ht="21" customHeight="1">
      <c r="A53" s="11" t="s">
        <v>275</v>
      </c>
      <c r="B53" s="11"/>
      <c r="C53" s="11"/>
      <c r="D53" s="11"/>
      <c r="E53" s="11"/>
      <c r="F53" s="11"/>
      <c r="G53" s="11"/>
      <c r="H53" s="11"/>
      <c r="I53" s="87">
        <f>SUM(I47:I52)</f>
        <v>-43940</v>
      </c>
      <c r="J53" s="88"/>
      <c r="K53" s="87">
        <f>SUM(K47:K52)</f>
        <v>-158759</v>
      </c>
      <c r="L53" s="88"/>
      <c r="M53" s="87">
        <f>SUM(M47:M52)</f>
        <v>-41686</v>
      </c>
      <c r="N53" s="88"/>
      <c r="O53" s="87">
        <f>SUM(O47:O52)</f>
        <v>-104153</v>
      </c>
    </row>
    <row r="54" spans="1:15" ht="21" customHeight="1">
      <c r="A54" s="11"/>
      <c r="B54" s="11"/>
      <c r="C54" s="11"/>
      <c r="D54" s="11"/>
      <c r="E54" s="11"/>
      <c r="F54" s="11"/>
      <c r="G54" s="11"/>
      <c r="H54" s="11"/>
      <c r="I54" s="89"/>
      <c r="J54" s="90"/>
      <c r="K54" s="89"/>
      <c r="L54" s="91"/>
      <c r="M54" s="89"/>
      <c r="N54" s="90"/>
      <c r="O54" s="89"/>
    </row>
    <row r="55" spans="1:15" s="33" customFormat="1" ht="21" customHeight="1">
      <c r="A55" s="8" t="str">
        <f>$A$1</f>
        <v>Masterkool International Public Company Limited and its Subsidiaries</v>
      </c>
      <c r="B55" s="75"/>
      <c r="C55" s="75"/>
      <c r="D55" s="75"/>
      <c r="E55" s="75"/>
      <c r="F55" s="75"/>
      <c r="G55" s="75"/>
      <c r="H55" s="75"/>
      <c r="I55" s="76"/>
      <c r="J55" s="76"/>
      <c r="K55" s="76"/>
      <c r="L55" s="76"/>
      <c r="M55" s="76"/>
      <c r="N55" s="76"/>
      <c r="O55" s="76"/>
    </row>
    <row r="56" spans="1:15" s="33" customFormat="1" ht="21" customHeight="1">
      <c r="A56" s="37" t="s">
        <v>110</v>
      </c>
      <c r="B56" s="32"/>
      <c r="C56" s="32"/>
      <c r="D56" s="32"/>
      <c r="E56" s="32"/>
      <c r="F56" s="32"/>
      <c r="G56" s="32"/>
      <c r="H56" s="32"/>
      <c r="I56" s="11"/>
      <c r="J56" s="11"/>
      <c r="K56" s="11"/>
      <c r="L56" s="11"/>
      <c r="M56" s="11"/>
      <c r="N56" s="11"/>
      <c r="O56" s="11"/>
    </row>
    <row r="57" spans="1:15" ht="21" customHeight="1">
      <c r="A57" s="11"/>
      <c r="B57" s="11"/>
      <c r="C57" s="11"/>
      <c r="D57" s="38"/>
      <c r="E57" s="38"/>
      <c r="F57" s="38"/>
      <c r="G57" s="38"/>
      <c r="H57" s="38"/>
      <c r="I57" s="77"/>
      <c r="J57" s="15"/>
      <c r="K57" s="77"/>
      <c r="L57" s="15"/>
      <c r="M57" s="77"/>
      <c r="N57" s="15"/>
      <c r="O57" s="77"/>
    </row>
    <row r="58" spans="1:15" ht="21" customHeight="1">
      <c r="A58" s="11"/>
      <c r="C58" s="11"/>
      <c r="D58" s="11"/>
      <c r="E58" s="11"/>
      <c r="F58" s="11"/>
      <c r="G58" s="11"/>
      <c r="H58" s="11"/>
      <c r="I58" s="347" t="s">
        <v>1</v>
      </c>
      <c r="J58" s="347"/>
      <c r="K58" s="347"/>
      <c r="L58" s="41"/>
      <c r="M58" s="347" t="s">
        <v>2</v>
      </c>
      <c r="N58" s="347"/>
      <c r="O58" s="347"/>
    </row>
    <row r="59" spans="1:15" ht="21" customHeight="1">
      <c r="A59" s="11"/>
      <c r="C59" s="11"/>
      <c r="D59" s="72"/>
      <c r="E59" s="11"/>
      <c r="F59" s="11"/>
      <c r="G59" s="11"/>
      <c r="H59" s="11"/>
      <c r="I59" s="348" t="s">
        <v>112</v>
      </c>
      <c r="J59" s="348"/>
      <c r="K59" s="348"/>
      <c r="L59" s="43"/>
      <c r="M59" s="348" t="s">
        <v>112</v>
      </c>
      <c r="N59" s="348"/>
      <c r="O59" s="348"/>
    </row>
    <row r="60" spans="1:15" ht="21" customHeight="1">
      <c r="A60" s="11"/>
      <c r="C60" s="11"/>
      <c r="D60" s="72"/>
      <c r="E60" s="11"/>
      <c r="F60" s="11"/>
      <c r="G60" s="11"/>
      <c r="H60" s="11"/>
      <c r="I60" s="348" t="s">
        <v>93</v>
      </c>
      <c r="J60" s="348"/>
      <c r="K60" s="348"/>
      <c r="L60" s="43"/>
      <c r="M60" s="348" t="s">
        <v>93</v>
      </c>
      <c r="N60" s="348"/>
      <c r="O60" s="348"/>
    </row>
    <row r="61" spans="1:15" ht="21" customHeight="1">
      <c r="C61" s="11"/>
      <c r="D61" s="72"/>
      <c r="E61" s="11"/>
      <c r="F61" s="11"/>
      <c r="G61" s="11"/>
      <c r="H61" s="11"/>
      <c r="I61" s="44">
        <v>2023</v>
      </c>
      <c r="J61" s="45"/>
      <c r="K61" s="44">
        <v>2022</v>
      </c>
      <c r="L61" s="43"/>
      <c r="M61" s="44">
        <v>2023</v>
      </c>
      <c r="N61" s="45"/>
      <c r="O61" s="44">
        <v>2022</v>
      </c>
    </row>
    <row r="62" spans="1:15" ht="21" customHeight="1">
      <c r="A62" s="11"/>
      <c r="C62" s="11"/>
      <c r="D62" s="72"/>
      <c r="E62" s="11"/>
      <c r="F62" s="11"/>
      <c r="G62" s="11"/>
      <c r="H62" s="11"/>
      <c r="I62" s="353" t="s">
        <v>96</v>
      </c>
      <c r="J62" s="353"/>
      <c r="K62" s="353"/>
      <c r="L62" s="353"/>
      <c r="M62" s="353"/>
      <c r="N62" s="353"/>
      <c r="O62" s="353"/>
    </row>
    <row r="63" spans="1:15" ht="21" customHeight="1">
      <c r="A63" s="92" t="s">
        <v>37</v>
      </c>
      <c r="D63" s="11"/>
      <c r="E63" s="11"/>
      <c r="F63" s="11"/>
      <c r="G63" s="11"/>
      <c r="H63" s="11"/>
      <c r="J63" s="86"/>
      <c r="L63" s="31"/>
      <c r="N63" s="86"/>
    </row>
    <row r="64" spans="1:15" ht="21" customHeight="1">
      <c r="A64" s="41" t="s">
        <v>237</v>
      </c>
      <c r="D64" s="11"/>
      <c r="E64" s="11"/>
      <c r="F64" s="11"/>
      <c r="G64" s="11"/>
      <c r="H64" s="11"/>
      <c r="I64" s="72">
        <v>0</v>
      </c>
      <c r="J64" s="31"/>
      <c r="K64" s="72">
        <v>0</v>
      </c>
      <c r="L64" s="31"/>
      <c r="M64" s="72">
        <v>-1000</v>
      </c>
      <c r="N64" s="31"/>
      <c r="O64" s="72">
        <v>0</v>
      </c>
    </row>
    <row r="65" spans="1:15" ht="21" customHeight="1">
      <c r="A65" s="310" t="s">
        <v>293</v>
      </c>
      <c r="B65" s="102"/>
      <c r="C65" s="102"/>
      <c r="D65" s="221"/>
      <c r="E65" s="221"/>
      <c r="F65" s="221"/>
      <c r="G65" s="221"/>
      <c r="H65" s="221"/>
      <c r="I65" s="72">
        <v>0</v>
      </c>
      <c r="J65" s="31"/>
      <c r="K65" s="72">
        <v>0</v>
      </c>
      <c r="L65" s="31"/>
      <c r="M65" s="72">
        <v>-91000</v>
      </c>
      <c r="N65" s="31"/>
      <c r="O65" s="72">
        <v>-59943</v>
      </c>
    </row>
    <row r="66" spans="1:15" ht="21" customHeight="1">
      <c r="A66" s="213" t="s">
        <v>238</v>
      </c>
      <c r="B66" s="102"/>
      <c r="C66" s="102"/>
      <c r="D66" s="221"/>
      <c r="E66" s="221"/>
      <c r="F66" s="221"/>
      <c r="G66" s="221"/>
      <c r="H66" s="11"/>
      <c r="I66" s="72">
        <f>-1465</f>
        <v>-1465</v>
      </c>
      <c r="J66" s="31"/>
      <c r="K66" s="72">
        <v>-294</v>
      </c>
      <c r="L66" s="31"/>
      <c r="M66" s="72">
        <v>-61</v>
      </c>
      <c r="N66" s="31"/>
      <c r="O66" s="72">
        <v>-223</v>
      </c>
    </row>
    <row r="67" spans="1:15" ht="21" customHeight="1">
      <c r="A67" s="41" t="s">
        <v>239</v>
      </c>
      <c r="B67" s="102"/>
      <c r="C67" s="102"/>
      <c r="D67" s="221"/>
      <c r="E67" s="221"/>
      <c r="F67" s="221"/>
      <c r="G67" s="221"/>
      <c r="H67" s="221"/>
      <c r="I67" s="72">
        <v>181</v>
      </c>
      <c r="J67" s="72"/>
      <c r="K67" s="72">
        <v>50</v>
      </c>
      <c r="L67" s="72"/>
      <c r="M67" s="72">
        <v>0</v>
      </c>
      <c r="N67" s="72"/>
      <c r="O67" s="72">
        <v>36</v>
      </c>
    </row>
    <row r="68" spans="1:15" ht="21" customHeight="1">
      <c r="A68" s="13" t="s">
        <v>240</v>
      </c>
      <c r="D68" s="11"/>
      <c r="E68" s="11"/>
      <c r="F68" s="11"/>
      <c r="G68" s="11"/>
      <c r="H68" s="11"/>
      <c r="I68" s="72">
        <v>-13</v>
      </c>
      <c r="J68" s="72"/>
      <c r="K68" s="72">
        <v>0</v>
      </c>
      <c r="L68" s="72"/>
      <c r="M68" s="72">
        <v>0</v>
      </c>
      <c r="N68" s="72"/>
      <c r="O68" s="72">
        <v>0</v>
      </c>
    </row>
    <row r="69" spans="1:15" ht="21" hidden="1" customHeight="1">
      <c r="A69" s="41" t="s">
        <v>48</v>
      </c>
      <c r="D69" s="11"/>
      <c r="E69" s="11"/>
      <c r="F69" s="11"/>
      <c r="G69" s="11"/>
      <c r="H69" s="11"/>
      <c r="J69" s="72"/>
      <c r="L69" s="72"/>
      <c r="N69" s="72"/>
    </row>
    <row r="70" spans="1:15" s="102" customFormat="1" ht="21" customHeight="1">
      <c r="A70" s="41" t="s">
        <v>241</v>
      </c>
      <c r="D70" s="221"/>
      <c r="E70" s="221"/>
      <c r="F70" s="221"/>
      <c r="G70" s="221"/>
      <c r="H70" s="221"/>
      <c r="I70" s="117">
        <v>-38028</v>
      </c>
      <c r="J70" s="117"/>
      <c r="K70" s="117">
        <v>-25</v>
      </c>
      <c r="L70" s="117"/>
      <c r="M70" s="117">
        <v>0</v>
      </c>
      <c r="N70" s="117"/>
      <c r="O70" s="117">
        <v>0</v>
      </c>
    </row>
    <row r="71" spans="1:15" s="102" customFormat="1" ht="21" customHeight="1">
      <c r="A71" s="102" t="s">
        <v>242</v>
      </c>
      <c r="D71" s="221"/>
      <c r="E71" s="221"/>
      <c r="F71" s="221"/>
      <c r="G71" s="221"/>
      <c r="H71" s="221"/>
      <c r="I71" s="117">
        <v>0</v>
      </c>
      <c r="J71" s="117"/>
      <c r="K71" s="117">
        <v>4989</v>
      </c>
      <c r="L71" s="117"/>
      <c r="M71" s="117">
        <v>0</v>
      </c>
      <c r="N71" s="117"/>
      <c r="O71" s="117">
        <v>0</v>
      </c>
    </row>
    <row r="72" spans="1:15" ht="21" customHeight="1">
      <c r="A72" s="13" t="s">
        <v>176</v>
      </c>
      <c r="D72" s="11"/>
      <c r="E72" s="11"/>
      <c r="F72" s="11"/>
      <c r="G72" s="11"/>
      <c r="H72" s="11"/>
      <c r="I72" s="72">
        <v>120440</v>
      </c>
      <c r="J72" s="72">
        <v>-859</v>
      </c>
      <c r="K72" s="72">
        <v>0</v>
      </c>
      <c r="L72" s="72"/>
      <c r="M72" s="72">
        <v>120199</v>
      </c>
      <c r="N72" s="72"/>
      <c r="O72" s="72">
        <v>0</v>
      </c>
    </row>
    <row r="73" spans="1:15" ht="21" hidden="1" customHeight="1">
      <c r="A73" s="41" t="s">
        <v>243</v>
      </c>
      <c r="J73" s="72"/>
      <c r="L73" s="72"/>
      <c r="N73" s="72"/>
    </row>
    <row r="74" spans="1:15" ht="21" customHeight="1">
      <c r="A74" s="41" t="s">
        <v>278</v>
      </c>
      <c r="I74" s="85">
        <v>2000</v>
      </c>
      <c r="J74" s="72"/>
      <c r="K74" s="85">
        <v>-950</v>
      </c>
      <c r="L74" s="72"/>
      <c r="M74" s="85">
        <v>0</v>
      </c>
      <c r="N74" s="72"/>
      <c r="O74" s="85">
        <v>0</v>
      </c>
    </row>
    <row r="75" spans="1:15" ht="21" hidden="1" customHeight="1">
      <c r="A75" s="13" t="s">
        <v>66</v>
      </c>
      <c r="J75" s="72"/>
      <c r="L75" s="72"/>
      <c r="N75" s="72"/>
    </row>
    <row r="76" spans="1:15" ht="21" customHeight="1">
      <c r="A76" s="11" t="s">
        <v>263</v>
      </c>
      <c r="B76" s="11"/>
      <c r="C76" s="11"/>
      <c r="D76" s="11"/>
      <c r="E76" s="11"/>
      <c r="F76" s="11"/>
      <c r="G76" s="11"/>
      <c r="H76" s="11"/>
      <c r="I76" s="93">
        <f>SUM(I63:I75)</f>
        <v>83115</v>
      </c>
      <c r="J76" s="90"/>
      <c r="K76" s="93">
        <f>SUM(K63:K75)</f>
        <v>3770</v>
      </c>
      <c r="L76" s="91"/>
      <c r="M76" s="93">
        <f>SUM(M63:M75)</f>
        <v>28138</v>
      </c>
      <c r="N76" s="90"/>
      <c r="O76" s="93">
        <f>SUM(O63:O75)</f>
        <v>-60130</v>
      </c>
    </row>
    <row r="77" spans="1:15" ht="21" customHeight="1">
      <c r="A77" s="11"/>
      <c r="C77" s="11"/>
      <c r="D77" s="11"/>
      <c r="E77" s="11"/>
      <c r="F77" s="11"/>
      <c r="G77" s="11"/>
      <c r="H77" s="11"/>
      <c r="I77" s="94"/>
      <c r="J77" s="94"/>
      <c r="K77" s="94"/>
      <c r="L77" s="94"/>
      <c r="M77" s="94"/>
      <c r="N77" s="94"/>
      <c r="O77" s="94"/>
    </row>
    <row r="78" spans="1:15" ht="21" customHeight="1">
      <c r="A78" s="92" t="s">
        <v>38</v>
      </c>
      <c r="J78" s="86"/>
      <c r="L78" s="31"/>
      <c r="N78" s="86"/>
    </row>
    <row r="79" spans="1:15" ht="21" customHeight="1">
      <c r="A79" s="13" t="s">
        <v>244</v>
      </c>
      <c r="I79" s="72">
        <v>4771</v>
      </c>
      <c r="J79" s="86"/>
      <c r="K79" s="72">
        <v>7092</v>
      </c>
      <c r="L79" s="31"/>
      <c r="M79" s="72">
        <v>1477</v>
      </c>
      <c r="N79" s="86"/>
      <c r="O79" s="72">
        <v>7780</v>
      </c>
    </row>
    <row r="80" spans="1:15" ht="21" customHeight="1">
      <c r="A80" s="13" t="s">
        <v>198</v>
      </c>
      <c r="I80" s="72">
        <v>0</v>
      </c>
      <c r="J80" s="72"/>
      <c r="K80" s="72">
        <v>42500</v>
      </c>
      <c r="L80" s="72"/>
      <c r="M80" s="72">
        <v>0</v>
      </c>
      <c r="N80" s="72"/>
      <c r="O80" s="72">
        <v>40000</v>
      </c>
    </row>
    <row r="81" spans="1:15" ht="21" hidden="1" customHeight="1">
      <c r="A81" s="28" t="s">
        <v>197</v>
      </c>
      <c r="J81" s="72"/>
      <c r="L81" s="95"/>
      <c r="N81" s="95"/>
    </row>
    <row r="82" spans="1:15" s="11" customFormat="1" ht="21" hidden="1" customHeight="1">
      <c r="A82" s="41" t="s">
        <v>81</v>
      </c>
      <c r="B82" s="41"/>
      <c r="C82" s="13"/>
      <c r="D82" s="13"/>
      <c r="E82" s="13"/>
      <c r="F82" s="13"/>
      <c r="G82" s="13"/>
      <c r="H82" s="13"/>
      <c r="I82" s="72"/>
      <c r="J82" s="72"/>
      <c r="K82" s="72"/>
      <c r="L82" s="72"/>
      <c r="M82" s="72"/>
      <c r="N82" s="72"/>
      <c r="O82" s="72"/>
    </row>
    <row r="83" spans="1:15" s="11" customFormat="1" ht="21" customHeight="1">
      <c r="A83" s="41" t="s">
        <v>265</v>
      </c>
      <c r="B83" s="41"/>
      <c r="C83" s="13"/>
      <c r="D83" s="13"/>
      <c r="E83" s="13"/>
      <c r="F83" s="13"/>
      <c r="G83" s="13"/>
      <c r="H83" s="13"/>
      <c r="I83" s="72">
        <v>-20000</v>
      </c>
      <c r="J83" s="72"/>
      <c r="K83" s="72">
        <v>0</v>
      </c>
      <c r="L83" s="72"/>
      <c r="M83" s="72">
        <v>-20000</v>
      </c>
      <c r="N83" s="72"/>
      <c r="O83" s="72">
        <v>0</v>
      </c>
    </row>
    <row r="84" spans="1:15" s="11" customFormat="1" ht="21" hidden="1" customHeight="1">
      <c r="A84" s="41" t="s">
        <v>195</v>
      </c>
      <c r="B84" s="41"/>
      <c r="C84" s="13"/>
      <c r="D84" s="13"/>
      <c r="E84" s="13"/>
      <c r="F84" s="13"/>
      <c r="G84" s="13"/>
      <c r="H84" s="13"/>
      <c r="I84" s="72"/>
      <c r="J84" s="72"/>
      <c r="K84" s="72"/>
      <c r="L84" s="72"/>
      <c r="M84" s="72"/>
      <c r="N84" s="72"/>
      <c r="O84" s="72"/>
    </row>
    <row r="85" spans="1:15" ht="21" hidden="1" customHeight="1">
      <c r="A85" s="28" t="s">
        <v>196</v>
      </c>
      <c r="J85" s="72"/>
      <c r="L85" s="72"/>
      <c r="N85" s="72"/>
    </row>
    <row r="86" spans="1:15" ht="21" customHeight="1">
      <c r="A86" s="13" t="s">
        <v>157</v>
      </c>
      <c r="I86" s="72">
        <f>-851</f>
        <v>-851</v>
      </c>
      <c r="J86" s="72"/>
      <c r="K86" s="72">
        <v>-2643</v>
      </c>
      <c r="L86" s="72"/>
      <c r="M86" s="72">
        <v>0</v>
      </c>
      <c r="N86" s="72"/>
      <c r="O86" s="72">
        <v>-2451</v>
      </c>
    </row>
    <row r="87" spans="1:15" ht="21" hidden="1" customHeight="1">
      <c r="A87" s="316" t="s">
        <v>245</v>
      </c>
      <c r="B87" s="316"/>
      <c r="C87" s="316"/>
      <c r="D87" s="316"/>
      <c r="E87" s="316"/>
      <c r="F87" s="316"/>
      <c r="G87" s="316"/>
      <c r="H87" s="316"/>
      <c r="J87" s="72"/>
      <c r="L87" s="72"/>
      <c r="N87" s="72"/>
    </row>
    <row r="88" spans="1:15" ht="21" customHeight="1">
      <c r="A88" s="102" t="s">
        <v>246</v>
      </c>
      <c r="B88" s="102"/>
      <c r="C88" s="102"/>
      <c r="D88" s="102"/>
      <c r="E88" s="102"/>
      <c r="F88" s="102"/>
      <c r="G88" s="102"/>
      <c r="H88" s="102"/>
      <c r="I88" s="72">
        <v>0</v>
      </c>
      <c r="J88" s="72"/>
      <c r="K88" s="72">
        <v>143566</v>
      </c>
      <c r="L88" s="72"/>
      <c r="M88" s="72">
        <v>0</v>
      </c>
      <c r="N88" s="72"/>
      <c r="O88" s="72">
        <v>143566</v>
      </c>
    </row>
    <row r="89" spans="1:15" ht="21" hidden="1" customHeight="1">
      <c r="A89" s="13" t="s">
        <v>156</v>
      </c>
      <c r="B89" s="82"/>
      <c r="J89" s="72"/>
      <c r="L89" s="72"/>
      <c r="N89" s="72"/>
    </row>
    <row r="90" spans="1:15" ht="21" customHeight="1">
      <c r="A90" s="13" t="s">
        <v>67</v>
      </c>
      <c r="I90" s="72">
        <f>-4424</f>
        <v>-4424</v>
      </c>
      <c r="J90" s="72"/>
      <c r="K90" s="72">
        <v>0</v>
      </c>
      <c r="L90" s="72"/>
      <c r="M90" s="72">
        <v>0</v>
      </c>
      <c r="N90" s="72"/>
      <c r="O90" s="72">
        <v>0</v>
      </c>
    </row>
    <row r="91" spans="1:15" ht="21" hidden="1" customHeight="1">
      <c r="A91" s="41" t="s">
        <v>113</v>
      </c>
      <c r="J91" s="72"/>
      <c r="L91" s="72"/>
      <c r="M91" s="72">
        <v>0</v>
      </c>
      <c r="N91" s="72"/>
      <c r="O91" s="72">
        <v>0</v>
      </c>
    </row>
    <row r="92" spans="1:15" ht="21" hidden="1" customHeight="1">
      <c r="A92" s="13" t="s">
        <v>85</v>
      </c>
      <c r="J92" s="72"/>
      <c r="L92" s="72"/>
      <c r="M92" s="72">
        <v>0</v>
      </c>
      <c r="N92" s="72"/>
      <c r="O92" s="72">
        <v>0</v>
      </c>
    </row>
    <row r="93" spans="1:15" ht="21" customHeight="1">
      <c r="A93" s="76" t="s">
        <v>264</v>
      </c>
      <c r="B93" s="11"/>
      <c r="C93" s="11"/>
      <c r="D93" s="11"/>
      <c r="E93" s="11"/>
      <c r="F93" s="11"/>
      <c r="G93" s="11"/>
      <c r="H93" s="11"/>
      <c r="I93" s="96">
        <f>SUM(I79:I92)</f>
        <v>-20504</v>
      </c>
      <c r="J93" s="90"/>
      <c r="K93" s="96">
        <f>SUM(K79:K92)</f>
        <v>190515</v>
      </c>
      <c r="L93" s="90"/>
      <c r="M93" s="96">
        <f>SUM(M79:M92)</f>
        <v>-18523</v>
      </c>
      <c r="N93" s="90"/>
      <c r="O93" s="96">
        <f>SUM(O79:O92)</f>
        <v>188895</v>
      </c>
    </row>
    <row r="94" spans="1:15" ht="21" customHeight="1">
      <c r="A94" s="76"/>
      <c r="B94" s="11"/>
      <c r="C94" s="11"/>
      <c r="D94" s="11"/>
      <c r="E94" s="11"/>
      <c r="F94" s="11"/>
      <c r="G94" s="11"/>
      <c r="H94" s="11"/>
      <c r="I94" s="115"/>
      <c r="J94" s="90"/>
      <c r="K94" s="115"/>
      <c r="L94" s="90"/>
      <c r="M94" s="115"/>
      <c r="N94" s="90"/>
      <c r="O94" s="115"/>
    </row>
    <row r="95" spans="1:15" ht="15">
      <c r="A95" s="108" t="s">
        <v>294</v>
      </c>
    </row>
    <row r="96" spans="1:15" s="11" customFormat="1" ht="21" customHeight="1">
      <c r="A96" s="41"/>
      <c r="B96" s="41" t="s">
        <v>126</v>
      </c>
      <c r="C96" s="13"/>
      <c r="D96" s="13"/>
      <c r="E96" s="13"/>
      <c r="F96" s="13"/>
      <c r="G96" s="13"/>
      <c r="H96" s="13"/>
      <c r="I96" s="72">
        <f>I93+I76+I53</f>
        <v>18671</v>
      </c>
      <c r="J96" s="31"/>
      <c r="K96" s="72">
        <f>K93+K76+K53</f>
        <v>35526</v>
      </c>
      <c r="L96" s="31"/>
      <c r="M96" s="72">
        <f>M93+M76+M53</f>
        <v>-32071</v>
      </c>
      <c r="N96" s="31"/>
      <c r="O96" s="72">
        <f>O93+O76+O53</f>
        <v>24612</v>
      </c>
    </row>
    <row r="97" spans="1:15" s="11" customFormat="1" ht="21" customHeight="1">
      <c r="A97" s="41" t="s">
        <v>127</v>
      </c>
      <c r="B97" s="41"/>
      <c r="C97" s="13"/>
      <c r="D97" s="13"/>
      <c r="E97" s="13"/>
      <c r="F97" s="13"/>
      <c r="G97" s="13"/>
      <c r="H97" s="13"/>
      <c r="I97" s="85">
        <v>63</v>
      </c>
      <c r="J97" s="72"/>
      <c r="K97" s="85">
        <v>-33</v>
      </c>
      <c r="L97" s="72"/>
      <c r="M97" s="85">
        <v>60</v>
      </c>
      <c r="N97" s="72"/>
      <c r="O97" s="85">
        <v>-33</v>
      </c>
    </row>
    <row r="98" spans="1:15" s="11" customFormat="1" ht="21" customHeight="1">
      <c r="A98" s="76" t="s">
        <v>276</v>
      </c>
      <c r="B98" s="41"/>
      <c r="C98" s="13"/>
      <c r="D98" s="13"/>
      <c r="E98" s="13"/>
      <c r="F98" s="13"/>
      <c r="G98" s="13"/>
      <c r="H98" s="13"/>
      <c r="I98" s="71">
        <f>SUM(I96:I97)</f>
        <v>18734</v>
      </c>
      <c r="J98" s="71"/>
      <c r="K98" s="71">
        <f>SUM(K96:K97)</f>
        <v>35493</v>
      </c>
      <c r="L98" s="71"/>
      <c r="M98" s="71">
        <f>SUM(M96:M97)</f>
        <v>-32011</v>
      </c>
      <c r="N98" s="71"/>
      <c r="O98" s="71">
        <f>SUM(O96:O97)</f>
        <v>24579</v>
      </c>
    </row>
    <row r="99" spans="1:15" ht="21.95" customHeight="1">
      <c r="A99" s="108" t="s">
        <v>177</v>
      </c>
      <c r="B99" s="30"/>
      <c r="C99" s="30"/>
      <c r="D99" s="30"/>
      <c r="E99" s="30"/>
      <c r="F99" s="30"/>
      <c r="G99" s="30"/>
      <c r="H99" s="30"/>
      <c r="I99" s="340">
        <v>126284</v>
      </c>
      <c r="J99" s="126"/>
      <c r="K99" s="340">
        <v>66500</v>
      </c>
      <c r="L99" s="175"/>
      <c r="M99" s="126">
        <v>51034</v>
      </c>
      <c r="N99" s="126"/>
      <c r="O99" s="126">
        <v>59174</v>
      </c>
    </row>
    <row r="100" spans="1:15" ht="21.95" customHeight="1" thickBot="1">
      <c r="A100" s="76" t="s">
        <v>178</v>
      </c>
      <c r="B100" s="34"/>
      <c r="C100" s="34"/>
      <c r="D100" s="34"/>
      <c r="E100" s="34"/>
      <c r="F100" s="34"/>
      <c r="G100" s="34"/>
      <c r="H100" s="34"/>
      <c r="I100" s="341">
        <f>SUM(I98:I99)</f>
        <v>145018</v>
      </c>
      <c r="J100" s="342"/>
      <c r="K100" s="341">
        <f>SUM(K98:K99)</f>
        <v>101993</v>
      </c>
      <c r="L100" s="342"/>
      <c r="M100" s="341">
        <f>SUM(M98:M99)</f>
        <v>19023</v>
      </c>
      <c r="N100" s="342"/>
      <c r="O100" s="341">
        <f>SUM(O98:O99)</f>
        <v>83753</v>
      </c>
    </row>
    <row r="101" spans="1:15" s="11" customFormat="1" ht="21.95" customHeight="1" thickTop="1">
      <c r="A101" s="76"/>
      <c r="I101" s="97"/>
      <c r="J101" s="90"/>
      <c r="K101" s="97"/>
      <c r="L101" s="90"/>
      <c r="M101" s="97"/>
      <c r="N101" s="90"/>
      <c r="O101" s="97"/>
    </row>
    <row r="102" spans="1:15" s="11" customFormat="1" ht="21.95" customHeight="1">
      <c r="A102" s="92" t="s">
        <v>128</v>
      </c>
      <c r="B102" s="13"/>
      <c r="D102" s="72"/>
      <c r="I102" s="78"/>
      <c r="J102" s="78"/>
      <c r="K102" s="229"/>
      <c r="L102" s="78"/>
      <c r="M102" s="78"/>
      <c r="N102" s="78"/>
      <c r="O102" s="229"/>
    </row>
    <row r="103" spans="1:15" ht="21.95" hidden="1" customHeight="1">
      <c r="A103" s="13" t="s">
        <v>163</v>
      </c>
      <c r="G103" s="102"/>
      <c r="H103" s="102"/>
      <c r="J103" s="102"/>
      <c r="K103" s="72">
        <v>0</v>
      </c>
      <c r="L103" s="102"/>
      <c r="O103" s="72">
        <v>0</v>
      </c>
    </row>
    <row r="104" spans="1:15" ht="21.95" hidden="1" customHeight="1">
      <c r="A104" s="13" t="s">
        <v>182</v>
      </c>
      <c r="G104" s="102"/>
      <c r="H104" s="102"/>
      <c r="J104" s="102"/>
      <c r="K104" s="72">
        <v>0</v>
      </c>
      <c r="L104" s="102"/>
      <c r="O104" s="72">
        <v>0</v>
      </c>
    </row>
    <row r="105" spans="1:15" ht="21.95" hidden="1" customHeight="1">
      <c r="G105" s="102"/>
      <c r="H105" s="102"/>
      <c r="J105" s="102"/>
      <c r="L105" s="102"/>
    </row>
    <row r="106" spans="1:15" ht="21.95" customHeight="1">
      <c r="A106" s="102" t="s">
        <v>266</v>
      </c>
      <c r="B106" s="102"/>
      <c r="C106" s="102"/>
      <c r="D106" s="102"/>
      <c r="E106" s="102"/>
      <c r="F106" s="102"/>
      <c r="G106" s="102"/>
      <c r="H106" s="254" t="s">
        <v>290</v>
      </c>
      <c r="I106" s="72">
        <v>0</v>
      </c>
      <c r="J106" s="317"/>
      <c r="K106" s="72">
        <v>0</v>
      </c>
      <c r="L106" s="72"/>
      <c r="M106" s="72">
        <v>138550</v>
      </c>
      <c r="N106" s="72"/>
      <c r="O106" s="72">
        <v>0</v>
      </c>
    </row>
    <row r="107" spans="1:15" s="11" customFormat="1" ht="21.95" hidden="1" customHeight="1">
      <c r="A107" s="13" t="s">
        <v>179</v>
      </c>
      <c r="B107" s="13"/>
      <c r="D107" s="72"/>
      <c r="I107" s="72"/>
      <c r="J107" s="136"/>
      <c r="K107" s="72"/>
      <c r="L107" s="72"/>
      <c r="M107" s="72"/>
      <c r="N107" s="72"/>
      <c r="O107" s="72"/>
    </row>
    <row r="108" spans="1:15" s="11" customFormat="1" ht="21.95" hidden="1" customHeight="1">
      <c r="A108" s="13" t="s">
        <v>199</v>
      </c>
      <c r="B108" s="13"/>
      <c r="D108" s="72"/>
      <c r="I108" s="72"/>
      <c r="J108" s="243"/>
      <c r="K108" s="72"/>
      <c r="L108" s="72"/>
      <c r="M108" s="72"/>
      <c r="N108" s="72"/>
      <c r="O108" s="72"/>
    </row>
    <row r="109" spans="1:15" s="11" customFormat="1" ht="21.95" hidden="1" customHeight="1">
      <c r="A109" s="13" t="s">
        <v>200</v>
      </c>
      <c r="B109" s="13"/>
      <c r="D109" s="72"/>
      <c r="I109" s="72"/>
      <c r="J109" s="243"/>
      <c r="K109" s="72"/>
      <c r="L109" s="72"/>
      <c r="M109" s="72"/>
      <c r="N109" s="72"/>
      <c r="O109" s="72"/>
    </row>
    <row r="110" spans="1:15" ht="21.95" hidden="1" customHeight="1">
      <c r="A110" s="13" t="s">
        <v>247</v>
      </c>
      <c r="J110" s="72"/>
      <c r="L110" s="72"/>
      <c r="M110" s="13"/>
      <c r="O110" s="13"/>
    </row>
    <row r="111" spans="1:15" ht="21.95" hidden="1" customHeight="1">
      <c r="A111" s="13" t="s">
        <v>248</v>
      </c>
      <c r="I111" s="110"/>
      <c r="J111" s="72"/>
      <c r="K111" s="110"/>
      <c r="L111" s="72"/>
      <c r="M111" s="111"/>
      <c r="N111" s="72"/>
      <c r="O111" s="111"/>
    </row>
    <row r="112" spans="1:15" ht="21.95" hidden="1" customHeight="1">
      <c r="A112" s="13" t="s">
        <v>129</v>
      </c>
      <c r="I112" s="110"/>
      <c r="J112" s="72"/>
      <c r="K112" s="110"/>
      <c r="L112" s="72"/>
      <c r="M112" s="109"/>
      <c r="N112" s="72"/>
      <c r="O112" s="109"/>
    </row>
    <row r="113" spans="1:15" ht="21.95" hidden="1" customHeight="1">
      <c r="A113" s="13" t="s">
        <v>130</v>
      </c>
      <c r="J113" s="72"/>
      <c r="L113" s="72"/>
      <c r="N113" s="72"/>
    </row>
    <row r="114" spans="1:15" ht="21.95" hidden="1" customHeight="1">
      <c r="A114" s="13" t="s">
        <v>131</v>
      </c>
      <c r="J114" s="72"/>
      <c r="L114" s="72"/>
      <c r="N114" s="72"/>
    </row>
    <row r="115" spans="1:15" ht="22.5" hidden="1" customHeight="1">
      <c r="A115" s="13" t="s">
        <v>249</v>
      </c>
      <c r="J115" s="72"/>
      <c r="L115" s="72"/>
      <c r="N115" s="72"/>
    </row>
    <row r="116" spans="1:15" ht="21.95" hidden="1" customHeight="1">
      <c r="A116" s="13" t="s">
        <v>133</v>
      </c>
      <c r="I116" s="110">
        <v>0</v>
      </c>
      <c r="J116" s="72"/>
      <c r="K116" s="110">
        <v>0</v>
      </c>
      <c r="L116" s="72"/>
      <c r="M116" s="72">
        <v>0</v>
      </c>
      <c r="N116" s="72"/>
      <c r="O116" s="72">
        <v>0</v>
      </c>
    </row>
    <row r="117" spans="1:15" ht="21.6" hidden="1" customHeight="1" thickBot="1">
      <c r="A117" s="112" t="s">
        <v>132</v>
      </c>
      <c r="B117" s="34"/>
      <c r="C117" s="34"/>
      <c r="D117" s="34"/>
      <c r="E117" s="34"/>
      <c r="F117" s="34"/>
      <c r="G117" s="34"/>
      <c r="H117" s="34"/>
      <c r="I117" s="113">
        <f>SUM(I111:I116)</f>
        <v>0</v>
      </c>
      <c r="J117" s="114"/>
      <c r="K117" s="113">
        <f>SUM(K111:K116)</f>
        <v>0</v>
      </c>
      <c r="L117" s="114"/>
      <c r="M117" s="113">
        <f>SUM(M111:M116)</f>
        <v>0</v>
      </c>
      <c r="N117" s="114"/>
      <c r="O117" s="113">
        <f>SUM(O111:O116)</f>
        <v>0</v>
      </c>
    </row>
    <row r="118" spans="1:15" ht="21.95" customHeight="1">
      <c r="I118" s="13"/>
      <c r="K118" s="13"/>
      <c r="M118" s="13"/>
      <c r="O118" s="13"/>
    </row>
    <row r="119" spans="1:15" ht="21.95" customHeight="1">
      <c r="I119" s="13"/>
      <c r="K119" s="13"/>
      <c r="M119" s="13"/>
      <c r="O119" s="13"/>
    </row>
  </sheetData>
  <mergeCells count="14">
    <mergeCell ref="I4:K4"/>
    <mergeCell ref="M4:O4"/>
    <mergeCell ref="I5:K5"/>
    <mergeCell ref="M5:O5"/>
    <mergeCell ref="I6:K6"/>
    <mergeCell ref="M6:O6"/>
    <mergeCell ref="I62:O62"/>
    <mergeCell ref="I8:O8"/>
    <mergeCell ref="I58:K58"/>
    <mergeCell ref="M58:O58"/>
    <mergeCell ref="I59:K59"/>
    <mergeCell ref="M59:O59"/>
    <mergeCell ref="I60:K60"/>
    <mergeCell ref="M60:O60"/>
  </mergeCells>
  <pageMargins left="0.7" right="0.7" top="0.48" bottom="0.5" header="0.5" footer="0.5"/>
  <pageSetup paperSize="9" scale="70" firstPageNumber="12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SH8</vt:lpstr>
      <vt:lpstr>SH9</vt:lpstr>
      <vt:lpstr>SH10</vt:lpstr>
      <vt:lpstr>SH11</vt:lpstr>
      <vt:lpstr>CF12-13</vt:lpstr>
      <vt:lpstr>'BS 3-5'!Print_Area</vt:lpstr>
      <vt:lpstr>'CF12-13'!Print_Area</vt:lpstr>
      <vt:lpstr>'PL 6-7'!Print_Area</vt:lpstr>
      <vt:lpstr>'SH10'!Print_Area</vt:lpstr>
      <vt:lpstr>'SH11'!Print_Area</vt:lpstr>
      <vt:lpstr>'SH8'!Print_Area</vt:lpstr>
      <vt:lpstr>'SH9'!Print_Area</vt:lpstr>
    </vt:vector>
  </TitlesOfParts>
  <Company>PTT Chemical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ratree boonoui</cp:lastModifiedBy>
  <cp:lastPrinted>2023-05-15T12:36:12Z</cp:lastPrinted>
  <dcterms:created xsi:type="dcterms:W3CDTF">2008-01-21T10:36:10Z</dcterms:created>
  <dcterms:modified xsi:type="dcterms:W3CDTF">2023-05-15T13:27:44Z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