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6\ไตรมาส 1\New folder\"/>
    </mc:Choice>
  </mc:AlternateContent>
  <xr:revisionPtr revIDLastSave="0" documentId="13_ncr:1_{56264669-7305-4AD9-B7E0-AB834A802CE4}" xr6:coauthVersionLast="47" xr6:coauthVersionMax="47" xr10:uidLastSave="{00000000-0000-0000-0000-000000000000}"/>
  <bookViews>
    <workbookView xWindow="-120" yWindow="-120" windowWidth="29040" windowHeight="15840" tabRatio="861" xr2:uid="{00000000-000D-0000-FFFF-FFFF00000000}"/>
  </bookViews>
  <sheets>
    <sheet name="งบแสดงฐานะการเงิน" sheetId="157" r:id="rId1"/>
    <sheet name="งบกำไรขาดทุนเบ็ดเสร็จ" sheetId="154" r:id="rId2"/>
    <sheet name="งบแสดงส่วนของผู้ถือหุ้นรวม" sheetId="155" r:id="rId3"/>
    <sheet name="งบแสดงเฉพาะกิจการ" sheetId="156" r:id="rId4"/>
    <sheet name="งบกระแสเงินสด" sheetId="15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a">#REF!</definedName>
    <definedName name="\c">#REF!</definedName>
    <definedName name="\d">#REF!</definedName>
    <definedName name="__123Graph_D" hidden="1">[1]ชื่อหุ้น!#REF!</definedName>
    <definedName name="_1">#REF!</definedName>
    <definedName name="_2">#REF!</definedName>
    <definedName name="_3">#REF!</definedName>
    <definedName name="_4">#REF!</definedName>
    <definedName name="_5">#REF!</definedName>
    <definedName name="_ACT1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h2">[2]เงินกู้ธนชาติ!$G$2</definedName>
    <definedName name="_Key1" hidden="1">#REF!</definedName>
    <definedName name="_lit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WP2007">#REF!</definedName>
    <definedName name="a" localSheetId="1">IF(งบกำไรขาดทุนเบ็ดเสร็จ!Values_Entered,[0]!Header_Row+งบกำไรขาดทุนเบ็ดเสร็จ!Number_of_Payments,[0]!Header_Row)</definedName>
    <definedName name="a" localSheetId="3">IF(งบแสดงเฉพาะกิจการ!Values_Entered,[0]!Header_Row+งบแสดงเฉพาะกิจการ!Number_of_Payments,[0]!Header_Row)</definedName>
    <definedName name="a" localSheetId="0">IF(งบแสดงฐานะการเงิน!Values_Entered,[0]!Header_Row+งบแสดงฐานะการเงิน!Number_of_Payments,[0]!Header_Row)</definedName>
    <definedName name="a" localSheetId="2">IF(งบแสดงส่วนของผู้ถือหุ้นรวม!Values_Entered,[0]!Header_Row+งบแสดงส่วนของผู้ถือหุ้นรวม!Number_of_Payments,[0]!Header_Row)</definedName>
    <definedName name="a">IF([0]!Values_Entered,[0]!Header_Row+[0]!Number_of_Payments,[0]!Header_Row)</definedName>
    <definedName name="AAA">#REF!</definedName>
    <definedName name="aaaaaa">#REF!</definedName>
    <definedName name="AAAAAAA">#REF!</definedName>
    <definedName name="ACT">[4]เงินกู้ธนชาติ!$F$15</definedName>
    <definedName name="as">#N/A</definedName>
    <definedName name="asd" localSheetId="1">Scheduled_Payment+Extra_Payment</definedName>
    <definedName name="asd" localSheetId="3">Scheduled_Payment+Extra_Payment</definedName>
    <definedName name="asd" localSheetId="0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T">#REF!</definedName>
    <definedName name="BBL">'[5]ADJ - RATE'!#REF!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st_per_unit">#REF!</definedName>
    <definedName name="Cover">#REF!</definedName>
    <definedName name="d" localSheetId="3">#REF!</definedName>
    <definedName name="d" localSheetId="0">#N/A</definedName>
    <definedName name="d" localSheetId="2">#REF!</definedName>
    <definedName name="d">#N/A</definedName>
    <definedName name="D_Purchased_Vehicles">'[6]K-5'!#REF!</definedName>
    <definedName name="Data">#REF!</definedName>
    <definedName name="_xlnm.Database">'[7]TO - SP'!#REF!</definedName>
    <definedName name="date">[8]ตั๋วเงินรับ!$F$1</definedName>
    <definedName name="dd">[9]ตั๋วเงินรับ!$F$1</definedName>
    <definedName name="Derty">#REF!</definedName>
    <definedName name="description">#REF!</definedName>
    <definedName name="dfg">#REF!</definedName>
    <definedName name="dflt7">[10]Invoice!#REF!</definedName>
    <definedName name="dkil">#N/A</definedName>
    <definedName name="DKK">'[11]ADJ - RATE'!$B$4</definedName>
    <definedName name="e">#REF!</definedName>
    <definedName name="ed">[12]Conso!#REF!</definedName>
    <definedName name="EE">[4]เงินกู้ธนชาติ!$G$2</definedName>
    <definedName name="End_Bal">#REF!</definedName>
    <definedName name="equit1">#REF!</definedName>
    <definedName name="equit2">#REF!</definedName>
    <definedName name="Excel_BuiltIn_Database">'[13]TO _ SP'!#REF!</definedName>
    <definedName name="Extra_Pay">#REF!</definedName>
    <definedName name="ff">#REF!</definedName>
    <definedName name="ffs">#N/A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">[14]เงินกู้ธนชาติ!$G$2</definedName>
    <definedName name="Header_Row">ROW(#REF!)</definedName>
    <definedName name="Heading">#REF!</definedName>
    <definedName name="hii">#N/A</definedName>
    <definedName name="HSCB">'[5]ADJ - RATE'!#REF!</definedName>
    <definedName name="i">#N/A</definedName>
    <definedName name="ier">#REF!</definedName>
    <definedName name="Int">#REF!</definedName>
    <definedName name="Interest_Rate">#REF!</definedName>
    <definedName name="jhhj" localSheetId="1">OFFSET([0]!Full_Print,0,0,งบกำไรขาดทุนเบ็ดเสร็จ!Last_Row)</definedName>
    <definedName name="jhhj" localSheetId="3">OFFSET([0]!Full_Print,0,0,งบแสดงเฉพาะกิจการ!Last_Row)</definedName>
    <definedName name="jhhj" localSheetId="0">OFFSET([0]!Full_Print,0,0,งบแสดงฐานะการเงิน!Last_Row)</definedName>
    <definedName name="jhhj" localSheetId="2">OFFSET([0]!Full_Print,0,0,งบแสดงส่วนของผู้ถือหุ้นรวม!Last_Row)</definedName>
    <definedName name="jhhj">OFFSET([0]!Full_Print,0,0,[0]!Last_Row)</definedName>
    <definedName name="jhhk">#N/A</definedName>
    <definedName name="jj">#N/A</definedName>
    <definedName name="K" localSheetId="1">Scheduled_Payment+Extra_Payment</definedName>
    <definedName name="K" localSheetId="3">Scheduled_Payment+Extra_Payment</definedName>
    <definedName name="K" localSheetId="0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1">IF(งบกำไรขาดทุนเบ็ดเสร็จ!Values_Entered,Header_Row+งบกำไรขาดทุนเบ็ดเสร็จ!Number_of_Payments,Header_Row)</definedName>
    <definedName name="Last_Row" localSheetId="3">IF(งบแสดงเฉพาะกิจการ!Values_Entered,Header_Row+งบแสดงเฉพาะกิจการ!Number_of_Payments,Header_Row)</definedName>
    <definedName name="Last_Row" localSheetId="0">IF(งบแสดงฐานะการเงิน!Values_Entered,Header_Row+งบแสดงฐานะการเงิน!Number_of_Payments,Header_Row)</definedName>
    <definedName name="Last_Row" localSheetId="2">IF(งบแสดงส่วนของผู้ถือหุ้นรวม!Values_Entered,Header_Row+งบแสดงส่วนของผู้ถือหุ้นรวม!Number_of_Payments,Header_Row)</definedName>
    <definedName name="Last_Row">IF(Values_Entered,Header_Row+Number_of_Payments,Header_Row)</definedName>
    <definedName name="LIT">'[11]ADJ - RATE'!$B$2</definedName>
    <definedName name="Loan">[14]เงินกู้ธนชาติ!$B$4</definedName>
    <definedName name="Loan_Amount">#REF!</definedName>
    <definedName name="Loan_Start">#REF!</definedName>
    <definedName name="Loan_Years">#REF!</definedName>
    <definedName name="Loan1">'[14]เงินกู้ MGC'!$B$4</definedName>
    <definedName name="Long">[14]เงินกู้ธนชาติ!$F$15</definedName>
    <definedName name="Long1">'[14]เงินกู้ MGC'!$F$15</definedName>
    <definedName name="NCode">'[15]B131 '!NCode</definedName>
    <definedName name="nee">#REF!</definedName>
    <definedName name="Notes">#REF!</definedName>
    <definedName name="Num_Pmt_Per_Year">#REF!</definedName>
    <definedName name="Number_of_Payments" localSheetId="1">MATCH(0.01,End_Bal,-1)+1</definedName>
    <definedName name="Number_of_Payments" localSheetId="3">MATCH(0.01,End_Bal,-1)+1</definedName>
    <definedName name="Number_of_Payments" localSheetId="0">MATCH(0.01,End_Bal,-1)+1</definedName>
    <definedName name="Number_of_Payments" localSheetId="2">MATCH(0.01,End_Bal,-1)+1</definedName>
    <definedName name="Number_of_Payments">MATCH(0.01,End_Bal,-1)+1</definedName>
    <definedName name="oldData">#REF!</definedName>
    <definedName name="p">#N/A</definedName>
    <definedName name="Pay_Date">#REF!</definedName>
    <definedName name="Pay_Num">#REF!</definedName>
    <definedName name="Payment_Date" localSheetId="1">DATE(YEAR(Loan_Start),MONTH(Loan_Start)+Payment_Number,DAY(Loan_Start))</definedName>
    <definedName name="Payment_Date" localSheetId="3">DATE(YEAR(Loan_Start),MONTH(Loan_Start)+Payment_Number,DAY(Loan_Start))</definedName>
    <definedName name="Payment_Date" localSheetId="0">DATE(YEAR(Loan_Start),MONTH(Loan_Start)+Payment_Number,DAY(Loan_Start))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4">งบกระแสเงินสด!$A$1:$K$81</definedName>
    <definedName name="_xlnm.Print_Area" localSheetId="1">งบกำไรขาดทุนเบ็ดเสร็จ!$A$1:$O$72</definedName>
    <definedName name="_xlnm.Print_Area" localSheetId="0">งบแสดงฐานะการเงิน!$A$1:$O$113</definedName>
    <definedName name="_xlnm.Print_Area" localSheetId="2">งบแสดงส่วนของผู้ถือหุ้นรวม!$A$1:$T$22</definedName>
    <definedName name="Print_Area_MI">#REF!</definedName>
    <definedName name="Print_Area_Reset" localSheetId="1">OFFSET(Full_Print,0,0,งบกำไรขาดทุนเบ็ดเสร็จ!Last_Row)</definedName>
    <definedName name="Print_Area_Reset" localSheetId="3">OFFSET(Full_Print,0,0,งบแสดงเฉพาะกิจการ!Last_Row)</definedName>
    <definedName name="Print_Area_Reset" localSheetId="0">OFFSET(Full_Print,0,0,งบแสดงฐานะการเงิน!Last_Row)</definedName>
    <definedName name="Print_Area_Reset" localSheetId="2">OFFSET(Full_Print,0,0,งบแสดงส่วนของผู้ถือหุ้นรวม!Last_Row)</definedName>
    <definedName name="Print_Area_Reset">OFFSET(Full_Print,0,0,Last_Row)</definedName>
    <definedName name="Print_PL">'[16]19'!#REF!</definedName>
    <definedName name="q">#REF!</definedName>
    <definedName name="qqqqqq">#REF!</definedName>
    <definedName name="Report">#REF!</definedName>
    <definedName name="RM">'[11]ADJ - RATE'!$B$5</definedName>
    <definedName name="sa">#REF!</definedName>
    <definedName name="SCB">'[5]ADJ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hort">[14]เงินกู้ธนชาติ!$E$17</definedName>
    <definedName name="short1">'[14]เงินกู้ MGC'!$E$17</definedName>
    <definedName name="tb">'[17]TrialBalance Q3-2002'!$A$1:$H$301</definedName>
    <definedName name="tbold">#REF!</definedName>
    <definedName name="TDB">'[1]B&amp;S 1999'!#REF!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'[11]ADJ - RATE'!$B$3</definedName>
    <definedName name="USD">#REF!</definedName>
    <definedName name="Values_Entered" localSheetId="1">IF(Loan_Amount*Interest_Rate*Loan_Years*Loan_Start&gt;0,1,0)</definedName>
    <definedName name="Values_Entered" localSheetId="3">IF(Loan_Amount*Interest_Rate*Loan_Years*Loan_Start&gt;0,1,0)</definedName>
    <definedName name="Values_Entered" localSheetId="0">IF(Loan_Amount*Interest_Rate*Loan_Years*Loan_Start&gt;0,1,0)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>#REF!</definedName>
    <definedName name="ก138">'[18]คชจ.ดำเนินงาน6-43'!#REF!</definedName>
    <definedName name="เช่าซื้อ">#N/A</definedName>
    <definedName name="ด">#REF!</definedName>
    <definedName name="ดก" localSheetId="3">#REF!</definedName>
    <definedName name="ดก" localSheetId="0">#N/A</definedName>
    <definedName name="ดก" localSheetId="2">#REF!</definedName>
    <definedName name="ดก">#N/A</definedName>
    <definedName name="ดพพพ" localSheetId="3">#REF!</definedName>
    <definedName name="ดพพพ" localSheetId="0">#N/A</definedName>
    <definedName name="ดพพพ" localSheetId="2">#REF!</definedName>
    <definedName name="ดพพพ">#N/A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'[18]คชจ.ดำเนินงาน6-43'!#REF!</definedName>
    <definedName name="ฟ255">'[18]คชจ.ดำเนินงาน6-43'!#REF!</definedName>
    <definedName name="ฟ420">'[18]คชจ.ดำเนินงาน6-43'!#REF!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>#REF!</definedName>
  </definedNames>
  <calcPr calcId="181029"/>
</workbook>
</file>

<file path=xl/calcChain.xml><?xml version="1.0" encoding="utf-8"?>
<calcChain xmlns="http://schemas.openxmlformats.org/spreadsheetml/2006/main">
  <c r="I112" i="157" l="1"/>
  <c r="I111" i="157"/>
  <c r="I32" i="157"/>
  <c r="M23" i="154"/>
  <c r="T16" i="155"/>
  <c r="M31" i="157"/>
  <c r="I31" i="157"/>
  <c r="M32" i="157" l="1"/>
</calcChain>
</file>

<file path=xl/sharedStrings.xml><?xml version="1.0" encoding="utf-8"?>
<sst xmlns="http://schemas.openxmlformats.org/spreadsheetml/2006/main" count="323" uniqueCount="192">
  <si>
    <t>หนี้สินดำเนินงาน</t>
  </si>
  <si>
    <t>ดอกเบี้ยรับ</t>
  </si>
  <si>
    <t>ภาษีเงินได้ค้างจ่าย</t>
  </si>
  <si>
    <t xml:space="preserve">   ยังไม่ได้จัดสรร </t>
  </si>
  <si>
    <t xml:space="preserve">รายได้อื่น </t>
  </si>
  <si>
    <t>งบกระแสเงินสด</t>
  </si>
  <si>
    <t>มูลค่าหุ้นสามัญ</t>
  </si>
  <si>
    <t>เงินสดจ่ายภาษีเงินได้</t>
  </si>
  <si>
    <t xml:space="preserve">ทุนจดทะเบียน </t>
  </si>
  <si>
    <t>ค่าเช่ารับ</t>
  </si>
  <si>
    <t>กำไรจากการดำเนินงานก่อนการเปลี่ยนแปลงในสินทรัพย์และ</t>
  </si>
  <si>
    <t xml:space="preserve">   </t>
  </si>
  <si>
    <t>จัดสรรแล้ว</t>
  </si>
  <si>
    <t xml:space="preserve">      </t>
  </si>
  <si>
    <t>ยังไม่ได้จัดสรร</t>
  </si>
  <si>
    <t xml:space="preserve">ตามกฎหมาย </t>
  </si>
  <si>
    <t>ส่วนเกินมูลค่าหุ้นสามัญ</t>
  </si>
  <si>
    <t>รายได้จากการรักษาพยาบาล</t>
  </si>
  <si>
    <t>รายได้จากการบริการ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</si>
  <si>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</si>
  <si>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</si>
  <si>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</si>
  <si>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 xml:space="preserve">                                                                                                                                                            </t>
  </si>
  <si>
    <t>สำรองตามกฎหมาย</t>
  </si>
  <si>
    <t>เงินสดและรายการเทียบเท่าเงินสด</t>
  </si>
  <si>
    <t xml:space="preserve">กำไรสะสม </t>
  </si>
  <si>
    <t>งบการเงินรวม</t>
  </si>
  <si>
    <t xml:space="preserve">งบการเงินรวม </t>
  </si>
  <si>
    <t>รวมส่วน</t>
  </si>
  <si>
    <t>ที่ออกและ</t>
  </si>
  <si>
    <t>ส่วนเกิน</t>
  </si>
  <si>
    <t>ของผู้ถือหุ้น</t>
  </si>
  <si>
    <t>งบแสดงฐานะการเงิน</t>
  </si>
  <si>
    <t>งบกำไรขาดทุนเบ็ดเสร็จ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</si>
  <si>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</si>
  <si>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</si>
  <si>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</si>
  <si>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ค่าใช้จ่ายในการบริการและบริหาร</t>
  </si>
  <si>
    <t>ต้นทุนในการรักษาพยาบาล</t>
  </si>
  <si>
    <t>หมายเหตุ</t>
  </si>
  <si>
    <t>สินทรัพย์หมุนเวียน</t>
  </si>
  <si>
    <t>สินค้าคงเหลือ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</si>
  <si>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</si>
  <si>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</si>
  <si>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</si>
  <si>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</si>
  <si>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</si>
  <si>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</si>
  <si>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</si>
  <si>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</si>
  <si>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</si>
  <si>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</si>
  <si>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รวมรายได้</t>
  </si>
  <si>
    <t>รวมสินทรัพย์ไม่หมุนเวียน</t>
  </si>
  <si>
    <t>สินทรัพย์ไม่หมุนเวียน</t>
  </si>
  <si>
    <t>สินทรัพย์ไม่หมุนเวียนอื่น</t>
  </si>
  <si>
    <t>สินทรัพย์</t>
  </si>
  <si>
    <t>รวมส่วนของผู้ถือหุ้นบริษัทใหญ่</t>
  </si>
  <si>
    <t>งบการเงินเฉพาะกิจการ</t>
  </si>
  <si>
    <t>บาท</t>
  </si>
  <si>
    <t>รายได้</t>
  </si>
  <si>
    <t>ค่าใช้จ่าย</t>
  </si>
  <si>
    <t>รวมค่าใช้จ่าย</t>
  </si>
  <si>
    <t xml:space="preserve">กำไรต่อหุ้นขั้นพื้นฐาน </t>
  </si>
  <si>
    <t>ส่วนที่เป็นของผู้ถือหุ้นบริษัทใหญ่</t>
  </si>
  <si>
    <t>งบแสดงฐานะการเงิน (ต่อ)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</si>
  <si>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</si>
  <si>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</si>
  <si>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</si>
  <si>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สินทรัพย์หมุนเวียนอื่น</t>
  </si>
  <si>
    <t>หนี้สินหมุนเวียนอื่น</t>
  </si>
  <si>
    <t>งบแสดงการเปลี่ยนแปลงส่วนของผู้ถือหุ้น (ต่อ)</t>
  </si>
  <si>
    <t>งบกระแสเงินสด (ต่อ)</t>
  </si>
  <si>
    <t>- 6 -</t>
  </si>
  <si>
    <t>- 3 -</t>
  </si>
  <si>
    <t>- 10 -</t>
  </si>
  <si>
    <t>- 9 -</t>
  </si>
  <si>
    <t>บริษัท โรงพยาบาลลาดพร้าว จำกัด (มหาชน) และบริษัทย่อย</t>
  </si>
  <si>
    <t xml:space="preserve">บริษัท โรงพยาบาลลาดพร้าว จำกัด (มหาชน) และบริษัทย่อย </t>
  </si>
  <si>
    <t>บริษัทใหญ่</t>
  </si>
  <si>
    <t>ส่วนเกินมูลค่า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</si>
  <si>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</si>
  <si>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</si>
  <si>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งบกำไรขาดทุนเบ็ดเสร็จ (ต่อ) </t>
  </si>
  <si>
    <t>กำไรก่อนค่าใช้จ่ายภาษีเงินได้</t>
  </si>
  <si>
    <t>ค่าใช้จ่ายภาษีเงินได้</t>
  </si>
  <si>
    <t xml:space="preserve">ต้นทุนทางการเงิน </t>
  </si>
  <si>
    <t>เงินสดจ่ายซื้อที่ดินอาคารและอุปกรณ์</t>
  </si>
  <si>
    <t>เงินสดจ่ายซื้อสินทรัพย์ไม่มีตัวตน</t>
  </si>
  <si>
    <t>เงินสดรับดอกเบี้ยรับ</t>
  </si>
  <si>
    <t>ค่าใช้จ่ายผลประโยชน์พนักงาน</t>
  </si>
  <si>
    <t>เงินสดจ่ายดอกเบี้ยจ่าย</t>
  </si>
  <si>
    <t xml:space="preserve">อื่นๆ </t>
  </si>
  <si>
    <t>จากกิจกรรมดำเนินงาน :</t>
  </si>
  <si>
    <t xml:space="preserve">งบแสดงการเปลี่ยนแปลงส่วนของผู้ถือหุ้น 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</si>
  <si>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</si>
  <si>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</si>
  <si>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</si>
  <si>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สำรอง</t>
  </si>
  <si>
    <t>ชำระแล้ว</t>
  </si>
  <si>
    <t>กำไรสำหรับงวด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</si>
  <si>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</si>
  <si>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</si>
  <si>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</si>
  <si>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</si>
  <si>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เงินฝากธนาคารที่ติดภาระค้ำประกัน</t>
  </si>
  <si>
    <t>รายได้ค่าบริการทางการแพทย์ค้างรับ</t>
  </si>
  <si>
    <t xml:space="preserve">กำไรเบ็ดเสร็จรวมสำหรับงวด </t>
  </si>
  <si>
    <t>ส่วนที่เป็นของส่วนได้เสียที่ไม่มีอำนาจควบคุมของบริษัทย่อย</t>
  </si>
  <si>
    <t>ชำระภายในหนึ่งปี</t>
  </si>
  <si>
    <t>การเปลี่ยนแปลงในสินทรัพย์ดำเนินงาน (เพิ่มขึ้น) ลดลง</t>
  </si>
  <si>
    <t>เงินเบิกเกินบัญชีและเงินกู้ยืมระยะสั้น</t>
  </si>
  <si>
    <t>จากสถาบันการเงิน</t>
  </si>
  <si>
    <t>กำหนดชำระภายในหนึ่งปี</t>
  </si>
  <si>
    <t>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</si>
  <si>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</si>
  <si>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 xml:space="preserve">ชำระแล้ว </t>
  </si>
  <si>
    <t>เงินสดจ่ายชำระเงินกู้ยืมระยะยาวจากสถาบันการเงิน</t>
  </si>
  <si>
    <t>ต้นทุนในการบริการ</t>
  </si>
  <si>
    <t>การเปลี่ยนแปลงในหนี้สินดำเนินงานเพิ่มขึ้น (ลดลง)</t>
  </si>
  <si>
    <t>ส่วนของเงินกู้ยืมระยะยาวจากสถาบันการเงินที่ถึง</t>
  </si>
  <si>
    <t>ที่ไม่มีอำนาจควบคุม</t>
  </si>
  <si>
    <t>ของบริษัทย่อย</t>
  </si>
  <si>
    <t>ในบริษัทย่อย</t>
  </si>
  <si>
    <t>ดอกเบี้ยจ่าย</t>
  </si>
  <si>
    <t>ข้อมูลงบกระแสเงินสดเปิดเผยเพิ่มเติม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</si>
  <si>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</si>
  <si>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</si>
  <si>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</si>
  <si>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ทุนที่ออกและชำระแล้ว</t>
  </si>
  <si>
    <t>กำไรจากกิจกรรมดำเนินงาน</t>
  </si>
  <si>
    <t>ส่วนของหนี้สินตามสัญญาเช่าที่ถึงกำหนด</t>
  </si>
  <si>
    <t>เงินสดและรายการเทียบเท่าเงินสดเพิ่มขึ้น (ลดลง) - สุทธิ</t>
  </si>
  <si>
    <t>ส่วนของ</t>
  </si>
  <si>
    <t>ผู้มีส่วนได้เสีย</t>
  </si>
  <si>
    <t>จากการซื้อ</t>
  </si>
  <si>
    <t>เงินลงทุน</t>
  </si>
  <si>
    <t>สินทรัพย์สิทธิการใช้</t>
  </si>
  <si>
    <t>เงินสดจ่ายชำระหนี้สินตามสัญญาเช่า</t>
  </si>
  <si>
    <t>ประมาณการหนี้สินผลประโยชน์พนักงาน</t>
  </si>
  <si>
    <t xml:space="preserve"> 4, 6</t>
  </si>
  <si>
    <t>- 2 -</t>
  </si>
  <si>
    <t xml:space="preserve"> - 4 -</t>
  </si>
  <si>
    <t>- 5 -</t>
  </si>
  <si>
    <t>เงินสดรับจากกิจกรรมดำเนินงาน</t>
  </si>
  <si>
    <t>หนี้สินและส่วนของผู้ถือหุ้น (ต่อ)</t>
  </si>
  <si>
    <t>การแบ่งปันส่วนกำไร (ขาดทุน)</t>
  </si>
  <si>
    <t>การแบ่งปันส่วนกำไร (ขาดทุน) เบ็ดเสร็จรวม</t>
  </si>
  <si>
    <t>เงินเบิกเกินบัญชีจากสถาบันการเงินเพิ่มขึ้น</t>
  </si>
  <si>
    <t xml:space="preserve">หุ้นสามัญ 720,000,000 หุ้น มูลค่าหุ้นละ 0.50 บาท </t>
  </si>
  <si>
    <t>กำไรเบ็ดเสร็จอื่นสำหรับงวด</t>
  </si>
  <si>
    <t xml:space="preserve">เจ้าหนี้ค่าซื้อสินทรัพย์เพิ่มขึ้น (ลดลง) </t>
  </si>
  <si>
    <t>2565</t>
  </si>
  <si>
    <t>ยอดคงเหลือ ณ วันที่ 1 มกราคม 2565</t>
  </si>
  <si>
    <t>ยอดคงเหลือ ณ วันที่ 31 มีนาคม 2565</t>
  </si>
  <si>
    <t>เงินสดจ่ายชำระเงินกู้ยืมระยะสั้นจากสถาบันการเงิน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</si>
  <si>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</si>
  <si>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เงินสดสุทธิใช้ไปในกิจกรรมลงทุน</t>
  </si>
  <si>
    <t>- 7 -</t>
  </si>
  <si>
    <t>- 8 -</t>
  </si>
  <si>
    <t>เงินสดจ่ายประมาณการหนี้สินผลประโยชน์พนักงาน</t>
  </si>
  <si>
    <t>ค่าเสื่อมราคาและค่าตัดจำหน่าย</t>
  </si>
  <si>
    <t>ณ วันที่ 31 มีนาคม 2566</t>
  </si>
  <si>
    <t>มีนาคม 2566</t>
  </si>
  <si>
    <t>ธันวาคม 2565</t>
  </si>
  <si>
    <t>สินทรัพย์ทางการเงินหมุนเวียนอื่น</t>
  </si>
  <si>
    <t>อสังหาริมทรัพย์เพื่อการลงทุน</t>
  </si>
  <si>
    <t xml:space="preserve">หุ้นสามัญ 750,000,000 หุ้น มูลค่าหุ้นละ 0.50 บาท </t>
  </si>
  <si>
    <t>การถือหุ้นในบริษัทย่อย</t>
  </si>
  <si>
    <t>-</t>
  </si>
  <si>
    <t>สำหรับงวดสามเดือนสิ้นสุดวันที่ 31 มีนาคม 2566</t>
  </si>
  <si>
    <t>2566</t>
  </si>
  <si>
    <t>ยอดคงเหลือ ณ วันที่ 1 มกราคม 2566</t>
  </si>
  <si>
    <t>ยอดคงเหลือ ณ วันที่ 31 มีนาคม 2566</t>
  </si>
  <si>
    <t xml:space="preserve">เจ้าหนี้ค่าซื้ออสังหาริมทรัพย์เพื่อการลงทุนเพิ่มขึ้น </t>
  </si>
  <si>
    <t>สินทรัพย์ทางการเงิน</t>
  </si>
  <si>
    <t>4, 18</t>
  </si>
  <si>
    <t>ส่วนเกิน (ต่ำกว่า) ทุนจากการเปลี่ยนแปลงสัดส่วน</t>
  </si>
  <si>
    <t>กำไรจากการเปลี่ยนแปลงสัญญาช่า</t>
  </si>
  <si>
    <t>ผลขาดทุนด้านเครดิตที่คาดว่าจะเกิดขึ้น (โอนกลับ)</t>
  </si>
  <si>
    <t>ผล (กำไร) ขาดทุนจากการจำหน่ายและเลิกใช้ทรัพย์สิน</t>
  </si>
  <si>
    <t>ผลขาดทุนจากการด้อยค่าสินทรัพย์ไม่มีตัวตน</t>
  </si>
  <si>
    <t>ผลขาดทุนจากการปรับมูลค่าสินค้า</t>
  </si>
  <si>
    <t>ผลขาดทุนจากการจำหน่ายเงินลงทุน</t>
  </si>
  <si>
    <t>ผลขาดทุนจากการด้อยค่าเงินลงทุน (โอนกลับ)</t>
  </si>
  <si>
    <t>สินทรัพย์ทางการเงินอื่นลดลง</t>
  </si>
  <si>
    <t>เงินฝากธนาคารที่ติดภาระค้ำประกันเพิ่มขึ้น</t>
  </si>
  <si>
    <t>เงินสดจ่ายซื้ออสังหาริมทรัพย์เพื่อการลงทุน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</si>
  <si>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</si>
  <si>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เงินสดจ่ายเงินมัดจำสินทรัพย์สิทธิการใช้</t>
  </si>
  <si>
    <t>เงินสดสุทธิได้มาจาก (ใช้ไปใน) กิจกรรมจัดหาเงิน</t>
  </si>
  <si>
    <t>เงินสดรับกู้ยืมระยะสั้นจากสถาบันการเงิน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</si>
</sst>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_(* #,##0_);_(* \(#,##0\);_(* &quot;-&quot;??_);_(@_)"/>
    <numFmt numFmtId="194" formatCode="0.0%"/>
    <numFmt numFmtId="195" formatCode="_(* #,##0.00_);_(* \(#,##0.00\);_(* &quot;-&quot;_);_(@_)"/>
    <numFmt numFmtId="196" formatCode="dd\-mmm\-yy_)"/>
    <numFmt numFmtId="197" formatCode="0.00_)"/>
    <numFmt numFmtId="198" formatCode="#,##0.00\ &quot;F&quot;;\-#,##0.00\ &quot;F&quot;"/>
    <numFmt numFmtId="199" formatCode="_(* #,##0;_(* \(#,##0\);_(* &quot;-&quot;_);_(@_)"/>
    <numFmt numFmtId="200" formatCode="#,##0.0_);[Red]\(#,##0.0\)"/>
    <numFmt numFmtId="201" formatCode="#,##0.00;[Red]\(#,##0.00\)"/>
    <numFmt numFmtId="202" formatCode="_-* #,##0.00\ _F_-;\-* #,##0.00\ _F_-;_-* &quot;-&quot;??\ _F_-;_-@_-"/>
    <numFmt numFmtId="203" formatCode="0.00000000000"/>
    <numFmt numFmtId="204" formatCode="_-[$€-2]* #,##0.00_-;\-[$€-2]* #,##0.00_-;_-[$€-2]* &quot;-&quot;??_-"/>
    <numFmt numFmtId="205" formatCode="_-* #,##0_-;&quot;\&quot;&quot;\&quot;&quot;\&quot;\-* #,##0_-;_-* &quot;-&quot;_-;_-@_-"/>
    <numFmt numFmtId="206" formatCode="_-* #,##0.00_-;&quot;\&quot;&quot;\&quot;&quot;\&quot;\-* #,##0.00_-;_-* &quot;-&quot;??_-;_-@_-"/>
    <numFmt numFmtId="207" formatCode="_-&quot;\&quot;* #,##0_-;&quot;\&quot;&quot;\&quot;&quot;\&quot;\-&quot;\&quot;* #,##0_-;_-&quot;\&quot;* &quot;-&quot;_-;_-@_-"/>
    <numFmt numFmtId="208" formatCode="_-&quot;\&quot;* #,##0.00_-;&quot;\&quot;&quot;\&quot;&quot;\&quot;\-&quot;\&quot;* #,##0.00_-;_-&quot;\&quot;* &quot;-&quot;??_-;_-@_-"/>
    <numFmt numFmtId="209" formatCode="_(* #,##0.00_);_(* \(#,##0.00\);_(* \-??_);_(@_)"/>
    <numFmt numFmtId="210" formatCode="_(* #,##0_);[Red]_(* \(#,##0\);_(* &quot;-&quot;_);_(@_)"/>
    <numFmt numFmtId="211" formatCode="&quot;วันที่&quot;\ \ว\ \ด\ด\ด\ด\ \ป\ป\ป\ป"/>
    <numFmt numFmtId="212" formatCode="d\ \ด\ด\ด\ \b\b"/>
    <numFmt numFmtId="213" formatCode="\ว\ \ด\ด\ด\ \ป\ป"/>
    <numFmt numFmtId="214" formatCode=";;;"/>
    <numFmt numFmtId="215" formatCode="_-* #,##0.00000_-;\-* #,##0.00000_-;_-* &quot;-&quot;?????_-;_-@_-"/>
    <numFmt numFmtId="216" formatCode="#,##0.00\ ;\(#,###.00\);&quot;-       &quot;\ \ \ "/>
    <numFmt numFmtId="217" formatCode="_-* #,##0.00_-;\-* #,##0.00_-;_-* \-??_-;_-@_-"/>
    <numFmt numFmtId="218" formatCode="&quot;฿&quot;\t#,##0_);[Red]\(&quot;฿&quot;\t#,##0\)"/>
    <numFmt numFmtId="219" formatCode="_-* #,##0\ _F_B_-;\-* #,##0\ _F_B_-;_-* &quot;-&quot;\ _F_B_-;_-@_-"/>
    <numFmt numFmtId="220" formatCode="_-* #,##0.00\ _F_B_-;\-* #,##0.00\ _F_B_-;_-* &quot;-&quot;??\ _F_B_-;_-@_-"/>
    <numFmt numFmtId="221" formatCode="_-&quot;S$&quot;* #,##0.00_-;\-&quot;S$&quot;* #,##0.00_-;_-&quot;S$&quot;* &quot;-&quot;??_-;_-@_-"/>
    <numFmt numFmtId="222" formatCode="#,##0.00\ ;&quot; (&quot;#,##0.00\);&quot; -&quot;#\ ;@\ "/>
    <numFmt numFmtId="223" formatCode="_(* #,##0.0_);_(* \(#,##0.0\);_(* &quot;-&quot;?_);@_)"/>
    <numFmt numFmtId="224" formatCode="_(\$* #,##0.00_);_(\$* \(#,##0.00\);_(\$* \-??_);_(@_)"/>
    <numFmt numFmtId="225" formatCode="_-&quot;$&quot;* #,##0.00_-;\-&quot;$&quot;* #,##0.00_-;_-&quot;$&quot;* &quot;-&quot;??_-;_-@_-"/>
    <numFmt numFmtId="226" formatCode="#,##0.00\ ;\-#,##0.00\ ;&quot; -&quot;#\ ;@\ "/>
  </numFmts>
  <fonts count="13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b/>
      <sz val="15"/>
      <color indexed="56"/>
      <name val="Tahoma"/>
      <family val="2"/>
      <charset val="222"/>
    </font>
    <font>
      <sz val="28"/>
      <name val="Helvetica-Black"/>
      <charset val="222"/>
    </font>
    <font>
      <sz val="10"/>
      <name val="Palatino"/>
      <charset val="22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4"/>
      <name val="CordiaUPC"/>
      <family val="2"/>
    </font>
    <font>
      <sz val="16"/>
      <name val="Angsana New"/>
      <family val="1"/>
    </font>
    <font>
      <sz val="12"/>
      <name val="Angsana New"/>
      <family val="1"/>
    </font>
    <font>
      <sz val="12"/>
      <color indexed="10"/>
      <name val="Angsana New"/>
      <family val="1"/>
    </font>
    <font>
      <b/>
      <sz val="16"/>
      <name val="Angsana New"/>
      <family val="1"/>
    </font>
    <font>
      <sz val="12"/>
      <name val="BrowalliaUPC"/>
      <family val="2"/>
      <charset val="222"/>
    </font>
    <font>
      <sz val="14"/>
      <name val="Cordia New"/>
      <family val="2"/>
    </font>
    <font>
      <u/>
      <sz val="12"/>
      <name val="Angsana New"/>
      <family val="1"/>
    </font>
    <font>
      <b/>
      <u/>
      <sz val="16"/>
      <name val="Angsana New"/>
      <family val="1"/>
    </font>
    <font>
      <sz val="14"/>
      <name val="Cordia New"/>
      <family val="2"/>
    </font>
    <font>
      <i/>
      <sz val="12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Browallia New"/>
      <family val="2"/>
    </font>
    <font>
      <sz val="10"/>
      <color indexed="8"/>
      <name val="Arial"/>
      <family val="2"/>
    </font>
    <font>
      <sz val="12"/>
      <name val="Helv"/>
    </font>
    <font>
      <sz val="11"/>
      <name val="明朝"/>
      <family val="1"/>
      <charset val="128"/>
    </font>
    <font>
      <sz val="10"/>
      <color indexed="8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Angsana New"/>
      <family val="1"/>
    </font>
    <font>
      <sz val="12"/>
      <name val="Angsana New"/>
      <family val="1"/>
      <charset val="222"/>
    </font>
    <font>
      <sz val="10"/>
      <name val="Angsana New"/>
      <family val="1"/>
    </font>
    <font>
      <u/>
      <sz val="12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2"/>
      <color theme="1"/>
      <name val="Angsana New"/>
      <family val="1"/>
    </font>
    <font>
      <sz val="11.5"/>
      <name val="Angsana New"/>
      <family val="1"/>
    </font>
    <font>
      <sz val="12"/>
      <color rgb="FFFF0000"/>
      <name val="Angsana New"/>
      <family val="1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0">
    <border>
      <left/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86">
    <xf numFmtId="0" fontId="0" fillId="0" borderId="0"/>
    <xf numFmtId="202" fontId="40" fillId="0" borderId="0" applyFont="0" applyFill="0" applyBorder="0" applyAlignment="0" applyProtection="0"/>
    <xf numFmtId="0" fontId="19" fillId="2" borderId="0" applyNumberFormat="0" applyBorder="0" applyAlignment="0" applyProtection="0"/>
    <xf numFmtId="0" fontId="82" fillId="2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9" fillId="3" borderId="0" applyNumberFormat="0" applyBorder="0" applyAlignment="0" applyProtection="0"/>
    <xf numFmtId="0" fontId="82" fillId="3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9" fillId="4" borderId="0" applyNumberFormat="0" applyBorder="0" applyAlignment="0" applyProtection="0"/>
    <xf numFmtId="0" fontId="82" fillId="4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9" fillId="6" borderId="0" applyNumberFormat="0" applyBorder="0" applyAlignment="0" applyProtection="0"/>
    <xf numFmtId="0" fontId="82" fillId="6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9" fillId="7" borderId="0" applyNumberFormat="0" applyBorder="0" applyAlignment="0" applyProtection="0"/>
    <xf numFmtId="0" fontId="82" fillId="7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9" fillId="9" borderId="0" applyNumberFormat="0" applyBorder="0" applyAlignment="0" applyProtection="0"/>
    <xf numFmtId="0" fontId="82" fillId="9" borderId="0" applyNumberFormat="0" applyBorder="0" applyAlignment="0" applyProtection="0"/>
    <xf numFmtId="0" fontId="113" fillId="34" borderId="0" applyNumberFormat="0" applyBorder="0" applyAlignment="0" applyProtection="0"/>
    <xf numFmtId="0" fontId="113" fillId="34" borderId="0" applyNumberFormat="0" applyBorder="0" applyAlignment="0" applyProtection="0"/>
    <xf numFmtId="0" fontId="19" fillId="10" borderId="0" applyNumberFormat="0" applyBorder="0" applyAlignment="0" applyProtection="0"/>
    <xf numFmtId="0" fontId="82" fillId="10" borderId="0" applyNumberFormat="0" applyBorder="0" applyAlignment="0" applyProtection="0"/>
    <xf numFmtId="0" fontId="113" fillId="35" borderId="0" applyNumberFormat="0" applyBorder="0" applyAlignment="0" applyProtection="0"/>
    <xf numFmtId="0" fontId="113" fillId="35" borderId="0" applyNumberFormat="0" applyBorder="0" applyAlignment="0" applyProtection="0"/>
    <xf numFmtId="0" fontId="19" fillId="5" borderId="0" applyNumberFormat="0" applyBorder="0" applyAlignment="0" applyProtection="0"/>
    <xf numFmtId="0" fontId="82" fillId="5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9" fillId="8" borderId="0" applyNumberFormat="0" applyBorder="0" applyAlignment="0" applyProtection="0"/>
    <xf numFmtId="0" fontId="82" fillId="8" borderId="0" applyNumberFormat="0" applyBorder="0" applyAlignment="0" applyProtection="0"/>
    <xf numFmtId="0" fontId="113" fillId="37" borderId="0" applyNumberFormat="0" applyBorder="0" applyAlignment="0" applyProtection="0"/>
    <xf numFmtId="0" fontId="113" fillId="37" borderId="0" applyNumberFormat="0" applyBorder="0" applyAlignment="0" applyProtection="0"/>
    <xf numFmtId="0" fontId="19" fillId="11" borderId="0" applyNumberFormat="0" applyBorder="0" applyAlignment="0" applyProtection="0"/>
    <xf numFmtId="0" fontId="82" fillId="11" borderId="0" applyNumberFormat="0" applyBorder="0" applyAlignment="0" applyProtection="0"/>
    <xf numFmtId="0" fontId="113" fillId="38" borderId="0" applyNumberFormat="0" applyBorder="0" applyAlignment="0" applyProtection="0"/>
    <xf numFmtId="0" fontId="113" fillId="38" borderId="0" applyNumberFormat="0" applyBorder="0" applyAlignment="0" applyProtection="0"/>
    <xf numFmtId="0" fontId="20" fillId="12" borderId="0" applyNumberFormat="0" applyBorder="0" applyAlignment="0" applyProtection="0"/>
    <xf numFmtId="0" fontId="83" fillId="12" borderId="0" applyNumberFormat="0" applyBorder="0" applyAlignment="0" applyProtection="0"/>
    <xf numFmtId="0" fontId="114" fillId="39" borderId="0" applyNumberFormat="0" applyBorder="0" applyAlignment="0" applyProtection="0"/>
    <xf numFmtId="0" fontId="20" fillId="9" borderId="0" applyNumberFormat="0" applyBorder="0" applyAlignment="0" applyProtection="0"/>
    <xf numFmtId="0" fontId="83" fillId="9" borderId="0" applyNumberFormat="0" applyBorder="0" applyAlignment="0" applyProtection="0"/>
    <xf numFmtId="0" fontId="114" fillId="40" borderId="0" applyNumberFormat="0" applyBorder="0" applyAlignment="0" applyProtection="0"/>
    <xf numFmtId="0" fontId="20" fillId="10" borderId="0" applyNumberFormat="0" applyBorder="0" applyAlignment="0" applyProtection="0"/>
    <xf numFmtId="0" fontId="83" fillId="10" borderId="0" applyNumberFormat="0" applyBorder="0" applyAlignment="0" applyProtection="0"/>
    <xf numFmtId="0" fontId="114" fillId="41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4" fillId="42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4" fillId="43" borderId="0" applyNumberFormat="0" applyBorder="0" applyAlignment="0" applyProtection="0"/>
    <xf numFmtId="0" fontId="20" fillId="15" borderId="0" applyNumberFormat="0" applyBorder="0" applyAlignment="0" applyProtection="0"/>
    <xf numFmtId="0" fontId="83" fillId="15" borderId="0" applyNumberFormat="0" applyBorder="0" applyAlignment="0" applyProtection="0"/>
    <xf numFmtId="0" fontId="114" fillId="44" borderId="0" applyNumberFormat="0" applyBorder="0" applyAlignment="0" applyProtection="0"/>
    <xf numFmtId="9" fontId="13" fillId="0" borderId="0"/>
    <xf numFmtId="203" fontId="12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0" fillId="16" borderId="0" applyNumberFormat="0" applyBorder="0" applyAlignment="0" applyProtection="0"/>
    <xf numFmtId="0" fontId="83" fillId="16" borderId="0" applyNumberFormat="0" applyBorder="0" applyAlignment="0" applyProtection="0"/>
    <xf numFmtId="0" fontId="114" fillId="45" borderId="0" applyNumberFormat="0" applyBorder="0" applyAlignment="0" applyProtection="0"/>
    <xf numFmtId="0" fontId="20" fillId="17" borderId="0" applyNumberFormat="0" applyBorder="0" applyAlignment="0" applyProtection="0"/>
    <xf numFmtId="0" fontId="83" fillId="17" borderId="0" applyNumberFormat="0" applyBorder="0" applyAlignment="0" applyProtection="0"/>
    <xf numFmtId="0" fontId="114" fillId="46" borderId="0" applyNumberFormat="0" applyBorder="0" applyAlignment="0" applyProtection="0"/>
    <xf numFmtId="0" fontId="20" fillId="18" borderId="0" applyNumberFormat="0" applyBorder="0" applyAlignment="0" applyProtection="0"/>
    <xf numFmtId="0" fontId="83" fillId="18" borderId="0" applyNumberFormat="0" applyBorder="0" applyAlignment="0" applyProtection="0"/>
    <xf numFmtId="0" fontId="114" fillId="47" borderId="0" applyNumberFormat="0" applyBorder="0" applyAlignment="0" applyProtection="0"/>
    <xf numFmtId="0" fontId="20" fillId="13" borderId="0" applyNumberFormat="0" applyBorder="0" applyAlignment="0" applyProtection="0"/>
    <xf numFmtId="0" fontId="83" fillId="13" borderId="0" applyNumberFormat="0" applyBorder="0" applyAlignment="0" applyProtection="0"/>
    <xf numFmtId="0" fontId="114" fillId="48" borderId="0" applyNumberFormat="0" applyBorder="0" applyAlignment="0" applyProtection="0"/>
    <xf numFmtId="0" fontId="20" fillId="14" borderId="0" applyNumberFormat="0" applyBorder="0" applyAlignment="0" applyProtection="0"/>
    <xf numFmtId="0" fontId="83" fillId="14" borderId="0" applyNumberFormat="0" applyBorder="0" applyAlignment="0" applyProtection="0"/>
    <xf numFmtId="0" fontId="114" fillId="49" borderId="0" applyNumberFormat="0" applyBorder="0" applyAlignment="0" applyProtection="0"/>
    <xf numFmtId="0" fontId="20" fillId="19" borderId="0" applyNumberFormat="0" applyBorder="0" applyAlignment="0" applyProtection="0"/>
    <xf numFmtId="0" fontId="83" fillId="19" borderId="0" applyNumberFormat="0" applyBorder="0" applyAlignment="0" applyProtection="0"/>
    <xf numFmtId="0" fontId="114" fillId="50" borderId="0" applyNumberFormat="0" applyBorder="0" applyAlignment="0" applyProtection="0"/>
    <xf numFmtId="0" fontId="21" fillId="3" borderId="0" applyNumberFormat="0" applyBorder="0" applyAlignment="0" applyProtection="0"/>
    <xf numFmtId="0" fontId="93" fillId="3" borderId="0" applyNumberFormat="0" applyBorder="0" applyAlignment="0" applyProtection="0"/>
    <xf numFmtId="0" fontId="115" fillId="51" borderId="0" applyNumberFormat="0" applyBorder="0" applyAlignment="0" applyProtection="0"/>
    <xf numFmtId="0" fontId="32" fillId="0" borderId="0" applyNumberFormat="0" applyFill="0" applyBorder="0" applyAlignment="0" applyProtection="0"/>
    <xf numFmtId="49" fontId="101" fillId="0" borderId="0" applyFont="0" applyFill="0" applyBorder="0" applyAlignment="0" applyProtection="0">
      <alignment horizontal="left"/>
    </xf>
    <xf numFmtId="223" fontId="102" fillId="0" borderId="0" applyAlignment="0" applyProtection="0"/>
    <xf numFmtId="194" fontId="7" fillId="0" borderId="0" applyFill="0" applyBorder="0" applyAlignment="0" applyProtection="0"/>
    <xf numFmtId="49" fontId="7" fillId="0" borderId="0" applyNumberFormat="0" applyAlignment="0" applyProtection="0">
      <alignment horizontal="left"/>
    </xf>
    <xf numFmtId="49" fontId="103" fillId="0" borderId="1" applyNumberFormat="0" applyAlignment="0" applyProtection="0">
      <alignment horizontal="left" wrapText="1"/>
    </xf>
    <xf numFmtId="49" fontId="103" fillId="0" borderId="0" applyNumberFormat="0" applyAlignment="0" applyProtection="0">
      <alignment horizontal="left" wrapText="1"/>
    </xf>
    <xf numFmtId="49" fontId="104" fillId="0" borderId="0" applyAlignment="0" applyProtection="0">
      <alignment horizontal="left"/>
    </xf>
    <xf numFmtId="0" fontId="22" fillId="20" borderId="2" applyNumberFormat="0" applyAlignment="0" applyProtection="0"/>
    <xf numFmtId="0" fontId="84" fillId="20" borderId="2" applyNumberFormat="0" applyAlignment="0" applyProtection="0"/>
    <xf numFmtId="0" fontId="116" fillId="52" borderId="21" applyNumberFormat="0" applyAlignment="0" applyProtection="0"/>
    <xf numFmtId="0" fontId="23" fillId="21" borderId="3" applyNumberFormat="0" applyAlignment="0" applyProtection="0"/>
    <xf numFmtId="0" fontId="88" fillId="21" borderId="3" applyNumberFormat="0" applyAlignment="0" applyProtection="0"/>
    <xf numFmtId="0" fontId="117" fillId="53" borderId="22" applyNumberFormat="0" applyAlignment="0" applyProtection="0"/>
    <xf numFmtId="43" fontId="1" fillId="0" borderId="0" applyFont="0" applyFill="0" applyBorder="0" applyAlignment="0" applyProtection="0"/>
    <xf numFmtId="200" fontId="41" fillId="0" borderId="0" applyFill="0" applyBorder="0" applyAlignment="0" applyProtection="0"/>
    <xf numFmtId="40" fontId="41" fillId="0" borderId="0" applyFill="0" applyBorder="0" applyAlignment="0" applyProtection="0"/>
    <xf numFmtId="210" fontId="42" fillId="22" borderId="0" applyFill="0" applyBorder="0" applyAlignment="0">
      <alignment vertical="top"/>
    </xf>
    <xf numFmtId="211" fontId="42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217" fontId="96" fillId="0" borderId="0" applyFill="0" applyBorder="0" applyAlignment="0" applyProtection="0"/>
    <xf numFmtId="43" fontId="80" fillId="0" borderId="0" applyFont="0" applyFill="0" applyBorder="0" applyAlignment="0" applyProtection="0"/>
    <xf numFmtId="217" fontId="96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226" fontId="107" fillId="0" borderId="0" applyFill="0" applyBorder="0" applyAlignment="0" applyProtection="0"/>
    <xf numFmtId="43" fontId="2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ill="0" applyBorder="0" applyAlignment="0" applyProtection="0"/>
    <xf numFmtId="43" fontId="79" fillId="0" borderId="0" applyFont="0" applyFill="0" applyBorder="0" applyAlignment="0" applyProtection="0"/>
    <xf numFmtId="217" fontId="96" fillId="0" borderId="0" applyFill="0" applyBorder="0" applyAlignment="0" applyProtection="0"/>
    <xf numFmtId="198" fontId="3" fillId="0" borderId="0"/>
    <xf numFmtId="221" fontId="98" fillId="0" borderId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79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212" fontId="42" fillId="22" borderId="4" applyFill="0" applyBorder="0" applyAlignment="0">
      <alignment horizontal="right"/>
    </xf>
    <xf numFmtId="224" fontId="2" fillId="0" borderId="0" applyFill="0" applyBorder="0" applyAlignment="0" applyProtection="0"/>
    <xf numFmtId="196" fontId="3" fillId="0" borderId="0"/>
    <xf numFmtId="219" fontId="98" fillId="0" borderId="0"/>
    <xf numFmtId="0" fontId="33" fillId="0" borderId="0" applyProtection="0"/>
    <xf numFmtId="194" fontId="3" fillId="0" borderId="0"/>
    <xf numFmtId="220" fontId="98" fillId="0" borderId="0"/>
    <xf numFmtId="0" fontId="46" fillId="0" borderId="0" applyNumberFormat="0" applyFill="0" applyBorder="0" applyAlignment="0" applyProtection="0"/>
    <xf numFmtId="204" fontId="13" fillId="0" borderId="0" applyFont="0" applyFill="0" applyBorder="0" applyAlignment="0" applyProtection="0"/>
    <xf numFmtId="209" fontId="14" fillId="0" borderId="0" applyFill="0" applyBorder="0" applyAlignment="0" applyProtection="0"/>
    <xf numFmtId="0" fontId="2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33" fillId="0" borderId="0" applyProtection="0"/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0" fontId="25" fillId="4" borderId="0" applyNumberFormat="0" applyBorder="0" applyAlignment="0" applyProtection="0"/>
    <xf numFmtId="0" fontId="90" fillId="4" borderId="0" applyNumberFormat="0" applyBorder="0" applyAlignment="0" applyProtection="0"/>
    <xf numFmtId="0" fontId="119" fillId="54" borderId="0" applyNumberFormat="0" applyBorder="0" applyAlignment="0" applyProtection="0"/>
    <xf numFmtId="38" fontId="7" fillId="23" borderId="0" applyNumberFormat="0" applyBorder="0" applyAlignment="0" applyProtection="0"/>
    <xf numFmtId="0" fontId="50" fillId="0" borderId="0">
      <alignment horizontal="left"/>
    </xf>
    <xf numFmtId="0" fontId="50" fillId="0" borderId="0">
      <alignment horizontal="left"/>
    </xf>
    <xf numFmtId="0" fontId="50" fillId="0" borderId="0">
      <alignment horizontal="left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5" applyNumberFormat="0" applyAlignment="0" applyProtection="0">
      <alignment horizontal="left" vertical="center"/>
    </xf>
    <xf numFmtId="0" fontId="34" fillId="0" borderId="6">
      <alignment horizontal="left" vertical="center"/>
    </xf>
    <xf numFmtId="0" fontId="15" fillId="0" borderId="7" applyNumberFormat="0" applyFill="0" applyAlignment="0" applyProtection="0"/>
    <xf numFmtId="0" fontId="52" fillId="0" borderId="7" applyNumberFormat="0" applyFill="0" applyAlignment="0" applyProtection="0"/>
    <xf numFmtId="0" fontId="120" fillId="0" borderId="23" applyNumberFormat="0" applyFill="0" applyAlignment="0" applyProtection="0"/>
    <xf numFmtId="0" fontId="51" fillId="0" borderId="0">
      <alignment horizontal="left"/>
    </xf>
    <xf numFmtId="0" fontId="52" fillId="0" borderId="7" applyNumberFormat="0" applyFill="0" applyAlignment="0" applyProtection="0"/>
    <xf numFmtId="0" fontId="53" fillId="0" borderId="8">
      <alignment horizontal="left" vertical="top"/>
    </xf>
    <xf numFmtId="0" fontId="53" fillId="0" borderId="8">
      <alignment horizontal="left" vertical="top"/>
    </xf>
    <xf numFmtId="0" fontId="16" fillId="0" borderId="9" applyNumberFormat="0" applyFill="0" applyAlignment="0" applyProtection="0"/>
    <xf numFmtId="0" fontId="55" fillId="0" borderId="9" applyNumberFormat="0" applyFill="0" applyAlignment="0" applyProtection="0"/>
    <xf numFmtId="0" fontId="121" fillId="0" borderId="24" applyNumberFormat="0" applyFill="0" applyAlignment="0" applyProtection="0"/>
    <xf numFmtId="0" fontId="54" fillId="0" borderId="0">
      <alignment horizontal="left"/>
    </xf>
    <xf numFmtId="0" fontId="55" fillId="0" borderId="9" applyNumberFormat="0" applyFill="0" applyAlignment="0" applyProtection="0"/>
    <xf numFmtId="0" fontId="56" fillId="0" borderId="8">
      <alignment horizontal="left" vertical="top"/>
    </xf>
    <xf numFmtId="0" fontId="56" fillId="0" borderId="8">
      <alignment horizontal="left" vertical="top"/>
    </xf>
    <xf numFmtId="0" fontId="17" fillId="0" borderId="10" applyNumberFormat="0" applyFill="0" applyAlignment="0" applyProtection="0"/>
    <xf numFmtId="0" fontId="95" fillId="0" borderId="10" applyNumberFormat="0" applyFill="0" applyAlignment="0" applyProtection="0"/>
    <xf numFmtId="0" fontId="122" fillId="0" borderId="25" applyNumberFormat="0" applyFill="0" applyAlignment="0" applyProtection="0"/>
    <xf numFmtId="0" fontId="57" fillId="0" borderId="0">
      <alignment horizontal="left"/>
    </xf>
    <xf numFmtId="0" fontId="1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35" fillId="0" borderId="0" applyProtection="0"/>
    <xf numFmtId="0" fontId="34" fillId="0" borderId="0" applyProtection="0"/>
    <xf numFmtId="214" fontId="41" fillId="0" borderId="0" applyFill="0" applyBorder="0" applyAlignment="0" applyProtection="0"/>
    <xf numFmtId="0" fontId="26" fillId="7" borderId="2" applyNumberFormat="0" applyAlignment="0" applyProtection="0"/>
    <xf numFmtId="10" fontId="7" fillId="24" borderId="11" applyNumberFormat="0" applyBorder="0" applyAlignment="0" applyProtection="0"/>
    <xf numFmtId="0" fontId="38" fillId="7" borderId="2" applyNumberFormat="0" applyAlignment="0" applyProtection="0"/>
    <xf numFmtId="0" fontId="38" fillId="7" borderId="2" applyNumberFormat="0" applyAlignment="0" applyProtection="0"/>
    <xf numFmtId="0" fontId="123" fillId="55" borderId="21" applyNumberFormat="0" applyAlignment="0" applyProtection="0"/>
    <xf numFmtId="0" fontId="38" fillId="7" borderId="2" applyNumberFormat="0" applyAlignment="0" applyProtection="0"/>
    <xf numFmtId="0" fontId="27" fillId="0" borderId="12" applyNumberFormat="0" applyFill="0" applyAlignment="0" applyProtection="0"/>
    <xf numFmtId="0" fontId="89" fillId="0" borderId="12" applyNumberFormat="0" applyFill="0" applyAlignment="0" applyProtection="0"/>
    <xf numFmtId="0" fontId="124" fillId="0" borderId="26" applyNumberFormat="0" applyFill="0" applyAlignment="0" applyProtection="0"/>
    <xf numFmtId="0" fontId="28" fillId="25" borderId="0" applyNumberFormat="0" applyBorder="0" applyAlignment="0" applyProtection="0"/>
    <xf numFmtId="0" fontId="91" fillId="25" borderId="0" applyNumberFormat="0" applyBorder="0" applyAlignment="0" applyProtection="0"/>
    <xf numFmtId="0" fontId="125" fillId="56" borderId="0" applyNumberFormat="0" applyBorder="0" applyAlignment="0" applyProtection="0"/>
    <xf numFmtId="37" fontId="8" fillId="0" borderId="0"/>
    <xf numFmtId="197" fontId="9" fillId="0" borderId="0"/>
    <xf numFmtId="218" fontId="98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113" fillId="0" borderId="0"/>
    <xf numFmtId="0" fontId="2" fillId="0" borderId="0"/>
    <xf numFmtId="0" fontId="113" fillId="0" borderId="0"/>
    <xf numFmtId="0" fontId="113" fillId="0" borderId="0"/>
    <xf numFmtId="0" fontId="100" fillId="0" borderId="0"/>
    <xf numFmtId="0" fontId="2" fillId="0" borderId="0"/>
    <xf numFmtId="0" fontId="4" fillId="0" borderId="0"/>
    <xf numFmtId="0" fontId="4" fillId="0" borderId="0"/>
    <xf numFmtId="0" fontId="68" fillId="0" borderId="0"/>
    <xf numFmtId="0" fontId="107" fillId="0" borderId="0"/>
    <xf numFmtId="0" fontId="1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13" fillId="0" borderId="0"/>
    <xf numFmtId="0" fontId="113" fillId="0" borderId="0"/>
    <xf numFmtId="0" fontId="113" fillId="0" borderId="0"/>
    <xf numFmtId="0" fontId="4" fillId="0" borderId="0"/>
    <xf numFmtId="0" fontId="1" fillId="0" borderId="0"/>
    <xf numFmtId="0" fontId="79" fillId="0" borderId="0"/>
    <xf numFmtId="0" fontId="58" fillId="0" borderId="0"/>
    <xf numFmtId="0" fontId="2" fillId="26" borderId="13" applyNumberFormat="0" applyFont="0" applyAlignment="0" applyProtection="0"/>
    <xf numFmtId="0" fontId="4" fillId="26" borderId="13" applyNumberFormat="0" applyFont="0" applyAlignment="0" applyProtection="0"/>
    <xf numFmtId="0" fontId="4" fillId="26" borderId="13" applyNumberFormat="0" applyFont="0" applyAlignment="0" applyProtection="0"/>
    <xf numFmtId="0" fontId="81" fillId="57" borderId="27" applyNumberFormat="0" applyFont="0" applyAlignment="0" applyProtection="0"/>
    <xf numFmtId="0" fontId="81" fillId="57" borderId="27" applyNumberFormat="0" applyFont="0" applyAlignment="0" applyProtection="0"/>
    <xf numFmtId="0" fontId="29" fillId="20" borderId="14" applyNumberFormat="0" applyAlignment="0" applyProtection="0"/>
    <xf numFmtId="0" fontId="94" fillId="20" borderId="14" applyNumberFormat="0" applyAlignment="0" applyProtection="0"/>
    <xf numFmtId="0" fontId="127" fillId="52" borderId="28" applyNumberFormat="0" applyAlignment="0" applyProtection="0"/>
    <xf numFmtId="0" fontId="59" fillId="0" borderId="0">
      <alignment horizontal="left"/>
    </xf>
    <xf numFmtId="213" fontId="42" fillId="22" borderId="0" applyFill="0" applyBorder="0" applyAlignment="0" applyProtection="0">
      <protection locked="0"/>
    </xf>
    <xf numFmtId="187" fontId="42" fillId="22" borderId="0" applyFill="0" applyBorder="0" applyAlignment="0" applyProtection="0">
      <alignment vertical="top"/>
    </xf>
    <xf numFmtId="201" fontId="42" fillId="0" borderId="0" applyFill="0" applyBorder="0" applyAlignment="0" applyProtection="0"/>
    <xf numFmtId="10" fontId="10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" fontId="10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1" fontId="4" fillId="0" borderId="15" applyNumberFormat="0" applyFill="0" applyAlignment="0" applyProtection="0">
      <alignment horizontal="center"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48" fillId="0" borderId="16">
      <alignment vertical="center"/>
    </xf>
    <xf numFmtId="0" fontId="60" fillId="0" borderId="0">
      <alignment horizontal="left"/>
    </xf>
    <xf numFmtId="0" fontId="49" fillId="0" borderId="0">
      <alignment horizontal="left"/>
    </xf>
    <xf numFmtId="0" fontId="54" fillId="0" borderId="0"/>
    <xf numFmtId="0" fontId="51" fillId="0" borderId="0"/>
    <xf numFmtId="0" fontId="49" fillId="0" borderId="0"/>
    <xf numFmtId="0" fontId="61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1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63" fillId="0" borderId="0"/>
    <xf numFmtId="0" fontId="62" fillId="0" borderId="0"/>
    <xf numFmtId="0" fontId="30" fillId="0" borderId="17" applyNumberFormat="0" applyFill="0" applyAlignment="0" applyProtection="0"/>
    <xf numFmtId="0" fontId="92" fillId="0" borderId="17" applyNumberFormat="0" applyFill="0" applyAlignment="0" applyProtection="0"/>
    <xf numFmtId="0" fontId="129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64" fillId="0" borderId="0"/>
    <xf numFmtId="41" fontId="64" fillId="0" borderId="0" applyFont="0" applyFill="0" applyBorder="0" applyAlignment="0" applyProtection="0"/>
    <xf numFmtId="191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ill="0" applyBorder="0" applyAlignment="0" applyProtection="0"/>
    <xf numFmtId="217" fontId="4" fillId="0" borderId="0" applyFill="0" applyBorder="0" applyAlignment="0" applyProtection="0"/>
    <xf numFmtId="43" fontId="2" fillId="0" borderId="0" applyFont="0" applyFill="0" applyBorder="0" applyAlignment="0" applyProtection="0"/>
    <xf numFmtId="225" fontId="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2" fillId="0" borderId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188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97" fillId="0" borderId="0">
      <alignment vertical="top"/>
    </xf>
    <xf numFmtId="0" fontId="97" fillId="0" borderId="0">
      <alignment vertical="top"/>
    </xf>
    <xf numFmtId="0" fontId="2" fillId="0" borderId="0"/>
    <xf numFmtId="0" fontId="107" fillId="0" borderId="0"/>
    <xf numFmtId="0" fontId="1" fillId="0" borderId="0"/>
    <xf numFmtId="20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7" fontId="37" fillId="0" borderId="0" applyFont="0" applyFill="0" applyBorder="0" applyAlignment="0" applyProtection="0"/>
    <xf numFmtId="208" fontId="37" fillId="0" borderId="0" applyFont="0" applyFill="0" applyBorder="0" applyAlignment="0" applyProtection="0"/>
    <xf numFmtId="0" fontId="36" fillId="0" borderId="0"/>
    <xf numFmtId="0" fontId="106" fillId="0" borderId="0"/>
    <xf numFmtId="0" fontId="99" fillId="0" borderId="0"/>
    <xf numFmtId="191" fontId="1" fillId="0" borderId="0" applyFont="0" applyFill="0" applyBorder="0" applyAlignment="0" applyProtection="0"/>
  </cellStyleXfs>
  <cellXfs count="261">
    <xf numFmtId="0" fontId="0" fillId="0" borderId="0" xfId="0"/>
    <xf numFmtId="0" fontId="70" fillId="0" borderId="0" xfId="0" applyFont="1"/>
    <xf numFmtId="0" fontId="69" fillId="0" borderId="0" xfId="0" applyFont="1"/>
    <xf numFmtId="49" fontId="70" fillId="0" borderId="0" xfId="0" applyNumberFormat="1" applyFont="1"/>
    <xf numFmtId="0" fontId="70" fillId="0" borderId="0" xfId="0" applyFont="1" applyAlignment="1">
      <alignment horizontal="center"/>
    </xf>
    <xf numFmtId="0" fontId="70" fillId="0" borderId="0" xfId="0" applyFont="1" applyAlignment="1">
      <alignment horizontal="right"/>
    </xf>
    <xf numFmtId="43" fontId="70" fillId="0" borderId="0" xfId="108" applyFont="1" applyFill="1" applyBorder="1" applyAlignment="1">
      <alignment horizontal="right"/>
    </xf>
    <xf numFmtId="0" fontId="70" fillId="0" borderId="0" xfId="230" applyFont="1"/>
    <xf numFmtId="0" fontId="72" fillId="0" borderId="0" xfId="230" applyFont="1"/>
    <xf numFmtId="0" fontId="72" fillId="0" borderId="0" xfId="230" applyFont="1" applyAlignment="1">
      <alignment horizontal="center"/>
    </xf>
    <xf numFmtId="0" fontId="69" fillId="0" borderId="0" xfId="0" applyFont="1" applyAlignment="1">
      <alignment horizontal="right"/>
    </xf>
    <xf numFmtId="0" fontId="69" fillId="0" borderId="0" xfId="0" applyFont="1" applyAlignment="1">
      <alignment horizontal="center"/>
    </xf>
    <xf numFmtId="199" fontId="69" fillId="0" borderId="0" xfId="0" applyNumberFormat="1" applyFont="1"/>
    <xf numFmtId="199" fontId="70" fillId="0" borderId="0" xfId="0" applyNumberFormat="1" applyFont="1"/>
    <xf numFmtId="199" fontId="70" fillId="0" borderId="0" xfId="0" applyNumberFormat="1" applyFont="1" applyAlignment="1">
      <alignment wrapText="1"/>
    </xf>
    <xf numFmtId="0" fontId="70" fillId="0" borderId="0" xfId="0" applyFont="1" applyAlignment="1">
      <alignment horizontal="left"/>
    </xf>
    <xf numFmtId="43" fontId="70" fillId="0" borderId="0" xfId="108" applyFont="1" applyFill="1" applyAlignment="1">
      <alignment horizontal="right"/>
    </xf>
    <xf numFmtId="0" fontId="72" fillId="0" borderId="0" xfId="0" applyFont="1" applyAlignment="1">
      <alignment horizontal="center"/>
    </xf>
    <xf numFmtId="0" fontId="72" fillId="0" borderId="0" xfId="0" applyFont="1"/>
    <xf numFmtId="0" fontId="5" fillId="0" borderId="0" xfId="230" applyFont="1"/>
    <xf numFmtId="43" fontId="5" fillId="0" borderId="0" xfId="138" applyFont="1" applyFill="1" applyBorder="1" applyAlignment="1">
      <alignment horizontal="center"/>
    </xf>
    <xf numFmtId="0" fontId="70" fillId="0" borderId="0" xfId="0" applyFont="1" applyAlignment="1">
      <alignment vertical="center"/>
    </xf>
    <xf numFmtId="43" fontId="70" fillId="0" borderId="0" xfId="108" applyFont="1" applyFill="1" applyAlignment="1">
      <alignment vertical="center"/>
    </xf>
    <xf numFmtId="0" fontId="72" fillId="0" borderId="0" xfId="0" applyFont="1" applyAlignment="1">
      <alignment vertical="center"/>
    </xf>
    <xf numFmtId="49" fontId="70" fillId="0" borderId="0" xfId="0" applyNumberFormat="1" applyFont="1" applyAlignment="1">
      <alignment vertical="center"/>
    </xf>
    <xf numFmtId="0" fontId="70" fillId="0" borderId="0" xfId="0" applyFont="1" applyAlignment="1">
      <alignment horizontal="center" vertical="center"/>
    </xf>
    <xf numFmtId="43" fontId="70" fillId="0" borderId="0" xfId="108" applyFont="1" applyFill="1" applyBorder="1" applyAlignment="1">
      <alignment horizontal="center" vertical="center"/>
    </xf>
    <xf numFmtId="43" fontId="70" fillId="0" borderId="6" xfId="108" quotePrefix="1" applyFont="1" applyFill="1" applyBorder="1" applyAlignment="1">
      <alignment horizontal="center" vertical="center"/>
    </xf>
    <xf numFmtId="43" fontId="70" fillId="0" borderId="0" xfId="108" applyFont="1" applyFill="1" applyAlignment="1">
      <alignment horizontal="center" vertical="center"/>
    </xf>
    <xf numFmtId="0" fontId="70" fillId="0" borderId="0" xfId="0" applyFont="1" applyAlignment="1">
      <alignment horizontal="right" vertical="center"/>
    </xf>
    <xf numFmtId="43" fontId="70" fillId="0" borderId="0" xfId="108" applyFont="1" applyFill="1" applyBorder="1" applyAlignment="1">
      <alignment horizontal="right" vertical="center"/>
    </xf>
    <xf numFmtId="191" fontId="70" fillId="0" borderId="0" xfId="108" applyNumberFormat="1" applyFont="1" applyFill="1" applyAlignment="1">
      <alignment vertical="center"/>
    </xf>
    <xf numFmtId="43" fontId="70" fillId="0" borderId="0" xfId="108" applyFont="1" applyFill="1" applyBorder="1" applyAlignment="1">
      <alignment vertical="center"/>
    </xf>
    <xf numFmtId="191" fontId="70" fillId="0" borderId="0" xfId="108" applyNumberFormat="1" applyFont="1" applyFill="1" applyBorder="1" applyAlignment="1">
      <alignment vertical="center"/>
    </xf>
    <xf numFmtId="0" fontId="73" fillId="0" borderId="0" xfId="0" applyFont="1" applyAlignment="1">
      <alignment vertical="center"/>
    </xf>
    <xf numFmtId="191" fontId="70" fillId="0" borderId="6" xfId="108" applyNumberFormat="1" applyFont="1" applyFill="1" applyBorder="1" applyAlignment="1">
      <alignment vertical="center"/>
    </xf>
    <xf numFmtId="0" fontId="69" fillId="0" borderId="0" xfId="0" applyFont="1" applyAlignment="1">
      <alignment vertical="center"/>
    </xf>
    <xf numFmtId="43" fontId="69" fillId="0" borderId="0" xfId="108" applyFont="1" applyFill="1" applyAlignment="1">
      <alignment vertical="center"/>
    </xf>
    <xf numFmtId="0" fontId="75" fillId="0" borderId="0" xfId="0" applyFont="1" applyAlignment="1">
      <alignment vertical="center"/>
    </xf>
    <xf numFmtId="43" fontId="70" fillId="0" borderId="0" xfId="108" applyFont="1" applyFill="1" applyAlignment="1">
      <alignment horizontal="right" vertical="center"/>
    </xf>
    <xf numFmtId="191" fontId="70" fillId="0" borderId="0" xfId="108" applyNumberFormat="1" applyFont="1" applyFill="1" applyAlignment="1">
      <alignment horizontal="right" vertical="center"/>
    </xf>
    <xf numFmtId="43" fontId="70" fillId="0" borderId="0" xfId="135" applyFont="1" applyFill="1" applyAlignment="1">
      <alignment vertical="center"/>
    </xf>
    <xf numFmtId="191" fontId="70" fillId="0" borderId="0" xfId="135" applyNumberFormat="1" applyFont="1" applyFill="1" applyAlignment="1">
      <alignment horizontal="right" vertical="center"/>
    </xf>
    <xf numFmtId="191" fontId="70" fillId="0" borderId="0" xfId="108" applyNumberFormat="1" applyFont="1" applyFill="1" applyBorder="1" applyAlignment="1">
      <alignment horizontal="right" vertical="center"/>
    </xf>
    <xf numFmtId="191" fontId="70" fillId="0" borderId="18" xfId="108" applyNumberFormat="1" applyFont="1" applyFill="1" applyBorder="1" applyAlignment="1">
      <alignment horizontal="right" vertical="center"/>
    </xf>
    <xf numFmtId="43" fontId="70" fillId="0" borderId="4" xfId="108" applyFont="1" applyFill="1" applyBorder="1" applyAlignment="1">
      <alignment vertical="center"/>
    </xf>
    <xf numFmtId="49" fontId="75" fillId="0" borderId="0" xfId="0" applyNumberFormat="1" applyFont="1" applyAlignment="1">
      <alignment vertical="center"/>
    </xf>
    <xf numFmtId="43" fontId="70" fillId="0" borderId="0" xfId="131" applyFont="1" applyFill="1" applyBorder="1" applyAlignment="1">
      <alignment vertical="center"/>
    </xf>
    <xf numFmtId="43" fontId="70" fillId="0" borderId="0" xfId="131" applyFont="1" applyFill="1" applyAlignment="1">
      <alignment vertical="center"/>
    </xf>
    <xf numFmtId="191" fontId="70" fillId="0" borderId="0" xfId="131" applyNumberFormat="1" applyFont="1" applyFill="1" applyAlignment="1">
      <alignment vertical="center"/>
    </xf>
    <xf numFmtId="0" fontId="72" fillId="0" borderId="0" xfId="0" applyFont="1" applyAlignment="1">
      <alignment horizontal="right" vertical="top"/>
    </xf>
    <xf numFmtId="0" fontId="70" fillId="0" borderId="0" xfId="0" applyFont="1" applyAlignment="1">
      <alignment vertical="top"/>
    </xf>
    <xf numFmtId="0" fontId="72" fillId="0" borderId="0" xfId="0" quotePrefix="1" applyFont="1" applyAlignment="1">
      <alignment horizontal="right" vertical="top"/>
    </xf>
    <xf numFmtId="0" fontId="72" fillId="0" borderId="0" xfId="0" applyFont="1" applyAlignment="1">
      <alignment vertical="top"/>
    </xf>
    <xf numFmtId="0" fontId="72" fillId="0" borderId="0" xfId="230" applyFont="1" applyAlignment="1">
      <alignment horizontal="right"/>
    </xf>
    <xf numFmtId="0" fontId="109" fillId="0" borderId="0" xfId="230" applyFont="1"/>
    <xf numFmtId="0" fontId="109" fillId="0" borderId="18" xfId="230" applyFont="1" applyBorder="1" applyAlignment="1">
      <alignment horizontal="center"/>
    </xf>
    <xf numFmtId="0" fontId="109" fillId="0" borderId="0" xfId="230" applyFont="1" applyAlignment="1">
      <alignment horizontal="center"/>
    </xf>
    <xf numFmtId="0" fontId="109" fillId="0" borderId="0" xfId="0" applyFont="1" applyAlignment="1">
      <alignment horizontal="center"/>
    </xf>
    <xf numFmtId="0" fontId="109" fillId="0" borderId="0" xfId="230" applyFont="1" applyAlignment="1">
      <alignment horizontal="center" wrapText="1"/>
    </xf>
    <xf numFmtId="0" fontId="109" fillId="0" borderId="0" xfId="0" applyFont="1"/>
    <xf numFmtId="0" fontId="109" fillId="0" borderId="18" xfId="230" applyFont="1" applyBorder="1" applyAlignment="1">
      <alignment horizontal="center" wrapText="1"/>
    </xf>
    <xf numFmtId="43" fontId="109" fillId="0" borderId="0" xfId="138" applyFont="1" applyFill="1" applyBorder="1" applyAlignment="1">
      <alignment horizontal="center"/>
    </xf>
    <xf numFmtId="43" fontId="109" fillId="0" borderId="0" xfId="148" applyNumberFormat="1" applyFont="1" applyFill="1" applyAlignment="1"/>
    <xf numFmtId="43" fontId="109" fillId="0" borderId="4" xfId="138" applyFont="1" applyFill="1" applyBorder="1" applyAlignment="1">
      <alignment horizontal="center"/>
    </xf>
    <xf numFmtId="43" fontId="69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/>
    </xf>
    <xf numFmtId="189" fontId="70" fillId="0" borderId="0" xfId="149" applyNumberFormat="1" applyFont="1" applyFill="1" applyAlignment="1">
      <alignment vertical="center"/>
    </xf>
    <xf numFmtId="195" fontId="70" fillId="0" borderId="0" xfId="149" applyNumberFormat="1" applyFont="1" applyFill="1" applyAlignment="1">
      <alignment vertical="center"/>
    </xf>
    <xf numFmtId="193" fontId="109" fillId="0" borderId="0" xfId="0" applyNumberFormat="1" applyFont="1" applyAlignment="1">
      <alignment horizontal="right"/>
    </xf>
    <xf numFmtId="0" fontId="72" fillId="0" borderId="0" xfId="230" applyFont="1" applyAlignment="1">
      <alignment horizontal="right" vertical="center"/>
    </xf>
    <xf numFmtId="191" fontId="70" fillId="0" borderId="6" xfId="108" applyNumberFormat="1" applyFont="1" applyFill="1" applyBorder="1" applyAlignment="1">
      <alignment horizontal="right" vertical="center"/>
    </xf>
    <xf numFmtId="43" fontId="70" fillId="0" borderId="20" xfId="131" applyFont="1" applyFill="1" applyBorder="1" applyAlignment="1">
      <alignment horizontal="right"/>
    </xf>
    <xf numFmtId="43" fontId="70" fillId="0" borderId="0" xfId="131" applyFont="1" applyFill="1" applyBorder="1" applyAlignment="1">
      <alignment horizontal="right"/>
    </xf>
    <xf numFmtId="216" fontId="70" fillId="0" borderId="18" xfId="131" applyNumberFormat="1" applyFont="1" applyFill="1" applyBorder="1" applyAlignment="1">
      <alignment horizontal="right"/>
    </xf>
    <xf numFmtId="43" fontId="70" fillId="0" borderId="6" xfId="131" applyFont="1" applyFill="1" applyBorder="1" applyAlignment="1">
      <alignment horizontal="right"/>
    </xf>
    <xf numFmtId="216" fontId="70" fillId="0" borderId="0" xfId="131" applyNumberFormat="1" applyFont="1" applyFill="1" applyBorder="1" applyAlignment="1">
      <alignment horizontal="right"/>
    </xf>
    <xf numFmtId="216" fontId="70" fillId="0" borderId="4" xfId="131" applyNumberFormat="1" applyFont="1" applyFill="1" applyBorder="1" applyAlignment="1">
      <alignment horizontal="right"/>
    </xf>
    <xf numFmtId="43" fontId="70" fillId="0" borderId="0" xfId="131" applyFont="1" applyFill="1" applyAlignment="1">
      <alignment horizontal="right"/>
    </xf>
    <xf numFmtId="215" fontId="70" fillId="0" borderId="18" xfId="131" applyNumberFormat="1" applyFont="1" applyFill="1" applyBorder="1" applyAlignment="1">
      <alignment horizontal="right"/>
    </xf>
    <xf numFmtId="43" fontId="70" fillId="0" borderId="4" xfId="131" applyFont="1" applyFill="1" applyBorder="1" applyAlignment="1">
      <alignment horizontal="right"/>
    </xf>
    <xf numFmtId="191" fontId="70" fillId="0" borderId="19" xfId="131" applyNumberFormat="1" applyFont="1" applyFill="1" applyBorder="1" applyAlignment="1">
      <alignment horizontal="right"/>
    </xf>
    <xf numFmtId="43" fontId="70" fillId="0" borderId="19" xfId="131" applyFont="1" applyFill="1" applyBorder="1" applyAlignment="1">
      <alignment horizontal="right"/>
    </xf>
    <xf numFmtId="191" fontId="110" fillId="0" borderId="0" xfId="131" applyNumberFormat="1" applyFont="1" applyFill="1" applyAlignment="1">
      <alignment vertical="center"/>
    </xf>
    <xf numFmtId="43" fontId="110" fillId="0" borderId="0" xfId="131" applyFont="1" applyFill="1" applyAlignment="1">
      <alignment vertical="center"/>
    </xf>
    <xf numFmtId="0" fontId="110" fillId="0" borderId="0" xfId="0" applyFont="1" applyAlignment="1">
      <alignment vertical="center"/>
    </xf>
    <xf numFmtId="215" fontId="110" fillId="0" borderId="0" xfId="137" applyNumberFormat="1" applyFont="1" applyFill="1" applyBorder="1" applyAlignment="1">
      <alignment horizontal="right" vertical="center"/>
    </xf>
    <xf numFmtId="43" fontId="110" fillId="0" borderId="0" xfId="131" applyFont="1" applyFill="1" applyBorder="1" applyAlignment="1">
      <alignment vertical="center"/>
    </xf>
    <xf numFmtId="191" fontId="110" fillId="0" borderId="18" xfId="131" applyNumberFormat="1" applyFont="1" applyFill="1" applyBorder="1" applyAlignment="1">
      <alignment vertical="center"/>
    </xf>
    <xf numFmtId="215" fontId="110" fillId="0" borderId="0" xfId="131" applyNumberFormat="1" applyFont="1" applyFill="1" applyAlignment="1">
      <alignment vertical="center"/>
    </xf>
    <xf numFmtId="43" fontId="110" fillId="0" borderId="0" xfId="108" applyFont="1" applyFill="1" applyBorder="1" applyAlignment="1">
      <alignment vertical="center"/>
    </xf>
    <xf numFmtId="43" fontId="69" fillId="0" borderId="0" xfId="108" applyFont="1" applyFill="1" applyAlignment="1">
      <alignment horizontal="right"/>
    </xf>
    <xf numFmtId="0" fontId="72" fillId="0" borderId="0" xfId="0" applyFont="1" applyAlignment="1">
      <alignment horizontal="right"/>
    </xf>
    <xf numFmtId="0" fontId="70" fillId="0" borderId="0" xfId="249" applyFont="1"/>
    <xf numFmtId="0" fontId="70" fillId="0" borderId="0" xfId="249" applyFont="1" applyAlignment="1">
      <alignment horizontal="right"/>
    </xf>
    <xf numFmtId="0" fontId="70" fillId="0" borderId="0" xfId="0" quotePrefix="1" applyFont="1" applyAlignment="1">
      <alignment horizontal="left"/>
    </xf>
    <xf numFmtId="199" fontId="70" fillId="0" borderId="20" xfId="0" applyNumberFormat="1" applyFont="1" applyBorder="1"/>
    <xf numFmtId="43" fontId="70" fillId="0" borderId="6" xfId="108" quotePrefix="1" applyFont="1" applyFill="1" applyBorder="1" applyAlignment="1">
      <alignment horizontal="center"/>
    </xf>
    <xf numFmtId="199" fontId="70" fillId="0" borderId="0" xfId="249" applyNumberFormat="1" applyFont="1" applyAlignment="1">
      <alignment horizontal="center"/>
    </xf>
    <xf numFmtId="43" fontId="70" fillId="0" borderId="0" xfId="108" quotePrefix="1" applyFont="1" applyFill="1" applyBorder="1" applyAlignment="1">
      <alignment horizontal="right"/>
    </xf>
    <xf numFmtId="199" fontId="70" fillId="0" borderId="0" xfId="0" applyNumberFormat="1" applyFont="1" applyAlignment="1">
      <alignment horizontal="center"/>
    </xf>
    <xf numFmtId="191" fontId="70" fillId="0" borderId="0" xfId="146" applyFont="1" applyFill="1" applyAlignment="1"/>
    <xf numFmtId="193" fontId="70" fillId="0" borderId="0" xfId="146" applyNumberFormat="1" applyFont="1" applyFill="1" applyAlignment="1"/>
    <xf numFmtId="191" fontId="70" fillId="0" borderId="0" xfId="146" applyFont="1" applyFill="1" applyBorder="1" applyAlignment="1"/>
    <xf numFmtId="215" fontId="70" fillId="0" borderId="0" xfId="108" applyNumberFormat="1" applyFont="1" applyFill="1" applyBorder="1" applyAlignment="1">
      <alignment horizontal="right"/>
    </xf>
    <xf numFmtId="193" fontId="70" fillId="0" borderId="0" xfId="146" applyNumberFormat="1" applyFont="1" applyFill="1" applyBorder="1" applyAlignment="1"/>
    <xf numFmtId="43" fontId="70" fillId="0" borderId="18" xfId="108" applyFont="1" applyFill="1" applyBorder="1" applyAlignment="1">
      <alignment horizontal="right"/>
    </xf>
    <xf numFmtId="43" fontId="70" fillId="0" borderId="6" xfId="108" applyFont="1" applyFill="1" applyBorder="1" applyAlignment="1">
      <alignment horizontal="right"/>
    </xf>
    <xf numFmtId="43" fontId="70" fillId="0" borderId="20" xfId="108" applyFont="1" applyFill="1" applyBorder="1" applyAlignment="1">
      <alignment horizontal="right"/>
    </xf>
    <xf numFmtId="191" fontId="70" fillId="0" borderId="0" xfId="0" applyNumberFormat="1" applyFont="1"/>
    <xf numFmtId="216" fontId="70" fillId="0" borderId="20" xfId="131" applyNumberFormat="1" applyFont="1" applyFill="1" applyBorder="1" applyAlignment="1">
      <alignment horizontal="right"/>
    </xf>
    <xf numFmtId="216" fontId="70" fillId="0" borderId="18" xfId="108" applyNumberFormat="1" applyFont="1" applyFill="1" applyBorder="1" applyAlignment="1">
      <alignment horizontal="right"/>
    </xf>
    <xf numFmtId="216" fontId="70" fillId="0" borderId="6" xfId="131" applyNumberFormat="1" applyFont="1" applyFill="1" applyBorder="1" applyAlignment="1">
      <alignment horizontal="right"/>
    </xf>
    <xf numFmtId="0" fontId="70" fillId="0" borderId="0" xfId="0" quotePrefix="1" applyFont="1"/>
    <xf numFmtId="0" fontId="71" fillId="0" borderId="0" xfId="0" applyFont="1" applyAlignment="1">
      <alignment horizontal="right"/>
    </xf>
    <xf numFmtId="216" fontId="70" fillId="0" borderId="0" xfId="138" applyNumberFormat="1" applyFont="1" applyFill="1" applyBorder="1" applyAlignment="1">
      <alignment horizontal="right"/>
    </xf>
    <xf numFmtId="215" fontId="70" fillId="0" borderId="6" xfId="131" applyNumberFormat="1" applyFont="1" applyFill="1" applyBorder="1" applyAlignment="1">
      <alignment horizontal="right"/>
    </xf>
    <xf numFmtId="0" fontId="70" fillId="0" borderId="0" xfId="377" applyFont="1"/>
    <xf numFmtId="43" fontId="70" fillId="0" borderId="4" xfId="108" applyFont="1" applyFill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3" fontId="5" fillId="0" borderId="0" xfId="108" applyFont="1" applyFill="1" applyAlignment="1">
      <alignment horizontal="right"/>
    </xf>
    <xf numFmtId="192" fontId="70" fillId="0" borderId="0" xfId="108" applyNumberFormat="1" applyFont="1" applyFill="1" applyAlignment="1"/>
    <xf numFmtId="215" fontId="70" fillId="0" borderId="0" xfId="146" applyNumberFormat="1" applyFont="1" applyFill="1" applyBorder="1" applyAlignment="1"/>
    <xf numFmtId="192" fontId="70" fillId="0" borderId="0" xfId="0" applyNumberFormat="1" applyFont="1"/>
    <xf numFmtId="43" fontId="70" fillId="0" borderId="19" xfId="108" applyFont="1" applyFill="1" applyBorder="1" applyAlignment="1">
      <alignment horizontal="right"/>
    </xf>
    <xf numFmtId="40" fontId="70" fillId="0" borderId="0" xfId="0" applyNumberFormat="1" applyFont="1"/>
    <xf numFmtId="0" fontId="111" fillId="0" borderId="0" xfId="0" applyFont="1" applyAlignment="1">
      <alignment horizontal="center"/>
    </xf>
    <xf numFmtId="0" fontId="111" fillId="0" borderId="0" xfId="0" applyFont="1"/>
    <xf numFmtId="0" fontId="111" fillId="0" borderId="0" xfId="0" applyFont="1" applyAlignment="1">
      <alignment horizontal="left"/>
    </xf>
    <xf numFmtId="191" fontId="111" fillId="0" borderId="0" xfId="135" applyNumberFormat="1" applyFont="1" applyFill="1" applyBorder="1" applyAlignment="1"/>
    <xf numFmtId="191" fontId="111" fillId="0" borderId="0" xfId="0" applyNumberFormat="1" applyFont="1" applyAlignment="1">
      <alignment horizontal="center"/>
    </xf>
    <xf numFmtId="191" fontId="111" fillId="0" borderId="0" xfId="0" applyNumberFormat="1" applyFont="1"/>
    <xf numFmtId="0" fontId="111" fillId="0" borderId="0" xfId="0" applyFont="1" applyAlignment="1">
      <alignment horizontal="right"/>
    </xf>
    <xf numFmtId="49" fontId="110" fillId="0" borderId="0" xfId="0" applyNumberFormat="1" applyFont="1" applyAlignment="1">
      <alignment vertical="center"/>
    </xf>
    <xf numFmtId="0" fontId="110" fillId="0" borderId="0" xfId="0" applyFont="1" applyAlignment="1">
      <alignment horizontal="center" vertical="center"/>
    </xf>
    <xf numFmtId="43" fontId="110" fillId="0" borderId="0" xfId="108" applyFont="1" applyFill="1" applyBorder="1" applyAlignment="1">
      <alignment horizontal="center" vertical="center"/>
    </xf>
    <xf numFmtId="43" fontId="110" fillId="0" borderId="0" xfId="108" applyFont="1" applyFill="1" applyAlignment="1">
      <alignment horizontal="center" vertical="center"/>
    </xf>
    <xf numFmtId="49" fontId="112" fillId="0" borderId="0" xfId="0" applyNumberFormat="1" applyFont="1" applyAlignment="1">
      <alignment vertical="center"/>
    </xf>
    <xf numFmtId="0" fontId="110" fillId="0" borderId="0" xfId="0" applyFont="1" applyAlignment="1">
      <alignment horizontal="right" vertical="center"/>
    </xf>
    <xf numFmtId="43" fontId="110" fillId="0" borderId="0" xfId="108" applyFont="1" applyFill="1" applyBorder="1" applyAlignment="1">
      <alignment horizontal="right" vertical="center"/>
    </xf>
    <xf numFmtId="43" fontId="110" fillId="0" borderId="0" xfId="108" applyFont="1" applyFill="1" applyAlignment="1">
      <alignment vertical="center"/>
    </xf>
    <xf numFmtId="0" fontId="110" fillId="0" borderId="0" xfId="249" applyFont="1" applyAlignment="1">
      <alignment vertical="center"/>
    </xf>
    <xf numFmtId="0" fontId="110" fillId="0" borderId="0" xfId="249" applyFont="1" applyAlignment="1">
      <alignment horizontal="left" vertical="center"/>
    </xf>
    <xf numFmtId="191" fontId="110" fillId="0" borderId="0" xfId="108" applyNumberFormat="1" applyFont="1" applyFill="1" applyAlignment="1">
      <alignment vertical="center"/>
    </xf>
    <xf numFmtId="191" fontId="110" fillId="0" borderId="18" xfId="108" applyNumberFormat="1" applyFont="1" applyFill="1" applyBorder="1" applyAlignment="1">
      <alignment vertical="center"/>
    </xf>
    <xf numFmtId="0" fontId="110" fillId="0" borderId="0" xfId="377" applyFont="1" applyAlignment="1">
      <alignment vertical="center"/>
    </xf>
    <xf numFmtId="191" fontId="110" fillId="0" borderId="0" xfId="108" applyNumberFormat="1" applyFont="1" applyFill="1" applyBorder="1" applyAlignment="1">
      <alignment vertical="center"/>
    </xf>
    <xf numFmtId="191" fontId="110" fillId="0" borderId="6" xfId="108" applyNumberFormat="1" applyFont="1" applyFill="1" applyBorder="1" applyAlignment="1">
      <alignment vertical="center"/>
    </xf>
    <xf numFmtId="191" fontId="70" fillId="0" borderId="0" xfId="131" applyNumberFormat="1" applyFont="1" applyFill="1" applyAlignment="1">
      <alignment horizontal="right" vertical="center"/>
    </xf>
    <xf numFmtId="43" fontId="70" fillId="0" borderId="18" xfId="131" applyFont="1" applyFill="1" applyBorder="1" applyAlignment="1">
      <alignment vertical="center"/>
    </xf>
    <xf numFmtId="43" fontId="70" fillId="0" borderId="0" xfId="0" applyNumberFormat="1" applyFont="1"/>
    <xf numFmtId="215" fontId="70" fillId="0" borderId="0" xfId="135" applyNumberFormat="1" applyFont="1" applyFill="1" applyBorder="1" applyAlignment="1">
      <alignment horizontal="right" vertical="center"/>
    </xf>
    <xf numFmtId="215" fontId="109" fillId="0" borderId="0" xfId="138" applyNumberFormat="1" applyFont="1" applyFill="1" applyBorder="1" applyAlignment="1">
      <alignment horizontal="center"/>
    </xf>
    <xf numFmtId="43" fontId="70" fillId="0" borderId="0" xfId="0" applyNumberFormat="1" applyFont="1" applyAlignment="1">
      <alignment vertical="center"/>
    </xf>
    <xf numFmtId="0" fontId="7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43" fontId="110" fillId="0" borderId="0" xfId="0" applyNumberFormat="1" applyFont="1" applyAlignment="1">
      <alignment vertical="center"/>
    </xf>
    <xf numFmtId="43" fontId="70" fillId="0" borderId="0" xfId="142" applyFont="1" applyFill="1" applyAlignment="1">
      <alignment horizontal="right" vertical="center"/>
    </xf>
    <xf numFmtId="43" fontId="70" fillId="0" borderId="0" xfId="142" applyFont="1" applyFill="1" applyBorder="1" applyAlignment="1">
      <alignment horizontal="right" vertical="center" wrapText="1"/>
    </xf>
    <xf numFmtId="215" fontId="70" fillId="0" borderId="0" xfId="142" applyNumberFormat="1" applyFont="1" applyFill="1" applyBorder="1" applyAlignment="1">
      <alignment horizontal="right" vertical="center"/>
    </xf>
    <xf numFmtId="43" fontId="70" fillId="0" borderId="6" xfId="142" applyFont="1" applyFill="1" applyBorder="1" applyAlignment="1">
      <alignment horizontal="right" vertical="center"/>
    </xf>
    <xf numFmtId="43" fontId="70" fillId="0" borderId="18" xfId="142" applyFont="1" applyFill="1" applyBorder="1" applyAlignment="1">
      <alignment horizontal="right" vertical="center"/>
    </xf>
    <xf numFmtId="195" fontId="70" fillId="0" borderId="0" xfId="149" applyNumberFormat="1" applyFont="1" applyFill="1" applyBorder="1" applyAlignment="1">
      <alignment vertical="center"/>
    </xf>
    <xf numFmtId="43" fontId="70" fillId="0" borderId="4" xfId="142" applyFont="1" applyFill="1" applyBorder="1" applyAlignment="1">
      <alignment horizontal="right" vertical="center"/>
    </xf>
    <xf numFmtId="191" fontId="70" fillId="0" borderId="0" xfId="149" applyFont="1" applyFill="1" applyAlignment="1">
      <alignment vertical="center"/>
    </xf>
    <xf numFmtId="43" fontId="70" fillId="0" borderId="0" xfId="142" applyFont="1" applyFill="1" applyAlignment="1">
      <alignment horizontal="right" vertical="center" wrapText="1"/>
    </xf>
    <xf numFmtId="195" fontId="70" fillId="0" borderId="0" xfId="149" applyNumberFormat="1" applyFont="1" applyFill="1" applyAlignment="1">
      <alignment horizontal="right" vertical="center" wrapText="1"/>
    </xf>
    <xf numFmtId="217" fontId="70" fillId="0" borderId="19" xfId="141" applyFont="1" applyFill="1" applyBorder="1" applyAlignment="1">
      <alignment horizontal="right" vertical="center"/>
    </xf>
    <xf numFmtId="195" fontId="70" fillId="0" borderId="0" xfId="385" applyNumberFormat="1" applyFont="1" applyFill="1" applyAlignment="1">
      <alignment horizontal="right" vertical="center" wrapText="1"/>
    </xf>
    <xf numFmtId="217" fontId="70" fillId="0" borderId="0" xfId="141" applyFont="1" applyFill="1" applyBorder="1" applyAlignment="1">
      <alignment horizontal="right" vertical="center"/>
    </xf>
    <xf numFmtId="217" fontId="70" fillId="0" borderId="0" xfId="141" applyFont="1" applyFill="1" applyAlignment="1">
      <alignment horizontal="right" vertical="center"/>
    </xf>
    <xf numFmtId="189" fontId="70" fillId="0" borderId="0" xfId="149" applyNumberFormat="1" applyFont="1" applyFill="1" applyBorder="1" applyAlignment="1">
      <alignment vertical="center"/>
    </xf>
    <xf numFmtId="189" fontId="70" fillId="0" borderId="0" xfId="385" applyNumberFormat="1" applyFont="1" applyFill="1" applyBorder="1" applyAlignment="1">
      <alignment vertical="center"/>
    </xf>
    <xf numFmtId="195" fontId="70" fillId="0" borderId="0" xfId="385" applyNumberFormat="1" applyFont="1" applyFill="1" applyBorder="1" applyAlignment="1">
      <alignment vertical="center"/>
    </xf>
    <xf numFmtId="191" fontId="70" fillId="0" borderId="0" xfId="141" applyNumberFormat="1" applyFont="1" applyFill="1" applyAlignment="1">
      <alignment horizontal="right" vertical="center"/>
    </xf>
    <xf numFmtId="189" fontId="70" fillId="0" borderId="0" xfId="385" applyNumberFormat="1" applyFont="1" applyFill="1" applyAlignment="1">
      <alignment vertical="center"/>
    </xf>
    <xf numFmtId="215" fontId="70" fillId="0" borderId="0" xfId="141" applyNumberFormat="1" applyFont="1" applyFill="1" applyAlignment="1">
      <alignment horizontal="right" vertical="center"/>
    </xf>
    <xf numFmtId="195" fontId="70" fillId="0" borderId="0" xfId="385" applyNumberFormat="1" applyFont="1" applyFill="1" applyAlignment="1">
      <alignment vertical="center"/>
    </xf>
    <xf numFmtId="217" fontId="70" fillId="0" borderId="18" xfId="141" applyFont="1" applyFill="1" applyBorder="1" applyAlignment="1">
      <alignment horizontal="right" vertical="center"/>
    </xf>
    <xf numFmtId="215" fontId="70" fillId="0" borderId="0" xfId="141" applyNumberFormat="1" applyFont="1" applyFill="1" applyBorder="1" applyAlignment="1">
      <alignment horizontal="right" vertical="center"/>
    </xf>
    <xf numFmtId="217" fontId="70" fillId="0" borderId="6" xfId="141" applyFont="1" applyFill="1" applyBorder="1" applyAlignment="1">
      <alignment horizontal="right" vertical="center"/>
    </xf>
    <xf numFmtId="217" fontId="70" fillId="0" borderId="4" xfId="141" applyFont="1" applyFill="1" applyBorder="1" applyAlignment="1">
      <alignment horizontal="right" vertical="center"/>
    </xf>
    <xf numFmtId="215" fontId="70" fillId="0" borderId="0" xfId="141" applyNumberFormat="1" applyFont="1" applyFill="1" applyAlignment="1">
      <alignment horizontal="center" vertical="center"/>
    </xf>
    <xf numFmtId="193" fontId="133" fillId="0" borderId="0" xfId="146" applyNumberFormat="1" applyFont="1" applyFill="1" applyBorder="1" applyAlignment="1"/>
    <xf numFmtId="193" fontId="133" fillId="0" borderId="0" xfId="146" applyNumberFormat="1" applyFont="1" applyFill="1" applyAlignment="1"/>
    <xf numFmtId="43" fontId="70" fillId="0" borderId="0" xfId="108" applyFont="1" applyFill="1" applyAlignment="1"/>
    <xf numFmtId="0" fontId="109" fillId="0" borderId="20" xfId="23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71" fillId="0" borderId="0" xfId="0" applyFont="1"/>
    <xf numFmtId="43" fontId="70" fillId="0" borderId="20" xfId="135" applyFont="1" applyFill="1" applyBorder="1" applyAlignment="1">
      <alignment horizontal="center" wrapText="1"/>
    </xf>
    <xf numFmtId="43" fontId="70" fillId="0" borderId="0" xfId="135" applyFont="1" applyFill="1" applyBorder="1" applyAlignment="1">
      <alignment horizontal="center" wrapText="1"/>
    </xf>
    <xf numFmtId="0" fontId="70" fillId="0" borderId="20" xfId="0" applyFont="1" applyBorder="1" applyAlignment="1">
      <alignment horizontal="center"/>
    </xf>
    <xf numFmtId="0" fontId="70" fillId="0" borderId="20" xfId="0" applyFont="1" applyBorder="1"/>
    <xf numFmtId="193" fontId="70" fillId="0" borderId="0" xfId="0" applyNumberFormat="1" applyFont="1" applyAlignment="1">
      <alignment horizontal="right" vertical="center"/>
    </xf>
    <xf numFmtId="193" fontId="70" fillId="0" borderId="0" xfId="0" applyNumberFormat="1" applyFont="1" applyAlignment="1">
      <alignment vertical="center"/>
    </xf>
    <xf numFmtId="0" fontId="70" fillId="0" borderId="18" xfId="0" applyFont="1" applyBorder="1"/>
    <xf numFmtId="43" fontId="70" fillId="0" borderId="18" xfId="135" applyFont="1" applyFill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/>
    </xf>
    <xf numFmtId="191" fontId="70" fillId="0" borderId="0" xfId="135" applyNumberFormat="1" applyFont="1" applyFill="1" applyBorder="1" applyAlignment="1"/>
    <xf numFmtId="191" fontId="70" fillId="0" borderId="0" xfId="0" applyNumberFormat="1" applyFont="1" applyAlignment="1">
      <alignment horizontal="center"/>
    </xf>
    <xf numFmtId="215" fontId="70" fillId="0" borderId="18" xfId="135" applyNumberFormat="1" applyFont="1" applyFill="1" applyBorder="1" applyAlignment="1">
      <alignment horizontal="center"/>
    </xf>
    <xf numFmtId="43" fontId="70" fillId="0" borderId="0" xfId="108" applyFont="1" applyFill="1" applyBorder="1" applyAlignment="1">
      <alignment horizontal="center"/>
    </xf>
    <xf numFmtId="191" fontId="70" fillId="0" borderId="4" xfId="135" applyNumberFormat="1" applyFont="1" applyFill="1" applyBorder="1" applyAlignment="1"/>
    <xf numFmtId="43" fontId="70" fillId="0" borderId="0" xfId="135" applyFont="1" applyFill="1" applyBorder="1" applyAlignment="1">
      <alignment horizontal="center" vertical="center" wrapText="1"/>
    </xf>
    <xf numFmtId="191" fontId="70" fillId="0" borderId="0" xfId="147" applyFont="1" applyFill="1" applyBorder="1" applyAlignment="1"/>
    <xf numFmtId="191" fontId="70" fillId="0" borderId="0" xfId="108" applyNumberFormat="1" applyFont="1" applyFill="1" applyBorder="1" applyAlignment="1">
      <alignment horizontal="center"/>
    </xf>
    <xf numFmtId="43" fontId="70" fillId="0" borderId="0" xfId="108" applyFont="1" applyFill="1" applyBorder="1" applyAlignment="1"/>
    <xf numFmtId="43" fontId="70" fillId="0" borderId="0" xfId="108" applyFont="1"/>
    <xf numFmtId="4" fontId="70" fillId="0" borderId="0" xfId="0" applyNumberFormat="1" applyFont="1"/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center" vertical="center"/>
    </xf>
    <xf numFmtId="199" fontId="69" fillId="0" borderId="0" xfId="0" applyNumberFormat="1" applyFont="1" applyAlignment="1">
      <alignment vertical="center"/>
    </xf>
    <xf numFmtId="0" fontId="72" fillId="0" borderId="0" xfId="0" applyFont="1" applyAlignment="1">
      <alignment horizontal="right" vertical="center"/>
    </xf>
    <xf numFmtId="199" fontId="70" fillId="0" borderId="0" xfId="0" applyNumberFormat="1" applyFont="1" applyAlignment="1">
      <alignment vertical="center"/>
    </xf>
    <xf numFmtId="199" fontId="70" fillId="0" borderId="0" xfId="0" applyNumberFormat="1" applyFont="1" applyAlignment="1">
      <alignment horizontal="center" vertical="center"/>
    </xf>
    <xf numFmtId="199" fontId="70" fillId="0" borderId="18" xfId="0" quotePrefix="1" applyNumberFormat="1" applyFont="1" applyBorder="1" applyAlignment="1">
      <alignment horizontal="center" vertical="center"/>
    </xf>
    <xf numFmtId="0" fontId="70" fillId="0" borderId="0" xfId="0" applyFont="1" applyAlignment="1">
      <alignment vertical="center" wrapText="1"/>
    </xf>
    <xf numFmtId="0" fontId="70" fillId="0" borderId="0" xfId="0" applyFont="1" applyAlignment="1">
      <alignment horizontal="right" vertical="center" wrapText="1"/>
    </xf>
    <xf numFmtId="0" fontId="70" fillId="0" borderId="0" xfId="0" applyFont="1" applyAlignment="1">
      <alignment horizontal="center" vertical="center" wrapText="1"/>
    </xf>
    <xf numFmtId="199" fontId="70" fillId="0" borderId="0" xfId="0" applyNumberFormat="1" applyFont="1" applyAlignment="1">
      <alignment horizontal="right" vertical="center" wrapText="1"/>
    </xf>
    <xf numFmtId="199" fontId="70" fillId="0" borderId="0" xfId="0" applyNumberFormat="1" applyFont="1" applyAlignment="1">
      <alignment vertical="center" wrapText="1"/>
    </xf>
    <xf numFmtId="0" fontId="78" fillId="0" borderId="0" xfId="0" applyFont="1" applyAlignment="1">
      <alignment horizontal="center" vertical="center"/>
    </xf>
    <xf numFmtId="0" fontId="132" fillId="0" borderId="0" xfId="0" applyFont="1" applyAlignment="1">
      <alignment horizontal="right"/>
    </xf>
    <xf numFmtId="0" fontId="71" fillId="0" borderId="0" xfId="0" applyFont="1" applyAlignment="1">
      <alignment horizontal="right" vertical="center" wrapText="1"/>
    </xf>
    <xf numFmtId="199" fontId="69" fillId="0" borderId="0" xfId="0" applyNumberFormat="1" applyFont="1" applyAlignment="1">
      <alignment horizontal="center" vertical="center"/>
    </xf>
    <xf numFmtId="0" fontId="71" fillId="0" borderId="0" xfId="0" applyFont="1" applyAlignment="1">
      <alignment horizontal="right" vertical="center"/>
    </xf>
    <xf numFmtId="0" fontId="70" fillId="0" borderId="0" xfId="0" applyFont="1" applyAlignment="1">
      <alignment horizontal="left" vertical="center"/>
    </xf>
    <xf numFmtId="0" fontId="75" fillId="0" borderId="0" xfId="0" applyFont="1" applyAlignment="1">
      <alignment horizontal="centerContinuous" vertical="center"/>
    </xf>
    <xf numFmtId="195" fontId="70" fillId="0" borderId="0" xfId="0" applyNumberFormat="1" applyFont="1" applyAlignment="1">
      <alignment horizontal="center" vertical="center"/>
    </xf>
    <xf numFmtId="0" fontId="70" fillId="0" borderId="0" xfId="250" applyFont="1" applyAlignment="1">
      <alignment vertical="center"/>
    </xf>
    <xf numFmtId="0" fontId="72" fillId="0" borderId="0" xfId="0" applyFont="1" applyAlignment="1">
      <alignment horizontal="center" vertical="center"/>
    </xf>
    <xf numFmtId="199" fontId="70" fillId="0" borderId="18" xfId="0" applyNumberFormat="1" applyFont="1" applyBorder="1" applyAlignment="1">
      <alignment horizontal="center" vertical="center"/>
    </xf>
    <xf numFmtId="199" fontId="69" fillId="0" borderId="0" xfId="0" quotePrefix="1" applyNumberFormat="1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70" fillId="0" borderId="0" xfId="0" applyFont="1" applyAlignment="1">
      <alignment horizontal="right" vertical="center"/>
    </xf>
    <xf numFmtId="0" fontId="70" fillId="0" borderId="0" xfId="0" applyFont="1" applyAlignment="1">
      <alignment horizontal="center"/>
    </xf>
    <xf numFmtId="199" fontId="70" fillId="0" borderId="6" xfId="0" applyNumberFormat="1" applyFont="1" applyBorder="1" applyAlignment="1">
      <alignment horizontal="center"/>
    </xf>
    <xf numFmtId="0" fontId="72" fillId="0" borderId="0" xfId="0" applyFont="1" applyAlignment="1">
      <alignment horizontal="center"/>
    </xf>
    <xf numFmtId="199" fontId="70" fillId="0" borderId="18" xfId="0" applyNumberFormat="1" applyFont="1" applyBorder="1" applyAlignment="1">
      <alignment horizontal="center"/>
    </xf>
    <xf numFmtId="0" fontId="5" fillId="0" borderId="0" xfId="249" applyFont="1" applyAlignment="1">
      <alignment horizontal="center"/>
    </xf>
    <xf numFmtId="0" fontId="70" fillId="0" borderId="0" xfId="0" applyFont="1" applyAlignment="1">
      <alignment horizontal="right"/>
    </xf>
    <xf numFmtId="199" fontId="69" fillId="0" borderId="0" xfId="0" quotePrefix="1" applyNumberFormat="1" applyFont="1" applyAlignment="1">
      <alignment horizontal="center"/>
    </xf>
    <xf numFmtId="0" fontId="69" fillId="0" borderId="0" xfId="0" quotePrefix="1" applyFont="1" applyAlignment="1">
      <alignment horizontal="center" vertical="top"/>
    </xf>
    <xf numFmtId="0" fontId="72" fillId="0" borderId="0" xfId="0" applyFont="1" applyAlignment="1">
      <alignment horizontal="center" vertical="top"/>
    </xf>
    <xf numFmtId="193" fontId="70" fillId="0" borderId="0" xfId="0" applyNumberFormat="1" applyFont="1" applyAlignment="1">
      <alignment horizontal="right" vertical="center"/>
    </xf>
    <xf numFmtId="0" fontId="70" fillId="0" borderId="6" xfId="0" applyFont="1" applyBorder="1" applyAlignment="1">
      <alignment horizontal="center"/>
    </xf>
    <xf numFmtId="0" fontId="70" fillId="0" borderId="18" xfId="0" applyFont="1" applyBorder="1" applyAlignment="1">
      <alignment horizontal="center"/>
    </xf>
    <xf numFmtId="0" fontId="109" fillId="0" borderId="6" xfId="230" applyFont="1" applyBorder="1" applyAlignment="1">
      <alignment horizontal="center"/>
    </xf>
    <xf numFmtId="193" fontId="109" fillId="0" borderId="0" xfId="0" applyNumberFormat="1" applyFont="1" applyAlignment="1">
      <alignment horizontal="right"/>
    </xf>
    <xf numFmtId="0" fontId="69" fillId="0" borderId="0" xfId="230" quotePrefix="1" applyFont="1" applyAlignment="1">
      <alignment horizontal="center"/>
    </xf>
    <xf numFmtId="0" fontId="69" fillId="0" borderId="0" xfId="230" applyFont="1" applyAlignment="1">
      <alignment horizontal="center"/>
    </xf>
    <xf numFmtId="0" fontId="72" fillId="0" borderId="0" xfId="230" applyFont="1" applyAlignment="1">
      <alignment horizontal="center"/>
    </xf>
    <xf numFmtId="0" fontId="109" fillId="0" borderId="18" xfId="230" applyFont="1" applyBorder="1" applyAlignment="1">
      <alignment horizontal="center"/>
    </xf>
    <xf numFmtId="43" fontId="69" fillId="0" borderId="0" xfId="108" quotePrefix="1" applyFont="1" applyFill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43" fontId="110" fillId="0" borderId="6" xfId="108" applyFont="1" applyFill="1" applyBorder="1" applyAlignment="1">
      <alignment horizontal="center" vertical="center"/>
    </xf>
    <xf numFmtId="43" fontId="70" fillId="0" borderId="6" xfId="108" applyFont="1" applyFill="1" applyBorder="1" applyAlignment="1">
      <alignment horizontal="center" vertical="center"/>
    </xf>
    <xf numFmtId="43" fontId="70" fillId="0" borderId="18" xfId="108" applyFont="1" applyFill="1" applyBorder="1" applyAlignment="1">
      <alignment horizontal="center" vertical="center"/>
    </xf>
    <xf numFmtId="43" fontId="110" fillId="0" borderId="18" xfId="108" applyFont="1" applyFill="1" applyBorder="1" applyAlignment="1">
      <alignment horizontal="center" vertical="center"/>
    </xf>
  </cellXfs>
  <cellStyles count="386">
    <cellStyle name="^6A_x0001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3 2" xfId="5" xr:uid="{00000000-0005-0000-0000-000004000000}"/>
    <cellStyle name="20% - Accent2" xfId="6" xr:uid="{00000000-0005-0000-0000-000005000000}"/>
    <cellStyle name="20% - Accent2 2" xfId="7" xr:uid="{00000000-0005-0000-0000-000006000000}"/>
    <cellStyle name="20% - Accent2 3" xfId="8" xr:uid="{00000000-0005-0000-0000-000007000000}"/>
    <cellStyle name="20% - Accent2 3 2" xfId="9" xr:uid="{00000000-0005-0000-0000-000008000000}"/>
    <cellStyle name="20% - Accent3" xfId="10" xr:uid="{00000000-0005-0000-0000-000009000000}"/>
    <cellStyle name="20% - Accent3 2" xfId="11" xr:uid="{00000000-0005-0000-0000-00000A000000}"/>
    <cellStyle name="20% - Accent3 3" xfId="12" xr:uid="{00000000-0005-0000-0000-00000B000000}"/>
    <cellStyle name="20% - Accent3 3 2" xfId="13" xr:uid="{00000000-0005-0000-0000-00000C000000}"/>
    <cellStyle name="20% - Accent4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4 3 2" xfId="17" xr:uid="{00000000-0005-0000-0000-000010000000}"/>
    <cellStyle name="20% - Accent5" xfId="18" xr:uid="{00000000-0005-0000-0000-000011000000}"/>
    <cellStyle name="20% - Accent5 2" xfId="19" xr:uid="{00000000-0005-0000-0000-000012000000}"/>
    <cellStyle name="20% - Accent5 3" xfId="20" xr:uid="{00000000-0005-0000-0000-000013000000}"/>
    <cellStyle name="20% - Accent5 3 2" xfId="21" xr:uid="{00000000-0005-0000-0000-000014000000}"/>
    <cellStyle name="20% - Accent6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Accent6 3 2" xfId="25" xr:uid="{00000000-0005-0000-0000-000018000000}"/>
    <cellStyle name="๒๖๋_x000d_A_x0001_" xfId="26" xr:uid="{00000000-0005-0000-0000-000019000000}"/>
    <cellStyle name="๒๖๋_x000d_A_x0001_ 2" xfId="27" xr:uid="{00000000-0005-0000-0000-00001A000000}"/>
    <cellStyle name="40% - Accent1" xfId="28" xr:uid="{00000000-0005-0000-0000-00001B000000}"/>
    <cellStyle name="40% - Accent1 2" xfId="29" xr:uid="{00000000-0005-0000-0000-00001C000000}"/>
    <cellStyle name="40% - Accent1 3" xfId="30" xr:uid="{00000000-0005-0000-0000-00001D000000}"/>
    <cellStyle name="40% - Accent1 3 2" xfId="31" xr:uid="{00000000-0005-0000-0000-00001E000000}"/>
    <cellStyle name="40% - Accent2" xfId="32" xr:uid="{00000000-0005-0000-0000-00001F000000}"/>
    <cellStyle name="40% - Accent2 2" xfId="33" xr:uid="{00000000-0005-0000-0000-000020000000}"/>
    <cellStyle name="40% - Accent2 3" xfId="34" xr:uid="{00000000-0005-0000-0000-000021000000}"/>
    <cellStyle name="40% - Accent2 3 2" xfId="35" xr:uid="{00000000-0005-0000-0000-000022000000}"/>
    <cellStyle name="40% - Accent3" xfId="36" xr:uid="{00000000-0005-0000-0000-000023000000}"/>
    <cellStyle name="40% - Accent3 2" xfId="37" xr:uid="{00000000-0005-0000-0000-000024000000}"/>
    <cellStyle name="40% - Accent3 3" xfId="38" xr:uid="{00000000-0005-0000-0000-000025000000}"/>
    <cellStyle name="40% - Accent3 3 2" xfId="39" xr:uid="{00000000-0005-0000-0000-000026000000}"/>
    <cellStyle name="40% - Accent4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4 3 2" xfId="43" xr:uid="{00000000-0005-0000-0000-00002A000000}"/>
    <cellStyle name="40% - Accent5" xfId="44" xr:uid="{00000000-0005-0000-0000-00002B000000}"/>
    <cellStyle name="40% - Accent5 2" xfId="45" xr:uid="{00000000-0005-0000-0000-00002C000000}"/>
    <cellStyle name="40% - Accent5 3" xfId="46" xr:uid="{00000000-0005-0000-0000-00002D000000}"/>
    <cellStyle name="40% - Accent5 3 2" xfId="47" xr:uid="{00000000-0005-0000-0000-00002E000000}"/>
    <cellStyle name="40% - Accent6" xfId="48" xr:uid="{00000000-0005-0000-0000-00002F000000}"/>
    <cellStyle name="40% - Accent6 2" xfId="49" xr:uid="{00000000-0005-0000-0000-000030000000}"/>
    <cellStyle name="40% - Accent6 3" xfId="50" xr:uid="{00000000-0005-0000-0000-000031000000}"/>
    <cellStyle name="40% - Accent6 3 2" xfId="51" xr:uid="{00000000-0005-0000-0000-000032000000}"/>
    <cellStyle name="60% - Accent1" xfId="52" xr:uid="{00000000-0005-0000-0000-000033000000}"/>
    <cellStyle name="60% - Accent1 2" xfId="53" xr:uid="{00000000-0005-0000-0000-000034000000}"/>
    <cellStyle name="60% - Accent1 3" xfId="54" xr:uid="{00000000-0005-0000-0000-000035000000}"/>
    <cellStyle name="60% - Accent2" xfId="55" xr:uid="{00000000-0005-0000-0000-000036000000}"/>
    <cellStyle name="60% - Accent2 2" xfId="56" xr:uid="{00000000-0005-0000-0000-000037000000}"/>
    <cellStyle name="60% - Accent2 3" xfId="57" xr:uid="{00000000-0005-0000-0000-000038000000}"/>
    <cellStyle name="60% - Accent3" xfId="58" xr:uid="{00000000-0005-0000-0000-000039000000}"/>
    <cellStyle name="60% - Accent3 2" xfId="59" xr:uid="{00000000-0005-0000-0000-00003A000000}"/>
    <cellStyle name="60% - Accent3 3" xfId="60" xr:uid="{00000000-0005-0000-0000-00003B000000}"/>
    <cellStyle name="60% - Accent4" xfId="61" xr:uid="{00000000-0005-0000-0000-00003C000000}"/>
    <cellStyle name="60% - Accent4 2" xfId="62" xr:uid="{00000000-0005-0000-0000-00003D000000}"/>
    <cellStyle name="60% - Accent4 3" xfId="63" xr:uid="{00000000-0005-0000-0000-00003E000000}"/>
    <cellStyle name="60% - Accent5" xfId="64" xr:uid="{00000000-0005-0000-0000-00003F000000}"/>
    <cellStyle name="60% - Accent5 2" xfId="65" xr:uid="{00000000-0005-0000-0000-000040000000}"/>
    <cellStyle name="60% - Accent5 3" xfId="66" xr:uid="{00000000-0005-0000-0000-000041000000}"/>
    <cellStyle name="60% - Accent6" xfId="67" xr:uid="{00000000-0005-0000-0000-000042000000}"/>
    <cellStyle name="60% - Accent6 2" xfId="68" xr:uid="{00000000-0005-0000-0000-000043000000}"/>
    <cellStyle name="60% - Accent6 3" xfId="69" xr:uid="{00000000-0005-0000-0000-000044000000}"/>
    <cellStyle name="75" xfId="70" xr:uid="{00000000-0005-0000-0000-000045000000}"/>
    <cellStyle name="A_x0001_" xfId="71" xr:uid="{00000000-0005-0000-0000-000046000000}"/>
    <cellStyle name="A_x0001_ 2" xfId="72" xr:uid="{00000000-0005-0000-0000-000047000000}"/>
    <cellStyle name="Accent1" xfId="73" xr:uid="{00000000-0005-0000-0000-000048000000}"/>
    <cellStyle name="Accent1 2" xfId="74" xr:uid="{00000000-0005-0000-0000-000049000000}"/>
    <cellStyle name="Accent1 3" xfId="75" xr:uid="{00000000-0005-0000-0000-00004A000000}"/>
    <cellStyle name="Accent2" xfId="76" xr:uid="{00000000-0005-0000-0000-00004B000000}"/>
    <cellStyle name="Accent2 2" xfId="77" xr:uid="{00000000-0005-0000-0000-00004C000000}"/>
    <cellStyle name="Accent2 3" xfId="78" xr:uid="{00000000-0005-0000-0000-00004D000000}"/>
    <cellStyle name="Accent3" xfId="79" xr:uid="{00000000-0005-0000-0000-00004E000000}"/>
    <cellStyle name="Accent3 2" xfId="80" xr:uid="{00000000-0005-0000-0000-00004F000000}"/>
    <cellStyle name="Accent3 3" xfId="81" xr:uid="{00000000-0005-0000-0000-000050000000}"/>
    <cellStyle name="Accent4" xfId="82" xr:uid="{00000000-0005-0000-0000-000051000000}"/>
    <cellStyle name="Accent4 2" xfId="83" xr:uid="{00000000-0005-0000-0000-000052000000}"/>
    <cellStyle name="Accent4 3" xfId="84" xr:uid="{00000000-0005-0000-0000-000053000000}"/>
    <cellStyle name="Accent5" xfId="85" xr:uid="{00000000-0005-0000-0000-000054000000}"/>
    <cellStyle name="Accent5 2" xfId="86" xr:uid="{00000000-0005-0000-0000-000055000000}"/>
    <cellStyle name="Accent5 3" xfId="87" xr:uid="{00000000-0005-0000-0000-000056000000}"/>
    <cellStyle name="Accent6" xfId="88" xr:uid="{00000000-0005-0000-0000-000057000000}"/>
    <cellStyle name="Accent6 2" xfId="89" xr:uid="{00000000-0005-0000-0000-000058000000}"/>
    <cellStyle name="Accent6 3" xfId="90" xr:uid="{00000000-0005-0000-0000-000059000000}"/>
    <cellStyle name="Bad" xfId="91" xr:uid="{00000000-0005-0000-0000-00005A000000}"/>
    <cellStyle name="Bad 2" xfId="92" xr:uid="{00000000-0005-0000-0000-00005B000000}"/>
    <cellStyle name="Bad 3" xfId="93" xr:uid="{00000000-0005-0000-0000-00005C000000}"/>
    <cellStyle name="Body" xfId="94" xr:uid="{00000000-0005-0000-0000-00005D000000}"/>
    <cellStyle name="Brand Align Left Text" xfId="95" xr:uid="{00000000-0005-0000-0000-00005E000000}"/>
    <cellStyle name="Brand Default" xfId="96" xr:uid="{00000000-0005-0000-0000-00005F000000}"/>
    <cellStyle name="Brand Percent" xfId="97" xr:uid="{00000000-0005-0000-0000-000060000000}"/>
    <cellStyle name="Brand Source" xfId="98" xr:uid="{00000000-0005-0000-0000-000061000000}"/>
    <cellStyle name="Brand Subtitle with Underline" xfId="99" xr:uid="{00000000-0005-0000-0000-000062000000}"/>
    <cellStyle name="Brand Subtitle without Underline" xfId="100" xr:uid="{00000000-0005-0000-0000-000063000000}"/>
    <cellStyle name="Brand Title" xfId="101" xr:uid="{00000000-0005-0000-0000-000064000000}"/>
    <cellStyle name="Calculation" xfId="102" xr:uid="{00000000-0005-0000-0000-000065000000}"/>
    <cellStyle name="Calculation 2" xfId="103" xr:uid="{00000000-0005-0000-0000-000066000000}"/>
    <cellStyle name="Calculation 3" xfId="104" xr:uid="{00000000-0005-0000-0000-000067000000}"/>
    <cellStyle name="Check Cell" xfId="105" xr:uid="{00000000-0005-0000-0000-000068000000}"/>
    <cellStyle name="Check Cell 2" xfId="106" xr:uid="{00000000-0005-0000-0000-000069000000}"/>
    <cellStyle name="Check Cell 3" xfId="107" xr:uid="{00000000-0005-0000-0000-00006A000000}"/>
    <cellStyle name="Comma" xfId="108" builtinId="3"/>
    <cellStyle name="Comma (0.0)" xfId="109" xr:uid="{00000000-0005-0000-0000-00006C000000}"/>
    <cellStyle name="Comma (0.00)" xfId="110" xr:uid="{00000000-0005-0000-0000-00006D000000}"/>
    <cellStyle name="Comma (hidden)" xfId="111" xr:uid="{00000000-0005-0000-0000-00006E000000}"/>
    <cellStyle name="Comma (index)" xfId="112" xr:uid="{00000000-0005-0000-0000-00006F000000}"/>
    <cellStyle name="Comma 10" xfId="113" xr:uid="{00000000-0005-0000-0000-000070000000}"/>
    <cellStyle name="Comma 11" xfId="114" xr:uid="{00000000-0005-0000-0000-000071000000}"/>
    <cellStyle name="Comma 12" xfId="115" xr:uid="{00000000-0005-0000-0000-000072000000}"/>
    <cellStyle name="Comma 12 2" xfId="116" xr:uid="{00000000-0005-0000-0000-000073000000}"/>
    <cellStyle name="Comma 13" xfId="117" xr:uid="{00000000-0005-0000-0000-000074000000}"/>
    <cellStyle name="Comma 15" xfId="118" xr:uid="{00000000-0005-0000-0000-000075000000}"/>
    <cellStyle name="Comma 15 2" xfId="119" xr:uid="{00000000-0005-0000-0000-000076000000}"/>
    <cellStyle name="Comma 15 3" xfId="120" xr:uid="{00000000-0005-0000-0000-000077000000}"/>
    <cellStyle name="Comma 2" xfId="121" xr:uid="{00000000-0005-0000-0000-000078000000}"/>
    <cellStyle name="Comma 2 2" xfId="122" xr:uid="{00000000-0005-0000-0000-000079000000}"/>
    <cellStyle name="Comma 2 2 2" xfId="123" xr:uid="{00000000-0005-0000-0000-00007A000000}"/>
    <cellStyle name="Comma 2 2 3" xfId="124" xr:uid="{00000000-0005-0000-0000-00007B000000}"/>
    <cellStyle name="Comma 2 3" xfId="125" xr:uid="{00000000-0005-0000-0000-00007C000000}"/>
    <cellStyle name="Comma 2 3 2" xfId="126" xr:uid="{00000000-0005-0000-0000-00007D000000}"/>
    <cellStyle name="Comma 2 4" xfId="127" xr:uid="{00000000-0005-0000-0000-00007E000000}"/>
    <cellStyle name="Comma 2 5" xfId="128" xr:uid="{00000000-0005-0000-0000-00007F000000}"/>
    <cellStyle name="Comma 3" xfId="129" xr:uid="{00000000-0005-0000-0000-000080000000}"/>
    <cellStyle name="Comma 3 2" xfId="130" xr:uid="{00000000-0005-0000-0000-000081000000}"/>
    <cellStyle name="Comma 3 3" xfId="131" xr:uid="{00000000-0005-0000-0000-000082000000}"/>
    <cellStyle name="Comma 4" xfId="132" xr:uid="{00000000-0005-0000-0000-000083000000}"/>
    <cellStyle name="Comma 4 2" xfId="133" xr:uid="{00000000-0005-0000-0000-000084000000}"/>
    <cellStyle name="Comma 4 3" xfId="134" xr:uid="{00000000-0005-0000-0000-000085000000}"/>
    <cellStyle name="Comma 5" xfId="135" xr:uid="{00000000-0005-0000-0000-000086000000}"/>
    <cellStyle name="Comma 5 2" xfId="136" xr:uid="{00000000-0005-0000-0000-000087000000}"/>
    <cellStyle name="Comma 5 3" xfId="137" xr:uid="{00000000-0005-0000-0000-000088000000}"/>
    <cellStyle name="Comma 6" xfId="138" xr:uid="{00000000-0005-0000-0000-000089000000}"/>
    <cellStyle name="Comma 6 2" xfId="139" xr:uid="{00000000-0005-0000-0000-00008A000000}"/>
    <cellStyle name="Comma 6 3" xfId="140" xr:uid="{00000000-0005-0000-0000-00008B000000}"/>
    <cellStyle name="Comma 7" xfId="141" xr:uid="{00000000-0005-0000-0000-00008C000000}"/>
    <cellStyle name="Comma 8" xfId="142" xr:uid="{00000000-0005-0000-0000-00008D000000}"/>
    <cellStyle name="Comma 9" xfId="143" xr:uid="{00000000-0005-0000-0000-00008E000000}"/>
    <cellStyle name="comma zerodec" xfId="144" xr:uid="{00000000-0005-0000-0000-00008F000000}"/>
    <cellStyle name="comma zerodec 2" xfId="145" xr:uid="{00000000-0005-0000-0000-000090000000}"/>
    <cellStyle name="Comma_FS_เมโทร" xfId="146" xr:uid="{00000000-0005-0000-0000-000091000000}"/>
    <cellStyle name="Comma_FS_เมโทร 2" xfId="385" xr:uid="{DEF17C5C-82D7-4C94-B1C1-B33E818E2B9E}"/>
    <cellStyle name="Comma_FS_เมโทร 3" xfId="147" xr:uid="{00000000-0005-0000-0000-000092000000}"/>
    <cellStyle name="Comma_FS_เมโทร 4" xfId="148" xr:uid="{00000000-0005-0000-0000-000093000000}"/>
    <cellStyle name="Comma_FS_เมโทร 5" xfId="149" xr:uid="{00000000-0005-0000-0000-000094000000}"/>
    <cellStyle name="Cover Date" xfId="150" xr:uid="{00000000-0005-0000-0000-000095000000}"/>
    <cellStyle name="Cover Subtitle" xfId="151" xr:uid="{00000000-0005-0000-0000-000096000000}"/>
    <cellStyle name="Cover Title" xfId="152" xr:uid="{00000000-0005-0000-0000-000097000000}"/>
    <cellStyle name="Currency (hidden)" xfId="153" xr:uid="{00000000-0005-0000-0000-000098000000}"/>
    <cellStyle name="Currency 2" xfId="154" xr:uid="{00000000-0005-0000-0000-000099000000}"/>
    <cellStyle name="Currency1" xfId="155" xr:uid="{00000000-0005-0000-0000-00009A000000}"/>
    <cellStyle name="Currency1 2" xfId="156" xr:uid="{00000000-0005-0000-0000-00009B000000}"/>
    <cellStyle name="Date" xfId="157" xr:uid="{00000000-0005-0000-0000-00009C000000}"/>
    <cellStyle name="Dollar (zero dec)" xfId="158" xr:uid="{00000000-0005-0000-0000-00009D000000}"/>
    <cellStyle name="Dollar (zero dec) 2" xfId="159" xr:uid="{00000000-0005-0000-0000-00009E000000}"/>
    <cellStyle name="E&amp;Y House" xfId="160" xr:uid="{00000000-0005-0000-0000-00009F000000}"/>
    <cellStyle name="Euro" xfId="161" xr:uid="{00000000-0005-0000-0000-0000A0000000}"/>
    <cellStyle name="Excel_BuiltIn_Comma 1" xfId="162" xr:uid="{00000000-0005-0000-0000-0000A1000000}"/>
    <cellStyle name="Explanatory Text" xfId="163" xr:uid="{00000000-0005-0000-0000-0000A2000000}"/>
    <cellStyle name="Explanatory Text 2" xfId="164" xr:uid="{00000000-0005-0000-0000-0000A3000000}"/>
    <cellStyle name="Explanatory Text 3" xfId="165" xr:uid="{00000000-0005-0000-0000-0000A4000000}"/>
    <cellStyle name="Fixed" xfId="166" xr:uid="{00000000-0005-0000-0000-0000A5000000}"/>
    <cellStyle name="Footer SBILogo1" xfId="167" xr:uid="{00000000-0005-0000-0000-0000A6000000}"/>
    <cellStyle name="Footer SBILogo2" xfId="168" xr:uid="{00000000-0005-0000-0000-0000A7000000}"/>
    <cellStyle name="Footnote" xfId="169" xr:uid="{00000000-0005-0000-0000-0000A8000000}"/>
    <cellStyle name="Footnote Reference" xfId="170" xr:uid="{00000000-0005-0000-0000-0000A9000000}"/>
    <cellStyle name="Footnote__0_Lead_ KOSE_30.06.05" xfId="171" xr:uid="{00000000-0005-0000-0000-0000AA000000}"/>
    <cellStyle name="Good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er" xfId="176" xr:uid="{00000000-0005-0000-0000-0000AF000000}"/>
    <cellStyle name="Header Draft Stamp" xfId="177" xr:uid="{00000000-0005-0000-0000-0000B0000000}"/>
    <cellStyle name="Header__0_Lead_ KOSE_30.06.05" xfId="178" xr:uid="{00000000-0005-0000-0000-0000B1000000}"/>
    <cellStyle name="Header1" xfId="179" xr:uid="{00000000-0005-0000-0000-0000B2000000}"/>
    <cellStyle name="Header1 2" xfId="180" xr:uid="{00000000-0005-0000-0000-0000B3000000}"/>
    <cellStyle name="Header1 2 2" xfId="181" xr:uid="{00000000-0005-0000-0000-0000B4000000}"/>
    <cellStyle name="Header1 2 3" xfId="182" xr:uid="{00000000-0005-0000-0000-0000B5000000}"/>
    <cellStyle name="Header1 2 4" xfId="183" xr:uid="{00000000-0005-0000-0000-0000B6000000}"/>
    <cellStyle name="Header1 3" xfId="184" xr:uid="{00000000-0005-0000-0000-0000B7000000}"/>
    <cellStyle name="Header2" xfId="185" xr:uid="{00000000-0005-0000-0000-0000B8000000}"/>
    <cellStyle name="Heading 1" xfId="186" xr:uid="{00000000-0005-0000-0000-0000B9000000}"/>
    <cellStyle name="Heading 1 2" xfId="187" xr:uid="{00000000-0005-0000-0000-0000BA000000}"/>
    <cellStyle name="Heading 1 3" xfId="188" xr:uid="{00000000-0005-0000-0000-0000BB000000}"/>
    <cellStyle name="Heading 1 Above" xfId="189" xr:uid="{00000000-0005-0000-0000-0000BC000000}"/>
    <cellStyle name="Heading 1_Lead_MI_Y'10" xfId="190" xr:uid="{00000000-0005-0000-0000-0000BD000000}"/>
    <cellStyle name="Heading 1+" xfId="191" xr:uid="{00000000-0005-0000-0000-0000BE000000}"/>
    <cellStyle name="Heading 1+ 2" xfId="192" xr:uid="{00000000-0005-0000-0000-0000BF000000}"/>
    <cellStyle name="Heading 2" xfId="193" xr:uid="{00000000-0005-0000-0000-0000C0000000}"/>
    <cellStyle name="Heading 2 2" xfId="194" xr:uid="{00000000-0005-0000-0000-0000C1000000}"/>
    <cellStyle name="Heading 2 3" xfId="195" xr:uid="{00000000-0005-0000-0000-0000C2000000}"/>
    <cellStyle name="Heading 2 Below" xfId="196" xr:uid="{00000000-0005-0000-0000-0000C3000000}"/>
    <cellStyle name="Heading 2_Lead_MI_Y'10" xfId="197" xr:uid="{00000000-0005-0000-0000-0000C4000000}"/>
    <cellStyle name="Heading 2+" xfId="198" xr:uid="{00000000-0005-0000-0000-0000C5000000}"/>
    <cellStyle name="Heading 2+ 2" xfId="199" xr:uid="{00000000-0005-0000-0000-0000C6000000}"/>
    <cellStyle name="Heading 3" xfId="200" xr:uid="{00000000-0005-0000-0000-0000C7000000}"/>
    <cellStyle name="Heading 3 2" xfId="201" xr:uid="{00000000-0005-0000-0000-0000C8000000}"/>
    <cellStyle name="Heading 3 3" xfId="202" xr:uid="{00000000-0005-0000-0000-0000C9000000}"/>
    <cellStyle name="Heading 3+" xfId="203" xr:uid="{00000000-0005-0000-0000-0000CA000000}"/>
    <cellStyle name="Heading 4" xfId="204" xr:uid="{00000000-0005-0000-0000-0000CB000000}"/>
    <cellStyle name="Heading 4 2" xfId="205" xr:uid="{00000000-0005-0000-0000-0000CC000000}"/>
    <cellStyle name="Heading 4 3" xfId="206" xr:uid="{00000000-0005-0000-0000-0000CD000000}"/>
    <cellStyle name="HEADING1" xfId="207" xr:uid="{00000000-0005-0000-0000-0000CE000000}"/>
    <cellStyle name="HEADING2" xfId="208" xr:uid="{00000000-0005-0000-0000-0000CF000000}"/>
    <cellStyle name="Hidden" xfId="209" xr:uid="{00000000-0005-0000-0000-0000D0000000}"/>
    <cellStyle name="Input" xfId="210" xr:uid="{00000000-0005-0000-0000-0000D1000000}"/>
    <cellStyle name="Input [yellow]" xfId="211" xr:uid="{00000000-0005-0000-0000-0000D2000000}"/>
    <cellStyle name="Input 2" xfId="212" xr:uid="{00000000-0005-0000-0000-0000D3000000}"/>
    <cellStyle name="Input 3" xfId="213" xr:uid="{00000000-0005-0000-0000-0000D4000000}"/>
    <cellStyle name="Input 4" xfId="214" xr:uid="{00000000-0005-0000-0000-0000D5000000}"/>
    <cellStyle name="Input_Lead_MI_Y'10" xfId="215" xr:uid="{00000000-0005-0000-0000-0000D6000000}"/>
    <cellStyle name="Linked Cell" xfId="216" xr:uid="{00000000-0005-0000-0000-0000D7000000}"/>
    <cellStyle name="Linked Cell 2" xfId="217" xr:uid="{00000000-0005-0000-0000-0000D8000000}"/>
    <cellStyle name="Linked Cell 3" xfId="218" xr:uid="{00000000-0005-0000-0000-0000D9000000}"/>
    <cellStyle name="Neutral" xfId="219" xr:uid="{00000000-0005-0000-0000-0000DA000000}"/>
    <cellStyle name="Neutral 2" xfId="220" xr:uid="{00000000-0005-0000-0000-0000DB000000}"/>
    <cellStyle name="Neutral 3" xfId="221" xr:uid="{00000000-0005-0000-0000-0000DC000000}"/>
    <cellStyle name="no dec" xfId="222" xr:uid="{00000000-0005-0000-0000-0000DD000000}"/>
    <cellStyle name="Normal" xfId="0" builtinId="0"/>
    <cellStyle name="Normal - Style1" xfId="223" xr:uid="{00000000-0005-0000-0000-0000DF000000}"/>
    <cellStyle name="Normal - Style1 2" xfId="224" xr:uid="{00000000-0005-0000-0000-0000E0000000}"/>
    <cellStyle name="Normal 10" xfId="225" xr:uid="{00000000-0005-0000-0000-0000E1000000}"/>
    <cellStyle name="Normal 11" xfId="226" xr:uid="{00000000-0005-0000-0000-0000E2000000}"/>
    <cellStyle name="Normal 12" xfId="227" xr:uid="{00000000-0005-0000-0000-0000E3000000}"/>
    <cellStyle name="Normal 14" xfId="228" xr:uid="{00000000-0005-0000-0000-0000E4000000}"/>
    <cellStyle name="Normal 14 2" xfId="229" xr:uid="{00000000-0005-0000-0000-0000E5000000}"/>
    <cellStyle name="Normal 2" xfId="230" xr:uid="{00000000-0005-0000-0000-0000E6000000}"/>
    <cellStyle name="Normal 2 2" xfId="231" xr:uid="{00000000-0005-0000-0000-0000E7000000}"/>
    <cellStyle name="Normal 2 2 2" xfId="232" xr:uid="{00000000-0005-0000-0000-0000E8000000}"/>
    <cellStyle name="Normal 2 3" xfId="233" xr:uid="{00000000-0005-0000-0000-0000E9000000}"/>
    <cellStyle name="Normal 2_Trial_2554" xfId="234" xr:uid="{00000000-0005-0000-0000-0000EA000000}"/>
    <cellStyle name="Normal 22" xfId="235" xr:uid="{00000000-0005-0000-0000-0000EB000000}"/>
    <cellStyle name="Normal 22 2" xfId="236" xr:uid="{00000000-0005-0000-0000-0000EC000000}"/>
    <cellStyle name="Normal 3" xfId="237" xr:uid="{00000000-0005-0000-0000-0000ED000000}"/>
    <cellStyle name="Normal 3 2" xfId="238" xr:uid="{00000000-0005-0000-0000-0000EE000000}"/>
    <cellStyle name="Normal 37" xfId="239" xr:uid="{00000000-0005-0000-0000-0000EF000000}"/>
    <cellStyle name="Normal 4" xfId="240" xr:uid="{00000000-0005-0000-0000-0000F0000000}"/>
    <cellStyle name="Normal 4 2" xfId="241" xr:uid="{00000000-0005-0000-0000-0000F1000000}"/>
    <cellStyle name="Normal 5" xfId="242" xr:uid="{00000000-0005-0000-0000-0000F2000000}"/>
    <cellStyle name="Normal 5 2" xfId="243" xr:uid="{00000000-0005-0000-0000-0000F3000000}"/>
    <cellStyle name="Normal 6" xfId="244" xr:uid="{00000000-0005-0000-0000-0000F4000000}"/>
    <cellStyle name="Normal 7" xfId="245" xr:uid="{00000000-0005-0000-0000-0000F5000000}"/>
    <cellStyle name="Normal 7 2" xfId="246" xr:uid="{00000000-0005-0000-0000-0000F6000000}"/>
    <cellStyle name="Normal 8" xfId="247" xr:uid="{00000000-0005-0000-0000-0000F7000000}"/>
    <cellStyle name="Normal 9" xfId="248" xr:uid="{00000000-0005-0000-0000-0000F8000000}"/>
    <cellStyle name="Normal_Lead Sheet_Phuket_Q305" xfId="249" xr:uid="{00000000-0005-0000-0000-0000F9000000}"/>
    <cellStyle name="Normal_Lead Sheet_Phuket_Q305 3" xfId="250" xr:uid="{00000000-0005-0000-0000-0000FB000000}"/>
    <cellStyle name="NormalGB" xfId="251" xr:uid="{00000000-0005-0000-0000-0000FC000000}"/>
    <cellStyle name="Note" xfId="252" xr:uid="{00000000-0005-0000-0000-0000FD000000}"/>
    <cellStyle name="Note 2" xfId="253" xr:uid="{00000000-0005-0000-0000-0000FE000000}"/>
    <cellStyle name="Note 2 2" xfId="254" xr:uid="{00000000-0005-0000-0000-0000FF000000}"/>
    <cellStyle name="Note 3" xfId="255" xr:uid="{00000000-0005-0000-0000-000000010000}"/>
    <cellStyle name="Note 3 2" xfId="256" xr:uid="{00000000-0005-0000-0000-000001010000}"/>
    <cellStyle name="Output" xfId="257" xr:uid="{00000000-0005-0000-0000-000002010000}"/>
    <cellStyle name="Output 2" xfId="258" xr:uid="{00000000-0005-0000-0000-000003010000}"/>
    <cellStyle name="Output 3" xfId="259" xr:uid="{00000000-0005-0000-0000-000004010000}"/>
    <cellStyle name="Page Number" xfId="260" xr:uid="{00000000-0005-0000-0000-000005010000}"/>
    <cellStyle name="Percent (0%)" xfId="261" xr:uid="{00000000-0005-0000-0000-000006010000}"/>
    <cellStyle name="Percent (0.0%)" xfId="262" xr:uid="{00000000-0005-0000-0000-000007010000}"/>
    <cellStyle name="Percent (0.00%)" xfId="263" xr:uid="{00000000-0005-0000-0000-000008010000}"/>
    <cellStyle name="Percent [2]" xfId="264" xr:uid="{00000000-0005-0000-0000-000009010000}"/>
    <cellStyle name="Percent [2] 2" xfId="265" xr:uid="{00000000-0005-0000-0000-00000A010000}"/>
    <cellStyle name="Percent [2] 3" xfId="266" xr:uid="{00000000-0005-0000-0000-00000B010000}"/>
    <cellStyle name="Percent 10" xfId="267" xr:uid="{00000000-0005-0000-0000-00000C010000}"/>
    <cellStyle name="Percent 10 2" xfId="268" xr:uid="{00000000-0005-0000-0000-00000D010000}"/>
    <cellStyle name="Percent 11" xfId="269" xr:uid="{00000000-0005-0000-0000-00000E010000}"/>
    <cellStyle name="Percent 11 2" xfId="270" xr:uid="{00000000-0005-0000-0000-00000F010000}"/>
    <cellStyle name="Percent 12" xfId="271" xr:uid="{00000000-0005-0000-0000-000010010000}"/>
    <cellStyle name="Percent 12 2" xfId="272" xr:uid="{00000000-0005-0000-0000-000011010000}"/>
    <cellStyle name="Percent 13" xfId="273" xr:uid="{00000000-0005-0000-0000-000012010000}"/>
    <cellStyle name="Percent 13 2" xfId="274" xr:uid="{00000000-0005-0000-0000-000013010000}"/>
    <cellStyle name="Percent 14" xfId="275" xr:uid="{00000000-0005-0000-0000-000014010000}"/>
    <cellStyle name="Percent 14 2" xfId="276" xr:uid="{00000000-0005-0000-0000-000015010000}"/>
    <cellStyle name="Percent 15" xfId="277" xr:uid="{00000000-0005-0000-0000-000016010000}"/>
    <cellStyle name="Percent 15 2" xfId="278" xr:uid="{00000000-0005-0000-0000-000017010000}"/>
    <cellStyle name="Percent 16" xfId="279" xr:uid="{00000000-0005-0000-0000-000018010000}"/>
    <cellStyle name="Percent 16 2" xfId="280" xr:uid="{00000000-0005-0000-0000-000019010000}"/>
    <cellStyle name="Percent 17" xfId="281" xr:uid="{00000000-0005-0000-0000-00001A010000}"/>
    <cellStyle name="Percent 17 2" xfId="282" xr:uid="{00000000-0005-0000-0000-00001B010000}"/>
    <cellStyle name="Percent 18" xfId="283" xr:uid="{00000000-0005-0000-0000-00001C010000}"/>
    <cellStyle name="Percent 18 2" xfId="284" xr:uid="{00000000-0005-0000-0000-00001D010000}"/>
    <cellStyle name="Percent 19" xfId="285" xr:uid="{00000000-0005-0000-0000-00001E010000}"/>
    <cellStyle name="Percent 19 2" xfId="286" xr:uid="{00000000-0005-0000-0000-00001F010000}"/>
    <cellStyle name="Percent 2" xfId="287" xr:uid="{00000000-0005-0000-0000-000020010000}"/>
    <cellStyle name="Percent 2 2" xfId="288" xr:uid="{00000000-0005-0000-0000-000021010000}"/>
    <cellStyle name="Percent 2 2 2" xfId="289" xr:uid="{00000000-0005-0000-0000-000022010000}"/>
    <cellStyle name="Percent 2 3" xfId="290" xr:uid="{00000000-0005-0000-0000-000023010000}"/>
    <cellStyle name="Percent 20" xfId="291" xr:uid="{00000000-0005-0000-0000-000024010000}"/>
    <cellStyle name="Percent 20 2" xfId="292" xr:uid="{00000000-0005-0000-0000-000025010000}"/>
    <cellStyle name="Percent 21" xfId="293" xr:uid="{00000000-0005-0000-0000-000026010000}"/>
    <cellStyle name="Percent 21 2" xfId="294" xr:uid="{00000000-0005-0000-0000-000027010000}"/>
    <cellStyle name="Percent 22" xfId="295" xr:uid="{00000000-0005-0000-0000-000028010000}"/>
    <cellStyle name="Percent 23" xfId="296" xr:uid="{00000000-0005-0000-0000-000029010000}"/>
    <cellStyle name="Percent 24" xfId="297" xr:uid="{00000000-0005-0000-0000-00002A010000}"/>
    <cellStyle name="Percent 25" xfId="298" xr:uid="{00000000-0005-0000-0000-00002B010000}"/>
    <cellStyle name="Percent 26" xfId="299" xr:uid="{00000000-0005-0000-0000-00002C010000}"/>
    <cellStyle name="Percent 27" xfId="300" xr:uid="{00000000-0005-0000-0000-00002D010000}"/>
    <cellStyle name="Percent 3" xfId="301" xr:uid="{00000000-0005-0000-0000-00002E010000}"/>
    <cellStyle name="Percent 3 2" xfId="302" xr:uid="{00000000-0005-0000-0000-00002F010000}"/>
    <cellStyle name="Percent 4" xfId="303" xr:uid="{00000000-0005-0000-0000-000030010000}"/>
    <cellStyle name="Percent 4 2" xfId="304" xr:uid="{00000000-0005-0000-0000-000031010000}"/>
    <cellStyle name="Percent 5" xfId="305" xr:uid="{00000000-0005-0000-0000-000032010000}"/>
    <cellStyle name="Percent 5 2" xfId="306" xr:uid="{00000000-0005-0000-0000-000033010000}"/>
    <cellStyle name="Percent 6" xfId="307" xr:uid="{00000000-0005-0000-0000-000034010000}"/>
    <cellStyle name="Percent 6 2" xfId="308" xr:uid="{00000000-0005-0000-0000-000035010000}"/>
    <cellStyle name="Percent 7" xfId="309" xr:uid="{00000000-0005-0000-0000-000036010000}"/>
    <cellStyle name="Percent 7 2" xfId="310" xr:uid="{00000000-0005-0000-0000-000037010000}"/>
    <cellStyle name="Percent 8" xfId="311" xr:uid="{00000000-0005-0000-0000-000038010000}"/>
    <cellStyle name="Percent 8 2" xfId="312" xr:uid="{00000000-0005-0000-0000-000039010000}"/>
    <cellStyle name="Percent 9" xfId="313" xr:uid="{00000000-0005-0000-0000-00003A010000}"/>
    <cellStyle name="Percent 9 2" xfId="314" xr:uid="{00000000-0005-0000-0000-00003B010000}"/>
    <cellStyle name="PSChar" xfId="315" xr:uid="{00000000-0005-0000-0000-00003C010000}"/>
    <cellStyle name="PSDate" xfId="316" xr:uid="{00000000-0005-0000-0000-00003D010000}"/>
    <cellStyle name="Quantity" xfId="317" xr:uid="{00000000-0005-0000-0000-00003E010000}"/>
    <cellStyle name="Quantity 2" xfId="318" xr:uid="{00000000-0005-0000-0000-00003F010000}"/>
    <cellStyle name="Quantity 3" xfId="319" xr:uid="{00000000-0005-0000-0000-000040010000}"/>
    <cellStyle name="Quantity 3 2" xfId="320" xr:uid="{00000000-0005-0000-0000-000041010000}"/>
    <cellStyle name="Quantity 4" xfId="321" xr:uid="{00000000-0005-0000-0000-000042010000}"/>
    <cellStyle name="Salomon Logo" xfId="322" xr:uid="{00000000-0005-0000-0000-000043010000}"/>
    <cellStyle name="Salomon Logo 2" xfId="323" xr:uid="{00000000-0005-0000-0000-000044010000}"/>
    <cellStyle name="Salomon Logo 2 2" xfId="324" xr:uid="{00000000-0005-0000-0000-000045010000}"/>
    <cellStyle name="Salomon Logo 2 3" xfId="325" xr:uid="{00000000-0005-0000-0000-000046010000}"/>
    <cellStyle name="Salomon Logo 2 4" xfId="326" xr:uid="{00000000-0005-0000-0000-000047010000}"/>
    <cellStyle name="Salomon Logo 3" xfId="327" xr:uid="{00000000-0005-0000-0000-000048010000}"/>
    <cellStyle name="Table Head" xfId="328" xr:uid="{00000000-0005-0000-0000-000049010000}"/>
    <cellStyle name="Table Source" xfId="329" xr:uid="{00000000-0005-0000-0000-00004A010000}"/>
    <cellStyle name="Table Text" xfId="330" xr:uid="{00000000-0005-0000-0000-00004B010000}"/>
    <cellStyle name="Table Title" xfId="331" xr:uid="{00000000-0005-0000-0000-00004C010000}"/>
    <cellStyle name="Table Units" xfId="332" xr:uid="{00000000-0005-0000-0000-00004D010000}"/>
    <cellStyle name="Text" xfId="333" xr:uid="{00000000-0005-0000-0000-00004E010000}"/>
    <cellStyle name="Text 1" xfId="334" xr:uid="{00000000-0005-0000-0000-00004F010000}"/>
    <cellStyle name="Text 2" xfId="335" xr:uid="{00000000-0005-0000-0000-000050010000}"/>
    <cellStyle name="Text Head 1" xfId="336" xr:uid="{00000000-0005-0000-0000-000051010000}"/>
    <cellStyle name="Text Head 2" xfId="337" xr:uid="{00000000-0005-0000-0000-000052010000}"/>
    <cellStyle name="Text Indent 1" xfId="338" xr:uid="{00000000-0005-0000-0000-000053010000}"/>
    <cellStyle name="Text Indent 2" xfId="339" xr:uid="{00000000-0005-0000-0000-000054010000}"/>
    <cellStyle name="Title" xfId="340" xr:uid="{00000000-0005-0000-0000-000055010000}"/>
    <cellStyle name="Title 2" xfId="341" xr:uid="{00000000-0005-0000-0000-000056010000}"/>
    <cellStyle name="Title 3" xfId="342" xr:uid="{00000000-0005-0000-0000-000057010000}"/>
    <cellStyle name="TOC 1" xfId="343" xr:uid="{00000000-0005-0000-0000-000058010000}"/>
    <cellStyle name="TOC 2" xfId="344" xr:uid="{00000000-0005-0000-0000-000059010000}"/>
    <cellStyle name="Total" xfId="345" xr:uid="{00000000-0005-0000-0000-00005A010000}"/>
    <cellStyle name="Total 2" xfId="346" xr:uid="{00000000-0005-0000-0000-00005B010000}"/>
    <cellStyle name="Total 3" xfId="347" xr:uid="{00000000-0005-0000-0000-00005C010000}"/>
    <cellStyle name="Warning Text" xfId="348" xr:uid="{00000000-0005-0000-0000-00005D010000}"/>
    <cellStyle name="Warning Text 2" xfId="349" xr:uid="{00000000-0005-0000-0000-00005E010000}"/>
    <cellStyle name="Warning Text 3" xfId="350" xr:uid="{00000000-0005-0000-0000-00005F010000}"/>
    <cellStyle name="ค@ฏ๋_1111D2111DQ2" xfId="351" xr:uid="{00000000-0005-0000-0000-000060010000}"/>
    <cellStyle name="คdคภฆ์[0]_1111D2111DQ2" xfId="352" xr:uid="{00000000-0005-0000-0000-000061010000}"/>
    <cellStyle name="คdคภฆ์_1111D2111DQ1" xfId="353" xr:uid="{00000000-0005-0000-0000-000062010000}"/>
    <cellStyle name="เครื่องหมายจุลภาค 2" xfId="354" xr:uid="{00000000-0005-0000-0000-000063010000}"/>
    <cellStyle name="เครื่องหมายจุลภาค 2 2" xfId="355" xr:uid="{00000000-0005-0000-0000-000064010000}"/>
    <cellStyle name="เครื่องหมายจุลภาค 3" xfId="356" xr:uid="{00000000-0005-0000-0000-000065010000}"/>
    <cellStyle name="เครื่องหมายจุลภาค 3 2" xfId="357" xr:uid="{00000000-0005-0000-0000-000066010000}"/>
    <cellStyle name="เครื่องหมายจุลภาค 4" xfId="358" xr:uid="{00000000-0005-0000-0000-000067010000}"/>
    <cellStyle name="เครื่องหมายจุลภาค 5" xfId="359" xr:uid="{00000000-0005-0000-0000-000068010000}"/>
    <cellStyle name="เครื่องหมายจุลภาค 7" xfId="360" xr:uid="{00000000-0005-0000-0000-000069010000}"/>
    <cellStyle name="เครื่องหมายจุลภาค 7 2" xfId="361" xr:uid="{00000000-0005-0000-0000-00006A010000}"/>
    <cellStyle name="เครื่องหมายจุลภาค_DE_LMARC47" xfId="362" xr:uid="{00000000-0005-0000-0000-00006B010000}"/>
    <cellStyle name="เครื่องหมายสกุลเงิน [0]_conso" xfId="363" xr:uid="{00000000-0005-0000-0000-00006C010000}"/>
    <cellStyle name="เครื่องหมายสกุลเงิน_conso" xfId="364" xr:uid="{00000000-0005-0000-0000-00006D010000}"/>
    <cellStyle name="เชื่อมโยงหลายมิติ" xfId="365" xr:uid="{00000000-0005-0000-0000-00006E010000}"/>
    <cellStyle name="ณfน๔ [0]_Book1" xfId="366" xr:uid="{00000000-0005-0000-0000-00006F010000}"/>
    <cellStyle name="ณfน๔_Book1" xfId="367" xr:uid="{00000000-0005-0000-0000-000070010000}"/>
    <cellStyle name="ตามการเชื่อมโยงหลายมิติ" xfId="368" xr:uid="{00000000-0005-0000-0000-000071010000}"/>
    <cellStyle name="น้บะภฒ_95" xfId="369" xr:uid="{00000000-0005-0000-0000-000072010000}"/>
    <cellStyle name="ปกติ 2" xfId="370" xr:uid="{00000000-0005-0000-0000-000073010000}"/>
    <cellStyle name="ปกติ 2 2" xfId="371" xr:uid="{00000000-0005-0000-0000-000074010000}"/>
    <cellStyle name="ปกติ 3" xfId="372" xr:uid="{00000000-0005-0000-0000-000075010000}"/>
    <cellStyle name="ปกติ 4" xfId="373" xr:uid="{00000000-0005-0000-0000-000076010000}"/>
    <cellStyle name="ปกติ 5" xfId="374" xr:uid="{00000000-0005-0000-0000-000077010000}"/>
    <cellStyle name="ปกติ 6" xfId="375" xr:uid="{00000000-0005-0000-0000-000078010000}"/>
    <cellStyle name="ปกติ_Ac_11_2004" xfId="376" xr:uid="{00000000-0005-0000-0000-000079010000}"/>
    <cellStyle name="ปกติ_Lead Sheet_safari_Year05" xfId="377" xr:uid="{00000000-0005-0000-0000-00007A010000}"/>
    <cellStyle name="ฤธถ [0]_95" xfId="378" xr:uid="{00000000-0005-0000-0000-00007C010000}"/>
    <cellStyle name="ฤธถ_95" xfId="379" xr:uid="{00000000-0005-0000-0000-00007D010000}"/>
    <cellStyle name="ล๋ศญ [0]_95" xfId="380" xr:uid="{00000000-0005-0000-0000-00007E010000}"/>
    <cellStyle name="ล๋ศญ_95" xfId="381" xr:uid="{00000000-0005-0000-0000-00007F010000}"/>
    <cellStyle name="วฅมุ_4ฟ๙ฝวภ๛" xfId="382" xr:uid="{00000000-0005-0000-0000-000080010000}"/>
    <cellStyle name="표준_991026" xfId="383" xr:uid="{00000000-0005-0000-0000-000081010000}"/>
    <cellStyle name="標準_STATEXPE" xfId="384" xr:uid="{00000000-0005-0000-0000-000082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AM_COST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LOOSECHKLIST"/>
      <sheetName val="B1"/>
      <sheetName val="MISC"/>
      <sheetName val="Prm"/>
      <sheetName val="B131 "/>
      <sheetName val="Trial Balance"/>
      <sheetName val="dongia (2)"/>
      <sheetName val="IS"/>
      <sheetName val="RA-Grouping"/>
      <sheetName val="PRɉCE_LIST4"/>
      <sheetName val="Bill No. 2 - Carpark"/>
      <sheetName val="P&amp;LFINAL - 44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DPLA"/>
      <sheetName val="M_Maincomp"/>
      <sheetName val="StandingData"/>
      <sheetName val="gl"/>
      <sheetName val="BSI"/>
      <sheetName val="db"/>
      <sheetName val="REPORT"/>
      <sheetName val="CON_infrai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tb Q3'08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BMCT2003"/>
      <sheetName val="GiaVL"/>
      <sheetName val="411and431sum"/>
      <sheetName val="InvPlan_NI and WIN 2017"/>
      <sheetName val="สัญญาบริการอื่น"/>
      <sheetName val="ค่าที่ปรึกษา"/>
      <sheetName val="สัญญาเช่าสนง"/>
      <sheetName val="ตารางลูกหนี้สัญญาเช่า. "/>
      <sheetName val="sum_amt_mount"/>
      <sheetName val="Oct"/>
      <sheetName val="Estimation - 2018"/>
      <sheetName val="acc.depre-report-old"/>
      <sheetName val="Calculations"/>
      <sheetName val="summary"/>
      <sheetName val="ลูกค้า"/>
      <sheetName val="Tax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Balance Sheet"/>
      <sheetName val="Pd01_vsl_sked"/>
      <sheetName val="PR4"/>
      <sheetName val="Bill_No__2_-_Carpark"/>
      <sheetName val="SAN_REDUCED_1"/>
      <sheetName val="7long term liabilities"/>
      <sheetName val="Date"/>
      <sheetName val="10segment report"/>
      <sheetName val="1cash for interest"/>
      <sheetName val="3detail of cash flow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F9 Parameters "/>
      <sheetName val="JV Entry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Nature of Expense"/>
      <sheetName val="mapping"/>
      <sheetName val="dBase"/>
      <sheetName val="Drop_down_list"/>
      <sheetName val="רכוש_קבוע_"/>
      <sheetName val="F8.1 Slw mving stck"/>
      <sheetName val="F 5.7 Value red"/>
      <sheetName val="F6.4 Slow Moving SP 2004"/>
      <sheetName val="SFFee"/>
      <sheetName val="START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Life &amp; Health"/>
      <sheetName val="Tickmarks"/>
      <sheetName val="alamat"/>
      <sheetName val="Nature_of_Expense"/>
      <sheetName val="_BANK.XLS뉮׾_x005f_x005f_x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4">
          <cell r="B4">
            <v>111874</v>
          </cell>
        </row>
      </sheetData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>
        <row r="4">
          <cell r="B4">
            <v>111874</v>
          </cell>
        </row>
      </sheetData>
      <sheetData sheetId="126">
        <row r="4">
          <cell r="B4">
            <v>111874</v>
          </cell>
        </row>
      </sheetData>
      <sheetData sheetId="127">
        <row r="4">
          <cell r="B4">
            <v>111874</v>
          </cell>
        </row>
      </sheetData>
      <sheetData sheetId="128">
        <row r="4">
          <cell r="B4">
            <v>111874</v>
          </cell>
        </row>
      </sheetData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/>
      <sheetData sheetId="144"/>
      <sheetData sheetId="145"/>
      <sheetData sheetId="146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>
        <row r="4">
          <cell r="B4">
            <v>111874</v>
          </cell>
        </row>
      </sheetData>
      <sheetData sheetId="165"/>
      <sheetData sheetId="166" refreshError="1"/>
      <sheetData sheetId="167" refreshError="1"/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10">
          <cell r="F10">
            <v>1746.43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10">
          <cell r="F10">
            <v>1746.43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4">
          <cell r="B4">
            <v>111874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/>
      <sheetData sheetId="531"/>
      <sheetData sheetId="532"/>
      <sheetData sheetId="533"/>
      <sheetData sheetId="534"/>
      <sheetData sheetId="535"/>
      <sheetData sheetId="536">
        <row r="10">
          <cell r="F10">
            <v>6.3812059999999997</v>
          </cell>
        </row>
      </sheetData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10">
          <cell r="F10">
            <v>0</v>
          </cell>
        </row>
      </sheetData>
      <sheetData sheetId="566">
        <row r="10">
          <cell r="F10">
            <v>0</v>
          </cell>
        </row>
      </sheetData>
      <sheetData sheetId="567">
        <row r="10">
          <cell r="F10">
            <v>1746.43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>
        <row r="10">
          <cell r="F10">
            <v>1746.43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>
        <row r="10">
          <cell r="F10">
            <v>1746.43</v>
          </cell>
        </row>
      </sheetData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4">
          <cell r="B4">
            <v>111874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>
        <row r="10">
          <cell r="F10">
            <v>1746.43</v>
          </cell>
        </row>
      </sheetData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0">
          <cell r="F10">
            <v>1746.43</v>
          </cell>
        </row>
      </sheetData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/>
      <sheetData sheetId="1075"/>
      <sheetData sheetId="1076"/>
      <sheetData sheetId="1077"/>
      <sheetData sheetId="1078"/>
      <sheetData sheetId="1079"/>
      <sheetData sheetId="1080"/>
      <sheetData sheetId="10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chitimc"/>
      <sheetName val="10"/>
      <sheetName val="cal (2)"/>
      <sheetName val="TO _ SP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CONTROL_BASE"/>
      <sheetName val="Required"/>
      <sheetName val="M_Maincomp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Group"/>
      <sheetName val="E.PRECIO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PAN M4_25 FE CM3 P2"/>
      <sheetName val="February-17"/>
      <sheetName val="PM"/>
      <sheetName val="Budget_ปี_2560"/>
      <sheetName val="BaseCostSCr"/>
      <sheetName val="BaseCostEur"/>
      <sheetName val="BaseUsage"/>
      <sheetName val="boq"/>
      <sheetName val="bang tien luong"/>
      <sheetName val="TEN_DV"/>
      <sheetName val="Defer_ร่วม"/>
      <sheetName val="iGrouping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0"/>
      <sheetName val="MFA"/>
      <sheetName val="cost4-47"/>
      <sheetName val="StandingData"/>
      <sheetName val="addl cost"/>
      <sheetName val="accumdeprn"/>
      <sheetName val="Retrieve in KLOC HC - Copy val"/>
      <sheetName val="ORI"/>
      <sheetName val="TB YEST ON JUN'19"/>
      <sheetName val="C-PL4"/>
      <sheetName val="PRM"/>
      <sheetName val="中山低值"/>
      <sheetName val="Proj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/>
      <sheetData sheetId="523" refreshError="1"/>
      <sheetData sheetId="524" refreshError="1"/>
      <sheetData sheetId="525" refreshError="1"/>
      <sheetData sheetId="5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Gใหม่"/>
      <sheetName val="E300"/>
      <sheetName val="E3"/>
      <sheetName val="Conso"/>
      <sheetName val="data"/>
      <sheetName val="ใบแนบ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head Jan"/>
      <sheetName val="Energy(update)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Sal07"/>
      <sheetName val="_____________"/>
      <sheetName val="テーブル"/>
      <sheetName val="Demand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Record CR"/>
      <sheetName val="LOOSECHKLIST"/>
      <sheetName val="BUDGET"/>
      <sheetName val="NOV"/>
      <sheetName val="FF_3"/>
      <sheetName val="P&amp;L"/>
      <sheetName val="Delta"/>
      <sheetName val="Manpower"/>
      <sheetName val="Tabelas"/>
      <sheetName val="total"/>
      <sheetName val="選酋表"/>
      <sheetName val="ELEC45-01"/>
      <sheetName val="liste"/>
      <sheetName val="งบดุล"/>
      <sheetName val="Lead"/>
      <sheetName val="Links"/>
      <sheetName val="Bloomberg"/>
      <sheetName val="Asset41_42"/>
      <sheetName val="Manual"/>
      <sheetName val="Combine"/>
      <sheetName val="Parameter"/>
      <sheetName val="___________"/>
      <sheetName val="FF_4"/>
      <sheetName val="Incident  NP 2017"/>
      <sheetName val="DealerData"/>
      <sheetName val="Co. Code"/>
      <sheetName val="0"/>
      <sheetName val="WT_Util 99 LE"/>
      <sheetName val="PTA P&amp;S"/>
      <sheetName val="Waste Treatment Variable "/>
      <sheetName val="Cover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BPR"/>
      <sheetName val="Newspaper"/>
      <sheetName val="cost4-47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Retire 2015-2017"/>
      <sheetName val="New Item"/>
      <sheetName val="Register Cal Mar_04_July_05 "/>
      <sheetName val="Machine2,3'04"/>
      <sheetName val="B131 "/>
      <sheetName val="detailitems_159"/>
      <sheetName val="Plant_Overhead"/>
      <sheetName val="ZD300"/>
      <sheetName val="OthCode"/>
      <sheetName val="Datasheet"/>
      <sheetName val="Group"/>
      <sheetName val="10"/>
      <sheetName val="PX"/>
      <sheetName val="PRODUCT"/>
      <sheetName val="All employee"/>
      <sheetName val="Cost_center"/>
      <sheetName val="Cost_center1"/>
      <sheetName val="Cost_center2"/>
      <sheetName val="Control_BS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ep"/>
      <sheetName val="BUILD95"/>
      <sheetName val="Details 2002"/>
      <sheetName val="Sale Expectation (2)"/>
      <sheetName val="J&amp;Q"/>
      <sheetName val="Sheet"/>
      <sheetName val="7251-02000-02252"/>
      <sheetName val="7251-01xxxx"/>
      <sheetName val="Drop down list"/>
      <sheetName val="Spec 22104"/>
      <sheetName val="forecast-sgd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 refreshError="1"/>
      <sheetData sheetId="343"/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>
            <v>0</v>
          </cell>
        </row>
      </sheetData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>
        <row r="2">
          <cell r="B2">
            <v>1.9678000000000001E-2</v>
          </cell>
        </row>
      </sheetData>
      <sheetData sheetId="488">
        <row r="2">
          <cell r="B2">
            <v>1.9678000000000001E-2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/>
      <sheetData sheetId="550"/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>
        <row r="2">
          <cell r="B2">
            <v>1.9678000000000001E-2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B2">
            <v>1.9678000000000001E-2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ยานพาหนะ"/>
      <sheetName val="เครื่องมือ"/>
      <sheetName val="SPM"/>
      <sheetName val="Sheet1 (4)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FF_2 _1_"/>
      <sheetName val="FSA"/>
      <sheetName val="B"/>
      <sheetName val="10-1 Media"/>
      <sheetName val="10-cut"/>
      <sheetName val="FF-3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detail-T_05"/>
      <sheetName val="R&amp;D変換サブ"/>
      <sheetName val="TB2009"/>
      <sheetName val="TO_-_SP3"/>
      <sheetName val="Input1"/>
      <sheetName val="M-7"/>
      <sheetName val="SOR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cal (2)"/>
      <sheetName val="AA-1"/>
      <sheetName val="FORMC94"/>
      <sheetName val="TBA"/>
      <sheetName val="PortSTDSave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Assumptions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V113"/>
  <sheetViews>
    <sheetView tabSelected="1" view="pageBreakPreview" zoomScaleNormal="80" zoomScaleSheetLayoutView="100" workbookViewId="0"/>
  </sheetViews>
  <sheetFormatPr defaultColWidth="9.140625" defaultRowHeight="24" customHeight="1"/>
  <cols>
    <col min="1" max="4" width="1.28515625" style="36" customWidth="1"/>
    <col min="5" max="5" width="26.42578125" style="36" customWidth="1"/>
    <col min="6" max="6" width="5" style="211" customWidth="1"/>
    <col min="7" max="7" width="2" style="211" customWidth="1"/>
    <col min="8" max="8" width="1.7109375" style="212" customWidth="1"/>
    <col min="9" max="9" width="12.7109375" style="65" customWidth="1"/>
    <col min="10" max="10" width="0.5703125" style="213" customWidth="1"/>
    <col min="11" max="11" width="12.7109375" style="65" customWidth="1"/>
    <col min="12" max="12" width="0.5703125" style="213" customWidth="1"/>
    <col min="13" max="13" width="12.7109375" style="65" customWidth="1"/>
    <col min="14" max="14" width="0.5703125" style="213" customWidth="1"/>
    <col min="15" max="15" width="12.7109375" style="65" customWidth="1"/>
    <col min="16" max="16" width="9.85546875" style="36" bestFit="1" customWidth="1"/>
    <col min="17" max="20" width="9.140625" style="36"/>
    <col min="21" max="22" width="10.85546875" style="36" bestFit="1" customWidth="1"/>
    <col min="23" max="16384" width="9.140625" style="36"/>
  </cols>
  <sheetData>
    <row r="1" spans="1:15" ht="21.95" customHeight="1">
      <c r="O1" s="214" t="s">
        <v>95</v>
      </c>
    </row>
    <row r="2" spans="1:15" ht="21.95" customHeight="1">
      <c r="O2" s="214" t="s">
        <v>96</v>
      </c>
    </row>
    <row r="3" spans="1:15" ht="21.95" customHeight="1">
      <c r="A3" s="234" t="s">
        <v>141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</row>
    <row r="4" spans="1:15" s="23" customFormat="1" ht="21.95" customHeight="1">
      <c r="A4" s="232" t="s">
        <v>77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</row>
    <row r="5" spans="1:15" s="23" customFormat="1" ht="21.95" customHeight="1">
      <c r="A5" s="232" t="s">
        <v>32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</row>
    <row r="6" spans="1:15" s="23" customFormat="1" ht="23.25">
      <c r="A6" s="232" t="s">
        <v>162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</row>
    <row r="7" spans="1:15" s="21" customFormat="1" ht="9.9499999999999993" customHeight="1">
      <c r="B7" s="25"/>
      <c r="C7" s="25"/>
      <c r="D7" s="25"/>
      <c r="E7" s="25"/>
      <c r="F7" s="29"/>
      <c r="G7" s="29"/>
      <c r="H7" s="25"/>
      <c r="I7" s="159"/>
      <c r="J7" s="25"/>
      <c r="K7" s="159"/>
      <c r="L7" s="25"/>
      <c r="M7" s="159"/>
      <c r="N7" s="25"/>
      <c r="O7" s="159"/>
    </row>
    <row r="8" spans="1:15" s="21" customFormat="1" ht="21.95" customHeight="1">
      <c r="A8" s="235" t="s">
        <v>56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</row>
    <row r="9" spans="1:15" s="21" customFormat="1" ht="18" customHeight="1">
      <c r="E9" s="25"/>
      <c r="F9" s="29"/>
      <c r="G9" s="29"/>
      <c r="H9" s="25"/>
      <c r="I9" s="233" t="s">
        <v>59</v>
      </c>
      <c r="J9" s="233"/>
      <c r="K9" s="233"/>
      <c r="L9" s="233"/>
      <c r="M9" s="233"/>
      <c r="N9" s="233"/>
      <c r="O9" s="233"/>
    </row>
    <row r="10" spans="1:15" s="21" customFormat="1" ht="18" customHeight="1">
      <c r="E10" s="25"/>
      <c r="F10" s="29"/>
      <c r="G10" s="29"/>
      <c r="H10" s="25"/>
      <c r="I10" s="233" t="s">
        <v>26</v>
      </c>
      <c r="J10" s="233"/>
      <c r="K10" s="233"/>
      <c r="L10" s="215"/>
      <c r="M10" s="233" t="s">
        <v>58</v>
      </c>
      <c r="N10" s="233"/>
      <c r="O10" s="233"/>
    </row>
    <row r="11" spans="1:15" s="21" customFormat="1" ht="18" customHeight="1">
      <c r="E11" s="25"/>
      <c r="F11" s="29"/>
      <c r="G11" s="29"/>
      <c r="H11" s="25"/>
      <c r="I11" s="216" t="s">
        <v>97</v>
      </c>
      <c r="J11" s="216"/>
      <c r="K11" s="216" t="s">
        <v>97</v>
      </c>
      <c r="L11" s="215"/>
      <c r="M11" s="216" t="s">
        <v>97</v>
      </c>
      <c r="N11" s="216"/>
      <c r="O11" s="216" t="s">
        <v>97</v>
      </c>
    </row>
    <row r="12" spans="1:15" s="21" customFormat="1" ht="18" customHeight="1">
      <c r="E12" s="25"/>
      <c r="F12" s="236" t="s">
        <v>39</v>
      </c>
      <c r="G12" s="236"/>
      <c r="H12" s="25"/>
      <c r="I12" s="217" t="s">
        <v>163</v>
      </c>
      <c r="J12" s="216"/>
      <c r="K12" s="217" t="s">
        <v>164</v>
      </c>
      <c r="L12" s="216"/>
      <c r="M12" s="217" t="s">
        <v>163</v>
      </c>
      <c r="N12" s="216"/>
      <c r="O12" s="217" t="s">
        <v>164</v>
      </c>
    </row>
    <row r="13" spans="1:15" s="21" customFormat="1" ht="18" customHeight="1">
      <c r="A13" s="21" t="s">
        <v>40</v>
      </c>
      <c r="D13" s="218"/>
      <c r="F13" s="219"/>
      <c r="G13" s="219"/>
      <c r="H13" s="220"/>
      <c r="I13" s="160"/>
      <c r="J13" s="221"/>
      <c r="L13" s="221"/>
      <c r="M13" s="160"/>
      <c r="N13" s="222"/>
      <c r="O13" s="160"/>
    </row>
    <row r="14" spans="1:15" s="21" customFormat="1" ht="18" customHeight="1">
      <c r="B14" s="24" t="s">
        <v>24</v>
      </c>
      <c r="D14" s="218"/>
      <c r="F14" s="29">
        <v>5</v>
      </c>
      <c r="G14" s="29"/>
      <c r="H14" s="223"/>
      <c r="I14" s="159">
        <v>174909988.94</v>
      </c>
      <c r="J14" s="68"/>
      <c r="K14" s="159">
        <v>167196006.79999998</v>
      </c>
      <c r="L14" s="68"/>
      <c r="M14" s="159">
        <v>37400999.899999976</v>
      </c>
      <c r="N14" s="68"/>
      <c r="O14" s="159">
        <v>40780934.959999979</v>
      </c>
    </row>
    <row r="15" spans="1:15" s="21" customFormat="1" ht="18" customHeight="1">
      <c r="B15" s="24" t="s">
        <v>126</v>
      </c>
      <c r="D15" s="218"/>
      <c r="F15" s="29" t="s">
        <v>140</v>
      </c>
      <c r="G15" s="29"/>
      <c r="H15" s="223"/>
      <c r="I15" s="159">
        <v>257468909.14000005</v>
      </c>
      <c r="J15" s="68"/>
      <c r="K15" s="159">
        <v>252421796.0200001</v>
      </c>
      <c r="L15" s="68"/>
      <c r="M15" s="159">
        <v>212842589.64000005</v>
      </c>
      <c r="N15" s="68"/>
      <c r="O15" s="159">
        <v>194193730.10000005</v>
      </c>
    </row>
    <row r="16" spans="1:15" s="21" customFormat="1" ht="18" customHeight="1">
      <c r="B16" s="24" t="s">
        <v>106</v>
      </c>
      <c r="D16" s="218"/>
      <c r="F16" s="29">
        <v>7</v>
      </c>
      <c r="G16" s="29"/>
      <c r="H16" s="223"/>
      <c r="I16" s="159">
        <v>222249194.84999999</v>
      </c>
      <c r="J16" s="68"/>
      <c r="K16" s="159">
        <v>324184794.33000004</v>
      </c>
      <c r="L16" s="68"/>
      <c r="M16" s="159">
        <v>221473311.84999999</v>
      </c>
      <c r="N16" s="68"/>
      <c r="O16" s="159">
        <v>319645692.23000002</v>
      </c>
    </row>
    <row r="17" spans="1:22" s="21" customFormat="1" ht="18" customHeight="1">
      <c r="B17" s="24" t="s">
        <v>41</v>
      </c>
      <c r="D17" s="218"/>
      <c r="F17" s="29">
        <v>8</v>
      </c>
      <c r="G17" s="29"/>
      <c r="H17" s="223"/>
      <c r="I17" s="159">
        <v>36654467.769999996</v>
      </c>
      <c r="J17" s="68"/>
      <c r="K17" s="159">
        <v>36618750.850000024</v>
      </c>
      <c r="L17" s="68"/>
      <c r="M17" s="159">
        <v>19795382.789999995</v>
      </c>
      <c r="N17" s="68"/>
      <c r="O17" s="159">
        <v>20799062.620000023</v>
      </c>
    </row>
    <row r="18" spans="1:22" s="21" customFormat="1" ht="18" customHeight="1">
      <c r="B18" s="24" t="s">
        <v>165</v>
      </c>
      <c r="D18" s="218"/>
      <c r="F18" s="224">
        <v>9</v>
      </c>
      <c r="G18" s="29"/>
      <c r="H18" s="223"/>
      <c r="I18" s="159">
        <v>140000000</v>
      </c>
      <c r="J18" s="68"/>
      <c r="K18" s="159">
        <v>180000000</v>
      </c>
      <c r="L18" s="68"/>
      <c r="M18" s="161">
        <v>0</v>
      </c>
      <c r="N18" s="68"/>
      <c r="O18" s="161">
        <v>0</v>
      </c>
    </row>
    <row r="19" spans="1:22" s="21" customFormat="1" ht="18" customHeight="1">
      <c r="B19" s="24" t="s">
        <v>69</v>
      </c>
      <c r="D19" s="218"/>
      <c r="F19" s="29">
        <v>4</v>
      </c>
      <c r="G19" s="29"/>
      <c r="H19" s="223"/>
      <c r="I19" s="159">
        <v>9365597.2699999958</v>
      </c>
      <c r="J19" s="68"/>
      <c r="K19" s="159">
        <v>7054653.2599999998</v>
      </c>
      <c r="L19" s="68"/>
      <c r="M19" s="159">
        <v>1724011.3199999954</v>
      </c>
      <c r="N19" s="68"/>
      <c r="O19" s="159">
        <v>2114469.2699999996</v>
      </c>
    </row>
    <row r="20" spans="1:22" s="21" customFormat="1" ht="18" customHeight="1">
      <c r="E20" s="21" t="s">
        <v>42</v>
      </c>
      <c r="F20" s="225"/>
      <c r="G20" s="225"/>
      <c r="H20" s="220"/>
      <c r="I20" s="162">
        <v>840648157.96999991</v>
      </c>
      <c r="J20" s="68"/>
      <c r="K20" s="162">
        <v>967476001.26000011</v>
      </c>
      <c r="L20" s="68"/>
      <c r="M20" s="162">
        <v>493236295.5</v>
      </c>
      <c r="N20" s="68"/>
      <c r="O20" s="162">
        <v>577533889.17999995</v>
      </c>
    </row>
    <row r="21" spans="1:22" s="21" customFormat="1" ht="18" customHeight="1">
      <c r="A21" s="21" t="s">
        <v>54</v>
      </c>
      <c r="D21" s="218"/>
      <c r="F21" s="225"/>
      <c r="G21" s="225"/>
      <c r="H21" s="220"/>
      <c r="I21" s="159"/>
      <c r="J21" s="68"/>
      <c r="K21" s="159"/>
      <c r="L21" s="68"/>
      <c r="M21" s="159"/>
      <c r="N21" s="68"/>
      <c r="O21" s="159"/>
    </row>
    <row r="22" spans="1:22" s="21" customFormat="1" ht="18" customHeight="1">
      <c r="B22" s="24" t="s">
        <v>105</v>
      </c>
      <c r="D22" s="218"/>
      <c r="F22" s="29">
        <v>10</v>
      </c>
      <c r="G22" s="29"/>
      <c r="H22" s="223"/>
      <c r="I22" s="66">
        <v>50089835.969999999</v>
      </c>
      <c r="J22" s="68"/>
      <c r="K22" s="66">
        <v>50078181.810000002</v>
      </c>
      <c r="L22" s="68"/>
      <c r="M22" s="66">
        <v>35022219.450000003</v>
      </c>
      <c r="N22" s="161"/>
      <c r="O22" s="66">
        <v>35022219.450000003</v>
      </c>
      <c r="U22" s="22"/>
      <c r="V22" s="22"/>
    </row>
    <row r="23" spans="1:22" s="21" customFormat="1" ht="18" customHeight="1">
      <c r="B23" s="24" t="s">
        <v>175</v>
      </c>
      <c r="D23" s="218"/>
      <c r="F23" s="29">
        <v>9</v>
      </c>
      <c r="G23" s="29"/>
      <c r="H23" s="223"/>
      <c r="I23" s="66">
        <v>10020248.68</v>
      </c>
      <c r="J23" s="68"/>
      <c r="K23" s="66">
        <v>20248.68</v>
      </c>
      <c r="L23" s="68"/>
      <c r="M23" s="161">
        <v>0</v>
      </c>
      <c r="N23" s="161"/>
      <c r="O23" s="161">
        <v>0</v>
      </c>
      <c r="U23" s="22"/>
      <c r="V23" s="22"/>
    </row>
    <row r="24" spans="1:22" s="21" customFormat="1" ht="18" customHeight="1">
      <c r="B24" s="24" t="s">
        <v>66</v>
      </c>
      <c r="D24" s="218"/>
      <c r="F24" s="29">
        <v>11</v>
      </c>
      <c r="G24" s="29"/>
      <c r="H24" s="223"/>
      <c r="I24" s="161">
        <v>0</v>
      </c>
      <c r="J24" s="68"/>
      <c r="K24" s="161">
        <v>0</v>
      </c>
      <c r="L24" s="68"/>
      <c r="M24" s="159">
        <v>250708350</v>
      </c>
      <c r="N24" s="68"/>
      <c r="O24" s="159">
        <v>262188200</v>
      </c>
    </row>
    <row r="25" spans="1:22" s="21" customFormat="1" ht="18" customHeight="1">
      <c r="B25" s="24" t="s">
        <v>166</v>
      </c>
      <c r="D25" s="218"/>
      <c r="F25" s="29">
        <v>12</v>
      </c>
      <c r="G25" s="29"/>
      <c r="H25" s="223"/>
      <c r="I25" s="66">
        <v>155439194.25999999</v>
      </c>
      <c r="J25" s="66"/>
      <c r="K25" s="66">
        <v>99391384.579999998</v>
      </c>
      <c r="L25" s="68"/>
      <c r="M25" s="161">
        <v>0</v>
      </c>
      <c r="N25" s="161"/>
      <c r="O25" s="161">
        <v>0</v>
      </c>
      <c r="U25" s="155"/>
    </row>
    <row r="26" spans="1:22" s="21" customFormat="1" ht="18" customHeight="1">
      <c r="B26" s="24" t="s">
        <v>67</v>
      </c>
      <c r="D26" s="218"/>
      <c r="F26" s="29">
        <v>13</v>
      </c>
      <c r="G26" s="29"/>
      <c r="H26" s="223"/>
      <c r="I26" s="159">
        <v>1741524087.3499999</v>
      </c>
      <c r="J26" s="68"/>
      <c r="K26" s="159">
        <v>1690192484.76</v>
      </c>
      <c r="L26" s="68"/>
      <c r="M26" s="159">
        <v>1401978608.2199993</v>
      </c>
      <c r="N26" s="68"/>
      <c r="O26" s="159">
        <v>1357617926.7000003</v>
      </c>
    </row>
    <row r="27" spans="1:22" s="21" customFormat="1" ht="18" customHeight="1">
      <c r="B27" s="24" t="s">
        <v>137</v>
      </c>
      <c r="D27" s="218"/>
      <c r="F27" s="29">
        <v>14</v>
      </c>
      <c r="G27" s="29"/>
      <c r="H27" s="223"/>
      <c r="I27" s="159">
        <v>128240418.39000003</v>
      </c>
      <c r="J27" s="68"/>
      <c r="K27" s="30">
        <v>130178407.31999999</v>
      </c>
      <c r="L27" s="68"/>
      <c r="M27" s="159">
        <v>123575064.40000001</v>
      </c>
      <c r="N27" s="68"/>
      <c r="O27" s="30">
        <v>129714203.01000004</v>
      </c>
    </row>
    <row r="28" spans="1:22" s="21" customFormat="1" ht="18" customHeight="1">
      <c r="B28" s="24" t="s">
        <v>68</v>
      </c>
      <c r="D28" s="218"/>
      <c r="F28" s="29">
        <v>15</v>
      </c>
      <c r="G28" s="29"/>
      <c r="H28" s="223"/>
      <c r="I28" s="159">
        <v>33998884.990000002</v>
      </c>
      <c r="J28" s="68"/>
      <c r="K28" s="159">
        <v>33559637.790000007</v>
      </c>
      <c r="L28" s="68"/>
      <c r="M28" s="159">
        <v>12590399.240000002</v>
      </c>
      <c r="N28" s="68"/>
      <c r="O28" s="159">
        <v>12153544.990000002</v>
      </c>
    </row>
    <row r="29" spans="1:22" s="21" customFormat="1" ht="18" customHeight="1">
      <c r="B29" s="24" t="s">
        <v>81</v>
      </c>
      <c r="D29" s="218"/>
      <c r="F29" s="29">
        <v>16</v>
      </c>
      <c r="G29" s="29"/>
      <c r="H29" s="223"/>
      <c r="I29" s="159">
        <v>23685851</v>
      </c>
      <c r="J29" s="68"/>
      <c r="K29" s="159">
        <v>25767985.23</v>
      </c>
      <c r="L29" s="68"/>
      <c r="M29" s="159">
        <v>23446441.32</v>
      </c>
      <c r="N29" s="68"/>
      <c r="O29" s="159">
        <v>25345713.57</v>
      </c>
    </row>
    <row r="30" spans="1:22" s="21" customFormat="1" ht="18" customHeight="1">
      <c r="B30" s="21" t="s">
        <v>55</v>
      </c>
      <c r="F30" s="29">
        <v>4</v>
      </c>
      <c r="G30" s="29"/>
      <c r="H30" s="223"/>
      <c r="I30" s="163">
        <v>34242043.82</v>
      </c>
      <c r="J30" s="164"/>
      <c r="K30" s="163">
        <v>21720245.540000014</v>
      </c>
      <c r="L30" s="164"/>
      <c r="M30" s="163">
        <v>17195305.489999998</v>
      </c>
      <c r="N30" s="164"/>
      <c r="O30" s="163">
        <v>9060277.3599999994</v>
      </c>
    </row>
    <row r="31" spans="1:22" s="21" customFormat="1" ht="18" customHeight="1">
      <c r="D31" s="218"/>
      <c r="E31" s="21" t="s">
        <v>53</v>
      </c>
      <c r="F31" s="219"/>
      <c r="G31" s="219"/>
      <c r="H31" s="220"/>
      <c r="I31" s="162">
        <f>SUM(I22:I30)</f>
        <v>2177240564.46</v>
      </c>
      <c r="J31" s="68"/>
      <c r="K31" s="162">
        <v>2050908575.71</v>
      </c>
      <c r="L31" s="68"/>
      <c r="M31" s="162">
        <f>SUM(M22:M30)</f>
        <v>1864516388.1199994</v>
      </c>
      <c r="N31" s="68"/>
      <c r="O31" s="162">
        <v>1831102085.0800004</v>
      </c>
    </row>
    <row r="32" spans="1:22" s="21" customFormat="1" ht="18" customHeight="1" thickBot="1">
      <c r="A32" s="21" t="s">
        <v>43</v>
      </c>
      <c r="F32" s="219"/>
      <c r="G32" s="219"/>
      <c r="H32" s="220"/>
      <c r="I32" s="165">
        <f>I20+I31</f>
        <v>3017888722.4299998</v>
      </c>
      <c r="J32" s="68"/>
      <c r="K32" s="165">
        <v>3018384576.9699998</v>
      </c>
      <c r="L32" s="68"/>
      <c r="M32" s="165">
        <f>M20+M31</f>
        <v>2357752683.6199994</v>
      </c>
      <c r="N32" s="68"/>
      <c r="O32" s="165">
        <v>2408635974.2600002</v>
      </c>
    </row>
    <row r="33" spans="1:15" s="21" customFormat="1" ht="18" customHeight="1" thickTop="1">
      <c r="F33" s="219"/>
      <c r="G33" s="219"/>
      <c r="H33" s="220"/>
      <c r="I33" s="66"/>
      <c r="J33" s="68"/>
      <c r="K33" s="66"/>
      <c r="L33" s="68"/>
      <c r="M33" s="66"/>
      <c r="N33" s="68"/>
      <c r="O33" s="66"/>
    </row>
    <row r="34" spans="1:15" s="21" customFormat="1" ht="20.100000000000001" customHeight="1">
      <c r="F34" s="219"/>
      <c r="G34" s="219"/>
      <c r="H34" s="220"/>
      <c r="I34" s="66"/>
      <c r="J34" s="68"/>
      <c r="K34" s="66"/>
      <c r="L34" s="68"/>
      <c r="M34" s="66"/>
      <c r="N34" s="68"/>
      <c r="O34" s="66"/>
    </row>
    <row r="35" spans="1:15" s="21" customFormat="1" ht="20.100000000000001" customHeight="1">
      <c r="F35" s="219"/>
      <c r="G35" s="219"/>
      <c r="H35" s="220"/>
      <c r="I35" s="66"/>
      <c r="J35" s="68"/>
      <c r="K35" s="66"/>
      <c r="L35" s="68"/>
      <c r="M35" s="66"/>
      <c r="N35" s="68"/>
      <c r="O35" s="66"/>
    </row>
    <row r="36" spans="1:15" s="21" customFormat="1" ht="20.100000000000001" customHeight="1">
      <c r="F36" s="219"/>
      <c r="G36" s="219"/>
      <c r="H36" s="220"/>
      <c r="I36" s="66"/>
      <c r="J36" s="68"/>
      <c r="K36" s="66"/>
      <c r="L36" s="68"/>
      <c r="M36" s="66"/>
      <c r="N36" s="68"/>
      <c r="O36" s="66"/>
    </row>
    <row r="37" spans="1:15" s="21" customFormat="1" ht="20.100000000000001" customHeight="1">
      <c r="F37" s="219"/>
      <c r="G37" s="219"/>
      <c r="H37" s="220"/>
      <c r="I37" s="66"/>
      <c r="J37" s="68"/>
      <c r="K37" s="66"/>
      <c r="L37" s="68"/>
      <c r="M37" s="66"/>
      <c r="N37" s="68"/>
      <c r="O37" s="66"/>
    </row>
    <row r="38" spans="1:15" ht="20.100000000000001" customHeight="1">
      <c r="E38" s="212"/>
      <c r="J38" s="226"/>
      <c r="N38" s="226"/>
    </row>
    <row r="39" spans="1:15" ht="20.100000000000001" customHeight="1">
      <c r="E39" s="212"/>
      <c r="J39" s="226"/>
      <c r="N39" s="226"/>
    </row>
    <row r="40" spans="1:15" ht="20.100000000000001" customHeight="1">
      <c r="E40" s="212"/>
      <c r="J40" s="226"/>
      <c r="N40" s="226"/>
    </row>
    <row r="41" spans="1:15" ht="20.100000000000001" customHeight="1">
      <c r="E41" s="212"/>
      <c r="J41" s="226"/>
      <c r="N41" s="226"/>
    </row>
    <row r="42" spans="1:15" ht="21.95" customHeight="1">
      <c r="E42" s="212"/>
      <c r="J42" s="226"/>
      <c r="N42" s="226"/>
      <c r="O42" s="214" t="s">
        <v>95</v>
      </c>
    </row>
    <row r="43" spans="1:15" ht="21.95" customHeight="1">
      <c r="E43" s="212"/>
      <c r="J43" s="226"/>
      <c r="N43" s="226"/>
      <c r="O43" s="214" t="s">
        <v>96</v>
      </c>
    </row>
    <row r="44" spans="1:15" ht="21.95" customHeight="1">
      <c r="A44" s="234" t="s">
        <v>74</v>
      </c>
      <c r="B44" s="234"/>
      <c r="C44" s="234"/>
      <c r="D44" s="234"/>
      <c r="E44" s="234"/>
      <c r="F44" s="234"/>
      <c r="G44" s="234"/>
      <c r="H44" s="234"/>
      <c r="I44" s="234"/>
      <c r="J44" s="234"/>
      <c r="K44" s="234"/>
      <c r="L44" s="234"/>
      <c r="M44" s="234"/>
      <c r="N44" s="234"/>
      <c r="O44" s="234"/>
    </row>
    <row r="45" spans="1:15" s="23" customFormat="1" ht="21.95" customHeight="1">
      <c r="A45" s="232" t="s">
        <v>77</v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</row>
    <row r="46" spans="1:15" s="23" customFormat="1" ht="21.95" customHeight="1">
      <c r="A46" s="232" t="s">
        <v>65</v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</row>
    <row r="47" spans="1:15" s="23" customFormat="1" ht="21.95" customHeight="1">
      <c r="A47" s="232" t="s">
        <v>162</v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</row>
    <row r="48" spans="1:15" ht="9.9499999999999993" customHeight="1">
      <c r="B48" s="212"/>
      <c r="C48" s="212"/>
      <c r="D48" s="212"/>
      <c r="E48" s="212"/>
      <c r="J48" s="212"/>
      <c r="L48" s="212"/>
      <c r="N48" s="212"/>
    </row>
    <row r="49" spans="1:15" ht="21.95" customHeight="1">
      <c r="A49" s="235" t="s">
        <v>44</v>
      </c>
      <c r="B49" s="23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</row>
    <row r="50" spans="1:15" s="21" customFormat="1" ht="18" customHeight="1">
      <c r="E50" s="25"/>
      <c r="F50" s="29"/>
      <c r="G50" s="29"/>
      <c r="H50" s="25"/>
      <c r="I50" s="233" t="s">
        <v>59</v>
      </c>
      <c r="J50" s="233"/>
      <c r="K50" s="233"/>
      <c r="L50" s="233"/>
      <c r="M50" s="233"/>
      <c r="N50" s="233"/>
      <c r="O50" s="233"/>
    </row>
    <row r="51" spans="1:15" s="21" customFormat="1" ht="18" customHeight="1">
      <c r="E51" s="25"/>
      <c r="F51" s="29"/>
      <c r="G51" s="29"/>
      <c r="H51" s="25"/>
      <c r="I51" s="233" t="s">
        <v>26</v>
      </c>
      <c r="J51" s="233"/>
      <c r="K51" s="233"/>
      <c r="L51" s="215"/>
      <c r="M51" s="233" t="s">
        <v>58</v>
      </c>
      <c r="N51" s="233"/>
      <c r="O51" s="233"/>
    </row>
    <row r="52" spans="1:15" s="21" customFormat="1" ht="18" customHeight="1">
      <c r="E52" s="25"/>
      <c r="F52" s="29"/>
      <c r="G52" s="29"/>
      <c r="H52" s="25"/>
      <c r="I52" s="216" t="s">
        <v>97</v>
      </c>
      <c r="J52" s="216"/>
      <c r="K52" s="216" t="s">
        <v>97</v>
      </c>
      <c r="L52" s="215"/>
      <c r="M52" s="216" t="s">
        <v>97</v>
      </c>
      <c r="N52" s="216"/>
      <c r="O52" s="216" t="s">
        <v>97</v>
      </c>
    </row>
    <row r="53" spans="1:15" s="21" customFormat="1" ht="18" customHeight="1">
      <c r="F53" s="236" t="s">
        <v>39</v>
      </c>
      <c r="G53" s="236"/>
      <c r="H53" s="25"/>
      <c r="I53" s="217" t="s">
        <v>163</v>
      </c>
      <c r="J53" s="216"/>
      <c r="K53" s="217" t="s">
        <v>164</v>
      </c>
      <c r="L53" s="216"/>
      <c r="M53" s="217" t="s">
        <v>163</v>
      </c>
      <c r="N53" s="216"/>
      <c r="O53" s="217" t="s">
        <v>164</v>
      </c>
    </row>
    <row r="54" spans="1:15" s="21" customFormat="1" ht="18" customHeight="1">
      <c r="A54" s="21" t="s">
        <v>45</v>
      </c>
      <c r="F54" s="29"/>
      <c r="G54" s="29"/>
      <c r="H54" s="220"/>
      <c r="I54" s="160"/>
      <c r="J54" s="221"/>
      <c r="K54" s="160"/>
      <c r="L54" s="221"/>
      <c r="M54" s="160"/>
      <c r="N54" s="222"/>
      <c r="O54" s="160"/>
    </row>
    <row r="55" spans="1:15" s="21" customFormat="1" ht="18" customHeight="1">
      <c r="B55" s="21" t="s">
        <v>111</v>
      </c>
      <c r="F55" s="29"/>
      <c r="G55" s="29"/>
      <c r="H55" s="220"/>
      <c r="I55" s="160"/>
      <c r="J55" s="221"/>
      <c r="K55" s="160"/>
      <c r="L55" s="221"/>
      <c r="M55" s="160"/>
      <c r="N55" s="222"/>
      <c r="O55" s="160"/>
    </row>
    <row r="56" spans="1:15" s="21" customFormat="1" ht="18" customHeight="1">
      <c r="C56" s="21" t="s">
        <v>112</v>
      </c>
      <c r="F56" s="29">
        <v>17</v>
      </c>
      <c r="G56" s="29"/>
      <c r="H56" s="220"/>
      <c r="I56" s="66">
        <v>65732098.810000002</v>
      </c>
      <c r="J56" s="67"/>
      <c r="K56" s="66">
        <v>47711508.460000001</v>
      </c>
      <c r="L56" s="166"/>
      <c r="M56" s="66">
        <v>64735254.990000039</v>
      </c>
      <c r="N56" s="67"/>
      <c r="O56" s="30">
        <v>37902333.240000002</v>
      </c>
    </row>
    <row r="57" spans="1:15" s="21" customFormat="1" ht="18" customHeight="1">
      <c r="B57" s="21" t="s">
        <v>127</v>
      </c>
      <c r="F57" s="29" t="s">
        <v>176</v>
      </c>
      <c r="G57" s="29"/>
      <c r="H57" s="220"/>
      <c r="I57" s="66">
        <v>276280028.63</v>
      </c>
      <c r="J57" s="67"/>
      <c r="K57" s="66">
        <v>285404837.03000003</v>
      </c>
      <c r="L57" s="166"/>
      <c r="M57" s="66">
        <v>198973393.53</v>
      </c>
      <c r="N57" s="67"/>
      <c r="O57" s="66">
        <v>265247317.69</v>
      </c>
    </row>
    <row r="58" spans="1:15" s="21" customFormat="1" ht="18" customHeight="1">
      <c r="B58" s="21" t="s">
        <v>120</v>
      </c>
      <c r="F58" s="219"/>
      <c r="G58" s="219"/>
      <c r="H58" s="220"/>
      <c r="I58" s="66"/>
      <c r="J58" s="67"/>
      <c r="K58" s="66"/>
      <c r="L58" s="166"/>
      <c r="M58" s="66"/>
      <c r="N58" s="67"/>
      <c r="O58" s="66"/>
    </row>
    <row r="59" spans="1:15" s="21" customFormat="1" ht="18" customHeight="1">
      <c r="C59" s="21" t="s">
        <v>113</v>
      </c>
      <c r="F59" s="219">
        <v>19</v>
      </c>
      <c r="G59" s="219"/>
      <c r="H59" s="220"/>
      <c r="I59" s="66">
        <v>35943333.280000001</v>
      </c>
      <c r="J59" s="67"/>
      <c r="K59" s="66">
        <v>38453333.329999998</v>
      </c>
      <c r="L59" s="166"/>
      <c r="M59" s="66">
        <v>27610000</v>
      </c>
      <c r="N59" s="67"/>
      <c r="O59" s="66">
        <v>30120000</v>
      </c>
    </row>
    <row r="60" spans="1:15" s="21" customFormat="1" ht="18" customHeight="1">
      <c r="B60" s="21" t="s">
        <v>131</v>
      </c>
      <c r="F60" s="29"/>
      <c r="G60" s="29"/>
      <c r="H60" s="220"/>
      <c r="I60" s="66"/>
      <c r="J60" s="67"/>
      <c r="K60" s="66"/>
      <c r="L60" s="166"/>
      <c r="M60" s="66"/>
      <c r="N60" s="67"/>
      <c r="O60" s="66"/>
    </row>
    <row r="61" spans="1:15" s="21" customFormat="1" ht="18" customHeight="1">
      <c r="C61" s="21" t="s">
        <v>109</v>
      </c>
      <c r="F61" s="219">
        <v>20</v>
      </c>
      <c r="G61" s="219"/>
      <c r="H61" s="220"/>
      <c r="I61" s="66">
        <v>72792580.449999988</v>
      </c>
      <c r="J61" s="67"/>
      <c r="K61" s="66">
        <v>66061144.409999996</v>
      </c>
      <c r="L61" s="166"/>
      <c r="M61" s="66">
        <v>33676329.369999997</v>
      </c>
      <c r="N61" s="67"/>
      <c r="O61" s="66">
        <v>35740004.259999998</v>
      </c>
    </row>
    <row r="62" spans="1:15" s="21" customFormat="1" ht="18" customHeight="1">
      <c r="B62" s="21" t="s">
        <v>2</v>
      </c>
      <c r="G62" s="227"/>
      <c r="H62" s="220"/>
      <c r="I62" s="30">
        <v>5695439.9900000002</v>
      </c>
      <c r="J62" s="67"/>
      <c r="K62" s="30">
        <v>5695439.9900000002</v>
      </c>
      <c r="L62" s="166"/>
      <c r="M62" s="30">
        <v>5695439.9900000002</v>
      </c>
      <c r="N62" s="67"/>
      <c r="O62" s="30">
        <v>5695439.9900000002</v>
      </c>
    </row>
    <row r="63" spans="1:15" s="21" customFormat="1" ht="18" customHeight="1">
      <c r="B63" s="21" t="s">
        <v>70</v>
      </c>
      <c r="F63" s="21">
        <v>4</v>
      </c>
      <c r="G63" s="227"/>
      <c r="H63" s="220"/>
      <c r="I63" s="66">
        <v>12607777.199999999</v>
      </c>
      <c r="J63" s="67"/>
      <c r="K63" s="66">
        <v>17296761.739999998</v>
      </c>
      <c r="L63" s="166"/>
      <c r="M63" s="66">
        <v>4057895.64</v>
      </c>
      <c r="N63" s="67"/>
      <c r="O63" s="66">
        <v>5703637.5600000005</v>
      </c>
    </row>
    <row r="64" spans="1:15" s="21" customFormat="1" ht="18" customHeight="1">
      <c r="D64" s="21" t="s">
        <v>46</v>
      </c>
      <c r="F64" s="225"/>
      <c r="G64" s="225"/>
      <c r="H64" s="220"/>
      <c r="I64" s="162">
        <v>469051258.36000007</v>
      </c>
      <c r="J64" s="67"/>
      <c r="K64" s="162">
        <v>460623024.95999998</v>
      </c>
      <c r="L64" s="67"/>
      <c r="M64" s="162">
        <v>334748313.51999998</v>
      </c>
      <c r="N64" s="67"/>
      <c r="O64" s="162">
        <v>380408732.74000001</v>
      </c>
    </row>
    <row r="65" spans="1:15" s="21" customFormat="1" ht="18" customHeight="1">
      <c r="A65" s="21" t="s">
        <v>19</v>
      </c>
      <c r="D65" s="218"/>
      <c r="F65" s="225"/>
      <c r="G65" s="225"/>
      <c r="H65" s="220"/>
      <c r="I65" s="66"/>
      <c r="J65" s="67"/>
      <c r="K65" s="66"/>
      <c r="L65" s="67"/>
      <c r="M65" s="66"/>
      <c r="N65" s="67"/>
      <c r="O65" s="66"/>
    </row>
    <row r="66" spans="1:15" s="21" customFormat="1" ht="18" customHeight="1">
      <c r="B66" s="21" t="s">
        <v>114</v>
      </c>
      <c r="D66" s="218"/>
      <c r="F66" s="219">
        <v>19</v>
      </c>
      <c r="G66" s="219"/>
      <c r="H66" s="220"/>
      <c r="I66" s="66">
        <v>71100854.74000001</v>
      </c>
      <c r="J66" s="67"/>
      <c r="K66" s="66">
        <v>78204188.010000005</v>
      </c>
      <c r="L66" s="68"/>
      <c r="M66" s="66">
        <v>31517521.340000004</v>
      </c>
      <c r="N66" s="67"/>
      <c r="O66" s="66">
        <v>36537521.340000004</v>
      </c>
    </row>
    <row r="67" spans="1:15" ht="18" customHeight="1">
      <c r="A67" s="21"/>
      <c r="B67" s="21" t="s">
        <v>128</v>
      </c>
      <c r="C67" s="21"/>
      <c r="D67" s="21"/>
      <c r="E67" s="21"/>
      <c r="F67" s="219">
        <v>20</v>
      </c>
      <c r="G67" s="29"/>
      <c r="H67" s="25"/>
      <c r="I67" s="66">
        <v>170581111.26999998</v>
      </c>
      <c r="J67" s="66"/>
      <c r="K67" s="66">
        <v>193626764.02000001</v>
      </c>
      <c r="L67" s="215"/>
      <c r="M67" s="66">
        <v>101633783.86</v>
      </c>
      <c r="N67" s="215"/>
      <c r="O67" s="66">
        <v>113297534.67</v>
      </c>
    </row>
    <row r="68" spans="1:15" s="21" customFormat="1" ht="18" customHeight="1">
      <c r="B68" s="24" t="s">
        <v>82</v>
      </c>
      <c r="D68" s="218"/>
      <c r="F68" s="29">
        <v>16</v>
      </c>
      <c r="G68" s="29"/>
      <c r="H68" s="220"/>
      <c r="I68" s="66">
        <v>13722937.73</v>
      </c>
      <c r="J68" s="67"/>
      <c r="K68" s="66">
        <v>12974487.640000001</v>
      </c>
      <c r="L68" s="68"/>
      <c r="M68" s="161">
        <v>0</v>
      </c>
      <c r="N68" s="67"/>
      <c r="O68" s="161">
        <v>0</v>
      </c>
    </row>
    <row r="69" spans="1:15" s="21" customFormat="1" ht="18" customHeight="1">
      <c r="B69" s="21" t="s">
        <v>139</v>
      </c>
      <c r="D69" s="218"/>
      <c r="F69" s="29">
        <v>21</v>
      </c>
      <c r="G69" s="29"/>
      <c r="H69" s="220"/>
      <c r="I69" s="66">
        <v>80003620.269999996</v>
      </c>
      <c r="J69" s="67"/>
      <c r="K69" s="66">
        <v>78901453.560000002</v>
      </c>
      <c r="L69" s="68"/>
      <c r="M69" s="66">
        <v>63878999.110000007</v>
      </c>
      <c r="N69" s="67"/>
      <c r="O69" s="66">
        <v>63457453.409999996</v>
      </c>
    </row>
    <row r="70" spans="1:15" s="21" customFormat="1" ht="18" customHeight="1">
      <c r="B70" s="21" t="s">
        <v>20</v>
      </c>
      <c r="D70" s="218"/>
      <c r="F70" s="29">
        <v>4</v>
      </c>
      <c r="G70" s="29"/>
      <c r="H70" s="220"/>
      <c r="I70" s="66">
        <v>19649162.039999999</v>
      </c>
      <c r="J70" s="67"/>
      <c r="K70" s="66">
        <v>17604442.479999997</v>
      </c>
      <c r="L70" s="68"/>
      <c r="M70" s="66">
        <v>14748831.279999999</v>
      </c>
      <c r="N70" s="67"/>
      <c r="O70" s="66">
        <v>13457475.84</v>
      </c>
    </row>
    <row r="71" spans="1:15" s="21" customFormat="1" ht="18" customHeight="1">
      <c r="D71" s="21" t="s">
        <v>21</v>
      </c>
      <c r="F71" s="227"/>
      <c r="G71" s="227"/>
      <c r="H71" s="220"/>
      <c r="I71" s="162">
        <v>355057686.05000001</v>
      </c>
      <c r="J71" s="67"/>
      <c r="K71" s="162">
        <v>381311335.71000004</v>
      </c>
      <c r="L71" s="68"/>
      <c r="M71" s="162">
        <v>211779135.59</v>
      </c>
      <c r="N71" s="67"/>
      <c r="O71" s="162">
        <v>226749985.25999999</v>
      </c>
    </row>
    <row r="72" spans="1:15" s="21" customFormat="1" ht="18" customHeight="1">
      <c r="A72" s="21" t="s">
        <v>47</v>
      </c>
      <c r="D72" s="218"/>
      <c r="F72" s="29"/>
      <c r="G72" s="29"/>
      <c r="H72" s="220"/>
      <c r="I72" s="162">
        <v>824108944.41000009</v>
      </c>
      <c r="J72" s="67"/>
      <c r="K72" s="162">
        <v>841934360.67000008</v>
      </c>
      <c r="L72" s="68"/>
      <c r="M72" s="162">
        <v>546527449.11000001</v>
      </c>
      <c r="N72" s="67"/>
      <c r="O72" s="162">
        <v>607158718</v>
      </c>
    </row>
    <row r="73" spans="1:15" s="21" customFormat="1" ht="20.100000000000001" customHeight="1">
      <c r="D73" s="218"/>
      <c r="F73" s="29"/>
      <c r="G73" s="29"/>
      <c r="H73" s="220"/>
      <c r="I73" s="66"/>
      <c r="J73" s="67"/>
      <c r="K73" s="66"/>
      <c r="L73" s="68"/>
      <c r="M73" s="66"/>
      <c r="N73" s="67"/>
      <c r="O73" s="66"/>
    </row>
    <row r="74" spans="1:15" s="21" customFormat="1" ht="20.100000000000001" customHeight="1">
      <c r="D74" s="218"/>
      <c r="F74" s="29"/>
      <c r="G74" s="29"/>
      <c r="H74" s="220"/>
      <c r="I74" s="66"/>
      <c r="J74" s="67"/>
      <c r="K74" s="66"/>
      <c r="L74" s="68"/>
      <c r="M74" s="66"/>
      <c r="N74" s="67"/>
      <c r="O74" s="66"/>
    </row>
    <row r="75" spans="1:15" s="21" customFormat="1" ht="20.100000000000001" customHeight="1">
      <c r="D75" s="218"/>
      <c r="F75" s="29"/>
      <c r="G75" s="29"/>
      <c r="H75" s="220"/>
      <c r="I75" s="66"/>
      <c r="J75" s="67"/>
      <c r="K75" s="66"/>
      <c r="L75" s="68"/>
      <c r="M75" s="66"/>
      <c r="N75" s="67"/>
      <c r="O75" s="66"/>
    </row>
    <row r="76" spans="1:15" s="21" customFormat="1" ht="20.100000000000001" customHeight="1">
      <c r="D76" s="218"/>
      <c r="F76" s="29"/>
      <c r="G76" s="29"/>
      <c r="H76" s="220"/>
      <c r="I76" s="66"/>
      <c r="J76" s="67"/>
      <c r="K76" s="66"/>
      <c r="L76" s="68"/>
      <c r="M76" s="66"/>
      <c r="N76" s="67"/>
      <c r="O76" s="66"/>
    </row>
    <row r="77" spans="1:15" s="21" customFormat="1" ht="20.100000000000001" customHeight="1">
      <c r="D77" s="218"/>
      <c r="F77" s="29"/>
      <c r="G77" s="29"/>
      <c r="H77" s="220"/>
      <c r="I77" s="66"/>
      <c r="J77" s="67"/>
      <c r="K77" s="66"/>
      <c r="L77" s="68"/>
      <c r="M77" s="66"/>
      <c r="N77" s="67"/>
      <c r="O77" s="66"/>
    </row>
    <row r="78" spans="1:15" s="21" customFormat="1" ht="20.100000000000001" customHeight="1">
      <c r="D78" s="218"/>
      <c r="F78" s="29"/>
      <c r="G78" s="29"/>
      <c r="H78" s="220"/>
      <c r="I78" s="66"/>
      <c r="J78" s="67"/>
      <c r="K78" s="66"/>
      <c r="L78" s="68"/>
      <c r="M78" s="66"/>
      <c r="N78" s="67"/>
      <c r="O78" s="66"/>
    </row>
    <row r="79" spans="1:15" s="21" customFormat="1" ht="20.100000000000001" customHeight="1">
      <c r="D79" s="218"/>
      <c r="F79" s="29"/>
      <c r="G79" s="29"/>
      <c r="H79" s="220"/>
      <c r="I79" s="66"/>
      <c r="J79" s="67"/>
      <c r="K79" s="66"/>
      <c r="L79" s="68"/>
      <c r="M79" s="66"/>
      <c r="N79" s="67"/>
      <c r="O79" s="66"/>
    </row>
    <row r="80" spans="1:15" s="21" customFormat="1" ht="20.100000000000001" customHeight="1">
      <c r="D80" s="218"/>
      <c r="F80" s="29"/>
      <c r="G80" s="29"/>
      <c r="H80" s="220"/>
      <c r="I80" s="66"/>
      <c r="J80" s="67"/>
      <c r="K80" s="66"/>
      <c r="L80" s="68"/>
      <c r="M80" s="66"/>
      <c r="N80" s="67"/>
      <c r="O80" s="66"/>
    </row>
    <row r="81" spans="1:15" s="21" customFormat="1" ht="20.100000000000001" customHeight="1">
      <c r="D81" s="218"/>
      <c r="F81" s="29"/>
      <c r="G81" s="29"/>
      <c r="H81" s="220"/>
      <c r="I81" s="66"/>
      <c r="J81" s="67"/>
      <c r="K81" s="66"/>
      <c r="L81" s="68"/>
      <c r="M81" s="66"/>
      <c r="N81" s="67"/>
      <c r="O81" s="66"/>
    </row>
    <row r="82" spans="1:15" s="21" customFormat="1" ht="20.100000000000001" customHeight="1">
      <c r="D82" s="218"/>
      <c r="F82" s="29"/>
      <c r="G82" s="29"/>
      <c r="H82" s="220"/>
      <c r="I82" s="66"/>
      <c r="J82" s="67"/>
      <c r="K82" s="66"/>
      <c r="L82" s="68"/>
      <c r="M82" s="66"/>
      <c r="N82" s="67"/>
      <c r="O82" s="66"/>
    </row>
    <row r="83" spans="1:15" s="21" customFormat="1" ht="21.95" customHeight="1">
      <c r="A83" s="36"/>
      <c r="D83" s="218"/>
      <c r="F83" s="29"/>
      <c r="G83" s="29"/>
      <c r="H83" s="220"/>
      <c r="I83" s="66"/>
      <c r="J83" s="67"/>
      <c r="K83" s="66"/>
      <c r="L83" s="68"/>
      <c r="M83" s="66"/>
      <c r="N83" s="67"/>
      <c r="O83" s="214" t="s">
        <v>95</v>
      </c>
    </row>
    <row r="84" spans="1:15" s="21" customFormat="1" ht="21.95" customHeight="1">
      <c r="A84" s="36"/>
      <c r="D84" s="218"/>
      <c r="F84" s="29"/>
      <c r="G84" s="29"/>
      <c r="H84" s="220"/>
      <c r="I84" s="66"/>
      <c r="J84" s="67"/>
      <c r="K84" s="66"/>
      <c r="L84" s="68"/>
      <c r="M84" s="66"/>
      <c r="N84" s="67"/>
      <c r="O84" s="214" t="s">
        <v>96</v>
      </c>
    </row>
    <row r="85" spans="1:15" ht="21.95" customHeight="1">
      <c r="A85" s="234" t="s">
        <v>142</v>
      </c>
      <c r="B85" s="234"/>
      <c r="C85" s="234"/>
      <c r="D85" s="234"/>
      <c r="E85" s="234"/>
      <c r="F85" s="234"/>
      <c r="G85" s="234"/>
      <c r="H85" s="234"/>
      <c r="I85" s="234"/>
      <c r="J85" s="234"/>
      <c r="K85" s="234"/>
      <c r="L85" s="234"/>
      <c r="M85" s="234"/>
      <c r="N85" s="234"/>
      <c r="O85" s="234"/>
    </row>
    <row r="86" spans="1:15" s="23" customFormat="1" ht="21.95" customHeight="1">
      <c r="A86" s="232" t="s">
        <v>77</v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</row>
    <row r="87" spans="1:15" s="23" customFormat="1" ht="21.95" customHeight="1">
      <c r="A87" s="232" t="s">
        <v>65</v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</row>
    <row r="88" spans="1:15" s="23" customFormat="1" ht="21.95" customHeight="1">
      <c r="A88" s="232" t="s">
        <v>162</v>
      </c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</row>
    <row r="89" spans="1:15" s="21" customFormat="1" ht="9.9499999999999993" customHeight="1">
      <c r="B89" s="25"/>
      <c r="C89" s="25"/>
      <c r="D89" s="25"/>
      <c r="E89" s="25"/>
      <c r="F89" s="29"/>
      <c r="G89" s="29"/>
      <c r="H89" s="25"/>
      <c r="I89" s="159"/>
      <c r="J89" s="25"/>
      <c r="K89" s="159"/>
      <c r="L89" s="25"/>
      <c r="M89" s="159"/>
      <c r="N89" s="25"/>
      <c r="O89" s="159"/>
    </row>
    <row r="90" spans="1:15" s="21" customFormat="1" ht="21.95" customHeight="1">
      <c r="A90" s="235" t="s">
        <v>145</v>
      </c>
      <c r="B90" s="235"/>
      <c r="C90" s="235"/>
      <c r="D90" s="235"/>
      <c r="E90" s="235"/>
      <c r="F90" s="235"/>
      <c r="G90" s="235"/>
      <c r="H90" s="235"/>
      <c r="I90" s="235"/>
      <c r="J90" s="235"/>
      <c r="K90" s="235"/>
      <c r="L90" s="235"/>
      <c r="M90" s="235"/>
      <c r="N90" s="235"/>
      <c r="O90" s="235"/>
    </row>
    <row r="91" spans="1:15" s="21" customFormat="1" ht="18" customHeight="1">
      <c r="E91" s="25"/>
      <c r="F91" s="29"/>
      <c r="G91" s="29"/>
      <c r="H91" s="25"/>
      <c r="I91" s="233" t="s">
        <v>59</v>
      </c>
      <c r="J91" s="233"/>
      <c r="K91" s="233"/>
      <c r="L91" s="233"/>
      <c r="M91" s="233"/>
      <c r="N91" s="233"/>
      <c r="O91" s="233"/>
    </row>
    <row r="92" spans="1:15" s="21" customFormat="1" ht="18" customHeight="1">
      <c r="E92" s="25"/>
      <c r="F92" s="29"/>
      <c r="G92" s="29"/>
      <c r="H92" s="25"/>
      <c r="I92" s="233" t="s">
        <v>26</v>
      </c>
      <c r="J92" s="233"/>
      <c r="K92" s="233"/>
      <c r="L92" s="215"/>
      <c r="M92" s="233" t="s">
        <v>58</v>
      </c>
      <c r="N92" s="233"/>
      <c r="O92" s="233"/>
    </row>
    <row r="93" spans="1:15" s="21" customFormat="1" ht="18" customHeight="1">
      <c r="E93" s="25"/>
      <c r="F93" s="29"/>
      <c r="G93" s="29"/>
      <c r="H93" s="25"/>
      <c r="I93" s="216" t="s">
        <v>97</v>
      </c>
      <c r="J93" s="216"/>
      <c r="K93" s="216" t="s">
        <v>97</v>
      </c>
      <c r="L93" s="215"/>
      <c r="M93" s="216" t="s">
        <v>97</v>
      </c>
      <c r="N93" s="216"/>
      <c r="O93" s="216" t="s">
        <v>97</v>
      </c>
    </row>
    <row r="94" spans="1:15" s="21" customFormat="1" ht="18" customHeight="1">
      <c r="F94" s="236" t="s">
        <v>39</v>
      </c>
      <c r="G94" s="236"/>
      <c r="H94" s="25"/>
      <c r="I94" s="217" t="s">
        <v>163</v>
      </c>
      <c r="J94" s="216"/>
      <c r="K94" s="217" t="s">
        <v>164</v>
      </c>
      <c r="L94" s="216"/>
      <c r="M94" s="217" t="s">
        <v>163</v>
      </c>
      <c r="N94" s="216"/>
      <c r="O94" s="217" t="s">
        <v>164</v>
      </c>
    </row>
    <row r="95" spans="1:15" s="21" customFormat="1" ht="18" customHeight="1">
      <c r="A95" s="228" t="s">
        <v>48</v>
      </c>
      <c r="D95" s="229"/>
      <c r="F95" s="29"/>
      <c r="G95" s="29"/>
      <c r="I95" s="167"/>
      <c r="J95" s="230" t="e">
        <v>#REF!</v>
      </c>
      <c r="K95" s="167"/>
      <c r="L95" s="230" t="e">
        <v>#REF!</v>
      </c>
      <c r="M95" s="167"/>
      <c r="N95" s="222"/>
      <c r="O95" s="167"/>
    </row>
    <row r="96" spans="1:15" s="21" customFormat="1" ht="18" customHeight="1">
      <c r="A96" s="24"/>
      <c r="B96" s="21" t="s">
        <v>49</v>
      </c>
      <c r="D96" s="218"/>
      <c r="F96" s="29"/>
      <c r="G96" s="29"/>
      <c r="I96" s="167"/>
      <c r="J96" s="168"/>
      <c r="K96" s="167"/>
      <c r="L96" s="168"/>
      <c r="M96" s="167"/>
      <c r="N96" s="222"/>
      <c r="O96" s="167"/>
    </row>
    <row r="97" spans="1:16" s="21" customFormat="1" ht="18" customHeight="1">
      <c r="A97" s="231"/>
      <c r="B97" s="231"/>
      <c r="C97" s="231" t="s">
        <v>8</v>
      </c>
      <c r="D97" s="218"/>
      <c r="F97" s="29"/>
      <c r="G97" s="29"/>
      <c r="I97" s="167"/>
      <c r="J97" s="168"/>
      <c r="K97" s="167"/>
      <c r="L97" s="168"/>
      <c r="M97" s="167"/>
      <c r="N97" s="222"/>
      <c r="O97" s="167"/>
    </row>
    <row r="98" spans="1:16" s="21" customFormat="1" ht="18" customHeight="1" thickBot="1">
      <c r="A98" s="231"/>
      <c r="B98" s="231"/>
      <c r="C98" s="231"/>
      <c r="D98" s="21" t="s">
        <v>149</v>
      </c>
      <c r="F98" s="29"/>
      <c r="G98" s="29"/>
      <c r="I98" s="169">
        <v>360000000</v>
      </c>
      <c r="J98" s="159"/>
      <c r="K98" s="169">
        <v>360000000</v>
      </c>
      <c r="L98" s="170"/>
      <c r="M98" s="169">
        <v>360000000</v>
      </c>
      <c r="N98" s="170"/>
      <c r="O98" s="169">
        <v>360000000</v>
      </c>
    </row>
    <row r="99" spans="1:16" s="21" customFormat="1" ht="18" customHeight="1" thickTop="1">
      <c r="A99" s="231"/>
      <c r="B99" s="231"/>
      <c r="C99" s="231"/>
      <c r="D99" s="21" t="s">
        <v>167</v>
      </c>
      <c r="F99" s="29"/>
      <c r="G99" s="29"/>
      <c r="I99" s="171"/>
      <c r="J99" s="159"/>
      <c r="K99" s="171"/>
      <c r="L99" s="170"/>
      <c r="M99" s="171"/>
      <c r="N99" s="170"/>
      <c r="O99" s="171"/>
    </row>
    <row r="100" spans="1:16" s="21" customFormat="1" ht="18" customHeight="1">
      <c r="A100" s="231"/>
      <c r="C100" s="231" t="s">
        <v>129</v>
      </c>
      <c r="D100" s="218"/>
      <c r="F100" s="219"/>
      <c r="G100" s="219"/>
      <c r="I100" s="171"/>
      <c r="J100" s="66"/>
      <c r="K100" s="171"/>
      <c r="L100" s="171"/>
      <c r="M100" s="171"/>
      <c r="N100" s="172"/>
      <c r="O100" s="171"/>
    </row>
    <row r="101" spans="1:16" s="21" customFormat="1" ht="18" customHeight="1">
      <c r="A101" s="231"/>
      <c r="C101" s="231"/>
      <c r="D101" s="21" t="s">
        <v>149</v>
      </c>
      <c r="F101" s="219"/>
      <c r="G101" s="219"/>
      <c r="I101" s="172">
        <v>360000000</v>
      </c>
      <c r="J101" s="159"/>
      <c r="K101" s="172">
        <v>360000000</v>
      </c>
      <c r="L101" s="172"/>
      <c r="M101" s="172">
        <v>360000000</v>
      </c>
      <c r="N101" s="172"/>
      <c r="O101" s="172">
        <v>360000000</v>
      </c>
    </row>
    <row r="102" spans="1:16" s="21" customFormat="1" ht="18" customHeight="1">
      <c r="A102" s="24" t="s">
        <v>11</v>
      </c>
      <c r="B102" s="24" t="s">
        <v>16</v>
      </c>
      <c r="D102" s="218"/>
      <c r="F102" s="219"/>
      <c r="G102" s="219"/>
      <c r="I102" s="171">
        <v>922834728</v>
      </c>
      <c r="J102" s="173"/>
      <c r="K102" s="171">
        <v>922834728</v>
      </c>
      <c r="L102" s="174"/>
      <c r="M102" s="171">
        <v>922834728</v>
      </c>
      <c r="N102" s="175"/>
      <c r="O102" s="171">
        <v>922834728</v>
      </c>
    </row>
    <row r="103" spans="1:16" s="21" customFormat="1" ht="18" customHeight="1">
      <c r="A103" s="24"/>
      <c r="B103" s="24" t="s">
        <v>177</v>
      </c>
      <c r="D103" s="218"/>
      <c r="F103" s="219"/>
      <c r="G103" s="219"/>
      <c r="I103" s="176"/>
      <c r="J103" s="67"/>
      <c r="K103" s="176"/>
      <c r="L103" s="177"/>
      <c r="M103" s="178"/>
      <c r="N103" s="179"/>
      <c r="O103" s="178"/>
    </row>
    <row r="104" spans="1:16" s="21" customFormat="1" ht="18" customHeight="1">
      <c r="A104" s="24"/>
      <c r="B104" s="24"/>
      <c r="C104" s="21" t="s">
        <v>168</v>
      </c>
      <c r="D104" s="218"/>
      <c r="F104" s="219"/>
      <c r="G104" s="219"/>
      <c r="I104" s="176">
        <v>176430422.69000003</v>
      </c>
      <c r="J104" s="67"/>
      <c r="K104" s="176">
        <v>176430422.69</v>
      </c>
      <c r="L104" s="177"/>
      <c r="M104" s="178">
        <v>0</v>
      </c>
      <c r="N104" s="179"/>
      <c r="O104" s="184" t="s">
        <v>169</v>
      </c>
    </row>
    <row r="105" spans="1:16" s="21" customFormat="1" ht="18" customHeight="1">
      <c r="A105" s="24"/>
      <c r="B105" s="24" t="s">
        <v>25</v>
      </c>
      <c r="D105" s="218"/>
      <c r="F105" s="29"/>
      <c r="G105" s="29"/>
      <c r="I105" s="159"/>
      <c r="J105" s="67"/>
      <c r="K105" s="172"/>
      <c r="L105" s="177"/>
      <c r="M105" s="172"/>
      <c r="N105" s="179"/>
      <c r="O105" s="172"/>
    </row>
    <row r="106" spans="1:16" s="21" customFormat="1" ht="18" customHeight="1">
      <c r="A106" s="24" t="s">
        <v>11</v>
      </c>
      <c r="B106" s="24"/>
      <c r="C106" s="228" t="s">
        <v>12</v>
      </c>
      <c r="D106" s="218"/>
      <c r="F106" s="29"/>
      <c r="G106" s="29"/>
      <c r="I106" s="159"/>
      <c r="J106" s="67"/>
      <c r="K106" s="172"/>
      <c r="L106" s="177"/>
      <c r="M106" s="172"/>
      <c r="N106" s="179"/>
      <c r="O106" s="172"/>
    </row>
    <row r="107" spans="1:16" s="21" customFormat="1" ht="18" customHeight="1">
      <c r="A107" s="24" t="s">
        <v>13</v>
      </c>
      <c r="B107" s="24"/>
      <c r="D107" s="228" t="s">
        <v>23</v>
      </c>
      <c r="F107" s="29"/>
      <c r="G107" s="29"/>
      <c r="I107" s="159">
        <v>37500000</v>
      </c>
      <c r="J107" s="67"/>
      <c r="K107" s="159">
        <v>37500000</v>
      </c>
      <c r="L107" s="67"/>
      <c r="M107" s="159">
        <v>37500000</v>
      </c>
      <c r="N107" s="68"/>
      <c r="O107" s="159">
        <v>37500000</v>
      </c>
    </row>
    <row r="108" spans="1:16" s="21" customFormat="1" ht="18" customHeight="1">
      <c r="A108" s="24" t="s">
        <v>11</v>
      </c>
      <c r="B108" s="24"/>
      <c r="C108" s="21" t="s">
        <v>14</v>
      </c>
      <c r="D108" s="218"/>
      <c r="F108" s="29"/>
      <c r="G108" s="29"/>
      <c r="I108" s="163">
        <v>531140032.74000001</v>
      </c>
      <c r="J108" s="67"/>
      <c r="K108" s="180">
        <v>514109259.83999997</v>
      </c>
      <c r="L108" s="177"/>
      <c r="M108" s="180">
        <v>490890506.51000005</v>
      </c>
      <c r="N108" s="179"/>
      <c r="O108" s="180">
        <v>481142528.25999975</v>
      </c>
    </row>
    <row r="109" spans="1:16" s="21" customFormat="1" ht="18" customHeight="1">
      <c r="A109" s="24"/>
      <c r="B109" s="24" t="s">
        <v>57</v>
      </c>
      <c r="F109" s="227"/>
      <c r="G109" s="227"/>
      <c r="H109" s="220"/>
      <c r="I109" s="159">
        <v>2027905183.4300001</v>
      </c>
      <c r="J109" s="67"/>
      <c r="K109" s="172">
        <v>2010874410.53</v>
      </c>
      <c r="L109" s="177"/>
      <c r="M109" s="172">
        <v>1811225234.51</v>
      </c>
      <c r="N109" s="179"/>
      <c r="O109" s="172">
        <v>1801477256.2599998</v>
      </c>
    </row>
    <row r="110" spans="1:16" s="21" customFormat="1" ht="18" customHeight="1">
      <c r="A110" s="24"/>
      <c r="B110" s="24" t="s">
        <v>115</v>
      </c>
      <c r="F110" s="29"/>
      <c r="G110" s="29"/>
      <c r="H110" s="220"/>
      <c r="I110" s="66">
        <v>165874594.59</v>
      </c>
      <c r="J110" s="67"/>
      <c r="K110" s="171">
        <v>165575805.77000001</v>
      </c>
      <c r="L110" s="177"/>
      <c r="M110" s="181">
        <v>0</v>
      </c>
      <c r="N110" s="175"/>
      <c r="O110" s="181">
        <v>0</v>
      </c>
      <c r="P110" s="155"/>
    </row>
    <row r="111" spans="1:16" s="21" customFormat="1" ht="18" customHeight="1">
      <c r="A111" s="21" t="s">
        <v>50</v>
      </c>
      <c r="F111" s="29"/>
      <c r="G111" s="29"/>
      <c r="H111" s="220"/>
      <c r="I111" s="162">
        <f>SUM(I109:I110)</f>
        <v>2193779778.02</v>
      </c>
      <c r="J111" s="67"/>
      <c r="K111" s="182">
        <v>2176450216.3000002</v>
      </c>
      <c r="L111" s="177"/>
      <c r="M111" s="182">
        <v>1811225234.51</v>
      </c>
      <c r="N111" s="179"/>
      <c r="O111" s="182">
        <v>1801477256.2599998</v>
      </c>
    </row>
    <row r="112" spans="1:16" s="21" customFormat="1" ht="18" customHeight="1" thickBot="1">
      <c r="A112" s="21" t="s">
        <v>51</v>
      </c>
      <c r="B112" s="24"/>
      <c r="F112" s="219"/>
      <c r="G112" s="219"/>
      <c r="H112" s="220"/>
      <c r="I112" s="165">
        <f>I72+I111</f>
        <v>3017888722.4300003</v>
      </c>
      <c r="J112" s="67"/>
      <c r="K112" s="183">
        <v>3018384576.9699998</v>
      </c>
      <c r="L112" s="177"/>
      <c r="M112" s="183">
        <v>2357752683.6199999</v>
      </c>
      <c r="N112" s="179"/>
      <c r="O112" s="183">
        <v>2408635974.2599998</v>
      </c>
    </row>
    <row r="113" spans="9:9" ht="24" customHeight="1" thickTop="1">
      <c r="I113" s="159"/>
    </row>
  </sheetData>
  <mergeCells count="27">
    <mergeCell ref="F94:G94"/>
    <mergeCell ref="A86:O86"/>
    <mergeCell ref="A46:O46"/>
    <mergeCell ref="A47:O47"/>
    <mergeCell ref="A49:O49"/>
    <mergeCell ref="A85:O85"/>
    <mergeCell ref="A87:O87"/>
    <mergeCell ref="A88:O88"/>
    <mergeCell ref="I50:O50"/>
    <mergeCell ref="F53:G53"/>
    <mergeCell ref="M92:O92"/>
    <mergeCell ref="I92:K92"/>
    <mergeCell ref="M51:O51"/>
    <mergeCell ref="I51:K51"/>
    <mergeCell ref="A90:O90"/>
    <mergeCell ref="A45:O45"/>
    <mergeCell ref="I91:O91"/>
    <mergeCell ref="A3:O3"/>
    <mergeCell ref="A44:O44"/>
    <mergeCell ref="A8:O8"/>
    <mergeCell ref="A4:O4"/>
    <mergeCell ref="A5:O5"/>
    <mergeCell ref="A6:O6"/>
    <mergeCell ref="F12:G12"/>
    <mergeCell ref="I9:O9"/>
    <mergeCell ref="I10:K10"/>
    <mergeCell ref="M10:O10"/>
  </mergeCells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72"/>
  <sheetViews>
    <sheetView view="pageBreakPreview" zoomScaleNormal="140" zoomScaleSheetLayoutView="100" workbookViewId="0"/>
  </sheetViews>
  <sheetFormatPr defaultColWidth="9.140625" defaultRowHeight="24" customHeight="1"/>
  <cols>
    <col min="1" max="4" width="1.42578125" style="2" customWidth="1"/>
    <col min="5" max="5" width="28" style="2" customWidth="1"/>
    <col min="6" max="6" width="4.5703125" style="10" customWidth="1"/>
    <col min="7" max="7" width="2.140625" style="10" customWidth="1"/>
    <col min="8" max="8" width="0.85546875" style="11" customWidth="1"/>
    <col min="9" max="9" width="12.28515625" style="91" customWidth="1"/>
    <col min="10" max="10" width="0.85546875" style="12" customWidth="1"/>
    <col min="11" max="11" width="12.28515625" style="91" customWidth="1"/>
    <col min="12" max="12" width="0.85546875" style="12" customWidth="1"/>
    <col min="13" max="13" width="12.28515625" style="91" customWidth="1"/>
    <col min="14" max="14" width="0.85546875" style="12" customWidth="1"/>
    <col min="15" max="15" width="12.28515625" style="91" customWidth="1"/>
    <col min="16" max="16" width="11.85546875" style="2" bestFit="1" customWidth="1"/>
    <col min="17" max="17" width="11.7109375" style="2" bestFit="1" customWidth="1"/>
    <col min="18" max="18" width="9.140625" style="2"/>
    <col min="19" max="19" width="11.85546875" style="2" bestFit="1" customWidth="1"/>
    <col min="20" max="20" width="12.85546875" style="2" customWidth="1"/>
    <col min="21" max="21" width="10.140625" style="2" bestFit="1" customWidth="1"/>
    <col min="22" max="16384" width="9.140625" style="2"/>
  </cols>
  <sheetData>
    <row r="1" spans="1:17" ht="21.95" customHeight="1">
      <c r="O1" s="92" t="s">
        <v>95</v>
      </c>
    </row>
    <row r="2" spans="1:17" ht="21.95" customHeight="1">
      <c r="O2" s="92" t="s">
        <v>96</v>
      </c>
    </row>
    <row r="3" spans="1:17" ht="21.95" customHeight="1">
      <c r="A3" s="243" t="s">
        <v>143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</row>
    <row r="4" spans="1:17" s="18" customFormat="1" ht="21.95" customHeight="1">
      <c r="A4" s="239" t="s">
        <v>77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7" s="18" customFormat="1" ht="21.95" customHeight="1">
      <c r="A5" s="239" t="s">
        <v>33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7" s="18" customFormat="1" ht="23.25">
      <c r="A6" s="239" t="s">
        <v>170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7" s="18" customFormat="1" ht="9.9499999999999993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7" s="1" customFormat="1" ht="18.95" customHeight="1">
      <c r="E8" s="93"/>
      <c r="F8" s="94"/>
      <c r="G8" s="94"/>
      <c r="H8" s="93"/>
      <c r="I8" s="240" t="s">
        <v>59</v>
      </c>
      <c r="J8" s="240"/>
      <c r="K8" s="240"/>
      <c r="L8" s="240"/>
      <c r="M8" s="240"/>
      <c r="N8" s="240"/>
      <c r="O8" s="240"/>
    </row>
    <row r="9" spans="1:17" s="1" customFormat="1" ht="18.95" customHeight="1">
      <c r="E9" s="95"/>
      <c r="F9" s="5"/>
      <c r="G9" s="5"/>
      <c r="H9" s="4"/>
      <c r="I9" s="238" t="s">
        <v>26</v>
      </c>
      <c r="J9" s="238"/>
      <c r="K9" s="238"/>
      <c r="L9" s="96"/>
      <c r="M9" s="238" t="s">
        <v>58</v>
      </c>
      <c r="N9" s="238"/>
      <c r="O9" s="238"/>
    </row>
    <row r="10" spans="1:17" s="1" customFormat="1" ht="18.95" customHeight="1">
      <c r="E10" s="95"/>
      <c r="F10" s="242" t="s">
        <v>39</v>
      </c>
      <c r="G10" s="242"/>
      <c r="H10" s="4"/>
      <c r="I10" s="97" t="s">
        <v>171</v>
      </c>
      <c r="J10" s="98">
        <v>0</v>
      </c>
      <c r="K10" s="97" t="s">
        <v>152</v>
      </c>
      <c r="L10" s="98">
        <v>0</v>
      </c>
      <c r="M10" s="97" t="s">
        <v>171</v>
      </c>
      <c r="N10" s="98">
        <v>0</v>
      </c>
      <c r="O10" s="97" t="s">
        <v>152</v>
      </c>
    </row>
    <row r="11" spans="1:17" s="1" customFormat="1" ht="18.95" customHeight="1">
      <c r="A11" s="1" t="s">
        <v>60</v>
      </c>
      <c r="E11" s="15"/>
      <c r="F11" s="5"/>
      <c r="G11" s="5"/>
      <c r="H11" s="4"/>
      <c r="I11" s="99"/>
      <c r="J11" s="100"/>
      <c r="K11" s="99"/>
      <c r="L11" s="100"/>
      <c r="M11" s="6"/>
      <c r="N11" s="100"/>
      <c r="O11" s="6"/>
    </row>
    <row r="12" spans="1:17" s="1" customFormat="1" ht="18.95" customHeight="1">
      <c r="B12" s="3" t="s">
        <v>17</v>
      </c>
      <c r="F12" s="5">
        <v>4</v>
      </c>
      <c r="G12" s="5"/>
      <c r="H12" s="4"/>
      <c r="I12" s="16">
        <v>430567932.29000002</v>
      </c>
      <c r="J12" s="101"/>
      <c r="K12" s="16">
        <v>645215732.82999992</v>
      </c>
      <c r="L12" s="101"/>
      <c r="M12" s="16">
        <v>427586175.10000002</v>
      </c>
      <c r="N12" s="102"/>
      <c r="O12" s="16">
        <v>639407287.02999997</v>
      </c>
      <c r="P12" s="209"/>
      <c r="Q12" s="152"/>
    </row>
    <row r="13" spans="1:17" s="1" customFormat="1" ht="18.95" customHeight="1">
      <c r="B13" s="3" t="s">
        <v>18</v>
      </c>
      <c r="F13" s="5"/>
      <c r="G13" s="5"/>
      <c r="H13" s="4"/>
      <c r="I13" s="6">
        <v>64435135.099999979</v>
      </c>
      <c r="J13" s="103"/>
      <c r="K13" s="6">
        <v>64379634.640000015</v>
      </c>
      <c r="L13" s="103"/>
      <c r="M13" s="104">
        <v>0</v>
      </c>
      <c r="N13" s="105"/>
      <c r="O13" s="104">
        <v>0</v>
      </c>
    </row>
    <row r="14" spans="1:17" s="1" customFormat="1" ht="18.95" customHeight="1">
      <c r="B14" s="3" t="s">
        <v>4</v>
      </c>
      <c r="C14" s="3"/>
      <c r="F14" s="5"/>
      <c r="G14" s="5"/>
      <c r="H14" s="4"/>
      <c r="I14" s="16"/>
      <c r="J14" s="101"/>
      <c r="K14" s="16"/>
      <c r="L14" s="101"/>
      <c r="M14" s="16"/>
      <c r="N14" s="102"/>
      <c r="O14" s="16"/>
    </row>
    <row r="15" spans="1:17" s="1" customFormat="1" ht="18.95" customHeight="1">
      <c r="C15" s="3" t="s">
        <v>9</v>
      </c>
      <c r="F15" s="5">
        <v>4</v>
      </c>
      <c r="G15" s="5"/>
      <c r="H15" s="4"/>
      <c r="I15" s="16">
        <v>1190434.7299999995</v>
      </c>
      <c r="J15" s="103"/>
      <c r="K15" s="16">
        <v>905408.2799999998</v>
      </c>
      <c r="L15" s="103"/>
      <c r="M15" s="16">
        <v>2056461.5299999996</v>
      </c>
      <c r="N15" s="105"/>
      <c r="O15" s="16">
        <v>1890160.6099999999</v>
      </c>
      <c r="P15" s="152"/>
    </row>
    <row r="16" spans="1:17" s="1" customFormat="1" ht="18.95" customHeight="1">
      <c r="C16" s="3" t="s">
        <v>92</v>
      </c>
      <c r="F16" s="5">
        <v>4</v>
      </c>
      <c r="G16" s="5"/>
      <c r="H16" s="4"/>
      <c r="I16" s="106">
        <v>3008599.79</v>
      </c>
      <c r="J16" s="103"/>
      <c r="K16" s="106">
        <v>4064159.9500000007</v>
      </c>
      <c r="L16" s="103"/>
      <c r="M16" s="106">
        <v>2307239.9099999997</v>
      </c>
      <c r="N16" s="105"/>
      <c r="O16" s="106">
        <v>4369563.41</v>
      </c>
    </row>
    <row r="17" spans="1:21" s="1" customFormat="1" ht="18.95" customHeight="1">
      <c r="D17" s="3" t="s">
        <v>52</v>
      </c>
      <c r="F17" s="5"/>
      <c r="G17" s="5"/>
      <c r="H17" s="4"/>
      <c r="I17" s="107">
        <v>499202101.90999997</v>
      </c>
      <c r="J17" s="101"/>
      <c r="K17" s="107">
        <v>714564935.69999993</v>
      </c>
      <c r="L17" s="101"/>
      <c r="M17" s="107">
        <v>431949876.54000002</v>
      </c>
      <c r="N17" s="105"/>
      <c r="O17" s="107">
        <v>645667011.04999995</v>
      </c>
      <c r="Q17" s="152"/>
    </row>
    <row r="18" spans="1:21" s="1" customFormat="1" ht="18.95" customHeight="1">
      <c r="A18" s="1" t="s">
        <v>61</v>
      </c>
      <c r="D18" s="3"/>
      <c r="F18" s="5"/>
      <c r="G18" s="5"/>
      <c r="H18" s="4"/>
      <c r="I18" s="16"/>
      <c r="J18" s="101"/>
      <c r="K18" s="16"/>
      <c r="L18" s="101"/>
      <c r="M18" s="16"/>
      <c r="N18" s="105"/>
      <c r="O18" s="16"/>
      <c r="Q18" s="209"/>
    </row>
    <row r="19" spans="1:21" s="1" customFormat="1" ht="18.95" customHeight="1">
      <c r="B19" s="3" t="s">
        <v>38</v>
      </c>
      <c r="F19" s="5">
        <v>4</v>
      </c>
      <c r="G19" s="5"/>
      <c r="H19" s="4"/>
      <c r="I19" s="6">
        <v>343278442.19</v>
      </c>
      <c r="J19" s="103"/>
      <c r="K19" s="6">
        <v>414805404.23000002</v>
      </c>
      <c r="L19" s="103"/>
      <c r="M19" s="6">
        <v>350259605.16999996</v>
      </c>
      <c r="N19" s="185"/>
      <c r="O19" s="6">
        <v>455536886.81999999</v>
      </c>
      <c r="P19" s="210"/>
      <c r="Q19" s="152"/>
      <c r="R19" s="5"/>
      <c r="S19" s="187"/>
      <c r="T19" s="187"/>
      <c r="U19" s="152"/>
    </row>
    <row r="20" spans="1:21" s="1" customFormat="1" ht="18.95" customHeight="1">
      <c r="B20" s="1" t="s">
        <v>118</v>
      </c>
      <c r="F20" s="5"/>
      <c r="G20" s="5"/>
      <c r="H20" s="4"/>
      <c r="I20" s="6">
        <v>40188174.449999996</v>
      </c>
      <c r="K20" s="6">
        <v>36752369.869999997</v>
      </c>
      <c r="L20" s="103"/>
      <c r="M20" s="104">
        <v>0</v>
      </c>
      <c r="N20" s="185"/>
      <c r="O20" s="104">
        <v>0</v>
      </c>
      <c r="P20" s="210"/>
      <c r="Q20" s="152"/>
      <c r="R20" s="5"/>
      <c r="S20" s="187"/>
      <c r="T20" s="187"/>
      <c r="U20" s="152"/>
    </row>
    <row r="21" spans="1:21" s="1" customFormat="1" ht="18.95" customHeight="1">
      <c r="B21" s="1" t="s">
        <v>37</v>
      </c>
      <c r="F21" s="5">
        <v>4</v>
      </c>
      <c r="G21" s="5"/>
      <c r="H21" s="4"/>
      <c r="I21" s="6">
        <v>93015949.680000007</v>
      </c>
      <c r="J21" s="103"/>
      <c r="K21" s="6">
        <v>84051004.709999993</v>
      </c>
      <c r="L21" s="103"/>
      <c r="M21" s="6">
        <v>67923405.210000008</v>
      </c>
      <c r="N21" s="185"/>
      <c r="O21" s="6">
        <v>58830321.359999999</v>
      </c>
      <c r="P21" s="210"/>
      <c r="Q21" s="152"/>
      <c r="R21" s="5"/>
      <c r="S21" s="187"/>
      <c r="T21" s="187"/>
      <c r="U21" s="152"/>
    </row>
    <row r="22" spans="1:21" s="1" customFormat="1" ht="18.95" customHeight="1">
      <c r="D22" s="1" t="s">
        <v>62</v>
      </c>
      <c r="F22" s="5"/>
      <c r="G22" s="5"/>
      <c r="H22" s="4"/>
      <c r="I22" s="107">
        <v>476482566.31999993</v>
      </c>
      <c r="J22" s="101"/>
      <c r="K22" s="107">
        <v>535608778.80999994</v>
      </c>
      <c r="L22" s="101"/>
      <c r="M22" s="107">
        <v>418183010.38</v>
      </c>
      <c r="N22" s="186"/>
      <c r="O22" s="107">
        <v>514367208.18000001</v>
      </c>
      <c r="P22" s="152"/>
      <c r="Q22" s="152"/>
    </row>
    <row r="23" spans="1:21" s="1" customFormat="1" ht="18.95" customHeight="1">
      <c r="A23" s="1" t="s">
        <v>130</v>
      </c>
      <c r="F23" s="5"/>
      <c r="G23" s="5"/>
      <c r="H23" s="4"/>
      <c r="I23" s="108">
        <v>22719535.590000033</v>
      </c>
      <c r="J23" s="109"/>
      <c r="K23" s="108">
        <v>178956156.88999999</v>
      </c>
      <c r="L23" s="109"/>
      <c r="M23" s="108">
        <f>M17-M22</f>
        <v>13766866.160000026</v>
      </c>
      <c r="O23" s="72">
        <v>131299802.87</v>
      </c>
      <c r="P23" s="152"/>
      <c r="Q23" s="152"/>
    </row>
    <row r="24" spans="1:21" s="1" customFormat="1" ht="18.95" customHeight="1">
      <c r="A24" s="1" t="s">
        <v>86</v>
      </c>
      <c r="F24" s="5"/>
      <c r="G24" s="5"/>
      <c r="H24" s="4"/>
      <c r="I24" s="6">
        <v>1993686.05</v>
      </c>
      <c r="J24" s="101"/>
      <c r="K24" s="6">
        <v>2974001.7199999993</v>
      </c>
      <c r="L24" s="101"/>
      <c r="M24" s="6">
        <v>1553912.16</v>
      </c>
      <c r="N24" s="102"/>
      <c r="O24" s="73">
        <v>1172245.54</v>
      </c>
    </row>
    <row r="25" spans="1:21" s="1" customFormat="1" ht="18.95" customHeight="1">
      <c r="A25" s="1" t="s">
        <v>84</v>
      </c>
      <c r="F25" s="5"/>
      <c r="G25" s="5"/>
      <c r="H25" s="4"/>
      <c r="I25" s="108">
        <v>20725849.539999999</v>
      </c>
      <c r="J25" s="109"/>
      <c r="K25" s="110">
        <v>175982155.16999984</v>
      </c>
      <c r="L25" s="109"/>
      <c r="M25" s="108">
        <v>12212954</v>
      </c>
      <c r="O25" s="72">
        <v>130127557.32999994</v>
      </c>
      <c r="P25" s="152"/>
    </row>
    <row r="26" spans="1:21" s="1" customFormat="1" ht="18.95" customHeight="1">
      <c r="A26" s="3" t="s">
        <v>85</v>
      </c>
      <c r="F26" s="5">
        <v>22</v>
      </c>
      <c r="G26" s="5"/>
      <c r="H26" s="4"/>
      <c r="I26" s="6">
        <v>3396287.82</v>
      </c>
      <c r="J26" s="101"/>
      <c r="K26" s="6">
        <v>25964428.219999999</v>
      </c>
      <c r="L26" s="101"/>
      <c r="M26" s="111">
        <v>2464975.75</v>
      </c>
      <c r="N26" s="102"/>
      <c r="O26" s="74">
        <v>25074492.529999997</v>
      </c>
    </row>
    <row r="27" spans="1:21" s="1" customFormat="1" ht="18.95" customHeight="1">
      <c r="A27" s="1" t="s">
        <v>100</v>
      </c>
      <c r="F27" s="5"/>
      <c r="G27" s="5"/>
      <c r="I27" s="107">
        <v>17329561.719999999</v>
      </c>
      <c r="J27" s="109"/>
      <c r="K27" s="112">
        <v>150017726.94999984</v>
      </c>
      <c r="L27" s="109"/>
      <c r="M27" s="107">
        <v>9747978.25</v>
      </c>
      <c r="O27" s="75">
        <v>105053064.79999994</v>
      </c>
      <c r="P27" s="152"/>
    </row>
    <row r="28" spans="1:21" s="1" customFormat="1" ht="18.95" customHeight="1">
      <c r="A28" s="1" t="s">
        <v>150</v>
      </c>
      <c r="B28" s="113"/>
      <c r="F28" s="114"/>
      <c r="G28" s="114"/>
      <c r="H28" s="115">
        <v>0</v>
      </c>
      <c r="I28" s="116">
        <v>0</v>
      </c>
      <c r="J28" s="115"/>
      <c r="K28" s="76">
        <v>0</v>
      </c>
      <c r="L28" s="115">
        <v>-6889804.6699999999</v>
      </c>
      <c r="M28" s="116">
        <v>0</v>
      </c>
      <c r="N28" s="115">
        <v>0</v>
      </c>
      <c r="O28" s="116">
        <v>0</v>
      </c>
    </row>
    <row r="29" spans="1:21" s="1" customFormat="1" ht="18.95" customHeight="1" thickBot="1">
      <c r="A29" s="117" t="s">
        <v>101</v>
      </c>
      <c r="F29" s="5"/>
      <c r="G29" s="5"/>
      <c r="I29" s="118">
        <v>17329561.719999999</v>
      </c>
      <c r="J29" s="109"/>
      <c r="K29" s="77">
        <v>150017726.94999984</v>
      </c>
      <c r="L29" s="109"/>
      <c r="M29" s="118">
        <v>9747978.25</v>
      </c>
      <c r="O29" s="118">
        <v>105053064.79999994</v>
      </c>
    </row>
    <row r="30" spans="1:21" s="1" customFormat="1" ht="20.100000000000001" customHeight="1" thickTop="1">
      <c r="A30" s="117"/>
      <c r="F30" s="5"/>
      <c r="G30" s="5"/>
      <c r="I30" s="6"/>
      <c r="J30" s="109"/>
      <c r="K30" s="6"/>
      <c r="L30" s="109"/>
      <c r="M30" s="6"/>
      <c r="O30" s="6"/>
    </row>
    <row r="31" spans="1:21" s="1" customFormat="1" ht="20.100000000000001" customHeight="1">
      <c r="A31" s="117"/>
      <c r="F31" s="5"/>
      <c r="G31" s="5"/>
      <c r="I31" s="6"/>
      <c r="J31" s="109"/>
      <c r="K31" s="6"/>
      <c r="L31" s="109"/>
      <c r="M31" s="6"/>
      <c r="O31" s="6"/>
    </row>
    <row r="32" spans="1:21" s="1" customFormat="1" ht="20.100000000000001" customHeight="1">
      <c r="F32" s="5"/>
      <c r="G32" s="5"/>
      <c r="I32" s="6"/>
      <c r="J32" s="109"/>
      <c r="K32" s="6"/>
      <c r="L32" s="109"/>
      <c r="M32" s="6"/>
      <c r="O32" s="6"/>
    </row>
    <row r="33" spans="1:15" s="1" customFormat="1" ht="20.100000000000001" customHeight="1">
      <c r="F33" s="5"/>
      <c r="G33" s="5"/>
      <c r="I33" s="6"/>
      <c r="J33" s="109"/>
      <c r="K33" s="6"/>
      <c r="L33" s="109"/>
      <c r="M33" s="6"/>
      <c r="O33" s="6"/>
    </row>
    <row r="34" spans="1:15" s="1" customFormat="1" ht="20.100000000000001" customHeight="1">
      <c r="F34" s="5"/>
      <c r="G34" s="5"/>
      <c r="I34" s="6"/>
      <c r="J34" s="109"/>
      <c r="K34" s="6"/>
      <c r="L34" s="109"/>
      <c r="M34" s="6"/>
      <c r="O34" s="6"/>
    </row>
    <row r="35" spans="1:15" s="1" customFormat="1" ht="20.100000000000001" customHeight="1">
      <c r="F35" s="5"/>
      <c r="G35" s="5"/>
      <c r="I35" s="6"/>
      <c r="J35" s="109"/>
      <c r="K35" s="6"/>
      <c r="L35" s="109"/>
      <c r="M35" s="6"/>
      <c r="O35" s="6"/>
    </row>
    <row r="36" spans="1:15" s="1" customFormat="1" ht="20.100000000000001" customHeight="1">
      <c r="F36" s="5"/>
      <c r="G36" s="5"/>
      <c r="I36" s="6"/>
      <c r="J36" s="109"/>
      <c r="K36" s="6"/>
      <c r="L36" s="109"/>
      <c r="M36" s="6"/>
      <c r="O36" s="6"/>
    </row>
    <row r="37" spans="1:15" s="1" customFormat="1" ht="20.100000000000001" customHeight="1">
      <c r="F37" s="5"/>
      <c r="G37" s="5"/>
      <c r="I37" s="6"/>
      <c r="J37" s="109"/>
      <c r="K37" s="6"/>
      <c r="L37" s="109"/>
      <c r="M37" s="6"/>
      <c r="O37" s="6"/>
    </row>
    <row r="38" spans="1:15" s="1" customFormat="1" ht="20.100000000000001" customHeight="1">
      <c r="F38" s="5"/>
      <c r="G38" s="5"/>
      <c r="I38" s="6"/>
      <c r="J38" s="109"/>
      <c r="K38" s="6"/>
      <c r="L38" s="109"/>
      <c r="M38" s="6"/>
      <c r="O38" s="6"/>
    </row>
    <row r="39" spans="1:15" s="1" customFormat="1" ht="20.100000000000001" customHeight="1">
      <c r="F39" s="5"/>
      <c r="G39" s="5"/>
      <c r="I39" s="6"/>
      <c r="J39" s="109"/>
      <c r="K39" s="6"/>
      <c r="L39" s="109"/>
      <c r="M39" s="6"/>
      <c r="O39" s="6"/>
    </row>
    <row r="40" spans="1:15" ht="21.95" customHeight="1">
      <c r="O40" s="92" t="s">
        <v>95</v>
      </c>
    </row>
    <row r="41" spans="1:15" ht="21.95" customHeight="1">
      <c r="O41" s="92" t="s">
        <v>96</v>
      </c>
    </row>
    <row r="42" spans="1:15" ht="21.95" customHeight="1">
      <c r="A42" s="243" t="s">
        <v>73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  <c r="O42" s="243"/>
    </row>
    <row r="43" spans="1:15" s="18" customFormat="1" ht="21.95" customHeight="1">
      <c r="A43" s="239" t="s">
        <v>77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</row>
    <row r="44" spans="1:15" s="18" customFormat="1" ht="21.95" customHeight="1">
      <c r="A44" s="239" t="s">
        <v>83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</row>
    <row r="45" spans="1:15" s="18" customFormat="1" ht="23.25">
      <c r="A45" s="239" t="s">
        <v>170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</row>
    <row r="46" spans="1:15" s="119" customFormat="1" ht="9.75" customHeight="1">
      <c r="B46" s="120"/>
      <c r="C46" s="120"/>
      <c r="D46" s="120"/>
      <c r="E46" s="120"/>
      <c r="F46" s="121"/>
      <c r="G46" s="121"/>
      <c r="H46" s="120"/>
      <c r="I46" s="122"/>
      <c r="J46" s="120"/>
      <c r="K46" s="122"/>
      <c r="L46" s="120"/>
      <c r="M46" s="241"/>
      <c r="N46" s="241"/>
      <c r="O46" s="241"/>
    </row>
    <row r="47" spans="1:15" s="1" customFormat="1" ht="18.95" customHeight="1">
      <c r="E47" s="93"/>
      <c r="F47" s="94"/>
      <c r="G47" s="94"/>
      <c r="H47" s="93"/>
      <c r="I47" s="240" t="s">
        <v>59</v>
      </c>
      <c r="J47" s="240"/>
      <c r="K47" s="240"/>
      <c r="L47" s="240"/>
      <c r="M47" s="240"/>
      <c r="N47" s="240"/>
      <c r="O47" s="240"/>
    </row>
    <row r="48" spans="1:15" s="1" customFormat="1" ht="18.95" customHeight="1">
      <c r="E48" s="95"/>
      <c r="F48" s="5"/>
      <c r="G48" s="5"/>
      <c r="H48" s="4"/>
      <c r="I48" s="238" t="s">
        <v>26</v>
      </c>
      <c r="J48" s="238"/>
      <c r="K48" s="238"/>
      <c r="L48" s="96"/>
      <c r="M48" s="238" t="s">
        <v>58</v>
      </c>
      <c r="N48" s="238"/>
      <c r="O48" s="238"/>
    </row>
    <row r="49" spans="1:15" s="1" customFormat="1" ht="18.95" customHeight="1">
      <c r="E49" s="95"/>
      <c r="F49" s="237" t="s">
        <v>39</v>
      </c>
      <c r="G49" s="237"/>
      <c r="H49" s="4"/>
      <c r="I49" s="97" t="s">
        <v>171</v>
      </c>
      <c r="J49" s="98">
        <v>0</v>
      </c>
      <c r="K49" s="97" t="s">
        <v>152</v>
      </c>
      <c r="L49" s="98">
        <v>0</v>
      </c>
      <c r="M49" s="97" t="s">
        <v>171</v>
      </c>
      <c r="N49" s="98">
        <v>0</v>
      </c>
      <c r="O49" s="97" t="s">
        <v>152</v>
      </c>
    </row>
    <row r="50" spans="1:15" s="1" customFormat="1" ht="18.95" customHeight="1">
      <c r="A50" s="7" t="s">
        <v>146</v>
      </c>
      <c r="F50" s="5"/>
      <c r="G50" s="5"/>
      <c r="I50" s="16"/>
      <c r="J50" s="109"/>
      <c r="K50" s="16"/>
      <c r="L50" s="109"/>
      <c r="M50" s="16"/>
      <c r="O50" s="16"/>
    </row>
    <row r="51" spans="1:15" s="1" customFormat="1" ht="18.95" customHeight="1">
      <c r="B51" s="1" t="s">
        <v>64</v>
      </c>
      <c r="F51" s="5"/>
      <c r="G51" s="5"/>
      <c r="H51" s="123">
        <v>0</v>
      </c>
      <c r="I51" s="16">
        <v>17030772.899999999</v>
      </c>
      <c r="J51" s="109"/>
      <c r="K51" s="76">
        <v>151501740.93000001</v>
      </c>
      <c r="L51" s="109"/>
      <c r="M51" s="16">
        <v>9747978.25</v>
      </c>
      <c r="N51" s="123"/>
      <c r="O51" s="78">
        <v>105053064.79999994</v>
      </c>
    </row>
    <row r="52" spans="1:15" s="1" customFormat="1" ht="18.95" customHeight="1">
      <c r="B52" s="1" t="s">
        <v>108</v>
      </c>
      <c r="F52" s="5"/>
      <c r="G52" s="5"/>
      <c r="I52" s="74">
        <v>298788.82</v>
      </c>
      <c r="J52" s="109"/>
      <c r="K52" s="76">
        <v>-1484013.98</v>
      </c>
      <c r="L52" s="109"/>
      <c r="M52" s="79">
        <v>0</v>
      </c>
      <c r="N52" s="124"/>
      <c r="O52" s="79">
        <v>0</v>
      </c>
    </row>
    <row r="53" spans="1:15" s="1" customFormat="1" ht="18.95" customHeight="1" thickBot="1">
      <c r="B53" s="3"/>
      <c r="F53" s="5"/>
      <c r="G53" s="5"/>
      <c r="H53" s="4"/>
      <c r="I53" s="118">
        <v>17329561.719999999</v>
      </c>
      <c r="J53" s="109"/>
      <c r="K53" s="77">
        <v>150017726.94999984</v>
      </c>
      <c r="L53" s="109"/>
      <c r="M53" s="118">
        <v>9747978.25</v>
      </c>
      <c r="N53" s="123"/>
      <c r="O53" s="80">
        <v>105053064.79999994</v>
      </c>
    </row>
    <row r="54" spans="1:15" s="1" customFormat="1" ht="18.95" customHeight="1" thickTop="1">
      <c r="F54" s="5"/>
      <c r="G54" s="5"/>
      <c r="I54" s="6"/>
      <c r="J54" s="109"/>
      <c r="K54" s="6"/>
      <c r="L54" s="109"/>
      <c r="M54" s="6"/>
      <c r="O54" s="6"/>
    </row>
    <row r="55" spans="1:15" s="1" customFormat="1" ht="18.95" customHeight="1">
      <c r="A55" s="7" t="s">
        <v>147</v>
      </c>
      <c r="F55" s="5"/>
      <c r="G55" s="5"/>
      <c r="H55" s="4"/>
      <c r="I55" s="6"/>
      <c r="J55" s="13"/>
      <c r="K55" s="6"/>
      <c r="L55" s="13"/>
      <c r="M55" s="6"/>
      <c r="N55" s="14"/>
      <c r="O55" s="6"/>
    </row>
    <row r="56" spans="1:15" s="1" customFormat="1" ht="18.95" customHeight="1">
      <c r="B56" s="1" t="s">
        <v>64</v>
      </c>
      <c r="F56" s="5"/>
      <c r="G56" s="5"/>
      <c r="H56" s="4"/>
      <c r="I56" s="16">
        <v>17030772.899999999</v>
      </c>
      <c r="J56" s="109"/>
      <c r="K56" s="76">
        <v>151501740.93000001</v>
      </c>
      <c r="L56" s="109"/>
      <c r="M56" s="16">
        <v>9747978.25</v>
      </c>
      <c r="N56" s="123"/>
      <c r="O56" s="78">
        <v>105053064.79999994</v>
      </c>
    </row>
    <row r="57" spans="1:15" s="1" customFormat="1" ht="18.95" customHeight="1">
      <c r="B57" s="1" t="s">
        <v>108</v>
      </c>
      <c r="F57" s="5"/>
      <c r="G57" s="5"/>
      <c r="H57" s="4"/>
      <c r="I57" s="74">
        <v>298788.82</v>
      </c>
      <c r="J57" s="109"/>
      <c r="K57" s="76">
        <v>-1484013.98</v>
      </c>
      <c r="L57" s="109"/>
      <c r="M57" s="79">
        <v>0</v>
      </c>
      <c r="N57" s="124"/>
      <c r="O57" s="79">
        <v>0</v>
      </c>
    </row>
    <row r="58" spans="1:15" s="1" customFormat="1" ht="18.95" customHeight="1" thickBot="1">
      <c r="F58" s="5"/>
      <c r="G58" s="5"/>
      <c r="H58" s="4"/>
      <c r="I58" s="118">
        <v>17329561.719999999</v>
      </c>
      <c r="J58" s="109"/>
      <c r="K58" s="77">
        <v>150017726.94999984</v>
      </c>
      <c r="L58" s="109"/>
      <c r="M58" s="118">
        <v>9747978.25</v>
      </c>
      <c r="N58" s="125"/>
      <c r="O58" s="80">
        <v>105053064.79999994</v>
      </c>
    </row>
    <row r="59" spans="1:15" s="1" customFormat="1" ht="18.95" customHeight="1" thickTop="1">
      <c r="F59" s="5"/>
      <c r="G59" s="5"/>
      <c r="H59" s="4"/>
      <c r="I59" s="6"/>
      <c r="J59" s="109"/>
      <c r="K59" s="6"/>
      <c r="L59" s="109"/>
      <c r="M59" s="6"/>
      <c r="N59" s="125"/>
      <c r="O59" s="6"/>
    </row>
    <row r="60" spans="1:15" s="1" customFormat="1" ht="18.95" customHeight="1">
      <c r="A60" s="1" t="s">
        <v>63</v>
      </c>
      <c r="B60" s="3"/>
      <c r="F60" s="5"/>
      <c r="G60" s="5"/>
      <c r="H60" s="4"/>
      <c r="I60" s="6"/>
      <c r="J60" s="13"/>
      <c r="K60" s="6"/>
      <c r="L60" s="13"/>
      <c r="M60" s="6"/>
      <c r="N60" s="14"/>
      <c r="O60" s="6"/>
    </row>
    <row r="61" spans="1:15" s="1" customFormat="1" ht="18.95" customHeight="1" thickBot="1">
      <c r="B61" s="1" t="s">
        <v>64</v>
      </c>
      <c r="F61" s="5">
        <v>23</v>
      </c>
      <c r="G61" s="5"/>
      <c r="H61" s="4"/>
      <c r="I61" s="126">
        <v>0.02</v>
      </c>
      <c r="J61" s="127"/>
      <c r="K61" s="81">
        <v>0.21</v>
      </c>
      <c r="M61" s="126">
        <v>0.01</v>
      </c>
      <c r="N61" s="127"/>
      <c r="O61" s="82">
        <v>0.15</v>
      </c>
    </row>
    <row r="62" spans="1:15" s="1" customFormat="1" ht="20.100000000000001" customHeight="1" thickTop="1">
      <c r="F62" s="5"/>
      <c r="G62" s="5"/>
      <c r="H62" s="4"/>
      <c r="I62" s="6"/>
      <c r="J62" s="127"/>
      <c r="K62" s="6"/>
      <c r="M62" s="6"/>
      <c r="N62" s="127"/>
      <c r="O62" s="6"/>
    </row>
    <row r="63" spans="1:15" s="1" customFormat="1" ht="20.100000000000001" customHeight="1">
      <c r="F63" s="5"/>
      <c r="G63" s="5"/>
      <c r="H63" s="4"/>
      <c r="I63" s="6"/>
      <c r="J63" s="127"/>
      <c r="K63" s="6"/>
      <c r="M63" s="6"/>
      <c r="N63" s="127"/>
      <c r="O63" s="6"/>
    </row>
    <row r="64" spans="1:15" s="1" customFormat="1" ht="20.100000000000001" customHeight="1">
      <c r="F64" s="5"/>
      <c r="G64" s="5"/>
      <c r="H64" s="4"/>
      <c r="I64" s="6"/>
      <c r="J64" s="127"/>
      <c r="K64" s="6"/>
      <c r="M64" s="6"/>
      <c r="N64" s="127"/>
      <c r="O64" s="6"/>
    </row>
    <row r="65" spans="6:15" s="1" customFormat="1" ht="20.100000000000001" customHeight="1">
      <c r="F65" s="5"/>
      <c r="G65" s="5"/>
      <c r="H65" s="4"/>
      <c r="I65" s="6"/>
      <c r="J65" s="127"/>
      <c r="K65" s="6"/>
      <c r="M65" s="6"/>
      <c r="N65" s="127"/>
      <c r="O65" s="6"/>
    </row>
    <row r="66" spans="6:15" s="1" customFormat="1" ht="20.100000000000001" customHeight="1">
      <c r="F66" s="5"/>
      <c r="G66" s="5"/>
      <c r="H66" s="4"/>
      <c r="I66" s="6"/>
      <c r="J66" s="127"/>
      <c r="K66" s="6"/>
      <c r="M66" s="6"/>
      <c r="N66" s="127"/>
      <c r="O66" s="6"/>
    </row>
    <row r="67" spans="6:15" s="1" customFormat="1" ht="20.100000000000001" customHeight="1">
      <c r="F67" s="5"/>
      <c r="G67" s="5"/>
      <c r="H67" s="4"/>
      <c r="I67" s="6"/>
      <c r="J67" s="127"/>
      <c r="K67" s="6"/>
      <c r="M67" s="6"/>
      <c r="N67" s="127"/>
      <c r="O67" s="6"/>
    </row>
    <row r="68" spans="6:15" s="1" customFormat="1" ht="20.100000000000001" customHeight="1">
      <c r="F68" s="5"/>
      <c r="G68" s="5"/>
      <c r="H68" s="4"/>
      <c r="I68" s="6"/>
      <c r="J68" s="127"/>
      <c r="K68" s="6"/>
      <c r="M68" s="6"/>
      <c r="N68" s="127"/>
      <c r="O68" s="6"/>
    </row>
    <row r="69" spans="6:15" s="1" customFormat="1" ht="20.100000000000001" customHeight="1">
      <c r="F69" s="5"/>
      <c r="G69" s="5"/>
      <c r="H69" s="4"/>
      <c r="I69" s="6"/>
      <c r="J69" s="127"/>
      <c r="K69" s="6"/>
      <c r="M69" s="6"/>
      <c r="N69" s="127"/>
      <c r="O69" s="6"/>
    </row>
    <row r="70" spans="6:15" s="1" customFormat="1" ht="20.100000000000001" customHeight="1">
      <c r="F70" s="5"/>
      <c r="G70" s="5"/>
      <c r="H70" s="4"/>
      <c r="I70" s="6"/>
      <c r="J70" s="127"/>
      <c r="K70" s="6"/>
      <c r="M70" s="6"/>
      <c r="N70" s="127"/>
      <c r="O70" s="6"/>
    </row>
    <row r="71" spans="6:15" s="1" customFormat="1" ht="20.100000000000001" customHeight="1">
      <c r="F71" s="5"/>
      <c r="G71" s="5"/>
      <c r="H71" s="4"/>
      <c r="I71" s="6"/>
      <c r="J71" s="127"/>
      <c r="K71" s="6"/>
      <c r="M71" s="6"/>
      <c r="N71" s="127"/>
      <c r="O71" s="6"/>
    </row>
    <row r="72" spans="6:15" s="1" customFormat="1" ht="20.100000000000001" customHeight="1">
      <c r="F72" s="5"/>
      <c r="G72" s="5"/>
      <c r="H72" s="4"/>
      <c r="I72" s="6"/>
      <c r="J72" s="127"/>
      <c r="K72" s="6"/>
      <c r="M72" s="6"/>
      <c r="N72" s="127"/>
      <c r="O72" s="6"/>
    </row>
  </sheetData>
  <mergeCells count="17">
    <mergeCell ref="F10:G10"/>
    <mergeCell ref="A42:O42"/>
    <mergeCell ref="A3:O3"/>
    <mergeCell ref="I9:K9"/>
    <mergeCell ref="M9:O9"/>
    <mergeCell ref="I8:O8"/>
    <mergeCell ref="A4:O4"/>
    <mergeCell ref="A5:O5"/>
    <mergeCell ref="A6:O6"/>
    <mergeCell ref="F49:G49"/>
    <mergeCell ref="I48:K48"/>
    <mergeCell ref="M48:O48"/>
    <mergeCell ref="A43:O43"/>
    <mergeCell ref="A44:O44"/>
    <mergeCell ref="A45:O45"/>
    <mergeCell ref="I47:O47"/>
    <mergeCell ref="M46:O46"/>
  </mergeCells>
  <phoneticPr fontId="0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22"/>
  <sheetViews>
    <sheetView view="pageBreakPreview" zoomScaleNormal="130" zoomScaleSheetLayoutView="100" workbookViewId="0"/>
  </sheetViews>
  <sheetFormatPr defaultColWidth="9.140625" defaultRowHeight="24" customHeight="1"/>
  <cols>
    <col min="1" max="1" width="1.28515625" style="1" customWidth="1"/>
    <col min="2" max="2" width="20.42578125" style="1" customWidth="1"/>
    <col min="3" max="3" width="2.140625" style="1" customWidth="1"/>
    <col min="4" max="4" width="4" style="1" customWidth="1"/>
    <col min="5" max="5" width="3.5703125" style="1" customWidth="1"/>
    <col min="6" max="6" width="12.7109375" style="1" customWidth="1"/>
    <col min="7" max="7" width="0.5703125" style="1" customWidth="1"/>
    <col min="8" max="8" width="12.7109375" style="1" customWidth="1"/>
    <col min="9" max="9" width="0.5703125" style="1" customWidth="1"/>
    <col min="10" max="10" width="12.7109375" style="1" customWidth="1"/>
    <col min="11" max="11" width="0.5703125" style="1" customWidth="1"/>
    <col min="12" max="12" width="12.7109375" style="1" customWidth="1"/>
    <col min="13" max="13" width="0.5703125" style="1" customWidth="1"/>
    <col min="14" max="14" width="12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28515625" style="1" customWidth="1"/>
    <col min="19" max="19" width="0.5703125" style="1" customWidth="1"/>
    <col min="20" max="20" width="13.85546875" style="1" customWidth="1"/>
    <col min="21" max="16384" width="9.140625" style="1"/>
  </cols>
  <sheetData>
    <row r="1" spans="1:20" s="51" customFormat="1" ht="21" customHeight="1">
      <c r="S1" s="52" t="s">
        <v>95</v>
      </c>
    </row>
    <row r="2" spans="1:20" s="51" customFormat="1" ht="21" customHeight="1">
      <c r="S2" s="50" t="s">
        <v>96</v>
      </c>
    </row>
    <row r="3" spans="1:20" s="51" customFormat="1" ht="21" customHeight="1">
      <c r="A3" s="244" t="s">
        <v>158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</row>
    <row r="4" spans="1:20" s="53" customFormat="1" ht="21" customHeight="1">
      <c r="A4" s="245" t="s">
        <v>78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</row>
    <row r="5" spans="1:20" s="53" customFormat="1" ht="21" customHeight="1">
      <c r="A5" s="245" t="s">
        <v>94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</row>
    <row r="6" spans="1:20" s="53" customFormat="1" ht="23.25">
      <c r="A6" s="245" t="s">
        <v>170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</row>
    <row r="7" spans="1:20" s="18" customFormat="1" ht="9.9499999999999993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8" customHeight="1">
      <c r="A8" s="4"/>
      <c r="B8" s="4"/>
      <c r="C8" s="4"/>
      <c r="D8" s="4"/>
      <c r="E8" s="4"/>
      <c r="F8" s="248" t="s">
        <v>59</v>
      </c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</row>
    <row r="9" spans="1:20" ht="18" customHeight="1">
      <c r="F9" s="247" t="s">
        <v>27</v>
      </c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20" ht="18" customHeight="1">
      <c r="A10" s="190"/>
      <c r="B10" s="190"/>
      <c r="C10" s="190"/>
      <c r="D10" s="190"/>
      <c r="F10" s="4" t="s">
        <v>49</v>
      </c>
      <c r="G10" s="4"/>
      <c r="H10" s="4" t="s">
        <v>30</v>
      </c>
      <c r="I10" s="4"/>
      <c r="J10" s="191" t="s">
        <v>80</v>
      </c>
      <c r="K10" s="4"/>
      <c r="L10" s="247" t="s">
        <v>25</v>
      </c>
      <c r="M10" s="247"/>
      <c r="N10" s="247"/>
      <c r="O10" s="4"/>
      <c r="P10" s="4" t="s">
        <v>28</v>
      </c>
      <c r="Q10" s="4"/>
      <c r="R10" s="25" t="s">
        <v>133</v>
      </c>
      <c r="S10" s="4"/>
      <c r="T10" s="4" t="s">
        <v>28</v>
      </c>
    </row>
    <row r="11" spans="1:20" ht="18" customHeight="1">
      <c r="A11" s="190"/>
      <c r="B11" s="190"/>
      <c r="C11" s="190"/>
      <c r="D11" s="190"/>
      <c r="F11" s="4" t="s">
        <v>29</v>
      </c>
      <c r="G11" s="4"/>
      <c r="H11" s="4" t="s">
        <v>6</v>
      </c>
      <c r="I11" s="4"/>
      <c r="J11" s="192" t="s">
        <v>135</v>
      </c>
      <c r="K11" s="4"/>
      <c r="L11" s="193" t="s">
        <v>12</v>
      </c>
      <c r="M11" s="194"/>
      <c r="N11" s="193" t="s">
        <v>3</v>
      </c>
      <c r="O11" s="4"/>
      <c r="P11" s="4" t="s">
        <v>31</v>
      </c>
      <c r="Q11" s="4"/>
      <c r="R11" s="4" t="s">
        <v>134</v>
      </c>
      <c r="S11" s="4"/>
      <c r="T11" s="4" t="s">
        <v>31</v>
      </c>
    </row>
    <row r="12" spans="1:20" ht="18" customHeight="1">
      <c r="F12" s="4" t="s">
        <v>99</v>
      </c>
      <c r="G12" s="4"/>
      <c r="H12" s="4"/>
      <c r="I12" s="4"/>
      <c r="J12" s="4" t="s">
        <v>136</v>
      </c>
      <c r="K12" s="4"/>
      <c r="L12" s="4" t="s">
        <v>98</v>
      </c>
      <c r="M12" s="4"/>
      <c r="N12" s="4"/>
      <c r="O12" s="4"/>
      <c r="P12" s="4" t="s">
        <v>79</v>
      </c>
      <c r="Q12" s="4"/>
      <c r="R12" s="25" t="s">
        <v>121</v>
      </c>
      <c r="S12" s="4"/>
    </row>
    <row r="13" spans="1:20" ht="18" customHeight="1">
      <c r="B13" s="246"/>
      <c r="C13" s="246"/>
      <c r="D13" s="246"/>
      <c r="E13" s="196"/>
      <c r="F13" s="197"/>
      <c r="H13" s="197"/>
      <c r="J13" s="198" t="s">
        <v>123</v>
      </c>
      <c r="K13" s="4"/>
      <c r="L13" s="189" t="s">
        <v>15</v>
      </c>
      <c r="M13" s="4"/>
      <c r="N13" s="189"/>
      <c r="O13" s="4"/>
      <c r="P13" s="197"/>
      <c r="Q13" s="4"/>
      <c r="R13" s="199" t="s">
        <v>122</v>
      </c>
      <c r="S13" s="4"/>
      <c r="T13" s="189"/>
    </row>
    <row r="14" spans="1:20" ht="18" customHeight="1">
      <c r="A14" s="15" t="s">
        <v>172</v>
      </c>
      <c r="B14" s="15"/>
      <c r="C14" s="4"/>
      <c r="D14" s="4"/>
      <c r="F14" s="200">
        <v>360000000</v>
      </c>
      <c r="G14" s="201"/>
      <c r="H14" s="200">
        <v>922834728</v>
      </c>
      <c r="I14" s="201"/>
      <c r="J14" s="200">
        <v>176430422.69</v>
      </c>
      <c r="K14" s="201"/>
      <c r="L14" s="200">
        <v>37500000</v>
      </c>
      <c r="M14" s="201"/>
      <c r="N14" s="200">
        <v>514109259.83999997</v>
      </c>
      <c r="O14" s="201"/>
      <c r="P14" s="200">
        <v>2010874410.53</v>
      </c>
      <c r="Q14" s="201"/>
      <c r="R14" s="200">
        <v>165575805.77000001</v>
      </c>
      <c r="S14" s="201"/>
      <c r="T14" s="200">
        <v>2176450216.3000002</v>
      </c>
    </row>
    <row r="15" spans="1:20" ht="18" customHeight="1">
      <c r="A15" s="15" t="s">
        <v>107</v>
      </c>
      <c r="C15" s="4"/>
      <c r="D15" s="4"/>
      <c r="F15" s="202">
        <v>0</v>
      </c>
      <c r="G15" s="201"/>
      <c r="H15" s="202">
        <v>0</v>
      </c>
      <c r="I15" s="201"/>
      <c r="J15" s="202">
        <v>0</v>
      </c>
      <c r="K15" s="201"/>
      <c r="L15" s="202">
        <v>0</v>
      </c>
      <c r="M15" s="201"/>
      <c r="N15" s="203">
        <v>17030772.899999999</v>
      </c>
      <c r="O15" s="201"/>
      <c r="P15" s="203">
        <v>17030772.899999999</v>
      </c>
      <c r="Q15" s="201"/>
      <c r="R15" s="200">
        <v>298788.82</v>
      </c>
      <c r="S15" s="201"/>
      <c r="T15" s="203">
        <v>17329561.719999999</v>
      </c>
    </row>
    <row r="16" spans="1:20" ht="18" customHeight="1" thickBot="1">
      <c r="A16" s="15" t="s">
        <v>173</v>
      </c>
      <c r="B16" s="15"/>
      <c r="C16" s="4"/>
      <c r="D16" s="4"/>
      <c r="F16" s="204">
        <v>360000000</v>
      </c>
      <c r="G16" s="201"/>
      <c r="H16" s="204">
        <v>922834728</v>
      </c>
      <c r="I16" s="201"/>
      <c r="J16" s="204">
        <v>176430422.69</v>
      </c>
      <c r="K16" s="201"/>
      <c r="L16" s="204">
        <v>37500000</v>
      </c>
      <c r="M16" s="201"/>
      <c r="N16" s="204">
        <v>531140032.74000001</v>
      </c>
      <c r="O16" s="201"/>
      <c r="P16" s="204">
        <v>2027905183.4300001</v>
      </c>
      <c r="Q16" s="201"/>
      <c r="R16" s="204">
        <v>165874594.59</v>
      </c>
      <c r="S16" s="201"/>
      <c r="T16" s="204">
        <f>SUM(T14:T15)</f>
        <v>2193779778.02</v>
      </c>
    </row>
    <row r="17" spans="1:22" ht="18" customHeight="1" thickTop="1">
      <c r="B17" s="195"/>
      <c r="C17" s="195"/>
      <c r="D17" s="195"/>
      <c r="E17" s="196"/>
      <c r="J17" s="205"/>
      <c r="K17" s="4"/>
      <c r="L17" s="4"/>
      <c r="M17" s="4"/>
      <c r="N17" s="201"/>
      <c r="O17" s="4"/>
      <c r="P17" s="201"/>
      <c r="Q17" s="4"/>
      <c r="R17" s="201"/>
      <c r="S17" s="4"/>
      <c r="T17" s="201"/>
    </row>
    <row r="18" spans="1:22" ht="18" customHeight="1">
      <c r="A18" s="15" t="s">
        <v>153</v>
      </c>
      <c r="B18" s="15"/>
      <c r="C18" s="4"/>
      <c r="D18" s="4"/>
      <c r="F18" s="200">
        <v>360000000</v>
      </c>
      <c r="G18" s="201"/>
      <c r="H18" s="200">
        <v>922834728</v>
      </c>
      <c r="I18" s="201"/>
      <c r="J18" s="200">
        <v>5627738.3099999996</v>
      </c>
      <c r="K18" s="201"/>
      <c r="L18" s="200">
        <v>37500000</v>
      </c>
      <c r="M18" s="201"/>
      <c r="N18" s="200">
        <v>372029897.76999998</v>
      </c>
      <c r="O18" s="201"/>
      <c r="P18" s="200">
        <v>1697992364.0799999</v>
      </c>
      <c r="Q18" s="201"/>
      <c r="R18" s="200">
        <v>9496715.5700000003</v>
      </c>
      <c r="S18" s="201"/>
      <c r="T18" s="200">
        <v>1707489079.6500003</v>
      </c>
    </row>
    <row r="19" spans="1:22" ht="18" customHeight="1">
      <c r="A19" s="15" t="s">
        <v>107</v>
      </c>
      <c r="C19" s="4"/>
      <c r="D19" s="4"/>
      <c r="F19" s="202">
        <v>0</v>
      </c>
      <c r="G19" s="201"/>
      <c r="H19" s="202">
        <v>0</v>
      </c>
      <c r="I19" s="201"/>
      <c r="J19" s="202">
        <v>0</v>
      </c>
      <c r="K19" s="201"/>
      <c r="L19" s="202">
        <v>0</v>
      </c>
      <c r="M19" s="201"/>
      <c r="N19" s="200">
        <v>151501740.93000001</v>
      </c>
      <c r="O19" s="201"/>
      <c r="P19" s="206">
        <v>151501740.93000007</v>
      </c>
      <c r="Q19" s="201"/>
      <c r="R19" s="207">
        <v>-1484013.9800000004</v>
      </c>
      <c r="S19" s="201"/>
      <c r="T19" s="206">
        <v>150017726.94999957</v>
      </c>
      <c r="V19" s="208"/>
    </row>
    <row r="20" spans="1:22" ht="18" customHeight="1" thickBot="1">
      <c r="A20" s="15" t="s">
        <v>154</v>
      </c>
      <c r="B20" s="15"/>
      <c r="C20" s="4"/>
      <c r="D20" s="4"/>
      <c r="F20" s="204">
        <v>360000000</v>
      </c>
      <c r="G20" s="201"/>
      <c r="H20" s="204">
        <v>922834728</v>
      </c>
      <c r="I20" s="201"/>
      <c r="J20" s="204">
        <v>5627738.3099999996</v>
      </c>
      <c r="K20" s="201"/>
      <c r="L20" s="204">
        <v>37500000</v>
      </c>
      <c r="M20" s="201"/>
      <c r="N20" s="204">
        <v>523531638.69999999</v>
      </c>
      <c r="O20" s="201"/>
      <c r="P20" s="204">
        <v>1849494105.01</v>
      </c>
      <c r="Q20" s="201"/>
      <c r="R20" s="204">
        <v>8012701.5899999999</v>
      </c>
      <c r="S20" s="201"/>
      <c r="T20" s="204">
        <v>1857506806.5999999</v>
      </c>
      <c r="V20" s="208"/>
    </row>
    <row r="21" spans="1:22" s="129" customFormat="1" ht="15.95" customHeight="1" thickTop="1">
      <c r="B21" s="134"/>
      <c r="C21" s="134"/>
      <c r="D21" s="134"/>
      <c r="K21" s="128"/>
      <c r="L21" s="128"/>
      <c r="M21" s="128"/>
      <c r="N21" s="128"/>
      <c r="O21" s="128"/>
      <c r="Q21" s="128"/>
      <c r="R21" s="133"/>
      <c r="S21" s="128"/>
      <c r="T21" s="128"/>
    </row>
    <row r="22" spans="1:22" s="129" customFormat="1" ht="21" customHeight="1">
      <c r="A22" s="130"/>
      <c r="B22" s="130"/>
      <c r="C22" s="128"/>
      <c r="D22" s="128"/>
      <c r="F22" s="131"/>
      <c r="G22" s="132"/>
      <c r="H22" s="131"/>
      <c r="I22" s="132"/>
      <c r="J22" s="131"/>
      <c r="K22" s="132"/>
      <c r="L22" s="131"/>
      <c r="M22" s="132"/>
      <c r="N22" s="131"/>
      <c r="O22" s="132"/>
      <c r="P22" s="131"/>
      <c r="Q22" s="132"/>
      <c r="R22" s="131"/>
      <c r="S22" s="132"/>
      <c r="T22" s="131"/>
    </row>
  </sheetData>
  <mergeCells count="8">
    <mergeCell ref="A3:T3"/>
    <mergeCell ref="A4:T4"/>
    <mergeCell ref="A5:T5"/>
    <mergeCell ref="A6:T6"/>
    <mergeCell ref="B13:D13"/>
    <mergeCell ref="L10:N10"/>
    <mergeCell ref="F8:T8"/>
    <mergeCell ref="F9:T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2"/>
  <sheetViews>
    <sheetView view="pageBreakPreview" zoomScaleNormal="120" zoomScaleSheetLayoutView="100" workbookViewId="0"/>
  </sheetViews>
  <sheetFormatPr defaultColWidth="9.140625" defaultRowHeight="24" customHeight="1"/>
  <cols>
    <col min="1" max="1" width="1.5703125" style="7" customWidth="1"/>
    <col min="2" max="2" width="2.140625" style="7" customWidth="1"/>
    <col min="3" max="3" width="16.140625" style="7" customWidth="1"/>
    <col min="4" max="4" width="12.85546875" style="7" customWidth="1"/>
    <col min="5" max="5" width="2.42578125" style="7" customWidth="1"/>
    <col min="6" max="6" width="22.140625" style="7" customWidth="1"/>
    <col min="7" max="7" width="14.85546875" style="7" customWidth="1"/>
    <col min="8" max="8" width="0.7109375" style="7" customWidth="1"/>
    <col min="9" max="9" width="14.140625" style="7" customWidth="1"/>
    <col min="10" max="10" width="0.7109375" style="7" customWidth="1"/>
    <col min="11" max="11" width="15.85546875" style="7" customWidth="1"/>
    <col min="12" max="12" width="0.7109375" style="7" customWidth="1"/>
    <col min="13" max="13" width="16.140625" style="7" customWidth="1"/>
    <col min="14" max="14" width="0.7109375" style="7" customWidth="1"/>
    <col min="15" max="15" width="16.42578125" style="7" customWidth="1"/>
    <col min="16" max="16384" width="9.140625" style="7"/>
  </cols>
  <sheetData>
    <row r="1" spans="1:15" ht="21" customHeight="1">
      <c r="M1" s="54" t="s">
        <v>95</v>
      </c>
    </row>
    <row r="2" spans="1:15" ht="21" customHeight="1">
      <c r="M2" s="54" t="s">
        <v>96</v>
      </c>
    </row>
    <row r="3" spans="1:15" ht="21" customHeight="1">
      <c r="A3" s="251" t="s">
        <v>159</v>
      </c>
      <c r="B3" s="251"/>
      <c r="C3" s="251"/>
      <c r="D3" s="251"/>
      <c r="E3" s="251"/>
      <c r="F3" s="251"/>
      <c r="G3" s="252"/>
      <c r="H3" s="252"/>
      <c r="I3" s="252"/>
      <c r="J3" s="252"/>
      <c r="K3" s="252"/>
      <c r="L3" s="252"/>
      <c r="M3" s="252"/>
      <c r="N3" s="252"/>
      <c r="O3" s="252"/>
    </row>
    <row r="4" spans="1:15" s="8" customFormat="1" ht="21" customHeight="1">
      <c r="A4" s="253" t="s">
        <v>78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</row>
    <row r="5" spans="1:15" s="8" customFormat="1" ht="23.25">
      <c r="A5" s="253" t="s">
        <v>71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</row>
    <row r="6" spans="1:15" s="8" customFormat="1" ht="23.25">
      <c r="A6" s="253" t="s">
        <v>170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</row>
    <row r="7" spans="1:15" s="8" customFormat="1" ht="9.9499999999999993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15" s="55" customFormat="1" ht="18.95" customHeight="1">
      <c r="A8" s="55" t="s">
        <v>22</v>
      </c>
      <c r="G8" s="254" t="s">
        <v>59</v>
      </c>
      <c r="H8" s="254"/>
      <c r="I8" s="254"/>
      <c r="J8" s="254"/>
      <c r="K8" s="254"/>
      <c r="L8" s="254"/>
      <c r="M8" s="254"/>
      <c r="N8" s="254"/>
      <c r="O8" s="254"/>
    </row>
    <row r="9" spans="1:15" s="55" customFormat="1" ht="18.95" customHeight="1">
      <c r="G9" s="249" t="s">
        <v>58</v>
      </c>
      <c r="H9" s="249"/>
      <c r="I9" s="249"/>
      <c r="J9" s="249"/>
      <c r="K9" s="249"/>
      <c r="L9" s="249"/>
      <c r="M9" s="249"/>
      <c r="N9" s="249"/>
      <c r="O9" s="249"/>
    </row>
    <row r="10" spans="1:15" s="55" customFormat="1" ht="18.95" customHeight="1">
      <c r="G10" s="57" t="s">
        <v>49</v>
      </c>
      <c r="H10" s="57"/>
      <c r="I10" s="58" t="s">
        <v>30</v>
      </c>
      <c r="J10" s="57"/>
      <c r="K10" s="249" t="s">
        <v>25</v>
      </c>
      <c r="L10" s="249"/>
      <c r="M10" s="249"/>
      <c r="N10" s="57"/>
      <c r="O10" s="57" t="s">
        <v>28</v>
      </c>
    </row>
    <row r="11" spans="1:15" s="55" customFormat="1" ht="18.95" customHeight="1">
      <c r="G11" s="57" t="s">
        <v>29</v>
      </c>
      <c r="H11" s="57"/>
      <c r="I11" s="57" t="s">
        <v>6</v>
      </c>
      <c r="J11" s="57"/>
      <c r="K11" s="188" t="s">
        <v>12</v>
      </c>
      <c r="L11" s="57"/>
      <c r="M11" s="57" t="s">
        <v>3</v>
      </c>
      <c r="N11" s="57"/>
      <c r="O11" s="57" t="s">
        <v>31</v>
      </c>
    </row>
    <row r="12" spans="1:15" s="55" customFormat="1" ht="18.95" customHeight="1">
      <c r="G12" s="57" t="s">
        <v>116</v>
      </c>
      <c r="H12" s="57"/>
      <c r="I12" s="57"/>
      <c r="J12" s="57"/>
      <c r="K12" s="59" t="s">
        <v>98</v>
      </c>
      <c r="L12" s="57"/>
      <c r="N12" s="57"/>
    </row>
    <row r="13" spans="1:15" s="55" customFormat="1" ht="18.95" customHeight="1">
      <c r="C13" s="250"/>
      <c r="D13" s="250"/>
      <c r="E13" s="250"/>
      <c r="F13" s="60"/>
      <c r="G13" s="56"/>
      <c r="H13" s="57"/>
      <c r="I13" s="56"/>
      <c r="J13" s="57"/>
      <c r="K13" s="61" t="s">
        <v>15</v>
      </c>
      <c r="L13" s="57"/>
      <c r="M13" s="56"/>
      <c r="N13" s="57"/>
      <c r="O13" s="56"/>
    </row>
    <row r="14" spans="1:15" s="55" customFormat="1" ht="18.95" customHeight="1">
      <c r="A14" s="55" t="s">
        <v>172</v>
      </c>
      <c r="G14" s="62">
        <v>360000000</v>
      </c>
      <c r="H14" s="62"/>
      <c r="I14" s="62">
        <v>922834728</v>
      </c>
      <c r="J14" s="62"/>
      <c r="K14" s="62">
        <v>37500000</v>
      </c>
      <c r="L14" s="62"/>
      <c r="M14" s="62">
        <v>481142528.25999999</v>
      </c>
      <c r="N14" s="62"/>
      <c r="O14" s="62">
        <v>1801477256.2599998</v>
      </c>
    </row>
    <row r="15" spans="1:15" s="55" customFormat="1" ht="18.95" customHeight="1">
      <c r="A15" s="55" t="s">
        <v>107</v>
      </c>
      <c r="G15" s="154">
        <v>0</v>
      </c>
      <c r="H15" s="62"/>
      <c r="I15" s="154">
        <v>0</v>
      </c>
      <c r="J15" s="63"/>
      <c r="K15" s="154">
        <v>0</v>
      </c>
      <c r="L15" s="63"/>
      <c r="M15" s="62">
        <v>9747978.25</v>
      </c>
      <c r="N15" s="63"/>
      <c r="O15" s="62">
        <v>9747978.25</v>
      </c>
    </row>
    <row r="16" spans="1:15" s="55" customFormat="1" ht="18.95" customHeight="1" thickBot="1">
      <c r="A16" s="55" t="s">
        <v>173</v>
      </c>
      <c r="G16" s="64">
        <v>360000000</v>
      </c>
      <c r="H16" s="62"/>
      <c r="I16" s="64">
        <v>922834728</v>
      </c>
      <c r="J16" s="62"/>
      <c r="K16" s="64">
        <v>37500000</v>
      </c>
      <c r="L16" s="62"/>
      <c r="M16" s="64">
        <v>490890506.50999999</v>
      </c>
      <c r="N16" s="62"/>
      <c r="O16" s="64">
        <v>1811225234.51</v>
      </c>
    </row>
    <row r="17" spans="1:15" s="55" customFormat="1" ht="18.95" customHeight="1" thickTop="1">
      <c r="C17" s="69"/>
      <c r="D17" s="69"/>
      <c r="E17" s="69"/>
      <c r="F17" s="60"/>
      <c r="G17" s="57"/>
      <c r="H17" s="57"/>
      <c r="I17" s="57"/>
      <c r="J17" s="57"/>
      <c r="K17" s="59"/>
      <c r="L17" s="57"/>
      <c r="M17" s="57"/>
      <c r="N17" s="57"/>
      <c r="O17" s="57"/>
    </row>
    <row r="18" spans="1:15" s="55" customFormat="1" ht="18.95" customHeight="1">
      <c r="A18" s="55" t="s">
        <v>153</v>
      </c>
      <c r="G18" s="62">
        <v>360000000</v>
      </c>
      <c r="H18" s="62"/>
      <c r="I18" s="62">
        <v>922834728</v>
      </c>
      <c r="J18" s="62"/>
      <c r="K18" s="62">
        <v>37500000</v>
      </c>
      <c r="L18" s="62"/>
      <c r="M18" s="62">
        <v>318388179.7100004</v>
      </c>
      <c r="N18" s="62"/>
      <c r="O18" s="62">
        <v>1638722907.7100005</v>
      </c>
    </row>
    <row r="19" spans="1:15" s="55" customFormat="1" ht="18.95" customHeight="1">
      <c r="A19" s="55" t="s">
        <v>107</v>
      </c>
      <c r="G19" s="154">
        <v>0</v>
      </c>
      <c r="H19" s="62"/>
      <c r="I19" s="154">
        <v>0</v>
      </c>
      <c r="J19" s="63"/>
      <c r="K19" s="154">
        <v>0</v>
      </c>
      <c r="L19" s="63"/>
      <c r="M19" s="62">
        <v>105053064.79999994</v>
      </c>
      <c r="N19" s="63"/>
      <c r="O19" s="62">
        <v>105053064.79999994</v>
      </c>
    </row>
    <row r="20" spans="1:15" s="55" customFormat="1" ht="18.95" customHeight="1" thickBot="1">
      <c r="A20" s="55" t="s">
        <v>154</v>
      </c>
      <c r="G20" s="64">
        <v>360000000</v>
      </c>
      <c r="H20" s="62"/>
      <c r="I20" s="64">
        <v>922834728</v>
      </c>
      <c r="J20" s="62"/>
      <c r="K20" s="64">
        <v>37500000</v>
      </c>
      <c r="L20" s="62"/>
      <c r="M20" s="64">
        <v>423441244.50999993</v>
      </c>
      <c r="N20" s="62"/>
      <c r="O20" s="64">
        <v>1743775972.51</v>
      </c>
    </row>
    <row r="21" spans="1:15" s="55" customFormat="1" ht="18.95" customHeight="1" thickTop="1">
      <c r="D21" s="58"/>
      <c r="E21" s="58"/>
      <c r="F21" s="60"/>
      <c r="G21" s="57"/>
      <c r="H21" s="57"/>
      <c r="I21" s="57"/>
      <c r="J21" s="57"/>
      <c r="K21" s="59"/>
      <c r="L21" s="57"/>
      <c r="M21" s="57"/>
      <c r="N21" s="57"/>
      <c r="O21" s="57"/>
    </row>
    <row r="22" spans="1:15" s="19" customFormat="1" ht="20.25" customHeight="1">
      <c r="G22" s="20"/>
      <c r="H22" s="20"/>
      <c r="I22" s="20"/>
      <c r="J22" s="20"/>
      <c r="K22" s="20"/>
      <c r="L22" s="20"/>
      <c r="M22" s="20"/>
      <c r="N22" s="20"/>
      <c r="O22" s="20"/>
    </row>
  </sheetData>
  <mergeCells count="8">
    <mergeCell ref="K10:M10"/>
    <mergeCell ref="C13:E13"/>
    <mergeCell ref="A3:O3"/>
    <mergeCell ref="A4:O4"/>
    <mergeCell ref="A5:O5"/>
    <mergeCell ref="A6:O6"/>
    <mergeCell ref="G8:O8"/>
    <mergeCell ref="G9:O9"/>
  </mergeCells>
  <pageMargins left="1.1811023622047245" right="0.59055118110236227" top="0.59055118110236227" bottom="0.78740157480314965" header="0.59055118110236227" footer="0.78740157480314965"/>
  <pageSetup paperSize="9" firstPageNumber="3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5">
    <tabColor rgb="FF92D050"/>
  </sheetPr>
  <dimension ref="A1:M87"/>
  <sheetViews>
    <sheetView view="pageBreakPreview" zoomScaleNormal="130" zoomScaleSheetLayoutView="100" workbookViewId="0"/>
  </sheetViews>
  <sheetFormatPr defaultColWidth="9.140625" defaultRowHeight="17.25" customHeight="1"/>
  <cols>
    <col min="1" max="3" width="1.42578125" style="21" customWidth="1"/>
    <col min="4" max="4" width="35.7109375" style="21" customWidth="1"/>
    <col min="5" max="5" width="12.7109375" style="22" customWidth="1"/>
    <col min="6" max="6" width="0.7109375" style="22" customWidth="1"/>
    <col min="7" max="7" width="12.7109375" style="22" customWidth="1"/>
    <col min="8" max="8" width="0.7109375" style="22" customWidth="1"/>
    <col min="9" max="9" width="12.7109375" style="22" customWidth="1"/>
    <col min="10" max="10" width="0.7109375" style="22" customWidth="1"/>
    <col min="11" max="11" width="12.7109375" style="22" customWidth="1"/>
    <col min="12" max="13" width="10.85546875" style="21" bestFit="1" customWidth="1"/>
    <col min="14" max="16384" width="9.140625" style="21"/>
  </cols>
  <sheetData>
    <row r="1" spans="1:11" ht="21" customHeight="1">
      <c r="K1" s="70" t="s">
        <v>95</v>
      </c>
    </row>
    <row r="2" spans="1:11" ht="21" customHeight="1">
      <c r="K2" s="70" t="s">
        <v>96</v>
      </c>
    </row>
    <row r="3" spans="1:11" ht="21" customHeight="1">
      <c r="A3" s="255" t="s">
        <v>76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</row>
    <row r="4" spans="1:11" s="23" customFormat="1" ht="21" customHeight="1">
      <c r="A4" s="256" t="s">
        <v>77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</row>
    <row r="5" spans="1:11" s="23" customFormat="1" ht="21" customHeight="1">
      <c r="A5" s="256" t="s">
        <v>5</v>
      </c>
      <c r="B5" s="256"/>
      <c r="C5" s="256"/>
      <c r="D5" s="256"/>
      <c r="E5" s="256"/>
      <c r="F5" s="256"/>
      <c r="G5" s="256"/>
      <c r="H5" s="256"/>
      <c r="I5" s="256"/>
      <c r="J5" s="256"/>
      <c r="K5" s="256"/>
    </row>
    <row r="6" spans="1:11" s="23" customFormat="1" ht="23.25">
      <c r="A6" s="232" t="s">
        <v>170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</row>
    <row r="7" spans="1:11" s="23" customFormat="1" ht="6.75" customHeight="1">
      <c r="A7" s="156"/>
      <c r="B7" s="156"/>
      <c r="C7" s="156"/>
      <c r="D7" s="156"/>
      <c r="E7" s="156"/>
      <c r="F7" s="156"/>
      <c r="G7" s="156"/>
      <c r="H7" s="156"/>
      <c r="I7" s="156"/>
      <c r="J7" s="156"/>
      <c r="K7" s="156"/>
    </row>
    <row r="8" spans="1:11" s="85" customFormat="1" ht="16.5" customHeight="1">
      <c r="A8" s="135"/>
      <c r="B8" s="136"/>
      <c r="C8" s="136"/>
      <c r="E8" s="260" t="s">
        <v>59</v>
      </c>
      <c r="F8" s="260"/>
      <c r="G8" s="260"/>
      <c r="H8" s="260"/>
      <c r="I8" s="260"/>
      <c r="J8" s="260"/>
      <c r="K8" s="260"/>
    </row>
    <row r="9" spans="1:11" s="85" customFormat="1" ht="16.5" customHeight="1">
      <c r="A9" s="135"/>
      <c r="B9" s="136"/>
      <c r="C9" s="136"/>
      <c r="E9" s="257" t="s">
        <v>26</v>
      </c>
      <c r="F9" s="257"/>
      <c r="G9" s="257"/>
      <c r="H9" s="137"/>
      <c r="I9" s="257" t="s">
        <v>58</v>
      </c>
      <c r="J9" s="257"/>
      <c r="K9" s="257"/>
    </row>
    <row r="10" spans="1:11" s="85" customFormat="1" ht="16.5" customHeight="1">
      <c r="A10" s="135"/>
      <c r="B10" s="136"/>
      <c r="C10" s="136"/>
      <c r="E10" s="27" t="s">
        <v>171</v>
      </c>
      <c r="F10" s="28"/>
      <c r="G10" s="27" t="s">
        <v>152</v>
      </c>
      <c r="H10" s="138"/>
      <c r="I10" s="27" t="s">
        <v>171</v>
      </c>
      <c r="J10" s="28"/>
      <c r="K10" s="27" t="s">
        <v>152</v>
      </c>
    </row>
    <row r="11" spans="1:11" s="85" customFormat="1" ht="16.5" customHeight="1">
      <c r="A11" s="139" t="s">
        <v>34</v>
      </c>
      <c r="B11" s="136"/>
      <c r="C11" s="136"/>
      <c r="D11" s="140"/>
      <c r="E11" s="141"/>
      <c r="F11" s="141"/>
      <c r="G11" s="141"/>
      <c r="H11" s="141"/>
      <c r="I11" s="141"/>
      <c r="J11" s="141"/>
      <c r="K11" s="141"/>
    </row>
    <row r="12" spans="1:11" s="85" customFormat="1" ht="16.5" customHeight="1">
      <c r="A12" s="135" t="s">
        <v>100</v>
      </c>
      <c r="C12" s="135"/>
      <c r="D12" s="140"/>
      <c r="E12" s="142">
        <v>17329561.719999999</v>
      </c>
      <c r="F12" s="142"/>
      <c r="G12" s="142">
        <v>150017726.94999984</v>
      </c>
      <c r="H12" s="142"/>
      <c r="I12" s="142">
        <v>9747978.25</v>
      </c>
      <c r="J12" s="142"/>
      <c r="K12" s="142">
        <v>105053064.79999994</v>
      </c>
    </row>
    <row r="13" spans="1:11" s="85" customFormat="1" ht="16.5" customHeight="1">
      <c r="A13" s="143" t="s">
        <v>102</v>
      </c>
      <c r="C13" s="143"/>
      <c r="D13" s="140"/>
      <c r="E13" s="142"/>
      <c r="F13" s="142"/>
      <c r="G13" s="142"/>
      <c r="H13" s="142"/>
      <c r="I13" s="142"/>
      <c r="J13" s="142"/>
      <c r="K13" s="142"/>
    </row>
    <row r="14" spans="1:11" s="85" customFormat="1" ht="16.5" customHeight="1">
      <c r="B14" s="144" t="s">
        <v>93</v>
      </c>
      <c r="D14" s="140"/>
      <c r="E14" s="142"/>
      <c r="F14" s="142"/>
      <c r="G14" s="142"/>
      <c r="H14" s="142"/>
      <c r="I14" s="142"/>
      <c r="J14" s="142"/>
      <c r="K14" s="142"/>
    </row>
    <row r="15" spans="1:11" s="85" customFormat="1" ht="16.5" customHeight="1">
      <c r="C15" s="135" t="s">
        <v>179</v>
      </c>
      <c r="D15" s="140"/>
      <c r="E15" s="145">
        <v>-1564277.9999999991</v>
      </c>
      <c r="F15" s="142"/>
      <c r="G15" s="145">
        <v>2738832.44</v>
      </c>
      <c r="H15" s="84"/>
      <c r="I15" s="83">
        <v>-2274765.2400000002</v>
      </c>
      <c r="J15" s="84"/>
      <c r="K15" s="83">
        <v>2496101</v>
      </c>
    </row>
    <row r="16" spans="1:11" s="85" customFormat="1" ht="16.5" customHeight="1">
      <c r="C16" s="135" t="s">
        <v>182</v>
      </c>
      <c r="D16" s="140"/>
      <c r="E16" s="145">
        <v>6484.2400000000007</v>
      </c>
      <c r="F16" s="142"/>
      <c r="G16" s="145">
        <v>3486.57</v>
      </c>
      <c r="H16" s="142"/>
      <c r="I16" s="86">
        <v>0</v>
      </c>
      <c r="J16" s="142"/>
      <c r="K16" s="86">
        <v>0</v>
      </c>
    </row>
    <row r="17" spans="1:13" s="85" customFormat="1" ht="16.5" customHeight="1">
      <c r="C17" s="85" t="s">
        <v>183</v>
      </c>
      <c r="D17" s="140"/>
      <c r="E17" s="86">
        <v>0</v>
      </c>
      <c r="F17" s="142"/>
      <c r="G17" s="86">
        <v>0</v>
      </c>
      <c r="H17" s="84"/>
      <c r="I17" s="83">
        <v>3879910.05</v>
      </c>
      <c r="J17" s="84"/>
      <c r="K17" s="86">
        <v>0</v>
      </c>
    </row>
    <row r="18" spans="1:13" s="85" customFormat="1" ht="16.5" customHeight="1">
      <c r="C18" s="135" t="s">
        <v>184</v>
      </c>
      <c r="D18" s="140"/>
      <c r="E18" s="86">
        <v>0</v>
      </c>
      <c r="F18" s="142"/>
      <c r="G18" s="86">
        <v>0</v>
      </c>
      <c r="H18" s="142"/>
      <c r="I18" s="83">
        <v>-1020000</v>
      </c>
      <c r="J18" s="142"/>
      <c r="K18" s="86">
        <v>0</v>
      </c>
    </row>
    <row r="19" spans="1:13" s="85" customFormat="1" ht="16.5" customHeight="1">
      <c r="C19" s="135" t="s">
        <v>161</v>
      </c>
      <c r="D19" s="140"/>
      <c r="E19" s="142">
        <v>44213798.390000001</v>
      </c>
      <c r="F19" s="142"/>
      <c r="G19" s="142">
        <v>37070933.130000003</v>
      </c>
      <c r="H19" s="84"/>
      <c r="I19" s="84">
        <v>32425172.569999997</v>
      </c>
      <c r="J19" s="84"/>
      <c r="K19" s="84">
        <v>26369709.829999998</v>
      </c>
      <c r="L19" s="158"/>
      <c r="M19" s="158"/>
    </row>
    <row r="20" spans="1:13" s="85" customFormat="1" ht="16.5" customHeight="1">
      <c r="C20" s="135" t="s">
        <v>181</v>
      </c>
      <c r="D20" s="140"/>
      <c r="E20" s="145">
        <v>-25003.790000000037</v>
      </c>
      <c r="F20" s="142"/>
      <c r="G20" s="141">
        <v>188483.03</v>
      </c>
      <c r="H20" s="142"/>
      <c r="I20" s="86">
        <v>0</v>
      </c>
      <c r="J20" s="142"/>
      <c r="K20" s="86">
        <v>0</v>
      </c>
    </row>
    <row r="21" spans="1:13" s="85" customFormat="1" ht="16.5" customHeight="1">
      <c r="C21" s="85" t="s">
        <v>180</v>
      </c>
      <c r="D21" s="140"/>
      <c r="E21" s="145">
        <v>89036.109999999986</v>
      </c>
      <c r="F21" s="142"/>
      <c r="G21" s="145">
        <v>-212130.57</v>
      </c>
      <c r="H21" s="84"/>
      <c r="I21" s="83">
        <v>161108.9</v>
      </c>
      <c r="J21" s="84"/>
      <c r="K21" s="83">
        <v>-212130.57</v>
      </c>
    </row>
    <row r="22" spans="1:13" s="85" customFormat="1" ht="16.5" customHeight="1">
      <c r="C22" s="85" t="s">
        <v>178</v>
      </c>
      <c r="D22" s="140"/>
      <c r="E22" s="145">
        <v>-209461.3</v>
      </c>
      <c r="F22" s="142"/>
      <c r="G22" s="86">
        <v>0</v>
      </c>
      <c r="H22" s="84"/>
      <c r="I22" s="83">
        <v>-209461.3</v>
      </c>
      <c r="J22" s="84"/>
      <c r="K22" s="86">
        <v>0</v>
      </c>
    </row>
    <row r="23" spans="1:13" s="85" customFormat="1" ht="16.5" customHeight="1">
      <c r="C23" s="135" t="s">
        <v>90</v>
      </c>
      <c r="D23" s="140"/>
      <c r="E23" s="142">
        <v>2481834.7100000004</v>
      </c>
      <c r="F23" s="142"/>
      <c r="G23" s="142">
        <v>2305347.42</v>
      </c>
      <c r="H23" s="84"/>
      <c r="I23" s="84">
        <v>1801213.7</v>
      </c>
      <c r="J23" s="84"/>
      <c r="K23" s="84">
        <v>1596046.23</v>
      </c>
    </row>
    <row r="24" spans="1:13" s="85" customFormat="1" ht="16.5" customHeight="1">
      <c r="C24" s="135" t="s">
        <v>1</v>
      </c>
      <c r="D24" s="140"/>
      <c r="E24" s="145">
        <v>-735726.76</v>
      </c>
      <c r="F24" s="142"/>
      <c r="G24" s="145">
        <v>-115914.92</v>
      </c>
      <c r="H24" s="84"/>
      <c r="I24" s="83">
        <v>-469.69</v>
      </c>
      <c r="J24" s="84"/>
      <c r="K24" s="83">
        <v>-91675.51</v>
      </c>
    </row>
    <row r="25" spans="1:13" s="85" customFormat="1" ht="16.5" customHeight="1">
      <c r="C25" s="135" t="s">
        <v>124</v>
      </c>
      <c r="D25" s="140"/>
      <c r="E25" s="90">
        <v>1993686.05</v>
      </c>
      <c r="F25" s="90"/>
      <c r="G25" s="90">
        <v>2974001.7199999993</v>
      </c>
      <c r="H25" s="87"/>
      <c r="I25" s="87">
        <v>1553912.16</v>
      </c>
      <c r="J25" s="87"/>
      <c r="K25" s="87">
        <v>1172245.54</v>
      </c>
    </row>
    <row r="26" spans="1:13" s="85" customFormat="1" ht="16.5" customHeight="1">
      <c r="C26" s="135" t="s">
        <v>85</v>
      </c>
      <c r="D26" s="140"/>
      <c r="E26" s="146">
        <v>3396287.82</v>
      </c>
      <c r="F26" s="142"/>
      <c r="G26" s="146">
        <v>25964428.219999999</v>
      </c>
      <c r="H26" s="84"/>
      <c r="I26" s="88">
        <v>2464975.75</v>
      </c>
      <c r="J26" s="84"/>
      <c r="K26" s="88">
        <v>25074492.529999997</v>
      </c>
    </row>
    <row r="27" spans="1:13" s="85" customFormat="1" ht="16.5" customHeight="1">
      <c r="A27" s="147" t="s">
        <v>10</v>
      </c>
      <c r="B27" s="147"/>
      <c r="C27" s="147"/>
      <c r="D27" s="147"/>
      <c r="E27" s="142"/>
      <c r="F27" s="142"/>
      <c r="G27" s="142"/>
      <c r="H27" s="142"/>
      <c r="I27" s="148"/>
      <c r="J27" s="142"/>
      <c r="K27" s="148"/>
    </row>
    <row r="28" spans="1:13" s="85" customFormat="1" ht="16.5" customHeight="1">
      <c r="A28" s="147"/>
      <c r="B28" s="147" t="s">
        <v>0</v>
      </c>
      <c r="C28" s="147"/>
      <c r="D28" s="147"/>
      <c r="E28" s="142">
        <v>66976219.190000027</v>
      </c>
      <c r="F28" s="142"/>
      <c r="G28" s="142">
        <v>220935193.99000001</v>
      </c>
      <c r="H28" s="84"/>
      <c r="I28" s="84">
        <v>48529575.149999999</v>
      </c>
      <c r="J28" s="84"/>
      <c r="K28" s="84">
        <v>161457853.84999993</v>
      </c>
    </row>
    <row r="29" spans="1:13" s="85" customFormat="1" ht="16.5" customHeight="1">
      <c r="A29" s="147" t="s">
        <v>110</v>
      </c>
      <c r="D29" s="140"/>
      <c r="E29" s="142"/>
      <c r="F29" s="142"/>
      <c r="G29" s="142"/>
      <c r="H29" s="142"/>
      <c r="I29" s="142"/>
      <c r="J29" s="142"/>
      <c r="K29" s="142"/>
    </row>
    <row r="30" spans="1:13" s="85" customFormat="1" ht="16.5" customHeight="1">
      <c r="C30" s="135" t="s">
        <v>126</v>
      </c>
      <c r="D30" s="140"/>
      <c r="E30" s="145">
        <v>-5349308.75</v>
      </c>
      <c r="F30" s="142"/>
      <c r="G30" s="145">
        <v>16563528.259999996</v>
      </c>
      <c r="H30" s="84"/>
      <c r="I30" s="83">
        <v>-9628564.5</v>
      </c>
      <c r="J30" s="83"/>
      <c r="K30" s="83">
        <v>11177537.890000001</v>
      </c>
    </row>
    <row r="31" spans="1:13" s="85" customFormat="1" ht="16.5" customHeight="1">
      <c r="C31" s="135" t="s">
        <v>106</v>
      </c>
      <c r="D31" s="140"/>
      <c r="E31" s="145">
        <v>103810009.63000005</v>
      </c>
      <c r="F31" s="142"/>
      <c r="G31" s="145">
        <v>-24052539.129999999</v>
      </c>
      <c r="H31" s="84"/>
      <c r="I31" s="145">
        <v>100046790.53000006</v>
      </c>
      <c r="J31" s="89"/>
      <c r="K31" s="145">
        <v>-24052539.129999999</v>
      </c>
    </row>
    <row r="32" spans="1:13" s="85" customFormat="1" ht="16.5" customHeight="1">
      <c r="C32" s="135" t="s">
        <v>41</v>
      </c>
      <c r="D32" s="140"/>
      <c r="E32" s="145">
        <v>-42201.16</v>
      </c>
      <c r="F32" s="142"/>
      <c r="G32" s="145">
        <v>8694118.7399999965</v>
      </c>
      <c r="H32" s="84"/>
      <c r="I32" s="83">
        <v>1003679.83</v>
      </c>
      <c r="J32" s="84"/>
      <c r="K32" s="83">
        <v>9410322.9099999964</v>
      </c>
    </row>
    <row r="33" spans="1:11" s="85" customFormat="1" ht="16.5" customHeight="1">
      <c r="C33" s="85" t="s">
        <v>69</v>
      </c>
      <c r="D33" s="140"/>
      <c r="E33" s="145">
        <v>-2310944.0099999961</v>
      </c>
      <c r="F33" s="142"/>
      <c r="G33" s="145">
        <v>847974.49</v>
      </c>
      <c r="H33" s="84"/>
      <c r="I33" s="83">
        <v>390457.95</v>
      </c>
      <c r="J33" s="84"/>
      <c r="K33" s="83">
        <v>275725.09000000003</v>
      </c>
    </row>
    <row r="34" spans="1:11" s="85" customFormat="1" ht="16.5" customHeight="1">
      <c r="C34" s="135" t="s">
        <v>55</v>
      </c>
      <c r="D34" s="34"/>
      <c r="E34" s="145">
        <v>-7558054.3300000001</v>
      </c>
      <c r="F34" s="142"/>
      <c r="G34" s="145">
        <v>-3395579.31</v>
      </c>
      <c r="H34" s="84"/>
      <c r="I34" s="83">
        <v>-3563180</v>
      </c>
      <c r="J34" s="84"/>
      <c r="K34" s="83">
        <v>-743457.4</v>
      </c>
    </row>
    <row r="35" spans="1:11" s="85" customFormat="1" ht="16.5" customHeight="1">
      <c r="A35" s="147" t="s">
        <v>119</v>
      </c>
      <c r="B35" s="135"/>
      <c r="C35" s="135"/>
      <c r="D35" s="140"/>
      <c r="E35" s="142"/>
      <c r="F35" s="142"/>
      <c r="G35" s="142"/>
      <c r="H35" s="142"/>
      <c r="I35" s="142"/>
      <c r="J35" s="142"/>
      <c r="K35" s="142"/>
    </row>
    <row r="36" spans="1:11" s="85" customFormat="1" ht="16.5" customHeight="1">
      <c r="C36" s="135" t="s">
        <v>127</v>
      </c>
      <c r="D36" s="140"/>
      <c r="E36" s="145">
        <v>-43168186.420000002</v>
      </c>
      <c r="F36" s="142"/>
      <c r="G36" s="145">
        <v>-26033200.510000005</v>
      </c>
      <c r="H36" s="142"/>
      <c r="I36" s="145">
        <v>-56896849.379999988</v>
      </c>
      <c r="J36" s="142"/>
      <c r="K36" s="145">
        <v>-13819873.619999979</v>
      </c>
    </row>
    <row r="37" spans="1:11" s="85" customFormat="1" ht="16.5" customHeight="1">
      <c r="C37" s="135" t="s">
        <v>70</v>
      </c>
      <c r="D37" s="140"/>
      <c r="E37" s="145">
        <v>-4688984.54</v>
      </c>
      <c r="F37" s="142"/>
      <c r="G37" s="145">
        <v>-3383727.3400000012</v>
      </c>
      <c r="H37" s="142"/>
      <c r="I37" s="145">
        <v>-1645741.9200000009</v>
      </c>
      <c r="J37" s="142"/>
      <c r="K37" s="145">
        <v>-4830250.3500000006</v>
      </c>
    </row>
    <row r="38" spans="1:11" s="85" customFormat="1" ht="16.5" customHeight="1">
      <c r="C38" s="135" t="s">
        <v>20</v>
      </c>
      <c r="D38" s="140"/>
      <c r="E38" s="146">
        <v>2044719.5599999996</v>
      </c>
      <c r="F38" s="142"/>
      <c r="G38" s="146">
        <v>1105319.92</v>
      </c>
      <c r="H38" s="142"/>
      <c r="I38" s="146">
        <v>1291355.4399999995</v>
      </c>
      <c r="J38" s="142"/>
      <c r="K38" s="146">
        <v>1105319.92</v>
      </c>
    </row>
    <row r="39" spans="1:11" s="85" customFormat="1" ht="16.5" customHeight="1">
      <c r="A39" s="135" t="s">
        <v>144</v>
      </c>
      <c r="B39" s="135"/>
      <c r="C39" s="135"/>
      <c r="D39" s="140"/>
      <c r="E39" s="145">
        <v>109713269.17000017</v>
      </c>
      <c r="F39" s="142"/>
      <c r="G39" s="145">
        <v>191281089.11000001</v>
      </c>
      <c r="H39" s="142"/>
      <c r="I39" s="145">
        <v>79527523.099999994</v>
      </c>
      <c r="J39" s="142"/>
      <c r="K39" s="145">
        <v>139980639.16000003</v>
      </c>
    </row>
    <row r="40" spans="1:11" s="85" customFormat="1" ht="16.5" customHeight="1">
      <c r="A40" s="85" t="s">
        <v>89</v>
      </c>
      <c r="C40" s="135"/>
      <c r="D40" s="140"/>
      <c r="E40" s="148">
        <v>117356.37</v>
      </c>
      <c r="F40" s="142"/>
      <c r="G40" s="148">
        <v>95353.81</v>
      </c>
      <c r="H40" s="142"/>
      <c r="I40" s="148">
        <v>469.69</v>
      </c>
      <c r="J40" s="142"/>
      <c r="K40" s="148">
        <v>34879.119999999995</v>
      </c>
    </row>
    <row r="41" spans="1:11" s="85" customFormat="1" ht="16.5" customHeight="1">
      <c r="A41" s="85" t="s">
        <v>160</v>
      </c>
      <c r="C41" s="135"/>
      <c r="D41" s="140"/>
      <c r="E41" s="148">
        <v>-1379668</v>
      </c>
      <c r="F41" s="142"/>
      <c r="G41" s="148">
        <v>-736532</v>
      </c>
      <c r="H41" s="142"/>
      <c r="I41" s="145">
        <v>-1379668</v>
      </c>
      <c r="J41" s="142"/>
      <c r="K41" s="86">
        <v>0</v>
      </c>
    </row>
    <row r="42" spans="1:11" s="85" customFormat="1" ht="16.5" customHeight="1">
      <c r="A42" s="85" t="s">
        <v>7</v>
      </c>
      <c r="C42" s="135"/>
      <c r="D42" s="140"/>
      <c r="E42" s="148">
        <v>-6631947.4500000011</v>
      </c>
      <c r="F42" s="142"/>
      <c r="G42" s="148">
        <v>-7837905.7800000003</v>
      </c>
      <c r="H42" s="142"/>
      <c r="I42" s="148">
        <v>-5137551.63</v>
      </c>
      <c r="J42" s="142"/>
      <c r="K42" s="148">
        <v>-6027669.2400000002</v>
      </c>
    </row>
    <row r="43" spans="1:11" s="85" customFormat="1" ht="16.5" customHeight="1">
      <c r="C43" s="135"/>
      <c r="D43" s="135" t="s">
        <v>156</v>
      </c>
      <c r="E43" s="149">
        <v>101819010.09000017</v>
      </c>
      <c r="F43" s="142"/>
      <c r="G43" s="149">
        <v>182802005.13999999</v>
      </c>
      <c r="H43" s="142"/>
      <c r="I43" s="149">
        <v>73010773.159999996</v>
      </c>
      <c r="J43" s="142"/>
      <c r="K43" s="149">
        <v>133987849.04000002</v>
      </c>
    </row>
    <row r="44" spans="1:11" s="85" customFormat="1" ht="16.5" customHeight="1">
      <c r="C44" s="135"/>
      <c r="D44" s="135"/>
      <c r="E44" s="148"/>
      <c r="F44" s="142"/>
      <c r="G44" s="148"/>
      <c r="H44" s="142"/>
      <c r="I44" s="148"/>
      <c r="J44" s="142"/>
      <c r="K44" s="148"/>
    </row>
    <row r="45" spans="1:11" ht="17.100000000000001" customHeight="1">
      <c r="C45" s="24"/>
      <c r="D45" s="24"/>
      <c r="E45" s="33"/>
      <c r="G45" s="33"/>
      <c r="I45" s="33"/>
      <c r="K45" s="33"/>
    </row>
    <row r="46" spans="1:11" s="36" customFormat="1" ht="21" customHeight="1">
      <c r="E46" s="37"/>
      <c r="F46" s="37"/>
      <c r="G46" s="37"/>
      <c r="H46" s="37"/>
      <c r="I46" s="37"/>
      <c r="J46" s="37"/>
      <c r="K46" s="70" t="s">
        <v>95</v>
      </c>
    </row>
    <row r="47" spans="1:11" s="36" customFormat="1" ht="21" customHeight="1">
      <c r="E47" s="37"/>
      <c r="F47" s="37"/>
      <c r="G47" s="37"/>
      <c r="H47" s="37"/>
      <c r="I47" s="37"/>
      <c r="J47" s="37"/>
      <c r="K47" s="70" t="s">
        <v>96</v>
      </c>
    </row>
    <row r="48" spans="1:11" ht="21" customHeight="1">
      <c r="A48" s="255" t="s">
        <v>75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</row>
    <row r="49" spans="1:11" s="23" customFormat="1" ht="21" customHeight="1">
      <c r="A49" s="256" t="s">
        <v>77</v>
      </c>
      <c r="B49" s="256"/>
      <c r="C49" s="256"/>
      <c r="D49" s="256"/>
      <c r="E49" s="256"/>
      <c r="F49" s="256"/>
      <c r="G49" s="256"/>
      <c r="H49" s="256"/>
      <c r="I49" s="256"/>
      <c r="J49" s="256"/>
      <c r="K49" s="256"/>
    </row>
    <row r="50" spans="1:11" s="23" customFormat="1" ht="21" customHeight="1">
      <c r="A50" s="256" t="s">
        <v>72</v>
      </c>
      <c r="B50" s="256"/>
      <c r="C50" s="256"/>
      <c r="D50" s="256"/>
      <c r="E50" s="256"/>
      <c r="F50" s="256"/>
      <c r="G50" s="256"/>
      <c r="H50" s="256"/>
      <c r="I50" s="256"/>
      <c r="J50" s="256"/>
      <c r="K50" s="256"/>
    </row>
    <row r="51" spans="1:11" s="23" customFormat="1" ht="23.25">
      <c r="A51" s="232" t="s">
        <v>170</v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</row>
    <row r="52" spans="1:11" s="23" customFormat="1" ht="9.9499999999999993" customHeight="1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</row>
    <row r="53" spans="1:11" ht="17.100000000000001" customHeight="1">
      <c r="A53" s="24"/>
      <c r="B53" s="25"/>
      <c r="C53" s="25"/>
      <c r="E53" s="259" t="s">
        <v>59</v>
      </c>
      <c r="F53" s="259"/>
      <c r="G53" s="259"/>
      <c r="H53" s="259"/>
      <c r="I53" s="259"/>
      <c r="J53" s="259"/>
      <c r="K53" s="259"/>
    </row>
    <row r="54" spans="1:11" ht="17.100000000000001" customHeight="1">
      <c r="A54" s="24"/>
      <c r="B54" s="25"/>
      <c r="C54" s="25"/>
      <c r="E54" s="258" t="s">
        <v>26</v>
      </c>
      <c r="F54" s="258"/>
      <c r="G54" s="258"/>
      <c r="H54" s="26"/>
      <c r="I54" s="258" t="s">
        <v>58</v>
      </c>
      <c r="J54" s="258"/>
      <c r="K54" s="258"/>
    </row>
    <row r="55" spans="1:11" ht="17.100000000000001" customHeight="1">
      <c r="A55" s="24"/>
      <c r="B55" s="25"/>
      <c r="C55" s="25"/>
      <c r="E55" s="27" t="s">
        <v>171</v>
      </c>
      <c r="F55" s="28"/>
      <c r="G55" s="27" t="s">
        <v>152</v>
      </c>
      <c r="H55" s="28"/>
      <c r="I55" s="27" t="s">
        <v>171</v>
      </c>
      <c r="J55" s="28"/>
      <c r="K55" s="27" t="s">
        <v>152</v>
      </c>
    </row>
    <row r="56" spans="1:11" ht="17.100000000000001" customHeight="1">
      <c r="A56" s="38" t="s">
        <v>35</v>
      </c>
      <c r="D56" s="29"/>
      <c r="E56" s="39"/>
      <c r="F56" s="30"/>
      <c r="G56" s="39"/>
      <c r="H56" s="30"/>
      <c r="I56" s="39"/>
      <c r="J56" s="30"/>
      <c r="K56" s="39"/>
    </row>
    <row r="57" spans="1:11" ht="17.100000000000001" customHeight="1">
      <c r="A57" s="38"/>
      <c r="B57" s="21" t="s">
        <v>185</v>
      </c>
      <c r="D57" s="29"/>
      <c r="E57" s="39">
        <v>30000000</v>
      </c>
      <c r="F57" s="30"/>
      <c r="G57" s="153">
        <v>0</v>
      </c>
      <c r="H57" s="30"/>
      <c r="I57" s="153">
        <v>0</v>
      </c>
      <c r="J57" s="30"/>
      <c r="K57" s="153">
        <v>0</v>
      </c>
    </row>
    <row r="58" spans="1:11" ht="17.100000000000001" customHeight="1">
      <c r="A58" s="38"/>
      <c r="B58" s="21" t="s">
        <v>186</v>
      </c>
      <c r="D58" s="29"/>
      <c r="E58" s="43">
        <v>-11654.16</v>
      </c>
      <c r="F58" s="32"/>
      <c r="G58" s="43">
        <v>-12917.8</v>
      </c>
      <c r="H58" s="32"/>
      <c r="I58" s="153">
        <v>0</v>
      </c>
      <c r="J58" s="32"/>
      <c r="K58" s="43">
        <v>-7406.51</v>
      </c>
    </row>
    <row r="59" spans="1:11" ht="17.100000000000001" customHeight="1">
      <c r="B59" s="21" t="s">
        <v>187</v>
      </c>
      <c r="D59" s="29"/>
      <c r="E59" s="40">
        <v>-10624716.629999999</v>
      </c>
      <c r="G59" s="153">
        <v>0</v>
      </c>
      <c r="H59" s="48"/>
      <c r="I59" s="153">
        <v>0</v>
      </c>
      <c r="J59" s="48"/>
      <c r="K59" s="153">
        <v>0</v>
      </c>
    </row>
    <row r="60" spans="1:11" ht="17.100000000000001" customHeight="1">
      <c r="B60" s="21" t="s">
        <v>87</v>
      </c>
      <c r="D60" s="29"/>
      <c r="E60" s="40">
        <v>-94090384.88000001</v>
      </c>
      <c r="G60" s="40">
        <v>-33376197.77</v>
      </c>
      <c r="H60" s="48"/>
      <c r="I60" s="150">
        <v>-78197810.960000008</v>
      </c>
      <c r="J60" s="48"/>
      <c r="K60" s="150">
        <v>-26878142.440000001</v>
      </c>
    </row>
    <row r="61" spans="1:11" ht="17.100000000000001" customHeight="1">
      <c r="B61" s="21" t="s">
        <v>188</v>
      </c>
      <c r="D61" s="29"/>
      <c r="E61" s="40">
        <v>75700.929999999993</v>
      </c>
      <c r="F61" s="32"/>
      <c r="G61" s="30">
        <v>374340.19</v>
      </c>
      <c r="H61" s="47"/>
      <c r="I61" s="153">
        <v>0</v>
      </c>
      <c r="J61" s="47"/>
      <c r="K61" s="30">
        <v>374340.19</v>
      </c>
    </row>
    <row r="62" spans="1:11" ht="17.100000000000001" customHeight="1">
      <c r="B62" s="21" t="s">
        <v>88</v>
      </c>
      <c r="D62" s="29"/>
      <c r="E62" s="40">
        <v>-1785731.8599999999</v>
      </c>
      <c r="G62" s="40">
        <v>-91898.46</v>
      </c>
      <c r="H62" s="48"/>
      <c r="I62" s="150">
        <v>-1694007.64</v>
      </c>
      <c r="J62" s="48"/>
      <c r="K62" s="153">
        <v>0</v>
      </c>
    </row>
    <row r="63" spans="1:11" ht="17.100000000000001" customHeight="1">
      <c r="B63" s="21" t="s">
        <v>189</v>
      </c>
      <c r="D63" s="29"/>
      <c r="E63" s="153">
        <v>0</v>
      </c>
      <c r="G63" s="153">
        <v>0</v>
      </c>
      <c r="H63" s="48"/>
      <c r="I63" s="150">
        <v>-2700000</v>
      </c>
      <c r="J63" s="48"/>
      <c r="K63" s="153">
        <v>0</v>
      </c>
    </row>
    <row r="64" spans="1:11" ht="17.100000000000001" customHeight="1">
      <c r="A64" s="24"/>
      <c r="B64" s="21" t="s">
        <v>89</v>
      </c>
      <c r="C64" s="25"/>
      <c r="E64" s="40">
        <v>610433.87</v>
      </c>
      <c r="G64" s="40">
        <v>19834.09</v>
      </c>
      <c r="H64" s="48"/>
      <c r="I64" s="153">
        <v>0</v>
      </c>
      <c r="J64" s="48"/>
      <c r="K64" s="151">
        <v>56796.39</v>
      </c>
    </row>
    <row r="65" spans="1:11" ht="17.100000000000001" customHeight="1">
      <c r="D65" s="21" t="s">
        <v>157</v>
      </c>
      <c r="E65" s="71">
        <v>-75826352.729999989</v>
      </c>
      <c r="G65" s="71">
        <v>-33086839.750000004</v>
      </c>
      <c r="I65" s="35">
        <v>-82591818.600000009</v>
      </c>
      <c r="K65" s="35">
        <v>-26454412.370000005</v>
      </c>
    </row>
    <row r="66" spans="1:11" ht="17.100000000000001" customHeight="1">
      <c r="A66" s="38" t="s">
        <v>36</v>
      </c>
      <c r="D66" s="29"/>
      <c r="E66" s="39"/>
      <c r="F66" s="30"/>
      <c r="G66" s="39"/>
      <c r="H66" s="30"/>
      <c r="I66" s="39"/>
      <c r="J66" s="30"/>
      <c r="K66" s="39"/>
    </row>
    <row r="67" spans="1:11" ht="17.100000000000001" customHeight="1">
      <c r="B67" s="21" t="s">
        <v>148</v>
      </c>
      <c r="D67" s="29"/>
      <c r="E67" s="40">
        <v>13020590.35</v>
      </c>
      <c r="G67" s="40">
        <v>7347716.5399999991</v>
      </c>
      <c r="I67" s="31">
        <v>16832921.75</v>
      </c>
      <c r="K67" s="31">
        <v>15354706.25</v>
      </c>
    </row>
    <row r="68" spans="1:11" ht="17.100000000000001" customHeight="1">
      <c r="B68" s="21" t="s">
        <v>191</v>
      </c>
      <c r="D68" s="29"/>
      <c r="E68" s="40">
        <v>55000000</v>
      </c>
      <c r="G68" s="40">
        <v>20000000</v>
      </c>
      <c r="I68" s="31">
        <v>60000000</v>
      </c>
      <c r="K68" s="153">
        <v>0</v>
      </c>
    </row>
    <row r="69" spans="1:11" ht="17.100000000000001" customHeight="1">
      <c r="B69" s="21" t="s">
        <v>155</v>
      </c>
      <c r="D69" s="29"/>
      <c r="E69" s="42">
        <v>-50000000</v>
      </c>
      <c r="G69" s="42">
        <v>-65000000</v>
      </c>
      <c r="I69" s="42">
        <v>-50000000</v>
      </c>
      <c r="K69" s="42">
        <v>-65000000</v>
      </c>
    </row>
    <row r="70" spans="1:11" ht="17.100000000000001" customHeight="1">
      <c r="B70" s="21" t="s">
        <v>117</v>
      </c>
      <c r="D70" s="29"/>
      <c r="E70" s="42">
        <v>-9613333.3200000003</v>
      </c>
      <c r="F70" s="41"/>
      <c r="G70" s="42">
        <v>-37870000</v>
      </c>
      <c r="H70" s="41"/>
      <c r="I70" s="42">
        <v>-7530000</v>
      </c>
      <c r="J70" s="41"/>
      <c r="K70" s="42">
        <v>-34870000</v>
      </c>
    </row>
    <row r="71" spans="1:11" ht="17.100000000000001" customHeight="1">
      <c r="B71" s="21" t="s">
        <v>138</v>
      </c>
      <c r="D71" s="29"/>
      <c r="E71" s="40">
        <v>-20410395.48</v>
      </c>
      <c r="G71" s="40">
        <v>-15773053.539999999</v>
      </c>
      <c r="I71" s="42">
        <v>-9680462.3499999978</v>
      </c>
      <c r="K71" s="42">
        <v>-6767358.4999999981</v>
      </c>
    </row>
    <row r="72" spans="1:11" ht="17.100000000000001" customHeight="1">
      <c r="A72" s="24"/>
      <c r="B72" s="24" t="s">
        <v>91</v>
      </c>
      <c r="C72" s="24"/>
      <c r="D72" s="29"/>
      <c r="E72" s="44">
        <v>-6275536.7699999996</v>
      </c>
      <c r="G72" s="44">
        <v>-2972741.9899999993</v>
      </c>
      <c r="I72" s="31">
        <v>-3421349.02</v>
      </c>
      <c r="K72" s="31">
        <v>-1182903.04</v>
      </c>
    </row>
    <row r="73" spans="1:11" ht="17.100000000000001" customHeight="1">
      <c r="D73" s="21" t="s">
        <v>190</v>
      </c>
      <c r="E73" s="44">
        <v>-18278675.219999999</v>
      </c>
      <c r="G73" s="44">
        <v>-94268078.989999995</v>
      </c>
      <c r="I73" s="35">
        <v>6201110.3799999999</v>
      </c>
      <c r="K73" s="35">
        <v>-92465555.290000007</v>
      </c>
    </row>
    <row r="74" spans="1:11" ht="17.100000000000001" customHeight="1">
      <c r="A74" s="24" t="s">
        <v>132</v>
      </c>
      <c r="B74" s="25"/>
      <c r="C74" s="25"/>
      <c r="E74" s="31">
        <v>7713982.1399999997</v>
      </c>
      <c r="G74" s="31">
        <v>55447086.399999999</v>
      </c>
      <c r="I74" s="31">
        <v>-3379935.06</v>
      </c>
      <c r="K74" s="31">
        <v>15067881.379999995</v>
      </c>
    </row>
    <row r="75" spans="1:11" ht="17.100000000000001" customHeight="1">
      <c r="A75" s="24" t="s">
        <v>104</v>
      </c>
      <c r="B75" s="25"/>
      <c r="C75" s="25"/>
      <c r="E75" s="22">
        <v>167196006.79999998</v>
      </c>
      <c r="G75" s="22">
        <v>146649481.94999999</v>
      </c>
      <c r="I75" s="22">
        <v>40780934.959999979</v>
      </c>
      <c r="K75" s="22">
        <v>74844359.570000008</v>
      </c>
    </row>
    <row r="76" spans="1:11" ht="17.100000000000001" customHeight="1" thickBot="1">
      <c r="A76" s="24" t="s">
        <v>103</v>
      </c>
      <c r="B76" s="25"/>
      <c r="C76" s="25"/>
      <c r="E76" s="45">
        <v>174909988.94</v>
      </c>
      <c r="G76" s="45">
        <v>202096568.34999996</v>
      </c>
      <c r="I76" s="45">
        <v>37400999.899999999</v>
      </c>
      <c r="K76" s="45">
        <v>89912240.950000003</v>
      </c>
    </row>
    <row r="77" spans="1:11" ht="17.100000000000001" customHeight="1" thickTop="1">
      <c r="A77" s="24"/>
      <c r="B77" s="25"/>
      <c r="C77" s="25"/>
      <c r="E77" s="32"/>
      <c r="G77" s="32"/>
      <c r="I77" s="32"/>
      <c r="K77" s="32"/>
    </row>
    <row r="78" spans="1:11" ht="17.100000000000001" customHeight="1">
      <c r="A78" s="46" t="s">
        <v>125</v>
      </c>
      <c r="B78" s="25"/>
      <c r="C78" s="25"/>
      <c r="E78" s="47"/>
      <c r="F78" s="48"/>
      <c r="G78" s="47"/>
      <c r="H78" s="48"/>
      <c r="I78" s="47"/>
      <c r="J78" s="48"/>
      <c r="K78" s="47"/>
    </row>
    <row r="79" spans="1:11" ht="17.100000000000001" customHeight="1">
      <c r="A79" s="139"/>
      <c r="B79" s="136"/>
      <c r="C79" s="85" t="s">
        <v>174</v>
      </c>
      <c r="D79" s="85"/>
      <c r="E79" s="47">
        <v>45449581.469999999</v>
      </c>
      <c r="F79" s="48"/>
      <c r="G79" s="153">
        <v>0</v>
      </c>
      <c r="H79" s="48"/>
      <c r="I79" s="153">
        <v>0</v>
      </c>
      <c r="J79" s="48"/>
      <c r="K79" s="153">
        <v>0</v>
      </c>
    </row>
    <row r="80" spans="1:11" ht="17.100000000000001" customHeight="1">
      <c r="A80" s="85"/>
      <c r="B80" s="85"/>
      <c r="C80" s="85" t="s">
        <v>151</v>
      </c>
      <c r="D80" s="85"/>
      <c r="E80" s="49">
        <v>-11394938.469999999</v>
      </c>
      <c r="F80" s="157"/>
      <c r="G80" s="153">
        <v>0</v>
      </c>
      <c r="H80" s="157"/>
      <c r="I80" s="49">
        <v>-9370865.6899999976</v>
      </c>
      <c r="J80" s="48"/>
      <c r="K80" s="49">
        <v>776643.66</v>
      </c>
    </row>
    <row r="81" spans="9:12" ht="17.100000000000001" customHeight="1">
      <c r="J81" s="48"/>
    </row>
    <row r="83" spans="9:12" ht="17.25" customHeight="1">
      <c r="I83" s="49"/>
      <c r="L83" s="155"/>
    </row>
    <row r="84" spans="9:12" ht="17.25" customHeight="1">
      <c r="L84" s="155"/>
    </row>
    <row r="85" spans="9:12" ht="17.25" customHeight="1">
      <c r="L85" s="155"/>
    </row>
    <row r="86" spans="9:12" ht="17.25" customHeight="1">
      <c r="L86" s="155"/>
    </row>
    <row r="87" spans="9:12" ht="17.25" customHeight="1">
      <c r="L87" s="155"/>
    </row>
  </sheetData>
  <mergeCells count="14">
    <mergeCell ref="A3:K3"/>
    <mergeCell ref="A49:K49"/>
    <mergeCell ref="A6:K6"/>
    <mergeCell ref="E9:G9"/>
    <mergeCell ref="I54:K54"/>
    <mergeCell ref="E53:K53"/>
    <mergeCell ref="A48:K48"/>
    <mergeCell ref="A4:K4"/>
    <mergeCell ref="A5:K5"/>
    <mergeCell ref="A50:K50"/>
    <mergeCell ref="I9:K9"/>
    <mergeCell ref="E8:K8"/>
    <mergeCell ref="A51:K51"/>
    <mergeCell ref="E54:G54"/>
  </mergeCells>
  <phoneticPr fontId="6" type="noConversion"/>
  <printOptions horizontalCentered="1"/>
  <pageMargins left="0.98425196850393704" right="0.59055118110236227" top="0.59055118110236227" bottom="0.98425196850393704" header="0.59055118110236227" footer="0.98425196850393704"/>
  <pageSetup paperSize="9" firstPageNumber="3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งบแสดงส่วนของผู้ถือหุ้นรวม</vt:lpstr>
      <vt:lpstr>งบแสดงเฉพาะกิจการ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งบแสดงส่วนของผู้ถือหุ้นรวม!Print_Area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Siriporn.s</cp:lastModifiedBy>
  <cp:lastPrinted>2023-05-10T11:03:15Z</cp:lastPrinted>
  <dcterms:created xsi:type="dcterms:W3CDTF">2001-04-13T04:43:23Z</dcterms:created>
  <dcterms:modified xsi:type="dcterms:W3CDTF">2023-05-15T06:39:21Z</dcterms:modified>
</cp:coreProperties>
</file>