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1\New folder\"/>
    </mc:Choice>
  </mc:AlternateContent>
  <xr:revisionPtr revIDLastSave="0" documentId="13_ncr:1_{9FB94847-CAB6-44B9-963C-170D6E5F2B7F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" sheetId="161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flow'!$A$1:$L$82</definedName>
    <definedName name="_xlnm.Print_Area" localSheetId="1">'Statement of income '!$A$1:$M$77</definedName>
    <definedName name="_xlnm.Print_Area" localSheetId="3">'Statements of Changes'!$A$1:$N$23</definedName>
    <definedName name="_xlnm.Print_Area" localSheetId="2">'Statements of Changes (Con)'!$A$1:$S$22</definedName>
    <definedName name="_xlnm.Print_Area" localSheetId="0">'Statements of Financial Positio'!$A$1:$M$116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S16" i="164" l="1"/>
</calcChain>
</file>

<file path=xl/sharedStrings.xml><?xml version="1.0" encoding="utf-8"?>
<sst xmlns="http://schemas.openxmlformats.org/spreadsheetml/2006/main" count="300" uniqueCount="194">
  <si>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</si>
  <si>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</si>
  <si>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</si>
  <si>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</si>
  <si>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</si>
  <si>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</si>
  <si>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</si>
  <si>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</si>
  <si>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</si>
  <si>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</si>
  <si>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</si>
  <si>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</si>
  <si>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</si>
  <si>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</si>
  <si>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</si>
  <si>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</si>
  <si>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</si>
  <si>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</si>
  <si>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</si>
  <si>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</si>
  <si>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</si>
  <si>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</si>
  <si>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</si>
  <si>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</si>
  <si>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</si>
  <si>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</si>
  <si>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</si>
  <si>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</si>
  <si>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</si>
  <si>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</si>
  <si>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</si>
  <si>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</si>
  <si>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</si>
  <si>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</si>
  <si>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</si>
  <si>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</si>
  <si>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</si>
  <si>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</si>
  <si>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</si>
  <si>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</si>
  <si>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</si>
  <si>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</si>
  <si>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</si>
  <si>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</si>
  <si>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</si>
  <si>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</si>
  <si>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</si>
  <si>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</si>
  <si>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</si>
  <si>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</si>
  <si>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</si>
  <si>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</si>
  <si>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</si>
  <si>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</si>
  <si>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</si>
  <si>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</si>
  <si>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</si>
  <si>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</si>
  <si>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</si>
  <si>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</si>
  <si>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</si>
  <si>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</si>
  <si>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</si>
  <si>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</si>
  <si>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</si>
  <si>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</si>
  <si>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</si>
  <si>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</si>
  <si>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</si>
  <si>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</si>
  <si>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</si>
  <si>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</si>
  <si>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</si>
  <si>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</si>
  <si>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</si>
  <si>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</si>
  <si>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</si>
  <si>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</si>
  <si>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</si>
  <si>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</si>
  <si>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</si>
  <si>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</si>
  <si>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</si>
  <si>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</si>
  <si>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</si>
  <si>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</si>
  <si>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</si>
  <si>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</si>
  <si>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</si>
  <si>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</si>
  <si>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</si>
  <si>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</si>
  <si>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</si>
  <si>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</si>
  <si>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</si>
  <si>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</si>
  <si>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</si>
  <si>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</si>
  <si>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</si>
  <si>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</si>
  <si>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</si>
  <si>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</si>
  <si>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</si>
  <si>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</si>
  <si>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</si>
  <si>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</si>
  <si>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</si>
  <si>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</si>
  <si>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</si>
  <si>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</si>
  <si>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</si>
  <si>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</si>
  <si>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</si>
  <si>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</si>
  <si>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</si>
  <si>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</si>
  <si>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</si>
  <si>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</si>
  <si>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</si>
  <si>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</si>
  <si>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</si>
  <si>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</si>
  <si>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</si>
  <si>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</si>
  <si>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</si>
  <si>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</si>
  <si>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</si>
  <si>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</si>
  <si>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</si>
  <si>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</si>
  <si>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</si>
  <si>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</si>
  <si>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</si>
  <si>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</si>
  <si>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</si>
  <si>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</si>
  <si>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</si>
  <si>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</si>
  <si>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</si>
  <si>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</si>
  <si>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</si>
  <si>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</si>
  <si>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</si>
  <si>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 xml:space="preserve">Total comprehensive income (loss) attributable to </t>
  </si>
  <si>
    <t>Profit (loss) attributable to</t>
  </si>
  <si>
    <t>Increase in overdrafts from financial instiutions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</si>
  <si>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</si>
  <si>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</si>
  <si>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</si>
  <si>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</si>
  <si>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</si>
  <si>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</si>
  <si>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</si>
  <si>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</si>
  <si>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</si>
  <si>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</si>
  <si>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</si>
  <si>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Increase (decrease) in payables for purchase - fixed assets</t>
  </si>
  <si>
    <t>As at March</t>
  </si>
  <si>
    <t xml:space="preserve"> 31, 2022</t>
  </si>
  <si>
    <t>Balance as at January 1, 2022</t>
  </si>
  <si>
    <t>Balance as at March 31, 2022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</si>
  <si>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</si>
  <si>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</si>
  <si>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</si>
  <si>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</si>
  <si>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</si>
  <si>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AS AT MARCH 31, 2023</t>
  </si>
  <si>
    <t>Other current financial assets</t>
  </si>
  <si>
    <t>Investments in proprety</t>
  </si>
  <si>
    <t xml:space="preserve"> 31, 2023</t>
  </si>
  <si>
    <t>Surplus (deficit) from the change in the ownerships</t>
  </si>
  <si>
    <t>interests in subsidiaries</t>
  </si>
  <si>
    <t>FOR THE THREE-MONTH PERIOD ENDED MARCH 31, 2023</t>
  </si>
  <si>
    <t>Balance as at January 1, 2023</t>
  </si>
  <si>
    <t>Balance as at March 31, 2023</t>
  </si>
  <si>
    <t>Non-cash transaction :</t>
  </si>
  <si>
    <t>Increase in payables for purchase of investment property</t>
  </si>
  <si>
    <t>Other non-current financial assets</t>
  </si>
  <si>
    <t>Cash paid for purchase of investments in proprety</t>
  </si>
  <si>
    <t>4, 18</t>
  </si>
  <si>
    <t>Other comprehensive income for the period</t>
  </si>
  <si>
    <t>Expected credit losses (reversal)</t>
  </si>
  <si>
    <t>Loss on impairment of intangible assets</t>
  </si>
  <si>
    <t>Loss of Impairment of investment (reversal)</t>
  </si>
  <si>
    <t xml:space="preserve">(Gain) loss on sale and write-off of assets </t>
  </si>
  <si>
    <t>Gain from change in lease liabilities</t>
  </si>
  <si>
    <t>Decrease in other financial assets</t>
  </si>
  <si>
    <t>Increase in fixed deposits pledged as collateral</t>
  </si>
  <si>
    <t>Cash paid for deposit of right-of-use assets</t>
  </si>
  <si>
    <t>Cash received from sale of  property, plant and equipment</t>
  </si>
  <si>
    <t>Net cash provided by (used in) financing activities</t>
  </si>
  <si>
    <t>4</t>
  </si>
  <si>
    <t>Loss from sales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</si>
</sst>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#,##0\ ;\(#,##0\)"/>
    <numFmt numFmtId="197" formatCode="dd\-mmm\-yy_)"/>
    <numFmt numFmtId="198" formatCode="0.00_)"/>
    <numFmt numFmtId="199" formatCode="#,##0.00\ &quot;F&quot;;\-#,##0.00\ &quot;F&quot;"/>
    <numFmt numFmtId="200" formatCode="_(* #,##0;_(* \(#,##0\);_(* &quot;-&quot;_);_(@_)"/>
    <numFmt numFmtId="201" formatCode="#,##0.0_);[Red]\(#,##0.0\)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_);_(* \(#,##0.00\);_(* \-??_);_(@_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\ว\ \ด\ด\ด\ \ป\ป"/>
    <numFmt numFmtId="215" formatCode=";;;"/>
    <numFmt numFmtId="216" formatCode="_-* #,##0.00000_-;\-* #,##0.00000_-;_-* &quot;-&quot;?????_-;_-@_-"/>
    <numFmt numFmtId="217" formatCode="_-* #,##0.00_-;\-* #,##0.00_-;_-* &quot;-&quot;_-;_-@_-"/>
    <numFmt numFmtId="218" formatCode="_-* #,##0.00_-;\-* #,##0.00_-;_-* &quot;-&quot;?????_-;_-@_-"/>
    <numFmt numFmtId="219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1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  <charset val="222"/>
    </font>
    <font>
      <sz val="12"/>
      <color indexed="1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203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204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204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201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22" borderId="0" applyFill="0" applyBorder="0" applyAlignment="0">
      <alignment vertical="top"/>
    </xf>
    <xf numFmtId="212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3" fontId="42" fillId="22" borderId="3" applyFill="0" applyBorder="0" applyAlignment="0">
      <alignment horizontal="right"/>
    </xf>
    <xf numFmtId="197" fontId="3" fillId="0" borderId="0"/>
    <xf numFmtId="0" fontId="33" fillId="0" borderId="0" applyProtection="0"/>
    <xf numFmtId="194" fontId="3" fillId="0" borderId="0"/>
    <xf numFmtId="0" fontId="46" fillId="0" borderId="0" applyNumberFormat="0" applyFill="0" applyBorder="0" applyAlignment="0" applyProtection="0"/>
    <xf numFmtId="205" fontId="13" fillId="0" borderId="0" applyFont="0" applyFill="0" applyBorder="0" applyAlignment="0" applyProtection="0"/>
    <xf numFmtId="210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5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98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214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2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</cellStyleXfs>
  <cellXfs count="278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95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91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91" fontId="74" fillId="0" borderId="0" xfId="33" applyNumberFormat="1" applyFont="1" applyFill="1" applyAlignment="1">
      <alignment horizontal="right"/>
    </xf>
    <xf numFmtId="0" fontId="71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200" fontId="74" fillId="0" borderId="0" xfId="0" applyNumberFormat="1" applyFont="1" applyAlignment="1">
      <alignment horizontal="center"/>
    </xf>
    <xf numFmtId="191" fontId="74" fillId="0" borderId="0" xfId="49" applyFont="1" applyFill="1" applyAlignment="1"/>
    <xf numFmtId="216" fontId="74" fillId="0" borderId="0" xfId="49" applyNumberFormat="1" applyFont="1" applyFill="1" applyBorder="1" applyAlignment="1"/>
    <xf numFmtId="191" fontId="74" fillId="0" borderId="0" xfId="0" applyNumberFormat="1" applyFont="1"/>
    <xf numFmtId="192" fontId="74" fillId="0" borderId="0" xfId="33" applyNumberFormat="1" applyFont="1" applyFill="1" applyAlignment="1"/>
    <xf numFmtId="200" fontId="74" fillId="0" borderId="0" xfId="0" applyNumberFormat="1" applyFont="1"/>
    <xf numFmtId="200" fontId="74" fillId="0" borderId="0" xfId="0" applyNumberFormat="1" applyFont="1" applyAlignment="1">
      <alignment wrapText="1"/>
    </xf>
    <xf numFmtId="192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5" fillId="0" borderId="0" xfId="101" applyFont="1"/>
    <xf numFmtId="0" fontId="5" fillId="0" borderId="0" xfId="101" applyFont="1" applyAlignment="1">
      <alignment horizontal="right"/>
    </xf>
    <xf numFmtId="0" fontId="73" fillId="0" borderId="0" xfId="101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right"/>
    </xf>
    <xf numFmtId="43" fontId="73" fillId="0" borderId="0" xfId="33" applyFont="1" applyFill="1" applyBorder="1" applyAlignment="1"/>
    <xf numFmtId="0" fontId="73" fillId="0" borderId="0" xfId="100" applyFont="1"/>
    <xf numFmtId="191" fontId="73" fillId="0" borderId="0" xfId="33" applyNumberFormat="1" applyFont="1" applyFill="1" applyBorder="1" applyAlignment="1">
      <alignment horizontal="center"/>
    </xf>
    <xf numFmtId="200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200" fontId="5" fillId="0" borderId="0" xfId="98" applyNumberFormat="1" applyFont="1"/>
    <xf numFmtId="200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200" fontId="78" fillId="0" borderId="0" xfId="101" applyNumberFormat="1" applyFont="1"/>
    <xf numFmtId="200" fontId="5" fillId="0" borderId="0" xfId="101" applyNumberFormat="1" applyFont="1" applyAlignment="1">
      <alignment horizontal="center"/>
    </xf>
    <xf numFmtId="200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200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91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91" fontId="74" fillId="0" borderId="0" xfId="49" applyFont="1" applyFill="1" applyAlignment="1">
      <alignment vertical="center"/>
    </xf>
    <xf numFmtId="191" fontId="74" fillId="0" borderId="0" xfId="49" applyFont="1" applyFill="1" applyBorder="1" applyAlignment="1">
      <alignment vertical="center"/>
    </xf>
    <xf numFmtId="193" fontId="74" fillId="0" borderId="0" xfId="49" applyNumberFormat="1" applyFont="1" applyFill="1" applyAlignment="1"/>
    <xf numFmtId="216" fontId="74" fillId="0" borderId="0" xfId="33" applyNumberFormat="1" applyFont="1" applyFill="1" applyBorder="1" applyAlignment="1">
      <alignment horizontal="right"/>
    </xf>
    <xf numFmtId="193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0" fontId="78" fillId="0" borderId="0" xfId="0" applyFont="1"/>
    <xf numFmtId="0" fontId="78" fillId="0" borderId="0" xfId="0" applyFont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Alignment="1">
      <alignment horizontal="center"/>
    </xf>
    <xf numFmtId="0" fontId="78" fillId="0" borderId="0" xfId="0" applyFont="1" applyAlignment="1">
      <alignment horizontal="right"/>
    </xf>
    <xf numFmtId="200" fontId="80" fillId="0" borderId="0" xfId="101" applyNumberFormat="1" applyFont="1"/>
    <xf numFmtId="49" fontId="79" fillId="0" borderId="0" xfId="98" applyNumberFormat="1" applyFont="1"/>
    <xf numFmtId="200" fontId="79" fillId="0" borderId="0" xfId="101" applyNumberFormat="1" applyFont="1" applyAlignment="1">
      <alignment horizontal="center"/>
    </xf>
    <xf numFmtId="0" fontId="79" fillId="0" borderId="0" xfId="101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200" fontId="79" fillId="0" borderId="17" xfId="101" applyNumberFormat="1" applyFont="1" applyBorder="1"/>
    <xf numFmtId="0" fontId="79" fillId="0" borderId="0" xfId="98" applyFont="1"/>
    <xf numFmtId="191" fontId="79" fillId="0" borderId="0" xfId="42" applyNumberFormat="1" applyFont="1" applyFill="1" applyBorder="1" applyAlignment="1">
      <alignment horizontal="center"/>
    </xf>
    <xf numFmtId="191" fontId="79" fillId="0" borderId="0" xfId="45" applyNumberFormat="1" applyFont="1" applyFill="1" applyBorder="1" applyAlignment="1">
      <alignment horizontal="center"/>
    </xf>
    <xf numFmtId="216" fontId="79" fillId="0" borderId="0" xfId="45" applyNumberFormat="1" applyFont="1" applyFill="1" applyBorder="1" applyAlignment="1">
      <alignment horizontal="center"/>
    </xf>
    <xf numFmtId="191" fontId="79" fillId="0" borderId="0" xfId="51" applyFont="1" applyFill="1" applyAlignment="1"/>
    <xf numFmtId="43" fontId="79" fillId="0" borderId="0" xfId="45" applyFont="1" applyFill="1" applyBorder="1" applyAlignment="1">
      <alignment horizontal="center"/>
    </xf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191" fontId="79" fillId="0" borderId="3" xfId="45" applyNumberFormat="1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216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219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216" fontId="74" fillId="0" borderId="17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191" fontId="74" fillId="0" borderId="0" xfId="50" applyFont="1" applyFill="1" applyBorder="1" applyAlignment="1"/>
    <xf numFmtId="191" fontId="74" fillId="0" borderId="0" xfId="50" applyFont="1" applyFill="1" applyAlignment="1"/>
    <xf numFmtId="0" fontId="74" fillId="0" borderId="0" xfId="138" applyFont="1"/>
    <xf numFmtId="0" fontId="79" fillId="0" borderId="17" xfId="101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49" fontId="84" fillId="0" borderId="0" xfId="0" applyNumberFormat="1" applyFont="1" applyAlignment="1">
      <alignment vertical="center"/>
    </xf>
    <xf numFmtId="196" fontId="73" fillId="0" borderId="0" xfId="0" applyNumberFormat="1" applyFont="1" applyAlignment="1">
      <alignment horizontal="center" vertical="center"/>
    </xf>
    <xf numFmtId="196" fontId="73" fillId="0" borderId="0" xfId="0" applyNumberFormat="1" applyFont="1" applyAlignment="1">
      <alignment horizontal="right" vertical="center"/>
    </xf>
    <xf numFmtId="196" fontId="73" fillId="0" borderId="0" xfId="0" applyNumberFormat="1" applyFont="1" applyAlignment="1">
      <alignment vertical="center"/>
    </xf>
    <xf numFmtId="43" fontId="73" fillId="0" borderId="0" xfId="42" applyFont="1" applyFill="1" applyAlignment="1">
      <alignment vertical="center"/>
    </xf>
    <xf numFmtId="43" fontId="73" fillId="0" borderId="0" xfId="41" applyFont="1" applyFill="1" applyAlignment="1">
      <alignment vertical="center"/>
    </xf>
    <xf numFmtId="43" fontId="73" fillId="0" borderId="0" xfId="33" applyFont="1" applyFill="1" applyAlignment="1">
      <alignment vertical="center"/>
    </xf>
    <xf numFmtId="191" fontId="73" fillId="0" borderId="0" xfId="49" applyFont="1" applyFill="1" applyAlignment="1">
      <alignment vertical="center"/>
    </xf>
    <xf numFmtId="191" fontId="73" fillId="0" borderId="0" xfId="42" applyNumberFormat="1" applyFont="1" applyFill="1" applyAlignment="1">
      <alignment vertical="center"/>
    </xf>
    <xf numFmtId="196" fontId="73" fillId="0" borderId="0" xfId="0" applyNumberFormat="1" applyFont="1" applyAlignment="1">
      <alignment horizontal="left" vertical="center"/>
    </xf>
    <xf numFmtId="49" fontId="73" fillId="0" borderId="0" xfId="0" applyNumberFormat="1" applyFont="1" applyAlignment="1">
      <alignment vertical="center"/>
    </xf>
    <xf numFmtId="191" fontId="73" fillId="0" borderId="0" xfId="41" applyNumberFormat="1" applyFont="1" applyFill="1" applyAlignment="1">
      <alignment vertical="center"/>
    </xf>
    <xf numFmtId="0" fontId="73" fillId="0" borderId="0" xfId="137" applyFont="1" applyAlignment="1">
      <alignment vertical="center"/>
    </xf>
    <xf numFmtId="216" fontId="73" fillId="0" borderId="0" xfId="43" applyNumberFormat="1" applyFont="1" applyFill="1" applyBorder="1" applyAlignment="1">
      <alignment horizontal="right"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91" fontId="73" fillId="0" borderId="17" xfId="42" applyNumberFormat="1" applyFont="1" applyFill="1" applyBorder="1" applyAlignment="1">
      <alignment vertical="center"/>
    </xf>
    <xf numFmtId="191" fontId="73" fillId="0" borderId="17" xfId="41" applyNumberFormat="1" applyFont="1" applyFill="1" applyBorder="1" applyAlignment="1">
      <alignment vertical="center"/>
    </xf>
    <xf numFmtId="0" fontId="73" fillId="0" borderId="0" xfId="137" applyFont="1" applyAlignment="1">
      <alignment vertical="center" wrapText="1"/>
    </xf>
    <xf numFmtId="191" fontId="73" fillId="0" borderId="0" xfId="33" applyNumberFormat="1" applyFont="1" applyFill="1" applyAlignment="1">
      <alignment vertical="center"/>
    </xf>
    <xf numFmtId="216" fontId="73" fillId="0" borderId="0" xfId="41" applyNumberFormat="1" applyFont="1" applyFill="1" applyAlignment="1">
      <alignment vertical="center"/>
    </xf>
    <xf numFmtId="191" fontId="73" fillId="0" borderId="0" xfId="50" applyFont="1" applyFill="1" applyAlignment="1">
      <alignment vertical="center"/>
    </xf>
    <xf numFmtId="191" fontId="73" fillId="0" borderId="0" xfId="42" applyNumberFormat="1" applyFont="1" applyFill="1" applyBorder="1" applyAlignment="1">
      <alignment vertical="center"/>
    </xf>
    <xf numFmtId="191" fontId="73" fillId="0" borderId="0" xfId="41" applyNumberFormat="1" applyFont="1" applyFill="1" applyBorder="1" applyAlignment="1">
      <alignment vertical="center"/>
    </xf>
    <xf numFmtId="191" fontId="73" fillId="0" borderId="5" xfId="42" applyNumberFormat="1" applyFont="1" applyFill="1" applyBorder="1" applyAlignment="1">
      <alignment vertical="center"/>
    </xf>
    <xf numFmtId="191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91" fontId="73" fillId="0" borderId="0" xfId="0" applyNumberFormat="1" applyFont="1" applyAlignment="1">
      <alignment vertical="center"/>
    </xf>
    <xf numFmtId="191" fontId="73" fillId="0" borderId="0" xfId="42" applyNumberFormat="1" applyFont="1" applyFill="1" applyBorder="1" applyAlignment="1">
      <alignment horizontal="right" vertical="center"/>
    </xf>
    <xf numFmtId="191" fontId="73" fillId="0" borderId="0" xfId="42" applyNumberFormat="1" applyFont="1" applyFill="1" applyAlignment="1">
      <alignment horizontal="right" vertical="center"/>
    </xf>
    <xf numFmtId="191" fontId="73" fillId="0" borderId="0" xfId="33" applyNumberFormat="1" applyFont="1" applyFill="1" applyAlignment="1">
      <alignment horizontal="right" vertical="center"/>
    </xf>
    <xf numFmtId="43" fontId="73" fillId="0" borderId="17" xfId="42" applyFont="1" applyFill="1" applyBorder="1" applyAlignment="1">
      <alignment vertical="center"/>
    </xf>
    <xf numFmtId="191" fontId="73" fillId="0" borderId="5" xfId="42" applyNumberFormat="1" applyFont="1" applyFill="1" applyBorder="1" applyAlignment="1">
      <alignment horizontal="right" vertical="center"/>
    </xf>
    <xf numFmtId="191" fontId="73" fillId="0" borderId="17" xfId="41" applyNumberFormat="1" applyFont="1" applyFill="1" applyBorder="1" applyAlignment="1">
      <alignment horizontal="right" vertical="center"/>
    </xf>
    <xf numFmtId="191" fontId="73" fillId="0" borderId="0" xfId="0" applyNumberFormat="1" applyFont="1" applyAlignment="1">
      <alignment horizontal="right" vertical="center"/>
    </xf>
    <xf numFmtId="0" fontId="73" fillId="0" borderId="0" xfId="100" applyFont="1" applyAlignment="1">
      <alignment vertical="center"/>
    </xf>
    <xf numFmtId="191" fontId="73" fillId="0" borderId="0" xfId="43" applyNumberFormat="1" applyFont="1" applyFill="1" applyAlignment="1">
      <alignment horizontal="right" vertical="center"/>
    </xf>
    <xf numFmtId="43" fontId="73" fillId="0" borderId="0" xfId="43" applyFont="1" applyFill="1" applyAlignment="1">
      <alignment vertical="center"/>
    </xf>
    <xf numFmtId="191" fontId="73" fillId="0" borderId="17" xfId="42" applyNumberFormat="1" applyFont="1" applyFill="1" applyBorder="1" applyAlignment="1">
      <alignment horizontal="right" vertical="center"/>
    </xf>
    <xf numFmtId="191" fontId="73" fillId="0" borderId="17" xfId="50" applyFont="1" applyFill="1" applyBorder="1" applyAlignment="1">
      <alignment vertical="center"/>
    </xf>
    <xf numFmtId="43" fontId="73" fillId="0" borderId="3" xfId="42" applyFont="1" applyFill="1" applyBorder="1" applyAlignment="1">
      <alignment vertical="center"/>
    </xf>
    <xf numFmtId="0" fontId="74" fillId="0" borderId="5" xfId="0" applyFont="1" applyBorder="1" applyAlignment="1">
      <alignment horizontal="center"/>
    </xf>
    <xf numFmtId="191" fontId="79" fillId="0" borderId="20" xfId="42" applyNumberFormat="1" applyFont="1" applyFill="1" applyBorder="1" applyAlignment="1">
      <alignment horizontal="center"/>
    </xf>
    <xf numFmtId="191" fontId="79" fillId="0" borderId="20" xfId="45" applyNumberFormat="1" applyFont="1" applyFill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95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95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216" fontId="81" fillId="0" borderId="0" xfId="46" applyNumberFormat="1" applyFont="1" applyFill="1" applyBorder="1" applyAlignment="1">
      <alignment horizontal="right" vertical="center"/>
    </xf>
    <xf numFmtId="191" fontId="81" fillId="0" borderId="0" xfId="51" applyFont="1" applyFill="1" applyAlignment="1">
      <alignment vertical="center"/>
    </xf>
    <xf numFmtId="195" fontId="81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189" fontId="81" fillId="0" borderId="0" xfId="144" applyNumberFormat="1" applyFont="1" applyFill="1" applyAlignment="1">
      <alignment vertical="center"/>
    </xf>
    <xf numFmtId="43" fontId="81" fillId="0" borderId="17" xfId="46" applyFont="1" applyFill="1" applyBorder="1" applyAlignment="1">
      <alignment horizontal="right" vertical="center"/>
    </xf>
    <xf numFmtId="195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95" fontId="81" fillId="0" borderId="0" xfId="144" applyNumberFormat="1" applyFont="1" applyFill="1" applyBorder="1" applyAlignment="1">
      <alignment vertical="center"/>
    </xf>
    <xf numFmtId="43" fontId="74" fillId="0" borderId="5" xfId="46" applyFont="1" applyFill="1" applyBorder="1" applyAlignment="1">
      <alignment horizontal="right" vertical="center"/>
    </xf>
    <xf numFmtId="43" fontId="81" fillId="0" borderId="5" xfId="46" applyFont="1" applyFill="1" applyBorder="1" applyAlignment="1">
      <alignment horizontal="right" vertical="center"/>
    </xf>
    <xf numFmtId="43" fontId="74" fillId="0" borderId="20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216" fontId="74" fillId="0" borderId="5" xfId="33" applyNumberFormat="1" applyFont="1" applyFill="1" applyBorder="1" applyAlignment="1">
      <alignment horizontal="right"/>
    </xf>
    <xf numFmtId="43" fontId="73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95" fontId="74" fillId="0" borderId="0" xfId="49" applyNumberFormat="1" applyFont="1" applyFill="1" applyAlignment="1">
      <alignment vertical="center"/>
    </xf>
    <xf numFmtId="195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216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95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95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89" fontId="74" fillId="0" borderId="0" xfId="52" applyNumberFormat="1" applyFont="1" applyFill="1" applyAlignment="1">
      <alignment vertical="center"/>
    </xf>
    <xf numFmtId="191" fontId="74" fillId="0" borderId="0" xfId="52" applyFont="1" applyFill="1" applyAlignment="1">
      <alignment vertical="center"/>
    </xf>
    <xf numFmtId="218" fontId="74" fillId="0" borderId="0" xfId="47" applyNumberFormat="1" applyFont="1" applyFill="1" applyBorder="1" applyAlignment="1">
      <alignment horizontal="right" vertical="center"/>
    </xf>
    <xf numFmtId="49" fontId="81" fillId="0" borderId="0" xfId="33" applyNumberFormat="1" applyFont="1" applyFill="1" applyAlignment="1">
      <alignment horizontal="center" vertical="center"/>
    </xf>
    <xf numFmtId="195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89" fontId="81" fillId="0" borderId="0" xfId="49" applyNumberFormat="1" applyFont="1" applyFill="1" applyBorder="1" applyAlignment="1">
      <alignment vertical="center"/>
    </xf>
    <xf numFmtId="195" fontId="81" fillId="0" borderId="0" xfId="49" applyNumberFormat="1" applyFont="1" applyFill="1" applyAlignment="1">
      <alignment horizontal="right" vertical="center"/>
    </xf>
    <xf numFmtId="189" fontId="81" fillId="0" borderId="0" xfId="49" applyNumberFormat="1" applyFont="1" applyFill="1" applyAlignment="1">
      <alignment vertical="center"/>
    </xf>
    <xf numFmtId="216" fontId="81" fillId="0" borderId="0" xfId="33" applyNumberFormat="1" applyFont="1" applyFill="1" applyAlignment="1">
      <alignment horizontal="right" vertical="center"/>
    </xf>
    <xf numFmtId="189" fontId="81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216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0" fontId="73" fillId="0" borderId="0" xfId="0" applyFont="1" applyAlignment="1">
      <alignment horizontal="left" vertical="center"/>
    </xf>
    <xf numFmtId="0" fontId="85" fillId="0" borderId="0" xfId="0" applyFont="1" applyAlignment="1">
      <alignment vertical="center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43" fontId="86" fillId="0" borderId="0" xfId="33" applyFont="1" applyFill="1" applyAlignment="1">
      <alignment vertical="center"/>
    </xf>
    <xf numFmtId="43" fontId="86" fillId="0" borderId="0" xfId="41" applyFont="1" applyFill="1" applyAlignment="1">
      <alignment vertical="center"/>
    </xf>
    <xf numFmtId="191" fontId="73" fillId="0" borderId="5" xfId="41" applyNumberFormat="1" applyFont="1" applyFill="1" applyBorder="1" applyAlignment="1">
      <alignment horizontal="right" vertical="center"/>
    </xf>
    <xf numFmtId="0" fontId="74" fillId="0" borderId="0" xfId="101" applyFont="1" applyAlignment="1">
      <alignment horizontal="center"/>
    </xf>
    <xf numFmtId="0" fontId="74" fillId="0" borderId="19" xfId="0" applyFont="1" applyBorder="1" applyAlignment="1">
      <alignment horizontal="center"/>
    </xf>
    <xf numFmtId="43" fontId="74" fillId="0" borderId="0" xfId="33" applyFont="1" applyFill="1" applyBorder="1" applyAlignment="1">
      <alignment horizontal="center" wrapText="1"/>
    </xf>
    <xf numFmtId="0" fontId="74" fillId="0" borderId="19" xfId="101" applyFont="1" applyBorder="1" applyAlignment="1">
      <alignment horizontal="center"/>
    </xf>
    <xf numFmtId="0" fontId="74" fillId="0" borderId="19" xfId="101" applyFont="1" applyBorder="1"/>
    <xf numFmtId="0" fontId="87" fillId="0" borderId="0" xfId="0" applyFont="1" applyAlignment="1">
      <alignment horizontal="right"/>
    </xf>
    <xf numFmtId="0" fontId="74" fillId="0" borderId="17" xfId="0" applyFont="1" applyBorder="1"/>
    <xf numFmtId="0" fontId="74" fillId="0" borderId="17" xfId="101" applyFont="1" applyBorder="1" applyAlignment="1">
      <alignment horizontal="center"/>
    </xf>
    <xf numFmtId="191" fontId="74" fillId="0" borderId="0" xfId="33" applyNumberFormat="1" applyFont="1" applyFill="1" applyBorder="1" applyAlignment="1">
      <alignment horizontal="center"/>
    </xf>
    <xf numFmtId="43" fontId="74" fillId="0" borderId="0" xfId="33" applyFont="1" applyFill="1" applyBorder="1" applyAlignment="1">
      <alignment horizontal="center"/>
    </xf>
    <xf numFmtId="216" fontId="74" fillId="0" borderId="0" xfId="45" applyNumberFormat="1" applyFont="1" applyFill="1" applyBorder="1" applyAlignment="1">
      <alignment horizontal="center"/>
    </xf>
    <xf numFmtId="191" fontId="74" fillId="0" borderId="0" xfId="0" applyNumberFormat="1" applyFont="1" applyAlignment="1">
      <alignment horizontal="center"/>
    </xf>
    <xf numFmtId="191" fontId="74" fillId="0" borderId="20" xfId="43" applyNumberFormat="1" applyFont="1" applyFill="1" applyBorder="1" applyAlignment="1"/>
    <xf numFmtId="193" fontId="74" fillId="0" borderId="0" xfId="0" applyNumberFormat="1" applyFont="1" applyAlignment="1">
      <alignment horizontal="left" vertical="center"/>
    </xf>
    <xf numFmtId="191" fontId="74" fillId="0" borderId="0" xfId="43" applyNumberFormat="1" applyFont="1" applyFill="1" applyBorder="1" applyAlignment="1"/>
    <xf numFmtId="191" fontId="74" fillId="0" borderId="20" xfId="0" applyNumberFormat="1" applyFont="1" applyBorder="1"/>
    <xf numFmtId="191" fontId="74" fillId="0" borderId="20" xfId="33" applyNumberFormat="1" applyFont="1" applyFill="1" applyBorder="1" applyAlignment="1">
      <alignment horizontal="center"/>
    </xf>
    <xf numFmtId="217" fontId="74" fillId="0" borderId="0" xfId="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89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217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0" fontId="81" fillId="0" borderId="0" xfId="0" applyFont="1" applyAlignment="1">
      <alignment horizontal="right" vertical="center"/>
    </xf>
    <xf numFmtId="49" fontId="81" fillId="0" borderId="0" xfId="0" applyNumberFormat="1" applyFont="1" applyAlignment="1">
      <alignment vertical="center"/>
    </xf>
    <xf numFmtId="195" fontId="81" fillId="0" borderId="0" xfId="0" applyNumberFormat="1" applyFont="1" applyAlignment="1">
      <alignment vertical="center" wrapText="1"/>
    </xf>
    <xf numFmtId="195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91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217" fontId="69" fillId="0" borderId="0" xfId="0" quotePrefix="1" applyNumberFormat="1" applyFont="1" applyAlignment="1">
      <alignment horizontal="center" vertical="center"/>
    </xf>
    <xf numFmtId="217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217" fontId="74" fillId="0" borderId="17" xfId="0" applyNumberFormat="1" applyFont="1" applyBorder="1" applyAlignment="1">
      <alignment horizontal="center" vertical="center"/>
    </xf>
    <xf numFmtId="217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217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0" fontId="69" fillId="0" borderId="0" xfId="0" applyFont="1" applyAlignment="1">
      <alignment horizontal="justify" vertical="center"/>
    </xf>
    <xf numFmtId="217" fontId="69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5" xfId="0" applyFont="1" applyBorder="1" applyAlignment="1">
      <alignment horizontal="center"/>
    </xf>
    <xf numFmtId="193" fontId="74" fillId="0" borderId="0" xfId="0" applyNumberFormat="1" applyFont="1" applyAlignment="1">
      <alignment horizontal="right" vertical="center"/>
    </xf>
    <xf numFmtId="0" fontId="74" fillId="0" borderId="5" xfId="101" applyFont="1" applyBorder="1" applyAlignment="1">
      <alignment horizontal="center"/>
    </xf>
    <xf numFmtId="0" fontId="69" fillId="0" borderId="0" xfId="101" quotePrefix="1" applyFont="1" applyAlignment="1">
      <alignment horizontal="center"/>
    </xf>
    <xf numFmtId="193" fontId="79" fillId="0" borderId="0" xfId="0" applyNumberFormat="1" applyFont="1" applyAlignment="1">
      <alignment horizontal="left" vertical="center"/>
    </xf>
    <xf numFmtId="0" fontId="79" fillId="0" borderId="17" xfId="101" applyFont="1" applyBorder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71" fillId="0" borderId="0" xfId="98" applyFont="1" applyAlignment="1">
      <alignment horizontal="center"/>
    </xf>
    <xf numFmtId="200" fontId="79" fillId="0" borderId="17" xfId="101" applyNumberFormat="1" applyFont="1" applyBorder="1" applyAlignment="1">
      <alignment horizontal="center"/>
    </xf>
    <xf numFmtId="49" fontId="79" fillId="0" borderId="5" xfId="98" applyNumberFormat="1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3" fillId="0" borderId="17" xfId="0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117"/>
  <sheetViews>
    <sheetView tabSelected="1" view="pageBreakPreview" zoomScaleNormal="80" zoomScaleSheetLayoutView="100" workbookViewId="0"/>
  </sheetViews>
  <sheetFormatPr defaultColWidth="9.140625" defaultRowHeight="24" customHeight="1"/>
  <cols>
    <col min="1" max="3" width="1.7109375" style="54" customWidth="1"/>
    <col min="4" max="4" width="29.28515625" style="54" customWidth="1"/>
    <col min="5" max="5" width="4" style="174" customWidth="1"/>
    <col min="6" max="6" width="1.140625" style="174" customWidth="1"/>
    <col min="7" max="7" width="12.7109375" style="54" customWidth="1"/>
    <col min="8" max="8" width="0.7109375" style="54" customWidth="1"/>
    <col min="9" max="9" width="12.7109375" style="54" customWidth="1"/>
    <col min="10" max="10" width="0.7109375" style="54" customWidth="1"/>
    <col min="11" max="11" width="12.7109375" style="54" customWidth="1"/>
    <col min="12" max="12" width="0.7109375" style="54" customWidth="1"/>
    <col min="13" max="13" width="12.7109375" style="54" customWidth="1"/>
    <col min="14" max="16384" width="9.140625" style="54"/>
  </cols>
  <sheetData>
    <row r="1" spans="1:13" ht="21.95" customHeight="1">
      <c r="A1" s="54" t="s">
        <v>8</v>
      </c>
      <c r="M1" s="56" t="s">
        <v>76</v>
      </c>
    </row>
    <row r="2" spans="1:13" ht="21.95" customHeight="1">
      <c r="M2" s="56" t="s">
        <v>77</v>
      </c>
    </row>
    <row r="3" spans="1:13" s="97" customFormat="1" ht="21.95" customHeight="1">
      <c r="A3" s="248" t="s">
        <v>141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s="97" customFormat="1" ht="21.95" customHeight="1">
      <c r="A4" s="249" t="s">
        <v>100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s="97" customFormat="1" ht="21.95" customHeight="1">
      <c r="A5" s="249" t="s">
        <v>87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3" s="97" customFormat="1" ht="21.95" customHeight="1">
      <c r="A6" s="249" t="s">
        <v>167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s="97" customFormat="1" ht="9.9499999999999993" customHeight="1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</row>
    <row r="8" spans="1:13" s="97" customFormat="1" ht="21.95" customHeight="1">
      <c r="A8" s="252" t="s">
        <v>59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</row>
    <row r="9" spans="1:13" ht="17.100000000000001" customHeight="1">
      <c r="G9" s="251" t="s">
        <v>57</v>
      </c>
      <c r="H9" s="251"/>
      <c r="I9" s="251"/>
      <c r="J9" s="251"/>
      <c r="K9" s="251"/>
      <c r="L9" s="251"/>
      <c r="M9" s="251"/>
    </row>
    <row r="10" spans="1:13" ht="17.100000000000001" customHeight="1">
      <c r="G10" s="257" t="s">
        <v>25</v>
      </c>
      <c r="H10" s="257"/>
      <c r="I10" s="257"/>
      <c r="J10" s="228"/>
      <c r="K10" s="251" t="s">
        <v>38</v>
      </c>
      <c r="L10" s="251"/>
      <c r="M10" s="251"/>
    </row>
    <row r="11" spans="1:13" ht="17.100000000000001" customHeight="1">
      <c r="E11" s="96"/>
      <c r="F11" s="96"/>
      <c r="G11" s="96" t="s">
        <v>158</v>
      </c>
      <c r="H11" s="96"/>
      <c r="I11" s="96" t="s">
        <v>75</v>
      </c>
      <c r="J11" s="96"/>
      <c r="K11" s="96" t="s">
        <v>158</v>
      </c>
      <c r="L11" s="96"/>
      <c r="M11" s="96" t="s">
        <v>75</v>
      </c>
    </row>
    <row r="12" spans="1:13" ht="17.100000000000001" customHeight="1">
      <c r="A12" s="96"/>
      <c r="B12" s="96"/>
      <c r="C12" s="96"/>
      <c r="D12" s="96"/>
      <c r="E12" s="250" t="s">
        <v>9</v>
      </c>
      <c r="F12" s="250"/>
      <c r="G12" s="230" t="s">
        <v>170</v>
      </c>
      <c r="I12" s="230" t="s">
        <v>159</v>
      </c>
      <c r="J12" s="96"/>
      <c r="K12" s="230" t="s">
        <v>170</v>
      </c>
      <c r="M12" s="230" t="s">
        <v>159</v>
      </c>
    </row>
    <row r="13" spans="1:13" ht="17.100000000000001" customHeight="1">
      <c r="A13" s="253" t="s">
        <v>0</v>
      </c>
      <c r="B13" s="253"/>
      <c r="C13" s="253"/>
      <c r="D13" s="253"/>
    </row>
    <row r="14" spans="1:13" ht="17.100000000000001" customHeight="1">
      <c r="B14" s="253" t="s">
        <v>1</v>
      </c>
      <c r="C14" s="253"/>
      <c r="D14" s="253"/>
      <c r="E14" s="229">
        <v>5</v>
      </c>
      <c r="F14" s="229"/>
      <c r="G14" s="175">
        <v>174909988.94</v>
      </c>
      <c r="I14" s="176">
        <v>167196006.79999998</v>
      </c>
      <c r="J14" s="176"/>
      <c r="K14" s="175">
        <v>37400999.899999976</v>
      </c>
      <c r="L14" s="176"/>
      <c r="M14" s="164">
        <v>40780934.959999979</v>
      </c>
    </row>
    <row r="15" spans="1:13" ht="17.100000000000001" customHeight="1">
      <c r="B15" s="55" t="s">
        <v>129</v>
      </c>
      <c r="D15" s="231"/>
      <c r="E15" s="229" t="s">
        <v>140</v>
      </c>
      <c r="F15" s="229"/>
      <c r="G15" s="178">
        <v>257468909.14000005</v>
      </c>
      <c r="H15" s="177"/>
      <c r="I15" s="178">
        <v>252421796.0200001</v>
      </c>
      <c r="J15" s="177"/>
      <c r="K15" s="178">
        <v>212842589.64000005</v>
      </c>
      <c r="L15" s="177"/>
      <c r="M15" s="178">
        <v>194193730.10000005</v>
      </c>
    </row>
    <row r="16" spans="1:13" ht="17.100000000000001" customHeight="1">
      <c r="B16" s="55" t="s">
        <v>103</v>
      </c>
      <c r="D16" s="231"/>
      <c r="E16" s="229">
        <v>7</v>
      </c>
      <c r="F16" s="229"/>
      <c r="G16" s="178">
        <v>222249194.84999999</v>
      </c>
      <c r="H16" s="177"/>
      <c r="I16" s="178">
        <v>324184794.33000004</v>
      </c>
      <c r="J16" s="177"/>
      <c r="K16" s="178">
        <v>221473311.84999999</v>
      </c>
      <c r="L16" s="177"/>
      <c r="M16" s="178">
        <v>319645692.23000002</v>
      </c>
    </row>
    <row r="17" spans="1:13" ht="17.100000000000001" customHeight="1">
      <c r="B17" s="55" t="s">
        <v>72</v>
      </c>
      <c r="D17" s="231"/>
      <c r="E17" s="229">
        <v>8</v>
      </c>
      <c r="F17" s="229"/>
      <c r="G17" s="178">
        <v>36654467.769999996</v>
      </c>
      <c r="H17" s="177"/>
      <c r="I17" s="178">
        <v>36618750.850000024</v>
      </c>
      <c r="J17" s="177"/>
      <c r="K17" s="178">
        <v>19795382.789999995</v>
      </c>
      <c r="L17" s="177"/>
      <c r="M17" s="178">
        <v>20799062.620000023</v>
      </c>
    </row>
    <row r="18" spans="1:13" ht="17.100000000000001" customHeight="1">
      <c r="B18" s="55" t="s">
        <v>168</v>
      </c>
      <c r="D18" s="231"/>
      <c r="E18" s="229">
        <v>9</v>
      </c>
      <c r="F18" s="229"/>
      <c r="G18" s="178">
        <v>140000000</v>
      </c>
      <c r="H18" s="177"/>
      <c r="I18" s="178">
        <v>180000000</v>
      </c>
      <c r="J18" s="177"/>
      <c r="K18" s="179">
        <v>0</v>
      </c>
      <c r="L18" s="177"/>
      <c r="M18" s="179">
        <v>0</v>
      </c>
    </row>
    <row r="19" spans="1:13" ht="17.100000000000001" customHeight="1">
      <c r="B19" s="55" t="s">
        <v>64</v>
      </c>
      <c r="D19" s="231"/>
      <c r="E19" s="229">
        <v>4</v>
      </c>
      <c r="F19" s="229"/>
      <c r="G19" s="178">
        <v>9365597.2699999958</v>
      </c>
      <c r="H19" s="177"/>
      <c r="I19" s="178">
        <v>7054653.2599999998</v>
      </c>
      <c r="J19" s="177"/>
      <c r="K19" s="178">
        <v>1724011.3199999954</v>
      </c>
      <c r="L19" s="177"/>
      <c r="M19" s="178">
        <v>2114469.2699999996</v>
      </c>
    </row>
    <row r="20" spans="1:13" ht="17.100000000000001" customHeight="1">
      <c r="D20" s="55" t="s">
        <v>10</v>
      </c>
      <c r="E20" s="181"/>
      <c r="F20" s="181"/>
      <c r="G20" s="187">
        <v>840648157.96999991</v>
      </c>
      <c r="H20" s="177"/>
      <c r="I20" s="187">
        <v>967476001.26000011</v>
      </c>
      <c r="J20" s="177"/>
      <c r="K20" s="187">
        <v>493236295.5</v>
      </c>
      <c r="L20" s="177"/>
      <c r="M20" s="187">
        <v>577533889.17999995</v>
      </c>
    </row>
    <row r="21" spans="1:13" ht="17.100000000000001" customHeight="1">
      <c r="A21" s="55" t="s">
        <v>2</v>
      </c>
      <c r="D21" s="231"/>
      <c r="E21" s="229"/>
      <c r="F21" s="229"/>
      <c r="G21" s="178"/>
      <c r="H21" s="177"/>
      <c r="I21" s="178"/>
      <c r="J21" s="177"/>
      <c r="K21" s="178"/>
      <c r="L21" s="177"/>
      <c r="M21" s="178"/>
    </row>
    <row r="22" spans="1:13" ht="17.100000000000001" customHeight="1">
      <c r="B22" s="55" t="s">
        <v>88</v>
      </c>
      <c r="C22" s="55"/>
      <c r="D22" s="231"/>
      <c r="E22" s="229">
        <v>10</v>
      </c>
      <c r="F22" s="229"/>
      <c r="G22" s="184">
        <v>50089835.969999999</v>
      </c>
      <c r="H22" s="177"/>
      <c r="I22" s="184">
        <v>50078181.810000002</v>
      </c>
      <c r="J22" s="177"/>
      <c r="K22" s="184">
        <v>35022219.450000003</v>
      </c>
      <c r="L22" s="179"/>
      <c r="M22" s="184">
        <v>35022219.450000003</v>
      </c>
    </row>
    <row r="23" spans="1:13" ht="17.100000000000001" customHeight="1">
      <c r="B23" s="55" t="s">
        <v>178</v>
      </c>
      <c r="C23" s="55"/>
      <c r="D23" s="231"/>
      <c r="E23" s="229">
        <v>9</v>
      </c>
      <c r="F23" s="229"/>
      <c r="G23" s="184">
        <v>10020248.68</v>
      </c>
      <c r="H23" s="177"/>
      <c r="I23" s="184">
        <v>20248.68</v>
      </c>
      <c r="J23" s="177"/>
      <c r="K23" s="179">
        <v>0</v>
      </c>
      <c r="L23" s="179"/>
      <c r="M23" s="179">
        <v>0</v>
      </c>
    </row>
    <row r="24" spans="1:13" ht="17.100000000000001" customHeight="1">
      <c r="B24" s="55" t="s">
        <v>65</v>
      </c>
      <c r="D24" s="231"/>
      <c r="E24" s="229">
        <v>11</v>
      </c>
      <c r="F24" s="229"/>
      <c r="G24" s="179">
        <v>0</v>
      </c>
      <c r="H24" s="177"/>
      <c r="I24" s="179">
        <v>0</v>
      </c>
      <c r="J24" s="177"/>
      <c r="K24" s="178">
        <v>250708350</v>
      </c>
      <c r="L24" s="177"/>
      <c r="M24" s="178">
        <v>262188200</v>
      </c>
    </row>
    <row r="25" spans="1:13" ht="17.100000000000001" customHeight="1">
      <c r="B25" s="55" t="s">
        <v>169</v>
      </c>
      <c r="D25" s="231"/>
      <c r="E25" s="229">
        <v>12</v>
      </c>
      <c r="F25" s="229"/>
      <c r="G25" s="178">
        <v>155439194.25999999</v>
      </c>
      <c r="H25" s="178"/>
      <c r="I25" s="178">
        <v>99391384.579999998</v>
      </c>
      <c r="J25" s="177"/>
      <c r="K25" s="179">
        <v>0</v>
      </c>
      <c r="L25" s="177"/>
      <c r="M25" s="179">
        <v>0</v>
      </c>
    </row>
    <row r="26" spans="1:13" ht="17.100000000000001" customHeight="1">
      <c r="B26" s="55" t="s">
        <v>60</v>
      </c>
      <c r="D26" s="231"/>
      <c r="E26" s="229">
        <v>13</v>
      </c>
      <c r="F26" s="229"/>
      <c r="G26" s="178">
        <v>1741524087.3499999</v>
      </c>
      <c r="H26" s="177"/>
      <c r="I26" s="178">
        <v>1690192484.76</v>
      </c>
      <c r="J26" s="177"/>
      <c r="K26" s="178">
        <v>1401978608.2199993</v>
      </c>
      <c r="L26" s="177"/>
      <c r="M26" s="178">
        <v>1357617926.7000003</v>
      </c>
    </row>
    <row r="27" spans="1:13" ht="17.100000000000001" customHeight="1">
      <c r="B27" s="55" t="s">
        <v>137</v>
      </c>
      <c r="D27" s="231"/>
      <c r="E27" s="229">
        <v>14</v>
      </c>
      <c r="F27" s="229"/>
      <c r="G27" s="178">
        <v>128240418.39000003</v>
      </c>
      <c r="H27" s="177"/>
      <c r="I27" s="180">
        <v>130178407.31999999</v>
      </c>
      <c r="J27" s="177"/>
      <c r="K27" s="178">
        <v>123575064.40000001</v>
      </c>
      <c r="L27" s="177"/>
      <c r="M27" s="180">
        <v>129714203.01000004</v>
      </c>
    </row>
    <row r="28" spans="1:13" ht="17.100000000000001" customHeight="1">
      <c r="B28" s="55" t="s">
        <v>66</v>
      </c>
      <c r="D28" s="231"/>
      <c r="E28" s="229">
        <v>15</v>
      </c>
      <c r="F28" s="229"/>
      <c r="G28" s="178">
        <v>33998884.990000002</v>
      </c>
      <c r="H28" s="177"/>
      <c r="I28" s="178">
        <v>33559637.790000007</v>
      </c>
      <c r="J28" s="177"/>
      <c r="K28" s="178">
        <v>12590399.240000002</v>
      </c>
      <c r="L28" s="177"/>
      <c r="M28" s="178">
        <v>12153544.990000002</v>
      </c>
    </row>
    <row r="29" spans="1:13" ht="17.100000000000001" customHeight="1">
      <c r="B29" s="55" t="s">
        <v>74</v>
      </c>
      <c r="D29" s="231"/>
      <c r="E29" s="229">
        <v>16</v>
      </c>
      <c r="F29" s="229"/>
      <c r="G29" s="178">
        <v>23685851</v>
      </c>
      <c r="H29" s="177"/>
      <c r="I29" s="178">
        <v>25767985.23</v>
      </c>
      <c r="J29" s="177"/>
      <c r="K29" s="178">
        <v>23446441.32</v>
      </c>
      <c r="L29" s="177"/>
      <c r="M29" s="178">
        <v>25345713.57</v>
      </c>
    </row>
    <row r="30" spans="1:13" ht="17.100000000000001" customHeight="1">
      <c r="B30" s="55" t="s">
        <v>117</v>
      </c>
      <c r="D30" s="231"/>
      <c r="E30" s="229">
        <v>4</v>
      </c>
      <c r="F30" s="229"/>
      <c r="G30" s="185">
        <v>34242043.82</v>
      </c>
      <c r="H30" s="186"/>
      <c r="I30" s="185">
        <v>21720245.540000014</v>
      </c>
      <c r="J30" s="186"/>
      <c r="K30" s="185">
        <v>17195305.489999998</v>
      </c>
      <c r="L30" s="186"/>
      <c r="M30" s="185">
        <v>9060277.3599999994</v>
      </c>
    </row>
    <row r="31" spans="1:13" ht="17.100000000000001" customHeight="1">
      <c r="B31" s="55"/>
      <c r="D31" s="55" t="s">
        <v>11</v>
      </c>
      <c r="E31" s="181"/>
      <c r="F31" s="181"/>
      <c r="G31" s="187">
        <v>2177240564.46</v>
      </c>
      <c r="H31" s="177"/>
      <c r="I31" s="187">
        <v>2050908575.71</v>
      </c>
      <c r="J31" s="177"/>
      <c r="K31" s="187">
        <v>1864516388.1199992</v>
      </c>
      <c r="L31" s="177"/>
      <c r="M31" s="187">
        <v>1831102085.0800004</v>
      </c>
    </row>
    <row r="32" spans="1:13" ht="17.100000000000001" customHeight="1" thickBot="1">
      <c r="A32" s="54" t="s">
        <v>71</v>
      </c>
      <c r="D32" s="231"/>
      <c r="E32" s="181"/>
      <c r="F32" s="181"/>
      <c r="G32" s="201">
        <v>3017888722.4299998</v>
      </c>
      <c r="H32" s="177"/>
      <c r="I32" s="201">
        <v>3018384576.9699998</v>
      </c>
      <c r="J32" s="177"/>
      <c r="K32" s="201">
        <v>2357752683.6199989</v>
      </c>
      <c r="L32" s="177"/>
      <c r="M32" s="201">
        <v>2408635974.2600002</v>
      </c>
    </row>
    <row r="33" spans="1:13" ht="18.95" customHeight="1" thickTop="1">
      <c r="D33" s="231"/>
      <c r="E33" s="181"/>
      <c r="F33" s="181"/>
      <c r="G33" s="188"/>
      <c r="I33" s="183"/>
      <c r="J33" s="176"/>
      <c r="K33" s="183"/>
      <c r="L33" s="176"/>
      <c r="M33" s="183"/>
    </row>
    <row r="34" spans="1:13" ht="18.95" customHeight="1">
      <c r="D34" s="231"/>
      <c r="E34" s="181"/>
      <c r="F34" s="181"/>
      <c r="G34" s="188"/>
      <c r="I34" s="183"/>
      <c r="J34" s="176"/>
      <c r="K34" s="183"/>
      <c r="L34" s="176"/>
      <c r="M34" s="183"/>
    </row>
    <row r="35" spans="1:13" ht="18.95" customHeight="1">
      <c r="D35" s="231"/>
      <c r="E35" s="181"/>
      <c r="F35" s="181"/>
      <c r="G35" s="188"/>
      <c r="I35" s="183"/>
      <c r="J35" s="176"/>
      <c r="K35" s="183"/>
      <c r="L35" s="176"/>
      <c r="M35" s="183"/>
    </row>
    <row r="36" spans="1:13" ht="18.95" customHeight="1">
      <c r="D36" s="231"/>
      <c r="E36" s="181"/>
      <c r="F36" s="181"/>
      <c r="G36" s="188"/>
      <c r="I36" s="183"/>
      <c r="J36" s="176"/>
      <c r="K36" s="183"/>
      <c r="L36" s="176"/>
      <c r="M36" s="183"/>
    </row>
    <row r="37" spans="1:13" ht="18.95" customHeight="1">
      <c r="D37" s="231"/>
      <c r="E37" s="181"/>
      <c r="F37" s="181"/>
      <c r="G37" s="188"/>
      <c r="I37" s="183"/>
      <c r="J37" s="176"/>
      <c r="K37" s="183"/>
      <c r="L37" s="176"/>
      <c r="M37" s="183"/>
    </row>
    <row r="38" spans="1:13" ht="20.100000000000001" customHeight="1">
      <c r="D38" s="231"/>
      <c r="E38" s="181"/>
      <c r="F38" s="181"/>
      <c r="G38" s="188"/>
      <c r="I38" s="183"/>
      <c r="J38" s="176"/>
      <c r="K38" s="183"/>
      <c r="L38" s="176"/>
      <c r="M38" s="183"/>
    </row>
    <row r="39" spans="1:13" ht="20.100000000000001" customHeight="1">
      <c r="D39" s="231"/>
      <c r="E39" s="181"/>
      <c r="F39" s="181"/>
      <c r="G39" s="188"/>
      <c r="I39" s="183"/>
      <c r="J39" s="176"/>
      <c r="K39" s="183"/>
      <c r="L39" s="176"/>
      <c r="M39" s="183"/>
    </row>
    <row r="40" spans="1:13" ht="20.100000000000001" customHeight="1">
      <c r="D40" s="231"/>
      <c r="E40" s="181"/>
      <c r="F40" s="181"/>
      <c r="G40" s="188"/>
      <c r="I40" s="183"/>
      <c r="J40" s="176"/>
      <c r="K40" s="183"/>
      <c r="L40" s="176"/>
      <c r="M40" s="183"/>
    </row>
    <row r="41" spans="1:13" ht="20.100000000000001" customHeight="1">
      <c r="A41" s="258"/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</row>
    <row r="42" spans="1:13" ht="20.100000000000001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1.95" customHeight="1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56" t="s">
        <v>76</v>
      </c>
    </row>
    <row r="44" spans="1:13" ht="21.95" customHeight="1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56" t="s">
        <v>77</v>
      </c>
    </row>
    <row r="45" spans="1:13" s="232" customFormat="1" ht="21.95" customHeight="1">
      <c r="A45" s="248" t="s">
        <v>58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</row>
    <row r="46" spans="1:13" s="97" customFormat="1" ht="21.95" customHeight="1">
      <c r="A46" s="249" t="s">
        <v>100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13" s="97" customFormat="1" ht="21.95" customHeight="1">
      <c r="A47" s="249" t="s">
        <v>101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</row>
    <row r="48" spans="1:13" s="97" customFormat="1" ht="21.95" customHeight="1">
      <c r="A48" s="249" t="s">
        <v>167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</row>
    <row r="49" spans="1:13" s="97" customFormat="1" ht="9.9499999999999993" customHeight="1">
      <c r="A49" s="249"/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</row>
    <row r="50" spans="1:13" s="97" customFormat="1" ht="21.95" customHeight="1">
      <c r="A50" s="252" t="s">
        <v>62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</row>
    <row r="51" spans="1:13" ht="17.100000000000001" customHeight="1">
      <c r="G51" s="251" t="s">
        <v>57</v>
      </c>
      <c r="H51" s="251"/>
      <c r="I51" s="251"/>
      <c r="J51" s="251"/>
      <c r="K51" s="251"/>
      <c r="L51" s="251"/>
      <c r="M51" s="251"/>
    </row>
    <row r="52" spans="1:13" ht="17.100000000000001" customHeight="1">
      <c r="G52" s="257" t="s">
        <v>25</v>
      </c>
      <c r="H52" s="257"/>
      <c r="I52" s="257"/>
      <c r="J52" s="228"/>
      <c r="K52" s="251" t="s">
        <v>38</v>
      </c>
      <c r="L52" s="251"/>
      <c r="M52" s="251"/>
    </row>
    <row r="53" spans="1:13" ht="17.100000000000001" customHeight="1">
      <c r="E53" s="96"/>
      <c r="F53" s="96"/>
      <c r="G53" s="96" t="s">
        <v>158</v>
      </c>
      <c r="H53" s="96"/>
      <c r="I53" s="96" t="s">
        <v>75</v>
      </c>
      <c r="J53" s="96"/>
      <c r="K53" s="96" t="s">
        <v>158</v>
      </c>
      <c r="L53" s="96"/>
      <c r="M53" s="96" t="s">
        <v>75</v>
      </c>
    </row>
    <row r="54" spans="1:13" ht="17.100000000000001" customHeight="1">
      <c r="A54" s="96"/>
      <c r="B54" s="96"/>
      <c r="C54" s="96"/>
      <c r="D54" s="96"/>
      <c r="E54" s="250" t="s">
        <v>9</v>
      </c>
      <c r="F54" s="250"/>
      <c r="G54" s="230" t="s">
        <v>170</v>
      </c>
      <c r="I54" s="230" t="s">
        <v>159</v>
      </c>
      <c r="J54" s="96"/>
      <c r="K54" s="230" t="s">
        <v>170</v>
      </c>
      <c r="M54" s="230" t="s">
        <v>159</v>
      </c>
    </row>
    <row r="55" spans="1:13" ht="17.100000000000001" customHeight="1">
      <c r="A55" s="54" t="s">
        <v>3</v>
      </c>
      <c r="D55" s="231"/>
      <c r="E55" s="233"/>
      <c r="F55" s="233"/>
      <c r="G55" s="231"/>
      <c r="H55" s="231"/>
      <c r="I55" s="231"/>
      <c r="J55" s="234"/>
      <c r="K55" s="234"/>
      <c r="L55" s="234"/>
      <c r="M55" s="234"/>
    </row>
    <row r="56" spans="1:13" ht="17.100000000000001" customHeight="1">
      <c r="B56" s="54" t="s">
        <v>151</v>
      </c>
      <c r="E56" s="233"/>
      <c r="F56" s="233"/>
      <c r="G56" s="231"/>
      <c r="H56" s="231"/>
      <c r="I56" s="231"/>
      <c r="J56" s="234"/>
      <c r="K56" s="234"/>
      <c r="L56" s="234"/>
      <c r="M56" s="234"/>
    </row>
    <row r="57" spans="1:13" ht="17.100000000000001" customHeight="1">
      <c r="C57" s="54" t="s">
        <v>119</v>
      </c>
      <c r="E57" s="229">
        <v>17</v>
      </c>
      <c r="F57" s="235"/>
      <c r="G57" s="184">
        <v>65732098.810000002</v>
      </c>
      <c r="H57" s="189"/>
      <c r="I57" s="184">
        <v>47711508.460000001</v>
      </c>
      <c r="J57" s="190"/>
      <c r="K57" s="184">
        <v>64735254.990000039</v>
      </c>
      <c r="L57" s="189"/>
      <c r="M57" s="180">
        <v>37902333.240000002</v>
      </c>
    </row>
    <row r="58" spans="1:13" ht="17.100000000000001" customHeight="1">
      <c r="B58" s="54" t="s">
        <v>130</v>
      </c>
      <c r="D58" s="231"/>
      <c r="E58" s="229" t="s">
        <v>180</v>
      </c>
      <c r="F58" s="235"/>
      <c r="G58" s="184">
        <v>276280028.63</v>
      </c>
      <c r="H58" s="189"/>
      <c r="I58" s="184">
        <v>285404837.03000003</v>
      </c>
      <c r="J58" s="190"/>
      <c r="K58" s="184">
        <v>198973393.53</v>
      </c>
      <c r="L58" s="189"/>
      <c r="M58" s="184">
        <v>265247317.69</v>
      </c>
    </row>
    <row r="59" spans="1:13" ht="17.100000000000001" customHeight="1">
      <c r="B59" s="54" t="s">
        <v>120</v>
      </c>
      <c r="D59" s="231"/>
      <c r="E59" s="235"/>
      <c r="F59" s="235"/>
      <c r="G59" s="182"/>
      <c r="I59" s="166"/>
      <c r="J59" s="176"/>
      <c r="K59" s="180"/>
      <c r="L59" s="176"/>
      <c r="M59" s="166"/>
    </row>
    <row r="60" spans="1:13" ht="17.100000000000001" customHeight="1">
      <c r="C60" s="54" t="s">
        <v>119</v>
      </c>
      <c r="D60" s="231"/>
      <c r="E60" s="235">
        <v>19</v>
      </c>
      <c r="F60" s="235"/>
      <c r="G60" s="184">
        <v>35943333.280000001</v>
      </c>
      <c r="H60" s="189"/>
      <c r="I60" s="184">
        <v>38453333.329999998</v>
      </c>
      <c r="J60" s="190"/>
      <c r="K60" s="184">
        <v>27610000</v>
      </c>
      <c r="L60" s="189"/>
      <c r="M60" s="184">
        <v>30120000</v>
      </c>
    </row>
    <row r="61" spans="1:13" ht="17.100000000000001" customHeight="1">
      <c r="B61" s="54" t="s">
        <v>132</v>
      </c>
      <c r="D61" s="231"/>
      <c r="E61" s="235">
        <v>20</v>
      </c>
      <c r="F61" s="235"/>
      <c r="G61" s="180">
        <v>72792580.449999988</v>
      </c>
      <c r="H61" s="189"/>
      <c r="I61" s="184">
        <v>66061144.409999996</v>
      </c>
      <c r="J61" s="190"/>
      <c r="K61" s="180">
        <v>33676329.369999997</v>
      </c>
      <c r="L61" s="189"/>
      <c r="M61" s="184">
        <v>35740004.259999998</v>
      </c>
    </row>
    <row r="62" spans="1:13" ht="17.100000000000001" customHeight="1">
      <c r="B62" s="54" t="s">
        <v>78</v>
      </c>
      <c r="D62" s="231"/>
      <c r="E62" s="235"/>
      <c r="F62" s="235"/>
      <c r="G62" s="182">
        <v>5695439.9900000002</v>
      </c>
      <c r="H62" s="189"/>
      <c r="I62" s="180">
        <v>5695439.9900000002</v>
      </c>
      <c r="J62" s="190"/>
      <c r="K62" s="182">
        <v>5695439.9900000002</v>
      </c>
      <c r="L62" s="189"/>
      <c r="M62" s="180">
        <v>5695439.9900000002</v>
      </c>
    </row>
    <row r="63" spans="1:13" ht="17.100000000000001" customHeight="1">
      <c r="B63" s="54" t="s">
        <v>152</v>
      </c>
      <c r="D63" s="231"/>
      <c r="E63" s="181" t="s">
        <v>192</v>
      </c>
      <c r="F63" s="181"/>
      <c r="G63" s="184">
        <v>12607777.199999999</v>
      </c>
      <c r="H63" s="189"/>
      <c r="I63" s="191">
        <v>17296761.739999998</v>
      </c>
      <c r="J63" s="190"/>
      <c r="K63" s="180">
        <v>4057895.64</v>
      </c>
      <c r="L63" s="189"/>
      <c r="M63" s="180">
        <v>5703637.5600000005</v>
      </c>
    </row>
    <row r="64" spans="1:13" ht="17.100000000000001" customHeight="1">
      <c r="C64" s="54" t="s">
        <v>12</v>
      </c>
      <c r="D64" s="231"/>
      <c r="E64" s="181"/>
      <c r="F64" s="181"/>
      <c r="G64" s="187">
        <v>469051258.36000007</v>
      </c>
      <c r="H64" s="189"/>
      <c r="I64" s="187">
        <v>460623024.95999998</v>
      </c>
      <c r="J64" s="190"/>
      <c r="K64" s="187">
        <v>334748313.51999998</v>
      </c>
      <c r="L64" s="189"/>
      <c r="M64" s="187">
        <v>380408732.74000001</v>
      </c>
    </row>
    <row r="65" spans="1:13" ht="17.100000000000001" customHeight="1">
      <c r="A65" s="54" t="s">
        <v>13</v>
      </c>
      <c r="D65" s="231"/>
      <c r="E65" s="181"/>
      <c r="F65" s="181"/>
      <c r="G65" s="182"/>
      <c r="I65" s="166"/>
      <c r="J65" s="176"/>
      <c r="K65" s="180"/>
      <c r="L65" s="176"/>
      <c r="M65" s="166"/>
    </row>
    <row r="66" spans="1:13" ht="17.100000000000001" customHeight="1">
      <c r="B66" s="54" t="s">
        <v>121</v>
      </c>
      <c r="D66" s="231"/>
      <c r="E66" s="235">
        <v>19</v>
      </c>
      <c r="F66" s="235"/>
      <c r="G66" s="184">
        <v>71100854.74000001</v>
      </c>
      <c r="H66" s="189"/>
      <c r="I66" s="184">
        <v>78204188.010000005</v>
      </c>
      <c r="J66" s="177"/>
      <c r="K66" s="184">
        <v>31517521.340000004</v>
      </c>
      <c r="L66" s="189"/>
      <c r="M66" s="184">
        <v>36537521.340000004</v>
      </c>
    </row>
    <row r="67" spans="1:13" ht="17.100000000000001" customHeight="1">
      <c r="B67" s="54" t="s">
        <v>131</v>
      </c>
      <c r="D67" s="231"/>
      <c r="E67" s="235">
        <v>20</v>
      </c>
      <c r="F67" s="235"/>
      <c r="G67" s="184">
        <v>170581111.26999998</v>
      </c>
      <c r="H67" s="189"/>
      <c r="I67" s="184">
        <v>193626764.02000001</v>
      </c>
      <c r="J67" s="177"/>
      <c r="K67" s="184">
        <v>101633783.86</v>
      </c>
      <c r="L67" s="189"/>
      <c r="M67" s="184">
        <v>113297534.67</v>
      </c>
    </row>
    <row r="68" spans="1:13" ht="17.100000000000001" customHeight="1">
      <c r="B68" s="55" t="s">
        <v>79</v>
      </c>
      <c r="D68" s="231"/>
      <c r="E68" s="235">
        <v>16</v>
      </c>
      <c r="F68" s="229"/>
      <c r="G68" s="184">
        <v>13722937.73</v>
      </c>
      <c r="H68" s="189"/>
      <c r="I68" s="184">
        <v>12974487.640000001</v>
      </c>
      <c r="J68" s="177"/>
      <c r="K68" s="179">
        <v>0</v>
      </c>
      <c r="L68" s="189"/>
      <c r="M68" s="179">
        <v>0</v>
      </c>
    </row>
    <row r="69" spans="1:13" ht="17.100000000000001" customHeight="1">
      <c r="B69" s="54" t="s">
        <v>138</v>
      </c>
      <c r="D69" s="231"/>
      <c r="E69" s="229">
        <v>21</v>
      </c>
      <c r="F69" s="235"/>
      <c r="G69" s="184">
        <v>80003620.269999996</v>
      </c>
      <c r="H69" s="189"/>
      <c r="I69" s="184">
        <v>78901453.560000002</v>
      </c>
      <c r="J69" s="177"/>
      <c r="K69" s="184">
        <v>63878999.110000007</v>
      </c>
      <c r="L69" s="189"/>
      <c r="M69" s="184">
        <v>63457453.409999996</v>
      </c>
    </row>
    <row r="70" spans="1:13" ht="17.100000000000001" customHeight="1">
      <c r="B70" s="54" t="s">
        <v>14</v>
      </c>
      <c r="D70" s="231"/>
      <c r="E70" s="229">
        <v>4</v>
      </c>
      <c r="F70" s="235"/>
      <c r="G70" s="184">
        <v>19649162.039999999</v>
      </c>
      <c r="H70" s="189"/>
      <c r="I70" s="184">
        <v>17604442.479999997</v>
      </c>
      <c r="J70" s="177"/>
      <c r="K70" s="184">
        <v>14748831.279999999</v>
      </c>
      <c r="L70" s="189"/>
      <c r="M70" s="184">
        <v>13457475.84</v>
      </c>
    </row>
    <row r="71" spans="1:13" ht="17.100000000000001" customHeight="1">
      <c r="C71" s="54" t="s">
        <v>15</v>
      </c>
      <c r="D71" s="231"/>
      <c r="E71" s="233"/>
      <c r="F71" s="233"/>
      <c r="G71" s="187">
        <v>355057686.05000001</v>
      </c>
      <c r="H71" s="189"/>
      <c r="I71" s="187">
        <v>381311335.71000004</v>
      </c>
      <c r="J71" s="177"/>
      <c r="K71" s="187">
        <v>211779135.59</v>
      </c>
      <c r="L71" s="189"/>
      <c r="M71" s="187">
        <v>226749985.25999999</v>
      </c>
    </row>
    <row r="72" spans="1:13" ht="17.100000000000001" customHeight="1">
      <c r="A72" s="54" t="s">
        <v>4</v>
      </c>
      <c r="D72" s="231"/>
      <c r="E72" s="233"/>
      <c r="F72" s="233"/>
      <c r="G72" s="187">
        <v>824108944.41000009</v>
      </c>
      <c r="H72" s="189"/>
      <c r="I72" s="187">
        <v>841934360.67000008</v>
      </c>
      <c r="J72" s="177"/>
      <c r="K72" s="187">
        <v>546527449.11000001</v>
      </c>
      <c r="L72" s="189"/>
      <c r="M72" s="187">
        <v>607158718</v>
      </c>
    </row>
    <row r="73" spans="1:13" ht="20.100000000000001" customHeight="1">
      <c r="D73" s="231"/>
      <c r="E73" s="233"/>
      <c r="F73" s="233"/>
      <c r="G73" s="183"/>
      <c r="H73" s="176"/>
      <c r="I73" s="188"/>
      <c r="J73" s="182"/>
      <c r="K73" s="188"/>
      <c r="L73" s="182"/>
      <c r="M73" s="182"/>
    </row>
    <row r="74" spans="1:13" ht="20.100000000000001" customHeight="1">
      <c r="D74" s="231"/>
      <c r="E74" s="233"/>
      <c r="F74" s="233"/>
      <c r="G74" s="183"/>
      <c r="H74" s="176"/>
      <c r="I74" s="188"/>
      <c r="J74" s="182"/>
      <c r="K74" s="188"/>
      <c r="L74" s="182"/>
      <c r="M74" s="182"/>
    </row>
    <row r="75" spans="1:13" ht="20.100000000000001" customHeight="1">
      <c r="D75" s="231"/>
      <c r="E75" s="233"/>
      <c r="F75" s="233"/>
      <c r="G75" s="183"/>
      <c r="H75" s="176"/>
      <c r="I75" s="188"/>
      <c r="J75" s="182"/>
      <c r="K75" s="188"/>
      <c r="L75" s="182"/>
      <c r="M75" s="182"/>
    </row>
    <row r="76" spans="1:13" ht="20.100000000000001" customHeight="1">
      <c r="D76" s="231"/>
      <c r="E76" s="233"/>
      <c r="F76" s="233"/>
      <c r="G76" s="183"/>
      <c r="H76" s="176"/>
      <c r="I76" s="188"/>
      <c r="J76" s="182"/>
      <c r="K76" s="188"/>
      <c r="L76" s="182"/>
      <c r="M76" s="182"/>
    </row>
    <row r="77" spans="1:13" ht="20.100000000000001" customHeight="1">
      <c r="D77" s="231"/>
      <c r="E77" s="233"/>
      <c r="F77" s="233"/>
      <c r="G77" s="183"/>
      <c r="H77" s="176"/>
      <c r="I77" s="188"/>
      <c r="J77" s="182"/>
      <c r="K77" s="188"/>
      <c r="L77" s="182"/>
      <c r="M77" s="182"/>
    </row>
    <row r="78" spans="1:13" ht="20.100000000000001" customHeight="1">
      <c r="D78" s="231"/>
      <c r="E78" s="233"/>
      <c r="F78" s="233"/>
      <c r="G78" s="183"/>
      <c r="H78" s="176"/>
      <c r="I78" s="188"/>
      <c r="J78" s="182"/>
      <c r="K78" s="188"/>
      <c r="L78" s="182"/>
      <c r="M78" s="182"/>
    </row>
    <row r="79" spans="1:13" ht="20.100000000000001" customHeight="1">
      <c r="D79" s="231"/>
      <c r="E79" s="233"/>
      <c r="F79" s="233"/>
      <c r="G79" s="183"/>
      <c r="H79" s="176"/>
      <c r="I79" s="188"/>
      <c r="J79" s="182"/>
      <c r="K79" s="188"/>
      <c r="L79" s="182"/>
      <c r="M79" s="182"/>
    </row>
    <row r="80" spans="1:13" ht="20.100000000000001" customHeight="1">
      <c r="D80" s="231"/>
      <c r="E80" s="233"/>
      <c r="F80" s="233"/>
      <c r="G80" s="183"/>
      <c r="H80" s="176"/>
      <c r="I80" s="188"/>
      <c r="J80" s="182"/>
      <c r="K80" s="188"/>
      <c r="L80" s="182"/>
      <c r="M80" s="182"/>
    </row>
    <row r="81" spans="1:13" ht="20.100000000000001" customHeight="1">
      <c r="D81" s="231"/>
      <c r="E81" s="233"/>
      <c r="F81" s="233"/>
      <c r="G81" s="183"/>
      <c r="H81" s="176"/>
      <c r="I81" s="188"/>
      <c r="J81" s="182"/>
      <c r="K81" s="188"/>
      <c r="L81" s="182"/>
      <c r="M81" s="182"/>
    </row>
    <row r="82" spans="1:13" ht="20.100000000000001" customHeight="1">
      <c r="D82" s="231"/>
      <c r="E82" s="233"/>
      <c r="F82" s="233"/>
      <c r="G82" s="183"/>
      <c r="H82" s="176"/>
      <c r="I82" s="188"/>
      <c r="J82" s="182"/>
      <c r="K82" s="188"/>
      <c r="L82" s="182"/>
      <c r="M82" s="182"/>
    </row>
    <row r="83" spans="1:13" ht="20.100000000000001" customHeight="1">
      <c r="D83" s="231"/>
      <c r="E83" s="233"/>
      <c r="F83" s="233"/>
      <c r="G83" s="183"/>
      <c r="H83" s="176"/>
      <c r="I83" s="188"/>
      <c r="J83" s="182"/>
      <c r="K83" s="188"/>
      <c r="L83" s="182"/>
      <c r="M83" s="182"/>
    </row>
    <row r="84" spans="1:13" s="100" customFormat="1" ht="21.95" customHeight="1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56" t="s">
        <v>76</v>
      </c>
    </row>
    <row r="85" spans="1:13" s="100" customFormat="1" ht="21.95" customHeight="1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56" t="s">
        <v>77</v>
      </c>
    </row>
    <row r="86" spans="1:13" s="97" customFormat="1" ht="21.95" customHeight="1">
      <c r="A86" s="248" t="s">
        <v>61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</row>
    <row r="87" spans="1:13" s="97" customFormat="1" ht="21.95" customHeight="1">
      <c r="A87" s="249" t="s">
        <v>100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</row>
    <row r="88" spans="1:13" s="97" customFormat="1" ht="21.95" customHeight="1">
      <c r="A88" s="249" t="s">
        <v>101</v>
      </c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</row>
    <row r="89" spans="1:13" s="97" customFormat="1" ht="21.95" customHeight="1">
      <c r="A89" s="249" t="s">
        <v>167</v>
      </c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</row>
    <row r="90" spans="1:13" s="97" customFormat="1" ht="9.9499999999999993" customHeigh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49"/>
    </row>
    <row r="91" spans="1:13" ht="21.95" customHeight="1">
      <c r="A91" s="252" t="s">
        <v>63</v>
      </c>
      <c r="B91" s="252"/>
      <c r="C91" s="252"/>
      <c r="D91" s="252"/>
      <c r="E91" s="252"/>
      <c r="F91" s="252"/>
      <c r="G91" s="252"/>
      <c r="H91" s="252"/>
      <c r="I91" s="252"/>
      <c r="J91" s="252"/>
      <c r="K91" s="252"/>
      <c r="L91" s="252"/>
      <c r="M91" s="252"/>
    </row>
    <row r="92" spans="1:13" s="236" customFormat="1" ht="17.100000000000001" customHeight="1">
      <c r="E92" s="192"/>
      <c r="F92" s="192"/>
      <c r="G92" s="254" t="s">
        <v>57</v>
      </c>
      <c r="H92" s="254"/>
      <c r="I92" s="254"/>
      <c r="J92" s="254"/>
      <c r="K92" s="254"/>
      <c r="L92" s="254"/>
      <c r="M92" s="254"/>
    </row>
    <row r="93" spans="1:13" s="236" customFormat="1" ht="17.100000000000001" customHeight="1">
      <c r="E93" s="192"/>
      <c r="F93" s="192"/>
      <c r="G93" s="255" t="s">
        <v>25</v>
      </c>
      <c r="H93" s="255"/>
      <c r="I93" s="255"/>
      <c r="J93" s="237"/>
      <c r="K93" s="254" t="s">
        <v>38</v>
      </c>
      <c r="L93" s="254"/>
      <c r="M93" s="254"/>
    </row>
    <row r="94" spans="1:13" s="239" customFormat="1" ht="17.100000000000001" customHeight="1">
      <c r="A94" s="236"/>
      <c r="B94" s="236"/>
      <c r="C94" s="236"/>
      <c r="D94" s="236"/>
      <c r="E94" s="238"/>
      <c r="F94" s="238"/>
      <c r="G94" s="96" t="s">
        <v>158</v>
      </c>
      <c r="H94" s="96"/>
      <c r="I94" s="96" t="s">
        <v>75</v>
      </c>
      <c r="J94" s="238"/>
      <c r="K94" s="96" t="s">
        <v>158</v>
      </c>
      <c r="L94" s="96"/>
      <c r="M94" s="96" t="s">
        <v>75</v>
      </c>
    </row>
    <row r="95" spans="1:13" s="239" customFormat="1" ht="17.100000000000001" customHeight="1">
      <c r="A95" s="238"/>
      <c r="B95" s="238"/>
      <c r="C95" s="238"/>
      <c r="D95" s="238"/>
      <c r="E95" s="256" t="s">
        <v>9</v>
      </c>
      <c r="F95" s="256"/>
      <c r="G95" s="230" t="s">
        <v>170</v>
      </c>
      <c r="H95" s="54"/>
      <c r="I95" s="230" t="s">
        <v>159</v>
      </c>
      <c r="J95" s="96"/>
      <c r="K95" s="230" t="s">
        <v>170</v>
      </c>
      <c r="L95" s="54"/>
      <c r="M95" s="230" t="s">
        <v>159</v>
      </c>
    </row>
    <row r="96" spans="1:13" s="236" customFormat="1" ht="17.100000000000001" customHeight="1">
      <c r="A96" s="241" t="s">
        <v>5</v>
      </c>
      <c r="D96" s="241"/>
      <c r="E96" s="240"/>
      <c r="F96" s="240"/>
      <c r="G96" s="242"/>
      <c r="H96" s="242"/>
      <c r="I96" s="242"/>
      <c r="J96" s="243"/>
      <c r="K96" s="243"/>
      <c r="L96" s="243"/>
      <c r="M96" s="243"/>
    </row>
    <row r="97" spans="1:15" s="236" customFormat="1" ht="17.100000000000001" customHeight="1">
      <c r="B97" s="241" t="s">
        <v>73</v>
      </c>
      <c r="D97" s="244"/>
      <c r="E97" s="240"/>
      <c r="F97" s="240"/>
      <c r="G97" s="242"/>
      <c r="H97" s="242"/>
      <c r="I97" s="242"/>
      <c r="J97" s="193"/>
      <c r="K97" s="193"/>
      <c r="L97" s="193"/>
      <c r="M97" s="193"/>
    </row>
    <row r="98" spans="1:15" s="236" customFormat="1" ht="17.100000000000001" customHeight="1">
      <c r="C98" s="241" t="s">
        <v>41</v>
      </c>
      <c r="D98" s="244"/>
      <c r="E98" s="240"/>
      <c r="F98" s="240"/>
      <c r="G98" s="242"/>
      <c r="H98" s="242"/>
      <c r="I98" s="242"/>
      <c r="J98" s="193"/>
      <c r="K98" s="193"/>
      <c r="L98" s="193"/>
      <c r="M98" s="193"/>
    </row>
    <row r="99" spans="1:15" s="236" customFormat="1" ht="17.100000000000001" customHeight="1" thickBot="1">
      <c r="A99" s="241"/>
      <c r="D99" s="245" t="s">
        <v>156</v>
      </c>
      <c r="E99" s="240"/>
      <c r="F99" s="240"/>
      <c r="G99" s="152">
        <v>360000000</v>
      </c>
      <c r="I99" s="152">
        <v>360000000</v>
      </c>
      <c r="K99" s="152">
        <v>360000000</v>
      </c>
      <c r="L99" s="153"/>
      <c r="M99" s="152">
        <v>360000000</v>
      </c>
    </row>
    <row r="100" spans="1:15" s="236" customFormat="1" ht="17.100000000000001" customHeight="1" thickTop="1">
      <c r="A100" s="241"/>
      <c r="C100" s="245" t="s">
        <v>133</v>
      </c>
      <c r="D100" s="244"/>
      <c r="E100" s="240"/>
      <c r="F100" s="240"/>
      <c r="G100" s="154"/>
      <c r="I100" s="154"/>
      <c r="K100" s="155"/>
      <c r="L100" s="155"/>
      <c r="M100" s="155"/>
    </row>
    <row r="101" spans="1:15" s="236" customFormat="1" ht="17.100000000000001" customHeight="1">
      <c r="A101" s="241"/>
      <c r="B101" s="245"/>
      <c r="D101" s="245" t="s">
        <v>156</v>
      </c>
      <c r="E101" s="240"/>
      <c r="F101" s="240"/>
      <c r="G101" s="154">
        <v>360000000</v>
      </c>
      <c r="H101" s="194"/>
      <c r="I101" s="154">
        <v>360000000</v>
      </c>
      <c r="K101" s="155">
        <v>360000000</v>
      </c>
      <c r="L101" s="155"/>
      <c r="M101" s="155">
        <v>360000000</v>
      </c>
    </row>
    <row r="102" spans="1:15" s="236" customFormat="1" ht="17.100000000000001" customHeight="1">
      <c r="A102" s="241"/>
      <c r="B102" s="245" t="s">
        <v>104</v>
      </c>
      <c r="D102" s="245"/>
      <c r="E102" s="240"/>
      <c r="F102" s="240"/>
      <c r="G102" s="155">
        <v>922834728</v>
      </c>
      <c r="H102" s="195"/>
      <c r="I102" s="155">
        <v>922834728</v>
      </c>
      <c r="K102" s="156">
        <v>922834728</v>
      </c>
      <c r="L102" s="155"/>
      <c r="M102" s="156">
        <v>922834728</v>
      </c>
    </row>
    <row r="103" spans="1:15" s="236" customFormat="1" ht="17.100000000000001" customHeight="1">
      <c r="A103" s="241"/>
      <c r="B103" s="245" t="s">
        <v>171</v>
      </c>
      <c r="D103" s="245"/>
      <c r="E103" s="240"/>
      <c r="F103" s="240"/>
      <c r="G103" s="155"/>
      <c r="H103" s="195"/>
      <c r="I103" s="155"/>
      <c r="K103" s="156"/>
      <c r="L103" s="155"/>
      <c r="M103" s="156"/>
    </row>
    <row r="104" spans="1:15" s="236" customFormat="1" ht="17.100000000000001" customHeight="1">
      <c r="A104" s="241"/>
      <c r="B104" s="245"/>
      <c r="C104" s="241" t="s">
        <v>172</v>
      </c>
      <c r="D104" s="245"/>
      <c r="E104" s="229"/>
      <c r="F104" s="196"/>
      <c r="G104" s="154">
        <v>176430422.69000003</v>
      </c>
      <c r="H104" s="197"/>
      <c r="I104" s="154">
        <v>176430422.69</v>
      </c>
      <c r="K104" s="157">
        <v>0</v>
      </c>
      <c r="L104" s="155"/>
      <c r="M104" s="157">
        <v>0</v>
      </c>
    </row>
    <row r="105" spans="1:15" s="236" customFormat="1" ht="17.100000000000001" customHeight="1">
      <c r="B105" s="241" t="s">
        <v>6</v>
      </c>
      <c r="D105" s="244"/>
      <c r="E105" s="240"/>
      <c r="F105" s="240"/>
      <c r="G105" s="246"/>
      <c r="I105" s="154"/>
      <c r="K105" s="154"/>
      <c r="L105" s="155"/>
      <c r="M105" s="155"/>
      <c r="N105" s="197"/>
      <c r="O105" s="198"/>
    </row>
    <row r="106" spans="1:15" s="236" customFormat="1" ht="17.100000000000001" customHeight="1">
      <c r="C106" s="241" t="s">
        <v>42</v>
      </c>
      <c r="D106" s="244"/>
      <c r="E106" s="240"/>
      <c r="F106" s="240"/>
      <c r="G106" s="246"/>
      <c r="I106" s="154"/>
      <c r="K106" s="154"/>
      <c r="L106" s="155"/>
      <c r="M106" s="155"/>
    </row>
    <row r="107" spans="1:15" s="236" customFormat="1" ht="17.100000000000001" customHeight="1">
      <c r="B107" s="241"/>
      <c r="D107" s="241" t="s">
        <v>43</v>
      </c>
      <c r="E107" s="240"/>
      <c r="F107" s="240"/>
      <c r="G107" s="158">
        <v>37500000</v>
      </c>
      <c r="I107" s="158">
        <v>37500000</v>
      </c>
      <c r="K107" s="158">
        <v>37500000</v>
      </c>
      <c r="L107" s="159"/>
      <c r="M107" s="158">
        <v>37500000</v>
      </c>
    </row>
    <row r="108" spans="1:15" s="236" customFormat="1" ht="17.100000000000001" customHeight="1">
      <c r="C108" s="241" t="s">
        <v>34</v>
      </c>
      <c r="D108" s="244"/>
      <c r="E108" s="240"/>
      <c r="F108" s="240"/>
      <c r="G108" s="185">
        <v>531140032.74000001</v>
      </c>
      <c r="H108" s="199"/>
      <c r="I108" s="160">
        <v>514109259.83999997</v>
      </c>
      <c r="J108" s="161"/>
      <c r="K108" s="162">
        <v>490890506.51000005</v>
      </c>
      <c r="L108" s="163"/>
      <c r="M108" s="162">
        <v>481142528.25999975</v>
      </c>
    </row>
    <row r="109" spans="1:15" s="236" customFormat="1" ht="17.100000000000001" customHeight="1">
      <c r="B109" s="241" t="s">
        <v>122</v>
      </c>
      <c r="E109" s="247"/>
      <c r="F109" s="247"/>
      <c r="G109" s="178">
        <v>2027905183.4300001</v>
      </c>
      <c r="H109" s="199"/>
      <c r="I109" s="164">
        <v>2010874410.53</v>
      </c>
      <c r="J109" s="161"/>
      <c r="K109" s="165">
        <v>1811225234.51</v>
      </c>
      <c r="L109" s="163"/>
      <c r="M109" s="165">
        <v>1801477256.2599998</v>
      </c>
    </row>
    <row r="110" spans="1:15" s="236" customFormat="1" ht="17.100000000000001" customHeight="1">
      <c r="B110" s="241" t="s">
        <v>108</v>
      </c>
      <c r="E110" s="247"/>
      <c r="F110" s="247"/>
      <c r="G110" s="184">
        <v>165874594.59</v>
      </c>
      <c r="H110" s="199"/>
      <c r="I110" s="166">
        <v>165575805.77000001</v>
      </c>
      <c r="J110" s="161"/>
      <c r="K110" s="157">
        <v>0</v>
      </c>
      <c r="L110" s="167"/>
      <c r="M110" s="157">
        <v>0</v>
      </c>
    </row>
    <row r="111" spans="1:15" s="236" customFormat="1" ht="17.100000000000001" customHeight="1">
      <c r="A111" s="236" t="s">
        <v>44</v>
      </c>
      <c r="E111" s="247"/>
      <c r="F111" s="247"/>
      <c r="G111" s="187">
        <v>2193779778.02</v>
      </c>
      <c r="H111" s="199"/>
      <c r="I111" s="168">
        <v>2176450216.3000002</v>
      </c>
      <c r="J111" s="161"/>
      <c r="K111" s="169">
        <v>1811225234.51</v>
      </c>
      <c r="L111" s="163"/>
      <c r="M111" s="169">
        <v>1801477256.2599998</v>
      </c>
    </row>
    <row r="112" spans="1:15" s="236" customFormat="1" ht="17.100000000000001" customHeight="1" thickBot="1">
      <c r="A112" s="236" t="s">
        <v>45</v>
      </c>
      <c r="E112" s="247"/>
      <c r="F112" s="247"/>
      <c r="G112" s="201">
        <v>3017888722.4299998</v>
      </c>
      <c r="H112" s="199"/>
      <c r="I112" s="170">
        <v>3018384576.9699998</v>
      </c>
      <c r="J112" s="161"/>
      <c r="K112" s="171">
        <v>2357752683.6199999</v>
      </c>
      <c r="L112" s="163"/>
      <c r="M112" s="171">
        <v>2408635974.2599998</v>
      </c>
    </row>
    <row r="113" spans="5:13" ht="20.100000000000001" customHeight="1" thickTop="1">
      <c r="H113" s="200"/>
      <c r="I113" s="200"/>
      <c r="J113" s="200"/>
      <c r="K113" s="200"/>
      <c r="L113" s="200"/>
      <c r="M113" s="200"/>
    </row>
    <row r="114" spans="5:13" ht="20.100000000000001" customHeight="1">
      <c r="H114" s="200"/>
      <c r="I114" s="200"/>
      <c r="J114" s="200"/>
      <c r="K114" s="200"/>
      <c r="L114" s="200"/>
      <c r="M114" s="200"/>
    </row>
    <row r="115" spans="5:13" ht="20.100000000000001" customHeight="1">
      <c r="H115" s="200"/>
      <c r="I115" s="200"/>
      <c r="J115" s="200"/>
      <c r="K115" s="200"/>
      <c r="L115" s="200"/>
      <c r="M115" s="200"/>
    </row>
    <row r="116" spans="5:13" ht="20.100000000000001" customHeight="1">
      <c r="H116" s="200"/>
      <c r="I116" s="200"/>
      <c r="J116" s="200"/>
      <c r="K116" s="200"/>
      <c r="L116" s="200"/>
      <c r="M116" s="200"/>
    </row>
    <row r="117" spans="5:13" ht="24" customHeight="1">
      <c r="E117" s="96"/>
      <c r="F117" s="96"/>
    </row>
  </sheetData>
  <mergeCells count="33">
    <mergeCell ref="G93:I93"/>
    <mergeCell ref="K93:M93"/>
    <mergeCell ref="E95:F95"/>
    <mergeCell ref="G10:I10"/>
    <mergeCell ref="K10:M10"/>
    <mergeCell ref="A41:M41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  <mergeCell ref="A91:M91"/>
    <mergeCell ref="A90:M90"/>
    <mergeCell ref="A89:M89"/>
    <mergeCell ref="G92:M92"/>
    <mergeCell ref="E54:F54"/>
    <mergeCell ref="A48:M48"/>
    <mergeCell ref="A49:M49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7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64" customWidth="1"/>
    <col min="4" max="4" width="29.28515625" style="64" customWidth="1"/>
    <col min="5" max="5" width="3.85546875" style="65" customWidth="1"/>
    <col min="6" max="6" width="1.28515625" style="64" customWidth="1"/>
    <col min="7" max="7" width="12.7109375" style="64" customWidth="1"/>
    <col min="8" max="8" width="0.85546875" style="64" customWidth="1"/>
    <col min="9" max="9" width="12.7109375" style="64" customWidth="1"/>
    <col min="10" max="10" width="0.85546875" style="64" customWidth="1"/>
    <col min="11" max="11" width="12.7109375" style="64" customWidth="1"/>
    <col min="12" max="12" width="0.85546875" style="64" customWidth="1"/>
    <col min="13" max="13" width="12.7109375" style="64" customWidth="1"/>
    <col min="14" max="16384" width="9.140625" style="64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61" t="s">
        <v>82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ht="21.95" customHeight="1">
      <c r="A4" s="263" t="s">
        <v>100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ht="21.95" customHeight="1">
      <c r="A5" s="263" t="s">
        <v>89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ht="21.95" customHeight="1">
      <c r="A6" s="263" t="s">
        <v>173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63"/>
      <c r="F8" s="63"/>
      <c r="G8" s="264" t="s">
        <v>68</v>
      </c>
      <c r="H8" s="264"/>
      <c r="I8" s="264"/>
      <c r="J8" s="264"/>
      <c r="K8" s="264"/>
      <c r="L8" s="264"/>
      <c r="M8" s="264"/>
    </row>
    <row r="9" spans="1:13" s="2" customFormat="1" ht="18.95" customHeight="1">
      <c r="E9" s="63"/>
      <c r="F9" s="63"/>
      <c r="G9" s="265" t="s">
        <v>25</v>
      </c>
      <c r="H9" s="265"/>
      <c r="I9" s="265"/>
      <c r="J9" s="63"/>
      <c r="K9" s="265" t="s">
        <v>38</v>
      </c>
      <c r="L9" s="265"/>
      <c r="M9" s="265"/>
    </row>
    <row r="10" spans="1:13" s="2" customFormat="1" ht="18.95" customHeight="1">
      <c r="A10" s="63"/>
      <c r="B10" s="63"/>
      <c r="C10" s="63"/>
      <c r="D10" s="63"/>
      <c r="E10" s="260" t="s">
        <v>9</v>
      </c>
      <c r="F10" s="260"/>
      <c r="G10" s="149">
        <v>2023</v>
      </c>
      <c r="I10" s="149">
        <v>2022</v>
      </c>
      <c r="K10" s="149">
        <v>2023</v>
      </c>
      <c r="M10" s="149">
        <v>2022</v>
      </c>
    </row>
    <row r="11" spans="1:13" s="2" customFormat="1" ht="18.95" customHeight="1">
      <c r="A11" s="2" t="s">
        <v>53</v>
      </c>
      <c r="D11" s="16"/>
      <c r="E11" s="3"/>
      <c r="F11" s="63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430567932.29000002</v>
      </c>
      <c r="H12" s="19"/>
      <c r="I12" s="4">
        <v>645215732.82999992</v>
      </c>
      <c r="J12" s="19"/>
      <c r="K12" s="4">
        <v>427586175.10000002</v>
      </c>
      <c r="L12" s="59"/>
      <c r="M12" s="4">
        <v>639407287.02999997</v>
      </c>
    </row>
    <row r="13" spans="1:13" s="2" customFormat="1" ht="18.95" customHeight="1">
      <c r="B13" s="2" t="s">
        <v>112</v>
      </c>
      <c r="E13" s="3"/>
      <c r="F13" s="63"/>
      <c r="G13" s="8">
        <v>64435135.099999979</v>
      </c>
      <c r="H13" s="9"/>
      <c r="I13" s="8">
        <v>64379634.640000015</v>
      </c>
      <c r="J13" s="9"/>
      <c r="K13" s="60">
        <v>0</v>
      </c>
      <c r="L13" s="61"/>
      <c r="M13" s="60">
        <v>0</v>
      </c>
    </row>
    <row r="14" spans="1:13" s="2" customFormat="1" ht="18.95" customHeight="1">
      <c r="B14" s="2" t="s">
        <v>28</v>
      </c>
      <c r="E14" s="3"/>
      <c r="F14" s="63"/>
      <c r="G14" s="12"/>
      <c r="H14" s="9"/>
      <c r="I14" s="12"/>
      <c r="J14" s="9"/>
      <c r="K14" s="14"/>
      <c r="L14" s="9"/>
      <c r="M14" s="14"/>
    </row>
    <row r="15" spans="1:13" s="2" customFormat="1" ht="18.95" customHeight="1">
      <c r="C15" s="5" t="s">
        <v>23</v>
      </c>
      <c r="E15" s="3">
        <v>4</v>
      </c>
      <c r="F15" s="63"/>
      <c r="G15" s="4">
        <v>1190434.7299999995</v>
      </c>
      <c r="H15" s="9"/>
      <c r="I15" s="4">
        <v>905408.2799999998</v>
      </c>
      <c r="J15" s="9"/>
      <c r="K15" s="4">
        <v>2056461.5299999996</v>
      </c>
      <c r="L15" s="61"/>
      <c r="M15" s="4">
        <v>1890160.6099999999</v>
      </c>
    </row>
    <row r="16" spans="1:13" s="2" customFormat="1" ht="18.95" customHeight="1">
      <c r="C16" s="2" t="s">
        <v>18</v>
      </c>
      <c r="E16" s="3">
        <v>4</v>
      </c>
      <c r="F16" s="63"/>
      <c r="G16" s="10">
        <v>3008599.79</v>
      </c>
      <c r="H16" s="9"/>
      <c r="I16" s="10">
        <v>4064159.9500000007</v>
      </c>
      <c r="J16" s="9"/>
      <c r="K16" s="10">
        <v>2307239.9099999997</v>
      </c>
      <c r="L16" s="9"/>
      <c r="M16" s="10">
        <v>4369563.41</v>
      </c>
    </row>
    <row r="17" spans="1:13" s="2" customFormat="1" ht="18.95" customHeight="1">
      <c r="D17" s="2" t="s">
        <v>27</v>
      </c>
      <c r="E17" s="3"/>
      <c r="F17" s="63"/>
      <c r="G17" s="6">
        <v>499202101.90999997</v>
      </c>
      <c r="H17" s="19"/>
      <c r="I17" s="6">
        <v>714564935.69999993</v>
      </c>
      <c r="J17" s="19"/>
      <c r="K17" s="88">
        <v>431949876.54000002</v>
      </c>
      <c r="L17" s="61"/>
      <c r="M17" s="88">
        <v>645667011.04999995</v>
      </c>
    </row>
    <row r="18" spans="1:13" s="2" customFormat="1" ht="18.95" customHeight="1">
      <c r="A18" s="2" t="s">
        <v>54</v>
      </c>
      <c r="E18" s="3"/>
      <c r="G18" s="12"/>
      <c r="H18" s="9"/>
      <c r="I18" s="12"/>
      <c r="J18" s="9"/>
      <c r="K18" s="19"/>
      <c r="L18" s="9"/>
      <c r="M18" s="19"/>
    </row>
    <row r="19" spans="1:13" s="2" customFormat="1" ht="18.95" customHeight="1">
      <c r="B19" s="2" t="s">
        <v>106</v>
      </c>
      <c r="E19" s="3">
        <v>4</v>
      </c>
      <c r="F19" s="63"/>
      <c r="G19" s="8">
        <v>343278442.19</v>
      </c>
      <c r="H19" s="9"/>
      <c r="I19" s="8">
        <v>414805404.23000002</v>
      </c>
      <c r="J19" s="101"/>
      <c r="K19" s="89">
        <v>350259605.16999996</v>
      </c>
      <c r="L19" s="101"/>
      <c r="M19" s="89">
        <v>455536886.81999999</v>
      </c>
    </row>
    <row r="20" spans="1:13" s="2" customFormat="1" ht="18.95" customHeight="1">
      <c r="B20" s="2" t="s">
        <v>107</v>
      </c>
      <c r="E20" s="3"/>
      <c r="G20" s="8">
        <v>40188174.449999996</v>
      </c>
      <c r="I20" s="8">
        <v>36752369.869999997</v>
      </c>
      <c r="K20" s="90">
        <v>0</v>
      </c>
      <c r="L20" s="101"/>
      <c r="M20" s="90">
        <v>0</v>
      </c>
    </row>
    <row r="21" spans="1:13" s="2" customFormat="1" ht="18.95" customHeight="1">
      <c r="B21" s="2" t="s">
        <v>29</v>
      </c>
      <c r="E21" s="3">
        <v>4</v>
      </c>
      <c r="F21" s="63"/>
      <c r="G21" s="8">
        <v>93015949.680000007</v>
      </c>
      <c r="H21" s="9"/>
      <c r="I21" s="8">
        <v>84051004.709999993</v>
      </c>
      <c r="J21" s="101"/>
      <c r="K21" s="89">
        <v>67923405.210000008</v>
      </c>
      <c r="L21" s="101"/>
      <c r="M21" s="89">
        <v>58830321.359999999</v>
      </c>
    </row>
    <row r="22" spans="1:13" s="2" customFormat="1" ht="18.95" customHeight="1">
      <c r="D22" s="2" t="s">
        <v>55</v>
      </c>
      <c r="E22" s="3"/>
      <c r="F22" s="63"/>
      <c r="G22" s="6">
        <v>476482566.31999993</v>
      </c>
      <c r="H22" s="19"/>
      <c r="I22" s="6">
        <v>535608778.80999994</v>
      </c>
      <c r="J22" s="102"/>
      <c r="K22" s="88">
        <v>418183010.38</v>
      </c>
      <c r="L22" s="102"/>
      <c r="M22" s="88">
        <v>514367208.18000001</v>
      </c>
    </row>
    <row r="23" spans="1:13" s="2" customFormat="1" ht="18.95" customHeight="1">
      <c r="A23" s="2" t="s">
        <v>134</v>
      </c>
      <c r="E23" s="3"/>
      <c r="F23" s="63"/>
      <c r="G23" s="62">
        <v>22719535.590000033</v>
      </c>
      <c r="H23" s="21"/>
      <c r="I23" s="62">
        <v>178956156.88999999</v>
      </c>
      <c r="J23" s="21"/>
      <c r="K23" s="91">
        <v>13766866.16</v>
      </c>
      <c r="M23" s="91">
        <v>131299802.86999995</v>
      </c>
    </row>
    <row r="24" spans="1:13" s="2" customFormat="1" ht="18.95" customHeight="1">
      <c r="A24" s="2" t="s">
        <v>102</v>
      </c>
      <c r="E24" s="3"/>
      <c r="F24" s="63"/>
      <c r="G24" s="8">
        <v>1993686.05</v>
      </c>
      <c r="H24" s="19"/>
      <c r="I24" s="8">
        <v>2974001.7199999993</v>
      </c>
      <c r="J24" s="19"/>
      <c r="K24" s="89">
        <v>1553912.16</v>
      </c>
      <c r="L24" s="59"/>
      <c r="M24" s="89">
        <v>1172245.54</v>
      </c>
    </row>
    <row r="25" spans="1:13" s="2" customFormat="1" ht="18.95" customHeight="1">
      <c r="A25" s="2" t="s">
        <v>30</v>
      </c>
      <c r="E25" s="3"/>
      <c r="F25" s="63"/>
      <c r="G25" s="62">
        <v>20725849.539999999</v>
      </c>
      <c r="H25" s="21"/>
      <c r="I25" s="62">
        <v>175982155.16999984</v>
      </c>
      <c r="J25" s="21"/>
      <c r="K25" s="91">
        <v>12212954</v>
      </c>
      <c r="M25" s="91">
        <v>130127557.32999994</v>
      </c>
    </row>
    <row r="26" spans="1:13" s="2" customFormat="1" ht="18.95" customHeight="1">
      <c r="A26" s="2" t="s">
        <v>90</v>
      </c>
      <c r="E26" s="3">
        <v>22</v>
      </c>
      <c r="F26" s="63"/>
      <c r="G26" s="8">
        <v>3396287.82</v>
      </c>
      <c r="H26" s="19"/>
      <c r="I26" s="8">
        <v>25964428.219999999</v>
      </c>
      <c r="J26" s="19"/>
      <c r="K26" s="92">
        <v>2464975.75</v>
      </c>
      <c r="L26" s="59"/>
      <c r="M26" s="92">
        <v>25074492.529999997</v>
      </c>
    </row>
    <row r="27" spans="1:13" s="2" customFormat="1" ht="18.95" customHeight="1">
      <c r="A27" s="103" t="s">
        <v>80</v>
      </c>
      <c r="E27" s="3"/>
      <c r="F27" s="63"/>
      <c r="G27" s="6">
        <v>17329561.719999999</v>
      </c>
      <c r="H27" s="21"/>
      <c r="I27" s="6">
        <v>150017726.94999984</v>
      </c>
      <c r="J27" s="21"/>
      <c r="K27" s="88">
        <v>9747978.25</v>
      </c>
      <c r="M27" s="88">
        <v>105053064.79999994</v>
      </c>
    </row>
    <row r="28" spans="1:13" s="2" customFormat="1" ht="18.95" customHeight="1">
      <c r="A28" s="103" t="s">
        <v>181</v>
      </c>
      <c r="E28" s="3"/>
      <c r="F28" s="63"/>
      <c r="G28" s="202">
        <v>0</v>
      </c>
      <c r="H28" s="9"/>
      <c r="I28" s="202">
        <v>0</v>
      </c>
      <c r="J28" s="21">
        <v>-6889804.6699999999</v>
      </c>
      <c r="K28" s="172">
        <v>0</v>
      </c>
      <c r="L28" s="21">
        <v>0</v>
      </c>
      <c r="M28" s="172">
        <v>0</v>
      </c>
    </row>
    <row r="29" spans="1:13" s="2" customFormat="1" ht="18.95" customHeight="1" thickBot="1">
      <c r="A29" s="13" t="s">
        <v>81</v>
      </c>
      <c r="E29" s="3"/>
      <c r="F29" s="63"/>
      <c r="G29" s="203">
        <v>17329561.719999999</v>
      </c>
      <c r="H29" s="21"/>
      <c r="I29" s="203">
        <v>150017726.94999984</v>
      </c>
      <c r="J29" s="21"/>
      <c r="K29" s="93">
        <v>9747978.25</v>
      </c>
      <c r="M29" s="93">
        <v>105053064.79999994</v>
      </c>
    </row>
    <row r="30" spans="1:13" s="2" customFormat="1" ht="18.95" customHeight="1" thickTop="1">
      <c r="A30" s="13"/>
      <c r="E30" s="3"/>
      <c r="F30" s="63"/>
      <c r="G30" s="8"/>
      <c r="H30" s="21"/>
      <c r="I30" s="8"/>
      <c r="J30" s="21"/>
      <c r="K30" s="8"/>
      <c r="M30" s="8"/>
    </row>
    <row r="31" spans="1:13" s="2" customFormat="1" ht="18.95" customHeight="1">
      <c r="A31" s="13"/>
      <c r="E31" s="3"/>
      <c r="F31" s="63"/>
      <c r="G31" s="8"/>
      <c r="H31" s="21"/>
      <c r="I31" s="8"/>
      <c r="J31" s="21"/>
      <c r="K31" s="8"/>
      <c r="M31" s="8"/>
    </row>
    <row r="32" spans="1:13" s="2" customFormat="1" ht="18.95" customHeight="1">
      <c r="A32" s="13"/>
      <c r="E32" s="3"/>
      <c r="F32" s="63"/>
      <c r="G32" s="8"/>
      <c r="H32" s="21"/>
      <c r="I32" s="8"/>
      <c r="J32" s="21"/>
      <c r="K32" s="8"/>
      <c r="M32" s="8"/>
    </row>
    <row r="33" spans="1:13" s="2" customFormat="1" ht="18.95" customHeight="1">
      <c r="A33" s="13"/>
      <c r="E33" s="3"/>
      <c r="F33" s="63"/>
      <c r="G33" s="8"/>
      <c r="H33" s="21"/>
      <c r="I33" s="8"/>
      <c r="J33" s="21"/>
      <c r="K33" s="8"/>
      <c r="M33" s="8"/>
    </row>
    <row r="34" spans="1:13" s="2" customFormat="1" ht="18.95" customHeight="1">
      <c r="A34" s="13"/>
      <c r="E34" s="3"/>
      <c r="F34" s="63"/>
      <c r="G34" s="8"/>
      <c r="H34" s="21"/>
      <c r="I34" s="8"/>
      <c r="J34" s="21"/>
      <c r="K34" s="8"/>
      <c r="M34" s="8"/>
    </row>
    <row r="35" spans="1:13" s="2" customFormat="1" ht="18.95" customHeight="1">
      <c r="A35" s="13"/>
      <c r="E35" s="3"/>
      <c r="F35" s="63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63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63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63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63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63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61" t="s">
        <v>67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ht="21.95" customHeight="1">
      <c r="A44" s="263" t="s">
        <v>100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ht="21.95" customHeight="1">
      <c r="A45" s="263" t="s">
        <v>91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</row>
    <row r="46" spans="1:13" ht="21.95" customHeight="1">
      <c r="A46" s="263" t="s">
        <v>173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63"/>
      <c r="F48" s="63"/>
      <c r="G48" s="264" t="s">
        <v>68</v>
      </c>
      <c r="H48" s="264"/>
      <c r="I48" s="264"/>
      <c r="J48" s="264"/>
      <c r="K48" s="264"/>
      <c r="L48" s="264"/>
      <c r="M48" s="264"/>
    </row>
    <row r="49" spans="1:15" s="2" customFormat="1" ht="18.95" customHeight="1">
      <c r="E49" s="63"/>
      <c r="F49" s="63"/>
      <c r="G49" s="265" t="s">
        <v>25</v>
      </c>
      <c r="H49" s="265"/>
      <c r="I49" s="265"/>
      <c r="J49" s="63"/>
      <c r="K49" s="265" t="s">
        <v>38</v>
      </c>
      <c r="L49" s="265"/>
      <c r="M49" s="265"/>
    </row>
    <row r="50" spans="1:15" s="2" customFormat="1" ht="18.95" customHeight="1">
      <c r="A50" s="63"/>
      <c r="B50" s="63"/>
      <c r="C50" s="63"/>
      <c r="D50" s="63"/>
      <c r="E50" s="260" t="s">
        <v>9</v>
      </c>
      <c r="F50" s="260"/>
      <c r="G50" s="149">
        <v>2023</v>
      </c>
      <c r="I50" s="149">
        <v>2022</v>
      </c>
      <c r="K50" s="149">
        <v>2023</v>
      </c>
      <c r="M50" s="149">
        <v>2022</v>
      </c>
    </row>
    <row r="51" spans="1:15" s="2" customFormat="1" ht="18.95" customHeight="1">
      <c r="A51" s="13" t="s">
        <v>144</v>
      </c>
      <c r="E51" s="3"/>
      <c r="F51" s="63"/>
      <c r="G51" s="12"/>
      <c r="H51" s="21"/>
      <c r="I51" s="12"/>
      <c r="J51" s="21"/>
      <c r="K51" s="21"/>
      <c r="L51" s="21"/>
      <c r="M51" s="21"/>
    </row>
    <row r="52" spans="1:15" s="2" customFormat="1" ht="18.95" customHeight="1">
      <c r="B52" s="13" t="s">
        <v>126</v>
      </c>
      <c r="E52" s="3"/>
      <c r="F52" s="63"/>
      <c r="G52" s="4">
        <v>17030772.899999999</v>
      </c>
      <c r="H52" s="21"/>
      <c r="I52" s="4">
        <v>151501740.93000001</v>
      </c>
      <c r="J52" s="21"/>
      <c r="K52" s="94">
        <v>9747978.25</v>
      </c>
      <c r="L52" s="22"/>
      <c r="M52" s="94">
        <v>105053064.79999994</v>
      </c>
    </row>
    <row r="53" spans="1:15" s="2" customFormat="1" ht="18.95" customHeight="1">
      <c r="B53" s="13" t="s">
        <v>108</v>
      </c>
      <c r="E53" s="3"/>
      <c r="F53" s="63"/>
      <c r="G53" s="92">
        <v>298788.82</v>
      </c>
      <c r="H53" s="21"/>
      <c r="I53" s="92">
        <v>-1484013.98</v>
      </c>
      <c r="J53" s="21"/>
      <c r="K53" s="95">
        <v>0</v>
      </c>
      <c r="L53" s="20"/>
      <c r="M53" s="95">
        <v>0</v>
      </c>
    </row>
    <row r="54" spans="1:15" s="2" customFormat="1" ht="18.95" customHeight="1" thickBot="1">
      <c r="E54" s="3"/>
      <c r="F54" s="63"/>
      <c r="G54" s="203">
        <v>17329561.719999999</v>
      </c>
      <c r="H54" s="21"/>
      <c r="I54" s="203">
        <v>150017726.94999984</v>
      </c>
      <c r="J54" s="21"/>
      <c r="K54" s="93">
        <v>9747978.25</v>
      </c>
      <c r="L54" s="22"/>
      <c r="M54" s="93">
        <v>105053064.79999994</v>
      </c>
    </row>
    <row r="55" spans="1:15" s="2" customFormat="1" ht="18.95" customHeight="1" thickTop="1">
      <c r="E55" s="3"/>
      <c r="F55" s="63"/>
      <c r="G55" s="8"/>
      <c r="H55" s="21"/>
      <c r="I55" s="8"/>
      <c r="J55" s="21"/>
      <c r="K55" s="89"/>
      <c r="M55" s="89"/>
    </row>
    <row r="56" spans="1:15" s="2" customFormat="1" ht="18.95" customHeight="1">
      <c r="A56" s="2" t="s">
        <v>143</v>
      </c>
      <c r="E56" s="3"/>
      <c r="F56" s="63"/>
      <c r="G56" s="8"/>
      <c r="H56" s="23"/>
      <c r="I56" s="8"/>
      <c r="J56" s="23"/>
      <c r="K56" s="89"/>
      <c r="L56" s="24"/>
      <c r="M56" s="89"/>
    </row>
    <row r="57" spans="1:15" s="2" customFormat="1" ht="18.95" customHeight="1">
      <c r="B57" s="13" t="s">
        <v>126</v>
      </c>
      <c r="E57" s="3"/>
      <c r="F57" s="63"/>
      <c r="G57" s="4">
        <v>17030772.899999999</v>
      </c>
      <c r="H57" s="21"/>
      <c r="I57" s="4">
        <v>151501740.93000001</v>
      </c>
      <c r="J57" s="21"/>
      <c r="K57" s="94">
        <v>9747978.25</v>
      </c>
      <c r="L57" s="22"/>
      <c r="M57" s="94">
        <v>105053064.79999994</v>
      </c>
      <c r="O57" s="206"/>
    </row>
    <row r="58" spans="1:15" s="2" customFormat="1" ht="18.95" customHeight="1">
      <c r="B58" s="2" t="s">
        <v>108</v>
      </c>
      <c r="E58" s="3"/>
      <c r="F58" s="63"/>
      <c r="G58" s="92">
        <v>298788.82</v>
      </c>
      <c r="H58" s="21"/>
      <c r="I58" s="92">
        <v>-1484013.98</v>
      </c>
      <c r="J58" s="21"/>
      <c r="K58" s="95">
        <v>0</v>
      </c>
      <c r="L58" s="20"/>
      <c r="M58" s="95">
        <v>0</v>
      </c>
    </row>
    <row r="59" spans="1:15" s="2" customFormat="1" ht="18.95" customHeight="1" thickBot="1">
      <c r="E59" s="3"/>
      <c r="F59" s="63"/>
      <c r="G59" s="203">
        <v>17329561.719999999</v>
      </c>
      <c r="H59" s="21"/>
      <c r="I59" s="203">
        <v>150017726.94999984</v>
      </c>
      <c r="J59" s="21"/>
      <c r="K59" s="93">
        <v>9747978.25</v>
      </c>
      <c r="L59" s="25"/>
      <c r="M59" s="93">
        <v>105053064.79999994</v>
      </c>
    </row>
    <row r="60" spans="1:15" s="2" customFormat="1" ht="18.95" customHeight="1" thickTop="1">
      <c r="E60" s="3"/>
      <c r="F60" s="63"/>
      <c r="G60" s="8"/>
      <c r="H60" s="21"/>
      <c r="I60" s="8"/>
      <c r="J60" s="21"/>
      <c r="K60" s="8"/>
      <c r="L60" s="25"/>
      <c r="M60" s="8"/>
    </row>
    <row r="61" spans="1:15" s="2" customFormat="1" ht="18.95" customHeight="1">
      <c r="A61" s="2" t="s">
        <v>56</v>
      </c>
      <c r="E61" s="3"/>
      <c r="F61" s="63"/>
      <c r="G61" s="8"/>
      <c r="H61" s="23"/>
      <c r="I61" s="8"/>
      <c r="J61" s="23"/>
      <c r="K61" s="8"/>
      <c r="L61" s="24"/>
      <c r="M61" s="8"/>
    </row>
    <row r="62" spans="1:15" s="2" customFormat="1" ht="18.95" customHeight="1" thickBot="1">
      <c r="B62" s="2" t="s">
        <v>127</v>
      </c>
      <c r="E62" s="3">
        <v>23</v>
      </c>
      <c r="F62" s="63"/>
      <c r="G62" s="26">
        <v>0.02</v>
      </c>
      <c r="H62" s="66"/>
      <c r="I62" s="26">
        <v>0.21</v>
      </c>
      <c r="K62" s="26">
        <v>0.01</v>
      </c>
      <c r="L62" s="66"/>
      <c r="M62" s="26">
        <v>0.15</v>
      </c>
    </row>
    <row r="63" spans="1:15" s="2" customFormat="1" ht="18.95" customHeight="1" thickTop="1">
      <c r="E63" s="3"/>
      <c r="F63" s="63"/>
      <c r="G63" s="11"/>
      <c r="H63" s="7"/>
      <c r="I63" s="7"/>
      <c r="J63" s="7"/>
      <c r="K63" s="7"/>
      <c r="L63" s="7"/>
      <c r="M63" s="7"/>
    </row>
    <row r="64" spans="1:15" s="2" customFormat="1" ht="18.95" customHeight="1">
      <c r="E64" s="3"/>
      <c r="F64" s="63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63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63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63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63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63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63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63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63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63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63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63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63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63"/>
      <c r="G77" s="11"/>
      <c r="H77" s="7"/>
      <c r="I77" s="7"/>
      <c r="J77" s="7"/>
      <c r="K77" s="7"/>
      <c r="L77" s="7"/>
      <c r="M77" s="7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22"/>
  <sheetViews>
    <sheetView view="pageBreakPreview" zoomScaleNormal="150" zoomScaleSheetLayoutView="100" workbookViewId="0"/>
  </sheetViews>
  <sheetFormatPr defaultColWidth="9.140625" defaultRowHeight="24" customHeight="1"/>
  <cols>
    <col min="1" max="1" width="1.7109375" style="27" customWidth="1"/>
    <col min="2" max="2" width="20.140625" style="27" customWidth="1"/>
    <col min="3" max="3" width="2.28515625" style="28" customWidth="1"/>
    <col min="4" max="4" width="7.5703125" style="27" customWidth="1"/>
    <col min="5" max="5" width="12.7109375" style="27" customWidth="1"/>
    <col min="6" max="6" width="0.85546875" style="27" customWidth="1"/>
    <col min="7" max="7" width="12.7109375" style="27" customWidth="1"/>
    <col min="8" max="8" width="0.5703125" style="27" customWidth="1"/>
    <col min="9" max="9" width="12.7109375" style="27" customWidth="1"/>
    <col min="10" max="10" width="0.5703125" style="27" customWidth="1"/>
    <col min="11" max="11" width="12.7109375" style="27" customWidth="1"/>
    <col min="12" max="12" width="0.5703125" style="27" customWidth="1"/>
    <col min="13" max="13" width="12.7109375" style="27" customWidth="1"/>
    <col min="14" max="14" width="0.5703125" style="27" customWidth="1"/>
    <col min="15" max="15" width="13.7109375" style="27" customWidth="1"/>
    <col min="16" max="16" width="0.5703125" style="27" customWidth="1"/>
    <col min="17" max="17" width="13.7109375" style="27" customWidth="1"/>
    <col min="18" max="18" width="0.5703125" style="27" customWidth="1"/>
    <col min="19" max="19" width="13.7109375" style="27" customWidth="1"/>
    <col min="20" max="20" width="14" style="27" bestFit="1" customWidth="1"/>
    <col min="21" max="16384" width="9.140625" style="27"/>
  </cols>
  <sheetData>
    <row r="1" spans="1:23" ht="20.100000000000001" customHeight="1">
      <c r="Q1" s="1" t="s">
        <v>76</v>
      </c>
    </row>
    <row r="2" spans="1:23" ht="20.100000000000001" customHeight="1">
      <c r="Q2" s="1" t="s">
        <v>77</v>
      </c>
    </row>
    <row r="3" spans="1:23" ht="20.100000000000001" customHeight="1">
      <c r="B3" s="268" t="s">
        <v>164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</row>
    <row r="4" spans="1:23" ht="20.100000000000001" customHeight="1">
      <c r="B4" s="263" t="s">
        <v>100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23" ht="20.100000000000001" customHeight="1">
      <c r="B5" s="263" t="s">
        <v>92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23" ht="20.100000000000001" customHeight="1">
      <c r="B6" s="263" t="s">
        <v>173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23" s="29" customFormat="1" ht="9.9499999999999993" customHeight="1">
      <c r="B7" s="30"/>
      <c r="C7" s="31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23" s="2" customFormat="1" ht="18" customHeight="1">
      <c r="B8" s="63"/>
      <c r="C8" s="3"/>
      <c r="D8" s="63"/>
      <c r="E8" s="264" t="s">
        <v>70</v>
      </c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11"/>
    </row>
    <row r="9" spans="1:23" s="2" customFormat="1" ht="18" customHeight="1">
      <c r="C9" s="3"/>
      <c r="E9" s="265" t="s">
        <v>25</v>
      </c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11"/>
    </row>
    <row r="10" spans="1:23" s="2" customFormat="1" ht="18" customHeight="1">
      <c r="C10" s="3"/>
      <c r="E10" s="211" t="s">
        <v>19</v>
      </c>
      <c r="F10" s="63"/>
      <c r="G10" s="211" t="s">
        <v>31</v>
      </c>
      <c r="H10" s="212"/>
      <c r="I10" s="212" t="s">
        <v>49</v>
      </c>
      <c r="J10" s="212"/>
      <c r="K10" s="267" t="s">
        <v>6</v>
      </c>
      <c r="L10" s="267"/>
      <c r="M10" s="267"/>
      <c r="N10" s="63"/>
      <c r="O10" s="211" t="s">
        <v>47</v>
      </c>
      <c r="P10" s="63"/>
      <c r="Q10" s="211" t="s">
        <v>46</v>
      </c>
      <c r="R10" s="63"/>
      <c r="S10" s="211" t="s">
        <v>20</v>
      </c>
      <c r="T10" s="11"/>
    </row>
    <row r="11" spans="1:23" s="2" customFormat="1" ht="18" customHeight="1">
      <c r="C11" s="3"/>
      <c r="E11" s="211" t="s">
        <v>21</v>
      </c>
      <c r="F11" s="63"/>
      <c r="G11" s="211" t="s">
        <v>109</v>
      </c>
      <c r="H11" s="63"/>
      <c r="I11" s="213" t="s">
        <v>52</v>
      </c>
      <c r="J11" s="63"/>
      <c r="K11" s="214" t="s">
        <v>22</v>
      </c>
      <c r="L11" s="215"/>
      <c r="M11" s="214" t="s">
        <v>34</v>
      </c>
      <c r="N11" s="63"/>
      <c r="O11" s="211" t="s">
        <v>48</v>
      </c>
      <c r="P11" s="63"/>
      <c r="Q11" s="211" t="s">
        <v>113</v>
      </c>
      <c r="R11" s="63"/>
      <c r="S11" s="211" t="s">
        <v>32</v>
      </c>
      <c r="T11" s="11"/>
    </row>
    <row r="12" spans="1:23" s="2" customFormat="1" ht="18" customHeight="1">
      <c r="C12" s="216"/>
      <c r="E12" s="211" t="s">
        <v>33</v>
      </c>
      <c r="F12" s="63"/>
      <c r="H12" s="63"/>
      <c r="I12" s="211" t="s">
        <v>51</v>
      </c>
      <c r="J12" s="63"/>
      <c r="K12" s="211" t="s">
        <v>125</v>
      </c>
      <c r="L12" s="63"/>
      <c r="M12" s="211"/>
      <c r="N12" s="63"/>
      <c r="O12" s="211" t="s">
        <v>128</v>
      </c>
      <c r="P12" s="63"/>
      <c r="Q12" s="63" t="s">
        <v>114</v>
      </c>
      <c r="R12" s="63"/>
      <c r="S12" s="211" t="s">
        <v>35</v>
      </c>
      <c r="T12" s="11"/>
    </row>
    <row r="13" spans="1:23" s="2" customFormat="1" ht="18" customHeight="1">
      <c r="B13" s="266"/>
      <c r="C13" s="266"/>
      <c r="D13" s="266"/>
      <c r="E13" s="217"/>
      <c r="F13" s="63"/>
      <c r="G13" s="217"/>
      <c r="H13" s="63"/>
      <c r="I13" s="218" t="s">
        <v>50</v>
      </c>
      <c r="J13" s="63"/>
      <c r="K13" s="217"/>
      <c r="L13" s="63"/>
      <c r="M13" s="217"/>
      <c r="N13" s="63"/>
      <c r="O13" s="217"/>
      <c r="P13" s="63"/>
      <c r="Q13" s="217"/>
      <c r="R13" s="63"/>
      <c r="S13" s="217"/>
      <c r="T13" s="11"/>
    </row>
    <row r="14" spans="1:23" s="2" customFormat="1" ht="18" customHeight="1">
      <c r="A14" s="47" t="s">
        <v>174</v>
      </c>
      <c r="C14" s="3"/>
      <c r="D14" s="63"/>
      <c r="E14" s="219">
        <v>360000000</v>
      </c>
      <c r="F14" s="219"/>
      <c r="G14" s="219">
        <v>922834728</v>
      </c>
      <c r="H14" s="219"/>
      <c r="I14" s="219">
        <v>176430422.69</v>
      </c>
      <c r="J14" s="219"/>
      <c r="K14" s="219">
        <v>37500000</v>
      </c>
      <c r="L14" s="219"/>
      <c r="M14" s="219">
        <v>514109259.83999997</v>
      </c>
      <c r="N14" s="219"/>
      <c r="O14" s="219">
        <v>2010874410.53</v>
      </c>
      <c r="P14" s="219"/>
      <c r="Q14" s="220">
        <v>165575805.77000001</v>
      </c>
      <c r="R14" s="219"/>
      <c r="S14" s="219">
        <v>2176450216.3000002</v>
      </c>
      <c r="T14" s="11"/>
      <c r="U14" s="206"/>
      <c r="W14" s="206"/>
    </row>
    <row r="15" spans="1:23" s="2" customFormat="1" ht="18" customHeight="1">
      <c r="A15" s="2" t="s">
        <v>81</v>
      </c>
      <c r="C15" s="3"/>
      <c r="D15" s="220"/>
      <c r="E15" s="221">
        <v>0</v>
      </c>
      <c r="F15" s="219"/>
      <c r="G15" s="221">
        <v>0</v>
      </c>
      <c r="H15" s="219"/>
      <c r="I15" s="221">
        <v>0</v>
      </c>
      <c r="J15" s="219"/>
      <c r="K15" s="221">
        <v>0</v>
      </c>
      <c r="L15" s="219"/>
      <c r="M15" s="220">
        <v>17030772.899999999</v>
      </c>
      <c r="N15" s="222"/>
      <c r="O15" s="220">
        <v>17030772.899999999</v>
      </c>
      <c r="P15" s="222"/>
      <c r="Q15" s="225">
        <v>298788.82</v>
      </c>
      <c r="R15" s="222"/>
      <c r="S15" s="220">
        <v>17329561.719999999</v>
      </c>
      <c r="T15" s="11"/>
    </row>
    <row r="16" spans="1:23" s="2" customFormat="1" ht="18" customHeight="1" thickBot="1">
      <c r="A16" s="47" t="s">
        <v>175</v>
      </c>
      <c r="C16" s="3"/>
      <c r="E16" s="223">
        <v>360000000</v>
      </c>
      <c r="F16" s="222"/>
      <c r="G16" s="223">
        <v>922834728</v>
      </c>
      <c r="H16" s="222"/>
      <c r="I16" s="223">
        <v>176430422.69</v>
      </c>
      <c r="J16" s="222"/>
      <c r="K16" s="223">
        <v>37500000</v>
      </c>
      <c r="L16" s="222"/>
      <c r="M16" s="223">
        <v>531140032.74000001</v>
      </c>
      <c r="N16" s="222"/>
      <c r="O16" s="223">
        <v>2027905183.4300001</v>
      </c>
      <c r="P16" s="222"/>
      <c r="Q16" s="223">
        <v>165874594.59</v>
      </c>
      <c r="R16" s="222"/>
      <c r="S16" s="223">
        <f>SUM(S14:S15)</f>
        <v>2193779778.02</v>
      </c>
      <c r="T16" s="11"/>
    </row>
    <row r="17" spans="1:23" s="2" customFormat="1" ht="18" customHeight="1" thickTop="1">
      <c r="C17" s="224"/>
      <c r="D17" s="224"/>
      <c r="F17" s="63"/>
      <c r="H17" s="63"/>
      <c r="I17" s="211"/>
      <c r="J17" s="63"/>
      <c r="L17" s="63"/>
      <c r="N17" s="63"/>
      <c r="P17" s="63"/>
      <c r="R17" s="63"/>
      <c r="T17" s="11"/>
    </row>
    <row r="18" spans="1:23" s="2" customFormat="1" ht="18" customHeight="1">
      <c r="A18" s="47" t="s">
        <v>160</v>
      </c>
      <c r="C18" s="3"/>
      <c r="D18" s="63"/>
      <c r="E18" s="219">
        <v>360000000</v>
      </c>
      <c r="F18" s="219"/>
      <c r="G18" s="219">
        <v>922834728</v>
      </c>
      <c r="H18" s="219"/>
      <c r="I18" s="219">
        <v>5627738.3099999996</v>
      </c>
      <c r="J18" s="219"/>
      <c r="K18" s="219">
        <v>37500000</v>
      </c>
      <c r="L18" s="219"/>
      <c r="M18" s="219">
        <v>372029897.76999998</v>
      </c>
      <c r="N18" s="219"/>
      <c r="O18" s="219">
        <v>1697992364.0799999</v>
      </c>
      <c r="P18" s="219"/>
      <c r="Q18" s="219">
        <v>9496715.5700000003</v>
      </c>
      <c r="R18" s="219"/>
      <c r="S18" s="219">
        <v>1707489079.6500003</v>
      </c>
      <c r="T18" s="11"/>
      <c r="U18" s="206"/>
      <c r="W18" s="206"/>
    </row>
    <row r="19" spans="1:23" s="2" customFormat="1" ht="18" customHeight="1">
      <c r="A19" s="2" t="s">
        <v>81</v>
      </c>
      <c r="C19" s="3"/>
      <c r="D19" s="220"/>
      <c r="E19" s="221">
        <v>0</v>
      </c>
      <c r="F19" s="219"/>
      <c r="G19" s="221">
        <v>0</v>
      </c>
      <c r="H19" s="219"/>
      <c r="I19" s="221">
        <v>0</v>
      </c>
      <c r="J19" s="219"/>
      <c r="K19" s="221">
        <v>0</v>
      </c>
      <c r="L19" s="219"/>
      <c r="M19" s="225">
        <v>151501740.93000001</v>
      </c>
      <c r="N19" s="222"/>
      <c r="O19" s="101">
        <v>151501740.93000007</v>
      </c>
      <c r="P19" s="222"/>
      <c r="Q19" s="219">
        <v>-1484013.9800000004</v>
      </c>
      <c r="R19" s="222"/>
      <c r="S19" s="101">
        <v>150017726.94999957</v>
      </c>
      <c r="T19" s="11"/>
    </row>
    <row r="20" spans="1:23" s="2" customFormat="1" ht="18" customHeight="1" thickBot="1">
      <c r="A20" s="47" t="s">
        <v>161</v>
      </c>
      <c r="C20" s="3"/>
      <c r="E20" s="226">
        <v>360000000</v>
      </c>
      <c r="F20" s="219"/>
      <c r="G20" s="227">
        <v>922834728</v>
      </c>
      <c r="H20" s="219"/>
      <c r="I20" s="227">
        <v>5627738.3099999996</v>
      </c>
      <c r="J20" s="219"/>
      <c r="K20" s="227">
        <v>37500000</v>
      </c>
      <c r="L20" s="219"/>
      <c r="M20" s="223">
        <v>523531638.69999999</v>
      </c>
      <c r="N20" s="222"/>
      <c r="O20" s="223">
        <v>1849494105.01</v>
      </c>
      <c r="P20" s="222"/>
      <c r="Q20" s="223">
        <v>8012701.5899999999</v>
      </c>
      <c r="R20" s="222"/>
      <c r="S20" s="223">
        <v>1857506806.5999999</v>
      </c>
      <c r="T20" s="11"/>
    </row>
    <row r="21" spans="1:23" s="67" customFormat="1" ht="17.100000000000001" customHeight="1" thickTop="1">
      <c r="C21" s="71"/>
      <c r="D21" s="71"/>
      <c r="F21" s="68"/>
      <c r="H21" s="68"/>
      <c r="I21" s="70"/>
      <c r="J21" s="68"/>
      <c r="L21" s="68"/>
      <c r="N21" s="68"/>
      <c r="P21" s="68"/>
      <c r="R21" s="68"/>
      <c r="T21" s="69"/>
    </row>
    <row r="22" spans="1:23" s="32" customFormat="1" ht="17.100000000000001" customHeight="1">
      <c r="A22" s="35"/>
      <c r="C22" s="33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4"/>
    </row>
  </sheetData>
  <mergeCells count="8">
    <mergeCell ref="B13:D13"/>
    <mergeCell ref="K10:M10"/>
    <mergeCell ref="B3:S3"/>
    <mergeCell ref="B4:S4"/>
    <mergeCell ref="B5:S5"/>
    <mergeCell ref="B6:S6"/>
    <mergeCell ref="E8:S8"/>
    <mergeCell ref="E9:S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0"/>
  <sheetViews>
    <sheetView view="pageBreakPreview" zoomScaleNormal="130" zoomScaleSheetLayoutView="100" workbookViewId="0"/>
  </sheetViews>
  <sheetFormatPr defaultColWidth="9.140625" defaultRowHeight="24" customHeight="1"/>
  <cols>
    <col min="1" max="1" width="1.7109375" style="37" customWidth="1"/>
    <col min="2" max="2" width="31.140625" style="37" customWidth="1"/>
    <col min="3" max="3" width="3.28515625" style="37" customWidth="1"/>
    <col min="4" max="4" width="2.42578125" style="37" customWidth="1"/>
    <col min="5" max="5" width="21.7109375" style="37" customWidth="1"/>
    <col min="6" max="6" width="14.7109375" style="37" customWidth="1"/>
    <col min="7" max="7" width="0.7109375" style="37" customWidth="1"/>
    <col min="8" max="8" width="14.7109375" style="37" customWidth="1"/>
    <col min="9" max="9" width="0.7109375" style="37" customWidth="1"/>
    <col min="10" max="10" width="14.7109375" style="37" customWidth="1"/>
    <col min="11" max="11" width="0.7109375" style="37" customWidth="1"/>
    <col min="12" max="12" width="14.7109375" style="37" customWidth="1"/>
    <col min="13" max="13" width="0.7109375" style="37" customWidth="1"/>
    <col min="14" max="14" width="15.7109375" style="37" customWidth="1"/>
    <col min="15" max="16384" width="9.140625" style="37"/>
  </cols>
  <sheetData>
    <row r="1" spans="1:23" ht="21" customHeight="1">
      <c r="K1" s="1"/>
      <c r="L1" s="263" t="s">
        <v>76</v>
      </c>
      <c r="M1" s="263"/>
      <c r="N1" s="263"/>
    </row>
    <row r="2" spans="1:23" ht="21" customHeight="1">
      <c r="K2" s="1"/>
      <c r="L2" s="263" t="s">
        <v>77</v>
      </c>
      <c r="M2" s="263"/>
      <c r="N2" s="263"/>
    </row>
    <row r="3" spans="1:23" ht="21" customHeight="1">
      <c r="B3" s="271" t="s">
        <v>165</v>
      </c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39"/>
      <c r="P3" s="39"/>
      <c r="Q3" s="39"/>
      <c r="R3" s="39"/>
      <c r="S3" s="39"/>
      <c r="T3" s="39"/>
      <c r="U3" s="39"/>
      <c r="V3" s="39"/>
      <c r="W3" s="39"/>
    </row>
    <row r="4" spans="1:23" ht="21" customHeight="1">
      <c r="B4" s="272" t="s">
        <v>100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38"/>
      <c r="P4" s="40"/>
      <c r="Q4" s="40"/>
    </row>
    <row r="5" spans="1:23" ht="21" customHeight="1">
      <c r="B5" s="272" t="s">
        <v>93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38"/>
    </row>
    <row r="6" spans="1:23" ht="21" customHeight="1">
      <c r="B6" s="272" t="s">
        <v>173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38"/>
    </row>
    <row r="7" spans="1:23" s="41" customFormat="1" ht="9.9499999999999993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23" s="49" customFormat="1" ht="18" customHeight="1">
      <c r="B8" s="72"/>
      <c r="C8" s="72"/>
      <c r="D8" s="72"/>
      <c r="E8" s="72"/>
      <c r="F8" s="273" t="s">
        <v>57</v>
      </c>
      <c r="G8" s="273"/>
      <c r="H8" s="273"/>
      <c r="I8" s="273"/>
      <c r="J8" s="273"/>
      <c r="K8" s="273"/>
      <c r="L8" s="273"/>
      <c r="M8" s="273"/>
      <c r="N8" s="273"/>
    </row>
    <row r="9" spans="1:23" s="49" customFormat="1" ht="18" customHeight="1">
      <c r="F9" s="274" t="s">
        <v>38</v>
      </c>
      <c r="G9" s="274"/>
      <c r="H9" s="274"/>
      <c r="I9" s="274"/>
      <c r="J9" s="274"/>
      <c r="K9" s="274"/>
      <c r="L9" s="274"/>
      <c r="M9" s="274"/>
      <c r="N9" s="274"/>
      <c r="O9" s="73"/>
      <c r="P9" s="73"/>
      <c r="Q9" s="73"/>
      <c r="R9" s="73"/>
      <c r="S9" s="73"/>
      <c r="T9" s="73"/>
      <c r="U9" s="73"/>
    </row>
    <row r="10" spans="1:23" s="49" customFormat="1" ht="18" customHeight="1">
      <c r="F10" s="74" t="s">
        <v>19</v>
      </c>
      <c r="H10" s="75" t="s">
        <v>31</v>
      </c>
      <c r="I10" s="74"/>
      <c r="J10" s="270" t="s">
        <v>6</v>
      </c>
      <c r="K10" s="270"/>
      <c r="L10" s="270"/>
      <c r="M10" s="74"/>
      <c r="N10" s="74" t="s">
        <v>20</v>
      </c>
    </row>
    <row r="11" spans="1:23" s="49" customFormat="1" ht="18" customHeight="1">
      <c r="F11" s="74" t="s">
        <v>21</v>
      </c>
      <c r="G11" s="74"/>
      <c r="H11" s="75" t="s">
        <v>109</v>
      </c>
      <c r="I11" s="74"/>
      <c r="J11" s="207" t="s">
        <v>22</v>
      </c>
      <c r="K11" s="75"/>
      <c r="L11" s="75" t="s">
        <v>34</v>
      </c>
      <c r="M11" s="74"/>
      <c r="N11" s="74" t="s">
        <v>39</v>
      </c>
    </row>
    <row r="12" spans="1:23" s="49" customFormat="1" ht="18" customHeight="1">
      <c r="F12" s="74" t="s">
        <v>33</v>
      </c>
      <c r="G12" s="74"/>
      <c r="I12" s="74"/>
      <c r="J12" s="75" t="s">
        <v>125</v>
      </c>
      <c r="K12" s="74"/>
      <c r="M12" s="74"/>
      <c r="N12" s="74" t="s">
        <v>40</v>
      </c>
    </row>
    <row r="13" spans="1:23" s="49" customFormat="1" ht="18" customHeight="1">
      <c r="C13" s="269"/>
      <c r="D13" s="269"/>
      <c r="E13" s="77"/>
      <c r="F13" s="78"/>
      <c r="H13" s="78"/>
      <c r="I13" s="74"/>
      <c r="J13" s="104"/>
      <c r="K13" s="74"/>
      <c r="L13" s="78"/>
      <c r="M13" s="74"/>
      <c r="N13" s="78"/>
    </row>
    <row r="14" spans="1:23" s="49" customFormat="1" ht="18" customHeight="1">
      <c r="A14" s="79" t="s">
        <v>174</v>
      </c>
      <c r="B14" s="79"/>
      <c r="C14" s="79"/>
      <c r="D14" s="79"/>
      <c r="E14" s="79"/>
      <c r="F14" s="80">
        <v>360000000</v>
      </c>
      <c r="G14" s="80"/>
      <c r="H14" s="80">
        <v>922834728</v>
      </c>
      <c r="I14" s="80"/>
      <c r="J14" s="80">
        <v>37500000</v>
      </c>
      <c r="K14" s="81"/>
      <c r="L14" s="81">
        <v>481142528.25999999</v>
      </c>
      <c r="M14" s="81"/>
      <c r="N14" s="81">
        <v>1801477256.2599998</v>
      </c>
    </row>
    <row r="15" spans="1:23" s="49" customFormat="1" ht="18" customHeight="1">
      <c r="A15" s="79" t="s">
        <v>81</v>
      </c>
      <c r="F15" s="82">
        <v>0</v>
      </c>
      <c r="G15" s="84"/>
      <c r="H15" s="82">
        <v>0</v>
      </c>
      <c r="I15" s="85"/>
      <c r="J15" s="82">
        <v>0</v>
      </c>
      <c r="K15" s="83"/>
      <c r="L15" s="81">
        <v>9747978.25</v>
      </c>
      <c r="M15" s="83"/>
      <c r="N15" s="83">
        <v>9747978.25</v>
      </c>
    </row>
    <row r="16" spans="1:23" s="49" customFormat="1" ht="18" customHeight="1" thickBot="1">
      <c r="A16" s="50" t="s">
        <v>175</v>
      </c>
      <c r="F16" s="86">
        <v>360000000</v>
      </c>
      <c r="G16" s="84"/>
      <c r="H16" s="86">
        <v>922834728</v>
      </c>
      <c r="I16" s="84"/>
      <c r="J16" s="86">
        <v>37500000</v>
      </c>
      <c r="K16" s="81"/>
      <c r="L16" s="87">
        <v>490890506.50999999</v>
      </c>
      <c r="M16" s="81"/>
      <c r="N16" s="87">
        <v>1811225234.51</v>
      </c>
    </row>
    <row r="17" spans="1:14" s="49" customFormat="1" ht="18" customHeight="1" thickTop="1">
      <c r="C17" s="76"/>
      <c r="D17" s="76"/>
      <c r="E17" s="77"/>
      <c r="I17" s="74"/>
      <c r="J17" s="75"/>
      <c r="K17" s="74"/>
      <c r="M17" s="74"/>
    </row>
    <row r="18" spans="1:14" s="49" customFormat="1" ht="18" customHeight="1">
      <c r="A18" s="79" t="s">
        <v>160</v>
      </c>
      <c r="B18" s="79"/>
      <c r="C18" s="79"/>
      <c r="D18" s="79"/>
      <c r="E18" s="79"/>
      <c r="F18" s="80">
        <v>360000000</v>
      </c>
      <c r="G18" s="80"/>
      <c r="H18" s="80">
        <v>922834728</v>
      </c>
      <c r="I18" s="80"/>
      <c r="J18" s="80">
        <v>37500000</v>
      </c>
      <c r="K18" s="81"/>
      <c r="L18" s="81">
        <v>318388179.7100004</v>
      </c>
      <c r="M18" s="81"/>
      <c r="N18" s="81">
        <v>1638722907.7100005</v>
      </c>
    </row>
    <row r="19" spans="1:14" s="49" customFormat="1" ht="18" customHeight="1">
      <c r="A19" s="79" t="s">
        <v>81</v>
      </c>
      <c r="F19" s="82">
        <v>0</v>
      </c>
      <c r="G19" s="80"/>
      <c r="H19" s="82">
        <v>0</v>
      </c>
      <c r="I19" s="80"/>
      <c r="J19" s="82">
        <v>0</v>
      </c>
      <c r="K19" s="83"/>
      <c r="L19" s="81">
        <v>105053064.79999994</v>
      </c>
      <c r="M19" s="83"/>
      <c r="N19" s="83">
        <v>105053064.79999994</v>
      </c>
    </row>
    <row r="20" spans="1:14" s="49" customFormat="1" ht="18" customHeight="1" thickBot="1">
      <c r="A20" s="50" t="s">
        <v>161</v>
      </c>
      <c r="F20" s="150">
        <v>360000000</v>
      </c>
      <c r="G20" s="80"/>
      <c r="H20" s="150">
        <v>922834728</v>
      </c>
      <c r="I20" s="80"/>
      <c r="J20" s="150">
        <v>37500000</v>
      </c>
      <c r="K20" s="81"/>
      <c r="L20" s="151">
        <v>423441244.50999993</v>
      </c>
      <c r="M20" s="81"/>
      <c r="N20" s="151">
        <v>1743775972.51</v>
      </c>
    </row>
    <row r="21" spans="1:14" s="49" customFormat="1" ht="18" customHeight="1" thickTop="1">
      <c r="C21" s="76"/>
      <c r="D21" s="76"/>
      <c r="E21" s="77"/>
      <c r="I21" s="74"/>
      <c r="J21" s="75"/>
      <c r="K21" s="74"/>
      <c r="M21" s="74"/>
    </row>
    <row r="22" spans="1:14" ht="18" customHeight="1">
      <c r="A22" s="53"/>
      <c r="F22" s="52"/>
      <c r="G22" s="52"/>
      <c r="H22" s="52"/>
      <c r="I22" s="52"/>
      <c r="J22" s="52"/>
      <c r="K22" s="52"/>
      <c r="L22" s="52"/>
      <c r="M22" s="52"/>
      <c r="N22" s="52"/>
    </row>
    <row r="23" spans="1:14" s="49" customFormat="1" ht="18" customHeight="1">
      <c r="A23" s="50"/>
      <c r="F23" s="51"/>
      <c r="G23" s="51"/>
      <c r="H23" s="51"/>
      <c r="I23" s="51"/>
      <c r="J23" s="51"/>
      <c r="K23" s="51"/>
      <c r="L23" s="51"/>
      <c r="M23" s="51"/>
      <c r="N23" s="51"/>
    </row>
    <row r="24" spans="1:14" s="46" customFormat="1" ht="16.5" customHeight="1">
      <c r="A24" s="47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44" customFormat="1" ht="24" customHeight="1"/>
    <row r="26" spans="1:14" s="44" customFormat="1" ht="24" customHeight="1"/>
    <row r="27" spans="1:14" s="44" customFormat="1" ht="24" customHeight="1"/>
    <row r="28" spans="1:14" s="44" customFormat="1" ht="24" customHeight="1"/>
    <row r="29" spans="1:14" s="44" customFormat="1" ht="24" customHeight="1"/>
    <row r="30" spans="1:14" s="44" customFormat="1" ht="24" customHeight="1"/>
    <row r="31" spans="1:14" s="44" customFormat="1" ht="24" customHeight="1"/>
    <row r="32" spans="1:14" s="44" customFormat="1" ht="24" customHeight="1"/>
    <row r="33" s="44" customFormat="1" ht="24" customHeight="1"/>
    <row r="34" s="44" customFormat="1" ht="24" customHeight="1"/>
    <row r="35" s="44" customFormat="1" ht="24" customHeight="1"/>
    <row r="36" s="44" customFormat="1" ht="24" customHeight="1"/>
    <row r="50" spans="9:9" ht="24" customHeight="1">
      <c r="I50" s="45"/>
    </row>
  </sheetData>
  <mergeCells count="10">
    <mergeCell ref="L1:N1"/>
    <mergeCell ref="L2:N2"/>
    <mergeCell ref="C13:D13"/>
    <mergeCell ref="J10:L10"/>
    <mergeCell ref="B3:N3"/>
    <mergeCell ref="B4:N4"/>
    <mergeCell ref="B5:N5"/>
    <mergeCell ref="B6:N6"/>
    <mergeCell ref="F8:N8"/>
    <mergeCell ref="F9:N9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81"/>
  <sheetViews>
    <sheetView view="pageBreakPreview" zoomScaleNormal="120" zoomScaleSheetLayoutView="100" workbookViewId="0"/>
  </sheetViews>
  <sheetFormatPr defaultColWidth="9.140625" defaultRowHeight="23.1" customHeight="1"/>
  <cols>
    <col min="1" max="4" width="1" style="54" customWidth="1"/>
    <col min="5" max="5" width="38.5703125" style="96" customWidth="1"/>
    <col min="6" max="6" width="11.7109375" style="54" customWidth="1"/>
    <col min="7" max="7" width="0.85546875" style="54" customWidth="1"/>
    <col min="8" max="8" width="11.7109375" style="54" customWidth="1"/>
    <col min="9" max="9" width="0.85546875" style="54" customWidth="1"/>
    <col min="10" max="10" width="11.7109375" style="54" customWidth="1"/>
    <col min="11" max="11" width="0.85546875" style="54" customWidth="1"/>
    <col min="12" max="12" width="11.7109375" style="54" customWidth="1"/>
    <col min="13" max="13" width="0.140625" style="54" hidden="1" customWidth="1"/>
    <col min="14" max="14" width="0.85546875" style="54" customWidth="1"/>
    <col min="15" max="16384" width="9.140625" style="54"/>
  </cols>
  <sheetData>
    <row r="1" spans="1:14" ht="21.95" customHeight="1">
      <c r="L1" s="56" t="s">
        <v>76</v>
      </c>
    </row>
    <row r="2" spans="1:14" ht="21.95" customHeight="1">
      <c r="L2" s="56" t="s">
        <v>77</v>
      </c>
    </row>
    <row r="3" spans="1:14" s="97" customFormat="1" ht="21.95" customHeight="1">
      <c r="A3" s="248" t="s">
        <v>115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s="97" customFormat="1" ht="21.95" customHeight="1">
      <c r="A4" s="249" t="s">
        <v>100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s="98" customFormat="1" ht="21.95" customHeight="1">
      <c r="A5" s="275" t="s">
        <v>94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</row>
    <row r="6" spans="1:14" s="98" customFormat="1" ht="21.95" customHeight="1">
      <c r="A6" s="275" t="s">
        <v>173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4" s="98" customFormat="1" ht="9.9499999999999993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s="100" customFormat="1" ht="17.100000000000001" customHeight="1">
      <c r="E8" s="106"/>
      <c r="F8" s="276" t="s">
        <v>57</v>
      </c>
      <c r="G8" s="276"/>
      <c r="H8" s="276"/>
      <c r="I8" s="276"/>
      <c r="J8" s="276"/>
      <c r="K8" s="276"/>
      <c r="L8" s="276"/>
    </row>
    <row r="9" spans="1:14" s="100" customFormat="1" ht="17.100000000000001" customHeight="1">
      <c r="E9" s="106"/>
      <c r="F9" s="277" t="s">
        <v>25</v>
      </c>
      <c r="G9" s="277"/>
      <c r="H9" s="277"/>
      <c r="I9" s="106"/>
      <c r="J9" s="277" t="s">
        <v>38</v>
      </c>
      <c r="K9" s="277"/>
      <c r="L9" s="277"/>
    </row>
    <row r="10" spans="1:14" s="106" customFormat="1" ht="17.100000000000001" customHeight="1">
      <c r="F10" s="107">
        <v>2023</v>
      </c>
      <c r="H10" s="107">
        <v>2022</v>
      </c>
      <c r="J10" s="107">
        <v>2023</v>
      </c>
      <c r="L10" s="107">
        <v>2022</v>
      </c>
    </row>
    <row r="11" spans="1:14" s="100" customFormat="1" ht="17.100000000000001" customHeight="1">
      <c r="A11" s="108" t="s">
        <v>24</v>
      </c>
      <c r="B11" s="109"/>
      <c r="C11" s="109"/>
      <c r="D11" s="109"/>
      <c r="E11" s="109"/>
      <c r="F11" s="109"/>
      <c r="H11" s="109"/>
    </row>
    <row r="12" spans="1:14" s="100" customFormat="1" ht="17.100000000000001" customHeight="1">
      <c r="B12" s="100" t="s">
        <v>80</v>
      </c>
      <c r="C12" s="110"/>
      <c r="D12" s="111"/>
      <c r="E12" s="110"/>
      <c r="F12" s="112">
        <v>17329561.719999999</v>
      </c>
      <c r="G12" s="112"/>
      <c r="H12" s="112">
        <v>150017726.94999984</v>
      </c>
      <c r="I12" s="113"/>
      <c r="J12" s="113">
        <v>9747978.25</v>
      </c>
      <c r="K12" s="113"/>
      <c r="L12" s="113">
        <v>105053064.79999994</v>
      </c>
    </row>
    <row r="13" spans="1:14" s="100" customFormat="1" ht="17.100000000000001" customHeight="1">
      <c r="B13" s="100" t="s">
        <v>147</v>
      </c>
      <c r="C13" s="110"/>
      <c r="D13" s="111"/>
      <c r="E13" s="110"/>
      <c r="F13" s="114"/>
      <c r="G13" s="115"/>
      <c r="H13" s="114"/>
      <c r="I13" s="115"/>
      <c r="J13" s="116"/>
      <c r="K13" s="115"/>
      <c r="L13" s="116"/>
    </row>
    <row r="14" spans="1:14" s="100" customFormat="1" ht="17.100000000000001" customHeight="1">
      <c r="C14" s="117" t="s">
        <v>146</v>
      </c>
      <c r="D14" s="111"/>
      <c r="E14" s="110"/>
      <c r="F14" s="114"/>
      <c r="G14" s="115"/>
      <c r="H14" s="114"/>
      <c r="I14" s="115"/>
      <c r="J14" s="116"/>
      <c r="K14" s="115"/>
      <c r="L14" s="116"/>
    </row>
    <row r="15" spans="1:14" s="100" customFormat="1" ht="17.100000000000001" customHeight="1">
      <c r="C15" s="120" t="s">
        <v>182</v>
      </c>
      <c r="D15" s="111"/>
      <c r="E15" s="110"/>
      <c r="F15" s="116">
        <v>-1564277.9999999991</v>
      </c>
      <c r="G15" s="112"/>
      <c r="H15" s="173">
        <v>2738832.44</v>
      </c>
      <c r="I15" s="112"/>
      <c r="J15" s="119">
        <v>-2274765.2400000002</v>
      </c>
      <c r="K15" s="112"/>
      <c r="L15" s="119">
        <v>2496101</v>
      </c>
    </row>
    <row r="16" spans="1:14" s="100" customFormat="1" ht="17.100000000000001" customHeight="1">
      <c r="C16" s="118" t="s">
        <v>142</v>
      </c>
      <c r="D16" s="111"/>
      <c r="E16" s="110"/>
      <c r="F16" s="119">
        <v>6484.2400000000007</v>
      </c>
      <c r="G16" s="113"/>
      <c r="H16" s="119">
        <v>3486.57</v>
      </c>
      <c r="I16" s="113"/>
      <c r="J16" s="121">
        <v>0</v>
      </c>
      <c r="K16" s="113"/>
      <c r="L16" s="121">
        <v>0</v>
      </c>
    </row>
    <row r="17" spans="1:14" s="100" customFormat="1" ht="17.100000000000001" customHeight="1">
      <c r="C17" s="120" t="s">
        <v>193</v>
      </c>
      <c r="D17" s="111"/>
      <c r="E17" s="110"/>
      <c r="F17" s="121">
        <v>0</v>
      </c>
      <c r="G17" s="112"/>
      <c r="H17" s="121">
        <v>0</v>
      </c>
      <c r="I17" s="113"/>
      <c r="J17" s="119">
        <v>3879910.05</v>
      </c>
      <c r="K17" s="113"/>
      <c r="L17" s="121">
        <v>0</v>
      </c>
    </row>
    <row r="18" spans="1:14" s="100" customFormat="1" ht="17.100000000000001" customHeight="1">
      <c r="C18" s="118" t="s">
        <v>184</v>
      </c>
      <c r="D18" s="111"/>
      <c r="F18" s="121">
        <v>0</v>
      </c>
      <c r="G18" s="113"/>
      <c r="H18" s="121">
        <v>0</v>
      </c>
      <c r="I18" s="113"/>
      <c r="J18" s="119">
        <v>-1020000</v>
      </c>
      <c r="K18" s="113"/>
      <c r="L18" s="121">
        <v>0</v>
      </c>
    </row>
    <row r="19" spans="1:14" s="100" customFormat="1" ht="17.100000000000001" customHeight="1">
      <c r="C19" s="118" t="s">
        <v>166</v>
      </c>
      <c r="D19" s="111"/>
      <c r="E19" s="110"/>
      <c r="F19" s="112">
        <v>44213798.390000001</v>
      </c>
      <c r="G19" s="112"/>
      <c r="H19" s="112">
        <v>37070933.130000003</v>
      </c>
      <c r="I19" s="113"/>
      <c r="J19" s="113">
        <v>32425172.569999997</v>
      </c>
      <c r="K19" s="113"/>
      <c r="L19" s="113">
        <v>26369709.829999998</v>
      </c>
    </row>
    <row r="20" spans="1:14" s="100" customFormat="1" ht="17.100000000000001" customHeight="1">
      <c r="C20" s="118" t="s">
        <v>183</v>
      </c>
      <c r="D20" s="111"/>
      <c r="E20" s="110"/>
      <c r="F20" s="116">
        <v>-25003.790000000037</v>
      </c>
      <c r="G20" s="113"/>
      <c r="H20" s="113">
        <v>188483.03</v>
      </c>
      <c r="I20" s="113"/>
      <c r="J20" s="121">
        <v>0</v>
      </c>
      <c r="K20" s="113"/>
      <c r="L20" s="121">
        <v>0</v>
      </c>
    </row>
    <row r="21" spans="1:14" s="100" customFormat="1" ht="17.100000000000001" customHeight="1">
      <c r="C21" s="120" t="s">
        <v>185</v>
      </c>
      <c r="D21" s="111"/>
      <c r="E21" s="110"/>
      <c r="F21" s="116">
        <v>89036.109999999986</v>
      </c>
      <c r="G21" s="112"/>
      <c r="H21" s="116">
        <v>-212130.57</v>
      </c>
      <c r="I21" s="113"/>
      <c r="J21" s="119">
        <v>161108.9</v>
      </c>
      <c r="K21" s="113"/>
      <c r="L21" s="119">
        <v>-212130.57</v>
      </c>
      <c r="N21" s="100">
        <v>-15515</v>
      </c>
    </row>
    <row r="22" spans="1:14" s="100" customFormat="1" ht="17.100000000000001" customHeight="1">
      <c r="C22" s="120" t="s">
        <v>186</v>
      </c>
      <c r="D22" s="111"/>
      <c r="E22" s="110"/>
      <c r="F22" s="116">
        <v>-209461.3</v>
      </c>
      <c r="G22" s="112"/>
      <c r="H22" s="121">
        <v>0</v>
      </c>
      <c r="I22" s="113"/>
      <c r="J22" s="119">
        <v>-209461.3</v>
      </c>
      <c r="K22" s="113"/>
      <c r="L22" s="121">
        <v>0</v>
      </c>
    </row>
    <row r="23" spans="1:14" s="100" customFormat="1" ht="17.100000000000001" customHeight="1">
      <c r="C23" s="118" t="s">
        <v>95</v>
      </c>
      <c r="D23" s="111"/>
      <c r="E23" s="110"/>
      <c r="F23" s="112">
        <v>2481834.7100000004</v>
      </c>
      <c r="G23" s="112"/>
      <c r="H23" s="112">
        <v>2305347.42</v>
      </c>
      <c r="I23" s="113"/>
      <c r="J23" s="113">
        <v>1801213.7</v>
      </c>
      <c r="K23" s="113"/>
      <c r="L23" s="113">
        <v>1596046.23</v>
      </c>
    </row>
    <row r="24" spans="1:14" s="100" customFormat="1" ht="17.100000000000001" customHeight="1">
      <c r="C24" s="118" t="s">
        <v>16</v>
      </c>
      <c r="D24" s="111"/>
      <c r="E24" s="110"/>
      <c r="F24" s="116">
        <v>-735726.76</v>
      </c>
      <c r="G24" s="112"/>
      <c r="H24" s="116">
        <v>-115914.92</v>
      </c>
      <c r="I24" s="113"/>
      <c r="J24" s="119">
        <v>-469.69</v>
      </c>
      <c r="K24" s="113"/>
      <c r="L24" s="119">
        <v>-91675.51</v>
      </c>
    </row>
    <row r="25" spans="1:14" s="100" customFormat="1" ht="17.100000000000001" customHeight="1">
      <c r="C25" s="118" t="s">
        <v>124</v>
      </c>
      <c r="D25" s="111"/>
      <c r="E25" s="110"/>
      <c r="F25" s="122">
        <v>1993686.05</v>
      </c>
      <c r="G25" s="122"/>
      <c r="H25" s="122">
        <v>2974001.7199999993</v>
      </c>
      <c r="I25" s="123"/>
      <c r="J25" s="123">
        <v>1553912.16</v>
      </c>
      <c r="K25" s="123"/>
      <c r="L25" s="123">
        <v>1172245.54</v>
      </c>
    </row>
    <row r="26" spans="1:14" s="100" customFormat="1" ht="17.100000000000001" customHeight="1">
      <c r="C26" s="118" t="s">
        <v>90</v>
      </c>
      <c r="D26" s="111"/>
      <c r="F26" s="124">
        <v>3396287.82</v>
      </c>
      <c r="G26" s="112"/>
      <c r="H26" s="124">
        <v>25964428.219999999</v>
      </c>
      <c r="I26" s="113"/>
      <c r="J26" s="125">
        <v>2464975.75</v>
      </c>
      <c r="K26" s="113"/>
      <c r="L26" s="125">
        <v>25074492.529999997</v>
      </c>
    </row>
    <row r="27" spans="1:14" s="100" customFormat="1" ht="17.100000000000001" customHeight="1">
      <c r="A27" s="120" t="s">
        <v>148</v>
      </c>
      <c r="B27" s="120"/>
      <c r="C27" s="126"/>
      <c r="D27" s="111"/>
      <c r="E27" s="110"/>
      <c r="F27" s="208">
        <v>66976219.190000027</v>
      </c>
      <c r="G27" s="208"/>
      <c r="H27" s="208">
        <v>220935193.99000001</v>
      </c>
      <c r="I27" s="209"/>
      <c r="J27" s="209">
        <v>48529575.149999999</v>
      </c>
      <c r="K27" s="209"/>
      <c r="L27" s="209">
        <v>161457853.84999993</v>
      </c>
    </row>
    <row r="28" spans="1:14" s="100" customFormat="1" ht="17.100000000000001" customHeight="1">
      <c r="A28" s="120" t="s">
        <v>98</v>
      </c>
      <c r="B28" s="120"/>
      <c r="C28" s="126"/>
      <c r="D28" s="111"/>
      <c r="E28" s="110"/>
      <c r="F28" s="114"/>
      <c r="G28" s="115"/>
      <c r="H28" s="114"/>
      <c r="I28" s="115"/>
      <c r="J28" s="116"/>
      <c r="K28" s="115"/>
      <c r="L28" s="116"/>
    </row>
    <row r="29" spans="1:14" s="100" customFormat="1" ht="17.100000000000001" customHeight="1">
      <c r="C29" s="118" t="s">
        <v>135</v>
      </c>
      <c r="D29" s="111"/>
      <c r="E29" s="110"/>
      <c r="F29" s="127">
        <v>-5349308.75</v>
      </c>
      <c r="G29" s="114"/>
      <c r="H29" s="127">
        <v>16563528.259999996</v>
      </c>
      <c r="I29" s="113"/>
      <c r="J29" s="119">
        <v>-9628564.5</v>
      </c>
      <c r="K29" s="119"/>
      <c r="L29" s="119">
        <v>11177537.890000001</v>
      </c>
    </row>
    <row r="30" spans="1:14" s="100" customFormat="1" ht="17.100000000000001" customHeight="1">
      <c r="C30" s="118" t="s">
        <v>110</v>
      </c>
      <c r="D30" s="111"/>
      <c r="E30" s="110"/>
      <c r="F30" s="127">
        <v>103810009.63000005</v>
      </c>
      <c r="G30" s="114"/>
      <c r="H30" s="127">
        <v>-24052539.129999999</v>
      </c>
      <c r="I30" s="113"/>
      <c r="J30" s="127">
        <v>100046790.53000006</v>
      </c>
      <c r="K30" s="128"/>
      <c r="L30" s="127">
        <v>-24052539.129999999</v>
      </c>
    </row>
    <row r="31" spans="1:14" s="100" customFormat="1" ht="17.100000000000001" customHeight="1">
      <c r="C31" s="118" t="s">
        <v>7</v>
      </c>
      <c r="D31" s="111"/>
      <c r="E31" s="110"/>
      <c r="F31" s="116">
        <v>-42201.1599999686</v>
      </c>
      <c r="G31" s="112"/>
      <c r="H31" s="116">
        <v>8694118.7399999965</v>
      </c>
      <c r="I31" s="112"/>
      <c r="J31" s="119">
        <v>1003679.83</v>
      </c>
      <c r="K31" s="113"/>
      <c r="L31" s="119">
        <v>9410322.9099999964</v>
      </c>
    </row>
    <row r="32" spans="1:14" s="100" customFormat="1" ht="17.100000000000001" customHeight="1">
      <c r="C32" s="118" t="s">
        <v>116</v>
      </c>
      <c r="D32" s="111"/>
      <c r="E32" s="110"/>
      <c r="F32" s="116">
        <v>-2310944.0099999961</v>
      </c>
      <c r="G32" s="112"/>
      <c r="H32" s="116">
        <v>847974.49</v>
      </c>
      <c r="I32" s="112"/>
      <c r="J32" s="119">
        <v>390457.95</v>
      </c>
      <c r="K32" s="113"/>
      <c r="L32" s="119">
        <v>275725.09000000003</v>
      </c>
    </row>
    <row r="33" spans="1:14" s="100" customFormat="1" ht="17.100000000000001" customHeight="1">
      <c r="C33" s="118" t="s">
        <v>26</v>
      </c>
      <c r="D33" s="111"/>
      <c r="E33" s="110"/>
      <c r="F33" s="116">
        <v>-7558054.3300000001</v>
      </c>
      <c r="G33" s="112"/>
      <c r="H33" s="116">
        <v>-3395579.31</v>
      </c>
      <c r="I33" s="112"/>
      <c r="J33" s="119">
        <v>-3563180</v>
      </c>
      <c r="K33" s="113"/>
      <c r="L33" s="119">
        <v>-743457.4</v>
      </c>
    </row>
    <row r="34" spans="1:14" s="100" customFormat="1" ht="17.100000000000001" customHeight="1">
      <c r="A34" s="120" t="s">
        <v>17</v>
      </c>
      <c r="B34" s="118"/>
      <c r="C34" s="110"/>
      <c r="D34" s="111"/>
      <c r="E34" s="110"/>
      <c r="F34" s="114"/>
      <c r="G34" s="115"/>
      <c r="H34" s="114"/>
      <c r="I34" s="129"/>
      <c r="J34" s="113"/>
      <c r="K34" s="113"/>
      <c r="L34" s="113"/>
    </row>
    <row r="35" spans="1:14" s="100" customFormat="1" ht="17.100000000000001" customHeight="1">
      <c r="C35" s="118" t="s">
        <v>130</v>
      </c>
      <c r="D35" s="111"/>
      <c r="E35" s="110"/>
      <c r="F35" s="116">
        <v>-43168186.420000002</v>
      </c>
      <c r="G35" s="112"/>
      <c r="H35" s="116">
        <v>-26033200.510000005</v>
      </c>
      <c r="I35" s="112"/>
      <c r="J35" s="119">
        <v>-56896849.379999988</v>
      </c>
      <c r="K35" s="113"/>
      <c r="L35" s="119">
        <v>-13819873.619999979</v>
      </c>
    </row>
    <row r="36" spans="1:14" s="100" customFormat="1" ht="17.100000000000001" customHeight="1">
      <c r="C36" s="118" t="s">
        <v>152</v>
      </c>
      <c r="D36" s="111"/>
      <c r="E36" s="110"/>
      <c r="F36" s="116">
        <v>-4688984.54</v>
      </c>
      <c r="G36" s="112"/>
      <c r="H36" s="116">
        <v>-3383727.3400000012</v>
      </c>
      <c r="I36" s="112"/>
      <c r="J36" s="119">
        <v>-1645741.9200000009</v>
      </c>
      <c r="K36" s="113"/>
      <c r="L36" s="119">
        <v>-4830250.3500000006</v>
      </c>
    </row>
    <row r="37" spans="1:14" s="100" customFormat="1" ht="17.100000000000001" customHeight="1">
      <c r="C37" s="118" t="s">
        <v>14</v>
      </c>
      <c r="D37" s="111"/>
      <c r="E37" s="110"/>
      <c r="F37" s="124">
        <v>2044719.5599999996</v>
      </c>
      <c r="G37" s="112"/>
      <c r="H37" s="124">
        <v>1105319.92</v>
      </c>
      <c r="I37" s="112"/>
      <c r="J37" s="125">
        <v>1291355.4399999995</v>
      </c>
      <c r="K37" s="113"/>
      <c r="L37" s="125">
        <v>1105319.92</v>
      </c>
    </row>
    <row r="38" spans="1:14" s="100" customFormat="1" ht="17.100000000000001" customHeight="1">
      <c r="A38" s="100" t="s">
        <v>83</v>
      </c>
      <c r="B38" s="118"/>
      <c r="C38" s="110"/>
      <c r="D38" s="111"/>
      <c r="E38" s="110"/>
      <c r="F38" s="116">
        <v>109713269.17000017</v>
      </c>
      <c r="G38" s="112"/>
      <c r="H38" s="116">
        <v>191281089.11000001</v>
      </c>
      <c r="I38" s="112"/>
      <c r="J38" s="119">
        <v>79527523.099999994</v>
      </c>
      <c r="K38" s="112"/>
      <c r="L38" s="119">
        <v>139980639.16000003</v>
      </c>
    </row>
    <row r="39" spans="1:14" s="100" customFormat="1" ht="17.100000000000001" customHeight="1">
      <c r="A39" s="100" t="s">
        <v>84</v>
      </c>
      <c r="D39" s="118"/>
      <c r="F39" s="130">
        <v>117356.37</v>
      </c>
      <c r="G39" s="112"/>
      <c r="H39" s="130">
        <v>95353.81</v>
      </c>
      <c r="I39" s="112"/>
      <c r="J39" s="131">
        <v>469.69</v>
      </c>
      <c r="K39" s="112"/>
      <c r="L39" s="131">
        <v>34879.119999999995</v>
      </c>
    </row>
    <row r="40" spans="1:14" s="100" customFormat="1" ht="17.100000000000001" customHeight="1">
      <c r="A40" s="100" t="s">
        <v>149</v>
      </c>
      <c r="D40" s="118"/>
      <c r="F40" s="130">
        <v>-1379668</v>
      </c>
      <c r="G40" s="112"/>
      <c r="H40" s="130">
        <v>-736532</v>
      </c>
      <c r="I40" s="112"/>
      <c r="J40" s="119">
        <v>-1379668</v>
      </c>
      <c r="K40" s="112"/>
      <c r="L40" s="121">
        <v>0</v>
      </c>
    </row>
    <row r="41" spans="1:14" s="100" customFormat="1" ht="17.100000000000001" customHeight="1">
      <c r="A41" s="100" t="s">
        <v>99</v>
      </c>
      <c r="D41" s="118"/>
      <c r="F41" s="130">
        <v>-6631947.4500000011</v>
      </c>
      <c r="G41" s="112"/>
      <c r="H41" s="130">
        <v>-7837905.7800000003</v>
      </c>
      <c r="I41" s="112"/>
      <c r="J41" s="131">
        <v>-5137551.63</v>
      </c>
      <c r="K41" s="112"/>
      <c r="L41" s="131">
        <v>-6027669.2400000002</v>
      </c>
    </row>
    <row r="42" spans="1:14" s="100" customFormat="1" ht="17.100000000000001" customHeight="1">
      <c r="D42" s="118" t="s">
        <v>162</v>
      </c>
      <c r="F42" s="132">
        <v>101819010.09000017</v>
      </c>
      <c r="G42" s="112"/>
      <c r="H42" s="132">
        <v>182802005.13999999</v>
      </c>
      <c r="I42" s="112"/>
      <c r="J42" s="133">
        <v>73010773.159999996</v>
      </c>
      <c r="K42" s="112"/>
      <c r="L42" s="133">
        <v>133987849.04000002</v>
      </c>
    </row>
    <row r="43" spans="1:14" ht="17.100000000000001" customHeight="1">
      <c r="D43" s="55"/>
      <c r="E43" s="54"/>
      <c r="F43" s="58"/>
      <c r="G43" s="57"/>
      <c r="H43" s="58"/>
      <c r="I43" s="57"/>
      <c r="J43" s="58"/>
      <c r="K43" s="57"/>
      <c r="L43" s="58"/>
    </row>
    <row r="44" spans="1:14" ht="17.100000000000001" customHeight="1">
      <c r="D44" s="55"/>
      <c r="E44" s="54"/>
      <c r="F44" s="58"/>
      <c r="G44" s="57"/>
      <c r="H44" s="58"/>
      <c r="I44" s="57"/>
      <c r="J44" s="58"/>
      <c r="K44" s="57"/>
      <c r="L44" s="58"/>
    </row>
    <row r="45" spans="1:14" s="100" customFormat="1" ht="21.95" customHeight="1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56" t="s">
        <v>76</v>
      </c>
    </row>
    <row r="46" spans="1:14" s="100" customFormat="1" ht="21.95" customHeight="1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56" t="s">
        <v>77</v>
      </c>
    </row>
    <row r="47" spans="1:14" s="97" customFormat="1" ht="21.95" customHeight="1">
      <c r="A47" s="248" t="s">
        <v>69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</row>
    <row r="48" spans="1:14" s="97" customFormat="1" ht="21.95" customHeight="1">
      <c r="A48" s="249" t="s">
        <v>100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</row>
    <row r="49" spans="1:14" s="98" customFormat="1" ht="21.95" customHeight="1">
      <c r="A49" s="275" t="s">
        <v>96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</row>
    <row r="50" spans="1:14" s="98" customFormat="1" ht="21.95" customHeight="1">
      <c r="A50" s="275" t="s">
        <v>173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</row>
    <row r="51" spans="1:14" s="98" customFormat="1" ht="9.9499999999999993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s="100" customFormat="1" ht="17.100000000000001" customHeight="1">
      <c r="E52" s="106"/>
      <c r="F52" s="276" t="s">
        <v>57</v>
      </c>
      <c r="G52" s="276"/>
      <c r="H52" s="276"/>
      <c r="I52" s="276"/>
      <c r="J52" s="276"/>
      <c r="K52" s="276"/>
      <c r="L52" s="276"/>
    </row>
    <row r="53" spans="1:14" s="100" customFormat="1" ht="17.100000000000001" customHeight="1">
      <c r="E53" s="106"/>
      <c r="F53" s="277" t="s">
        <v>25</v>
      </c>
      <c r="G53" s="277"/>
      <c r="H53" s="277"/>
      <c r="I53" s="106"/>
      <c r="J53" s="277" t="s">
        <v>38</v>
      </c>
      <c r="K53" s="277"/>
      <c r="L53" s="277"/>
    </row>
    <row r="54" spans="1:14" s="100" customFormat="1" ht="17.100000000000001" customHeight="1">
      <c r="E54" s="106"/>
      <c r="F54" s="107">
        <v>2023</v>
      </c>
      <c r="G54" s="106"/>
      <c r="H54" s="107">
        <v>2022</v>
      </c>
      <c r="I54" s="106"/>
      <c r="J54" s="107">
        <v>2023</v>
      </c>
      <c r="K54" s="106"/>
      <c r="L54" s="107">
        <v>2022</v>
      </c>
    </row>
    <row r="55" spans="1:14" s="100" customFormat="1" ht="17.100000000000001" customHeight="1">
      <c r="A55" s="108" t="s">
        <v>36</v>
      </c>
      <c r="B55" s="111"/>
      <c r="C55" s="110"/>
      <c r="D55" s="111"/>
      <c r="E55" s="111"/>
      <c r="F55" s="134"/>
      <c r="G55" s="135"/>
      <c r="H55" s="134"/>
      <c r="I55" s="135"/>
      <c r="J55" s="135"/>
      <c r="K55" s="135"/>
      <c r="L55" s="135"/>
    </row>
    <row r="56" spans="1:14" s="100" customFormat="1" ht="17.100000000000001" customHeight="1">
      <c r="A56" s="108"/>
      <c r="B56" s="118" t="s">
        <v>187</v>
      </c>
      <c r="C56" s="110"/>
      <c r="D56" s="111"/>
      <c r="E56" s="111"/>
      <c r="F56" s="134">
        <v>30000000</v>
      </c>
      <c r="G56" s="135"/>
      <c r="H56" s="121">
        <v>0</v>
      </c>
      <c r="I56" s="135"/>
      <c r="J56" s="121">
        <v>0</v>
      </c>
      <c r="K56" s="135"/>
      <c r="L56" s="121">
        <v>0</v>
      </c>
    </row>
    <row r="57" spans="1:14" s="100" customFormat="1" ht="17.100000000000001" customHeight="1">
      <c r="A57" s="118"/>
      <c r="B57" s="100" t="s">
        <v>188</v>
      </c>
      <c r="C57" s="110"/>
      <c r="D57" s="111"/>
      <c r="E57" s="111"/>
      <c r="F57" s="136">
        <v>-11654.16</v>
      </c>
      <c r="G57" s="122"/>
      <c r="H57" s="136">
        <v>-12917.8</v>
      </c>
      <c r="I57" s="122"/>
      <c r="J57" s="121">
        <v>0</v>
      </c>
      <c r="K57" s="122"/>
      <c r="L57" s="136">
        <v>-7406.51</v>
      </c>
    </row>
    <row r="58" spans="1:14" s="100" customFormat="1" ht="17.100000000000001" customHeight="1">
      <c r="A58" s="118"/>
      <c r="B58" s="118" t="s">
        <v>179</v>
      </c>
      <c r="C58" s="110"/>
      <c r="D58" s="111"/>
      <c r="E58" s="111"/>
      <c r="F58" s="138">
        <v>-10624716.629999999</v>
      </c>
      <c r="G58" s="112"/>
      <c r="H58" s="121">
        <v>0</v>
      </c>
      <c r="I58" s="112"/>
      <c r="J58" s="121">
        <v>0</v>
      </c>
      <c r="K58" s="112"/>
      <c r="L58" s="121">
        <v>0</v>
      </c>
    </row>
    <row r="59" spans="1:14" s="100" customFormat="1" ht="17.100000000000001" customHeight="1">
      <c r="A59" s="118"/>
      <c r="B59" s="118" t="s">
        <v>111</v>
      </c>
      <c r="C59" s="110"/>
      <c r="D59" s="111"/>
      <c r="E59" s="111"/>
      <c r="F59" s="138">
        <v>-94090384.88000001</v>
      </c>
      <c r="G59" s="112"/>
      <c r="H59" s="138">
        <v>-33376197.77</v>
      </c>
      <c r="I59" s="112"/>
      <c r="J59" s="137">
        <v>-78197810.960000008</v>
      </c>
      <c r="K59" s="112"/>
      <c r="L59" s="137">
        <v>-26878142.440000001</v>
      </c>
    </row>
    <row r="60" spans="1:14" s="100" customFormat="1" ht="17.100000000000001" customHeight="1">
      <c r="A60" s="118"/>
      <c r="B60" s="120" t="s">
        <v>190</v>
      </c>
      <c r="C60" s="110"/>
      <c r="D60" s="111"/>
      <c r="E60" s="111"/>
      <c r="F60" s="173">
        <v>75700.929999999993</v>
      </c>
      <c r="G60" s="122"/>
      <c r="H60" s="173">
        <v>374340.19</v>
      </c>
      <c r="I60" s="122"/>
      <c r="J60" s="121">
        <v>0</v>
      </c>
      <c r="K60" s="122"/>
      <c r="L60" s="173">
        <v>374340.19</v>
      </c>
    </row>
    <row r="61" spans="1:14" s="100" customFormat="1" ht="17.100000000000001" customHeight="1">
      <c r="A61" s="118"/>
      <c r="B61" s="100" t="s">
        <v>97</v>
      </c>
      <c r="C61" s="110"/>
      <c r="D61" s="111"/>
      <c r="E61" s="111"/>
      <c r="F61" s="138">
        <v>-1785731.8599999999</v>
      </c>
      <c r="G61" s="112"/>
      <c r="H61" s="138">
        <v>-91898.46</v>
      </c>
      <c r="I61" s="122"/>
      <c r="J61" s="137">
        <v>-1694007.64</v>
      </c>
      <c r="K61" s="122"/>
      <c r="L61" s="121">
        <v>0</v>
      </c>
    </row>
    <row r="62" spans="1:14" s="100" customFormat="1" ht="17.100000000000001" customHeight="1">
      <c r="A62" s="118"/>
      <c r="B62" s="120" t="s">
        <v>189</v>
      </c>
      <c r="C62" s="110"/>
      <c r="D62" s="111"/>
      <c r="E62" s="111"/>
      <c r="F62" s="121">
        <v>0</v>
      </c>
      <c r="G62" s="112"/>
      <c r="H62" s="121">
        <v>0</v>
      </c>
      <c r="I62" s="122"/>
      <c r="J62" s="137">
        <v>-2700000</v>
      </c>
      <c r="K62" s="122"/>
      <c r="L62" s="121">
        <v>0</v>
      </c>
    </row>
    <row r="63" spans="1:14" s="100" customFormat="1" ht="17.100000000000001" customHeight="1">
      <c r="A63" s="118"/>
      <c r="B63" s="120" t="s">
        <v>118</v>
      </c>
      <c r="C63" s="110"/>
      <c r="D63" s="111"/>
      <c r="E63" s="111"/>
      <c r="F63" s="137">
        <v>610433.87</v>
      </c>
      <c r="G63" s="112"/>
      <c r="H63" s="137">
        <v>19834.09</v>
      </c>
      <c r="I63" s="112"/>
      <c r="J63" s="121">
        <v>0</v>
      </c>
      <c r="K63" s="112"/>
      <c r="L63" s="139">
        <v>56796.39</v>
      </c>
    </row>
    <row r="64" spans="1:14" s="100" customFormat="1" ht="17.100000000000001" customHeight="1">
      <c r="B64" s="118"/>
      <c r="D64" s="100" t="s">
        <v>163</v>
      </c>
      <c r="F64" s="140">
        <v>-75826352.729999989</v>
      </c>
      <c r="G64" s="112"/>
      <c r="H64" s="140">
        <v>-33086839.750000004</v>
      </c>
      <c r="I64" s="112"/>
      <c r="J64" s="210">
        <v>-82591818.600000009</v>
      </c>
      <c r="K64" s="113"/>
      <c r="L64" s="141">
        <v>-26454412.370000005</v>
      </c>
    </row>
    <row r="65" spans="1:12" s="100" customFormat="1" ht="17.100000000000001" customHeight="1">
      <c r="A65" s="108" t="s">
        <v>37</v>
      </c>
      <c r="F65" s="134"/>
      <c r="G65" s="142"/>
      <c r="H65" s="134"/>
      <c r="I65" s="142"/>
      <c r="J65" s="142"/>
      <c r="K65" s="142"/>
      <c r="L65" s="142"/>
    </row>
    <row r="66" spans="1:12" s="100" customFormat="1" ht="17.100000000000001" customHeight="1">
      <c r="B66" s="118" t="s">
        <v>145</v>
      </c>
      <c r="F66" s="137">
        <v>13020590.35</v>
      </c>
      <c r="G66" s="112"/>
      <c r="H66" s="137">
        <v>7347716.5399999991</v>
      </c>
      <c r="I66" s="112"/>
      <c r="J66" s="127">
        <v>16832921.75</v>
      </c>
      <c r="K66" s="113"/>
      <c r="L66" s="127">
        <v>15354706.25</v>
      </c>
    </row>
    <row r="67" spans="1:12" s="100" customFormat="1" ht="17.100000000000001" customHeight="1">
      <c r="B67" s="143" t="s">
        <v>153</v>
      </c>
      <c r="F67" s="119">
        <v>55000000</v>
      </c>
      <c r="G67" s="112"/>
      <c r="H67" s="119">
        <v>20000000</v>
      </c>
      <c r="I67" s="121"/>
      <c r="J67" s="127">
        <v>60000000</v>
      </c>
      <c r="K67" s="121"/>
      <c r="L67" s="121">
        <v>0</v>
      </c>
    </row>
    <row r="68" spans="1:12" s="100" customFormat="1" ht="17.100000000000001" customHeight="1">
      <c r="B68" s="143" t="s">
        <v>154</v>
      </c>
      <c r="F68" s="144">
        <v>-50000000</v>
      </c>
      <c r="G68" s="112"/>
      <c r="H68" s="144">
        <v>-65000000</v>
      </c>
      <c r="I68" s="121"/>
      <c r="J68" s="144">
        <v>-50000000</v>
      </c>
      <c r="K68" s="121"/>
      <c r="L68" s="144">
        <v>-65000000</v>
      </c>
    </row>
    <row r="69" spans="1:12" s="100" customFormat="1" ht="17.100000000000001" customHeight="1">
      <c r="B69" s="143" t="s">
        <v>155</v>
      </c>
      <c r="F69" s="144">
        <v>-9613333.3200000003</v>
      </c>
      <c r="G69" s="145"/>
      <c r="H69" s="144">
        <v>-37870000</v>
      </c>
      <c r="I69" s="145"/>
      <c r="J69" s="144">
        <v>-7530000</v>
      </c>
      <c r="K69" s="145"/>
      <c r="L69" s="144">
        <v>-34870000</v>
      </c>
    </row>
    <row r="70" spans="1:12" s="100" customFormat="1" ht="17.100000000000001" customHeight="1">
      <c r="B70" s="100" t="s">
        <v>139</v>
      </c>
      <c r="F70" s="137">
        <v>-20410395.48</v>
      </c>
      <c r="G70" s="112"/>
      <c r="H70" s="137">
        <v>-15773053.539999999</v>
      </c>
      <c r="I70" s="112"/>
      <c r="J70" s="144">
        <v>-9680462.3499999978</v>
      </c>
      <c r="K70" s="112"/>
      <c r="L70" s="144">
        <v>-6767358.4999999981</v>
      </c>
    </row>
    <row r="71" spans="1:12" s="100" customFormat="1" ht="17.100000000000001" customHeight="1">
      <c r="B71" s="100" t="s">
        <v>85</v>
      </c>
      <c r="F71" s="146">
        <v>-6275536.7699999996</v>
      </c>
      <c r="G71" s="112"/>
      <c r="H71" s="146">
        <v>-2972741.9899999993</v>
      </c>
      <c r="I71" s="112"/>
      <c r="J71" s="147">
        <v>-3421349.02</v>
      </c>
      <c r="K71" s="129"/>
      <c r="L71" s="147">
        <v>-1182903.04</v>
      </c>
    </row>
    <row r="72" spans="1:12" s="100" customFormat="1" ht="17.100000000000001" customHeight="1">
      <c r="D72" s="118" t="s">
        <v>191</v>
      </c>
      <c r="F72" s="146">
        <v>-18278675.219999999</v>
      </c>
      <c r="G72" s="112"/>
      <c r="H72" s="146">
        <v>-94268078.989999995</v>
      </c>
      <c r="I72" s="112"/>
      <c r="J72" s="140">
        <v>6201110.3799999999</v>
      </c>
      <c r="K72" s="112"/>
      <c r="L72" s="140">
        <v>-92465555.290000007</v>
      </c>
    </row>
    <row r="73" spans="1:12" s="100" customFormat="1" ht="17.100000000000001" customHeight="1">
      <c r="A73" s="118" t="s">
        <v>136</v>
      </c>
      <c r="F73" s="116">
        <v>7713982.1399999997</v>
      </c>
      <c r="G73" s="112"/>
      <c r="H73" s="116">
        <v>55447086.399999999</v>
      </c>
      <c r="I73" s="112"/>
      <c r="J73" s="116">
        <v>-3379935.06</v>
      </c>
      <c r="K73" s="112"/>
      <c r="L73" s="116">
        <v>15067881.379999995</v>
      </c>
    </row>
    <row r="74" spans="1:12" s="100" customFormat="1" ht="17.100000000000001" customHeight="1">
      <c r="A74" s="118" t="s">
        <v>86</v>
      </c>
      <c r="F74" s="112">
        <v>167196006.79999998</v>
      </c>
      <c r="G74" s="112"/>
      <c r="H74" s="112">
        <v>146649481.94999999</v>
      </c>
      <c r="I74" s="112"/>
      <c r="J74" s="112">
        <v>40780934.959999979</v>
      </c>
      <c r="K74" s="112"/>
      <c r="L74" s="112">
        <v>74844359.570000008</v>
      </c>
    </row>
    <row r="75" spans="1:12" s="100" customFormat="1" ht="17.100000000000001" customHeight="1" thickBot="1">
      <c r="A75" s="118" t="s">
        <v>150</v>
      </c>
      <c r="F75" s="148">
        <v>174909988.94</v>
      </c>
      <c r="G75" s="112"/>
      <c r="H75" s="148">
        <v>202096568.34999996</v>
      </c>
      <c r="I75" s="112"/>
      <c r="J75" s="148">
        <v>37400999.899999999</v>
      </c>
      <c r="K75" s="112"/>
      <c r="L75" s="148">
        <v>89912240.950000003</v>
      </c>
    </row>
    <row r="76" spans="1:12" s="100" customFormat="1" ht="17.100000000000001" customHeight="1" thickTop="1">
      <c r="A76" s="118"/>
      <c r="F76" s="122"/>
      <c r="G76" s="112"/>
      <c r="H76" s="122"/>
      <c r="I76" s="112"/>
      <c r="J76" s="122"/>
      <c r="K76" s="112"/>
      <c r="L76" s="122"/>
    </row>
    <row r="77" spans="1:12" s="100" customFormat="1" ht="17.100000000000001" customHeight="1">
      <c r="A77" s="108" t="s">
        <v>123</v>
      </c>
      <c r="B77" s="106"/>
      <c r="C77" s="106"/>
      <c r="D77" s="106"/>
      <c r="E77" s="106"/>
      <c r="F77" s="123"/>
      <c r="G77" s="113"/>
      <c r="H77" s="123"/>
      <c r="I77" s="113"/>
      <c r="J77" s="123"/>
      <c r="K77" s="113"/>
      <c r="L77" s="123"/>
    </row>
    <row r="78" spans="1:12" s="100" customFormat="1" ht="15.95" customHeight="1">
      <c r="A78" s="118"/>
      <c r="B78" s="204" t="s">
        <v>176</v>
      </c>
      <c r="C78" s="106"/>
    </row>
    <row r="79" spans="1:12" s="100" customFormat="1" ht="15.95" customHeight="1">
      <c r="A79" s="205"/>
      <c r="B79" s="205"/>
      <c r="C79" s="205" t="s">
        <v>177</v>
      </c>
      <c r="D79" s="205"/>
      <c r="E79" s="205"/>
      <c r="F79" s="123">
        <v>45449581.469999999</v>
      </c>
      <c r="G79" s="113"/>
      <c r="H79" s="121">
        <v>0</v>
      </c>
      <c r="I79" s="113"/>
      <c r="J79" s="121">
        <v>0</v>
      </c>
      <c r="K79" s="113"/>
      <c r="L79" s="121">
        <v>0</v>
      </c>
    </row>
    <row r="80" spans="1:12" s="100" customFormat="1" ht="15.95" customHeight="1">
      <c r="A80" s="205"/>
      <c r="B80" s="205"/>
      <c r="C80" s="205" t="s">
        <v>157</v>
      </c>
      <c r="D80" s="205"/>
      <c r="E80" s="205"/>
      <c r="F80" s="119">
        <v>-11394938.469999999</v>
      </c>
      <c r="G80" s="205"/>
      <c r="H80" s="121">
        <v>0</v>
      </c>
      <c r="I80" s="205"/>
      <c r="J80" s="119">
        <v>-9370865.6899999976</v>
      </c>
      <c r="K80" s="113"/>
      <c r="L80" s="119">
        <v>776643.66</v>
      </c>
    </row>
    <row r="81" spans="5:5" ht="23.1" customHeight="1">
      <c r="E81" s="54"/>
    </row>
  </sheetData>
  <mergeCells count="14">
    <mergeCell ref="A47:N47"/>
    <mergeCell ref="J9:L9"/>
    <mergeCell ref="F9:H9"/>
    <mergeCell ref="F53:H53"/>
    <mergeCell ref="J53:L53"/>
    <mergeCell ref="F52:L52"/>
    <mergeCell ref="A48:N48"/>
    <mergeCell ref="A49:N49"/>
    <mergeCell ref="A50:N50"/>
    <mergeCell ref="A3:N3"/>
    <mergeCell ref="A5:N5"/>
    <mergeCell ref="A6:N6"/>
    <mergeCell ref="F8:L8"/>
    <mergeCell ref="A4:N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2023-05-12T06:22:34Z</cp:lastPrinted>
  <dcterms:created xsi:type="dcterms:W3CDTF">2001-04-13T04:43:23Z</dcterms:created>
  <dcterms:modified xsi:type="dcterms:W3CDTF">2023-05-15T06:41:34Z</dcterms:modified>
</cp:coreProperties>
</file>