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mekprasarn\Downloads\"/>
    </mc:Choice>
  </mc:AlternateContent>
  <xr:revisionPtr revIDLastSave="0" documentId="8_{D8F96F46-6908-4FEA-9A1D-B9ED827C1325}" xr6:coauthVersionLast="47" xr6:coauthVersionMax="47" xr10:uidLastSave="{00000000-0000-0000-0000-000000000000}"/>
  <bookViews>
    <workbookView xWindow="-110" yWindow="-110" windowWidth="19420" windowHeight="10420" tabRatio="659" firstSheet="2" activeTab="2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65 Q2" sheetId="67" state="hidden" r:id="rId5"/>
    <sheet name="SE รวม" sheetId="70" r:id="rId6"/>
    <sheet name="SE เฉพาะ" sheetId="71" r:id="rId7"/>
    <sheet name="CF" sheetId="6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7" hidden="1">#REF!</definedName>
    <definedName name="\" localSheetId="6" hidden="1">#REF!</definedName>
    <definedName name="________________________y78" localSheetId="7" hidden="1">#REF!</definedName>
    <definedName name="________________________y78" localSheetId="6" hidden="1">#REF!</definedName>
    <definedName name="_______________________y78" localSheetId="7" hidden="1">#REF!</definedName>
    <definedName name="_______________________y78" localSheetId="6" hidden="1">#REF!</definedName>
    <definedName name="______________________y78" localSheetId="7" hidden="1">#REF!</definedName>
    <definedName name="______________________y78" localSheetId="6" hidden="1">#REF!</definedName>
    <definedName name="_____________________y78" localSheetId="7" hidden="1">#REF!</definedName>
    <definedName name="_____________________y78" localSheetId="6" hidden="1">#REF!</definedName>
    <definedName name="____________________y78" localSheetId="7" hidden="1">#REF!</definedName>
    <definedName name="____________________y78" localSheetId="6" hidden="1">#REF!</definedName>
    <definedName name="___________________y78" localSheetId="7" hidden="1">#REF!</definedName>
    <definedName name="___________________y78" localSheetId="6" hidden="1">#REF!</definedName>
    <definedName name="__________________y78" localSheetId="7" hidden="1">#REF!</definedName>
    <definedName name="__________________y78" localSheetId="6" hidden="1">#REF!</definedName>
    <definedName name="_________________y78" localSheetId="7" hidden="1">#REF!</definedName>
    <definedName name="_________________y78" localSheetId="6" hidden="1">#REF!</definedName>
    <definedName name="________________y78" localSheetId="7" hidden="1">#REF!</definedName>
    <definedName name="________________y78" localSheetId="6" hidden="1">#REF!</definedName>
    <definedName name="_______________y78" localSheetId="7" hidden="1">#REF!</definedName>
    <definedName name="_______________y78" localSheetId="6" hidden="1">#REF!</definedName>
    <definedName name="______________y78" localSheetId="7" hidden="1">#REF!</definedName>
    <definedName name="______________y78" localSheetId="6" hidden="1">#REF!</definedName>
    <definedName name="_____________y78" localSheetId="7" hidden="1">#REF!</definedName>
    <definedName name="_____________y78" localSheetId="6" hidden="1">#REF!</definedName>
    <definedName name="____________y78" localSheetId="7" hidden="1">#REF!</definedName>
    <definedName name="____________y78" localSheetId="6" hidden="1">#REF!</definedName>
    <definedName name="___________y78" localSheetId="7" hidden="1">#REF!</definedName>
    <definedName name="___________y78" localSheetId="6" hidden="1">#REF!</definedName>
    <definedName name="__________y78" localSheetId="7" hidden="1">#REF!</definedName>
    <definedName name="__________y78" localSheetId="6" hidden="1">#REF!</definedName>
    <definedName name="_________y78" localSheetId="7" hidden="1">#REF!</definedName>
    <definedName name="_________y78" localSheetId="6" hidden="1">#REF!</definedName>
    <definedName name="________y78" localSheetId="7" hidden="1">#REF!</definedName>
    <definedName name="________y78" localSheetId="6" hidden="1">#REF!</definedName>
    <definedName name="_______y78" localSheetId="7" hidden="1">#REF!</definedName>
    <definedName name="_______y78" localSheetId="6" hidden="1">#REF!</definedName>
    <definedName name="______y78" localSheetId="7" hidden="1">#REF!</definedName>
    <definedName name="______y78" localSheetId="6" hidden="1">#REF!</definedName>
    <definedName name="_____y78" localSheetId="7" hidden="1">#REF!</definedName>
    <definedName name="_____y78" localSheetId="6" hidden="1">#REF!</definedName>
    <definedName name="____y78" localSheetId="7" hidden="1">#REF!</definedName>
    <definedName name="____y78" localSheetId="6" hidden="1">#REF!</definedName>
    <definedName name="___y78" localSheetId="7" hidden="1">#REF!</definedName>
    <definedName name="___y78" localSheetId="6" hidden="1">#REF!</definedName>
    <definedName name="__xlfn.BAHTTEXT" hidden="1">#NAME?</definedName>
    <definedName name="__y78" localSheetId="7" hidden="1">#REF!</definedName>
    <definedName name="__y78" localSheetId="6" hidden="1">#REF!</definedName>
    <definedName name="_1__123Graph_ACHART_15" localSheetId="7" hidden="1">'[1]Historic Stats'!#REF!</definedName>
    <definedName name="_1__123Graph_ACHART_15" localSheetId="6" hidden="1">'[1]Historic Stats'!#REF!</definedName>
    <definedName name="_10__123Graph_BCHART_18" localSheetId="7" hidden="1">'[1]Historic Stats'!#REF!</definedName>
    <definedName name="_10__123Graph_BCHART_18" localSheetId="6" hidden="1">'[1]Historic Stats'!#REF!</definedName>
    <definedName name="_11__123Graph_BCHART_31" localSheetId="7" hidden="1">'[1]Stats Summary'!$U$18:$U$28</definedName>
    <definedName name="_11__123Graph_BCHART_31" hidden="1">'[1]Stats Summary'!$U$18:$U$28</definedName>
    <definedName name="_12__123Graph_BCHART_4" localSheetId="7" hidden="1">[2]Fut_Perf!#REF!</definedName>
    <definedName name="_12__123Graph_BCHART_4" localSheetId="6" hidden="1">[2]Fut_Perf!#REF!</definedName>
    <definedName name="_13__123Graph_CCHART_11" localSheetId="7" hidden="1">'[1]Historic Stats'!#REF!</definedName>
    <definedName name="_13__123Graph_CCHART_11" localSheetId="6" hidden="1">'[1]Historic Stats'!#REF!</definedName>
    <definedName name="_14__123Graph_CCHART_12" localSheetId="7" hidden="1">'[1]Historic Stats'!#REF!</definedName>
    <definedName name="_14__123Graph_CCHART_12" localSheetId="6" hidden="1">'[1]Historic Stats'!#REF!</definedName>
    <definedName name="_15__123Graph_CCHART_13" localSheetId="7" hidden="1">'[1]Historic Stats'!#REF!</definedName>
    <definedName name="_15__123Graph_CCHART_13" localSheetId="6" hidden="1">'[1]Historic Stats'!#REF!</definedName>
    <definedName name="_16__123Graph_CCHART_14" localSheetId="7" hidden="1">'[1]Historic Stats'!#REF!</definedName>
    <definedName name="_16__123Graph_CCHART_14" localSheetId="6" hidden="1">'[1]Historic Stats'!#REF!</definedName>
    <definedName name="_17__123Graph_CCHART_15" localSheetId="7" hidden="1">'[1]Historic Stats'!#REF!</definedName>
    <definedName name="_17__123Graph_CCHART_15" localSheetId="6" hidden="1">'[1]Historic Stats'!#REF!</definedName>
    <definedName name="_18__123Graph_CCHART_18" localSheetId="7" hidden="1">'[1]Historic Stats'!#REF!</definedName>
    <definedName name="_18__123Graph_CCHART_18" localSheetId="6" hidden="1">'[1]Historic Stats'!#REF!</definedName>
    <definedName name="_19__123Graph_CCHART_31" localSheetId="7" hidden="1">'[1]Stats Summary'!$W$18:$W$28</definedName>
    <definedName name="_19__123Graph_CCHART_31" hidden="1">'[1]Stats Summary'!$W$18:$W$28</definedName>
    <definedName name="_2__123Graph_ACHART_18" localSheetId="7" hidden="1">'[1]Historic Stats'!#REF!</definedName>
    <definedName name="_2__123Graph_ACHART_18" localSheetId="6" hidden="1">'[1]Historic Stats'!#REF!</definedName>
    <definedName name="_20__123Graph_CCHART_4" localSheetId="7" hidden="1">[2]Fut_Perf!#REF!</definedName>
    <definedName name="_20__123Graph_CCHART_4" localSheetId="6" hidden="1">[2]Fut_Perf!#REF!</definedName>
    <definedName name="_21__123Graph_DCHART_15" localSheetId="7" hidden="1">'[1]Historic Stats'!#REF!</definedName>
    <definedName name="_21__123Graph_DCHART_15" localSheetId="6" hidden="1">'[1]Historic Stats'!#REF!</definedName>
    <definedName name="_22__123Graph_DCHART_18" localSheetId="7" hidden="1">'[1]Historic Stats'!#REF!</definedName>
    <definedName name="_22__123Graph_DCHART_18" localSheetId="6" hidden="1">'[1]Historic Stats'!#REF!</definedName>
    <definedName name="_23__123Graph_LBL_ACHART_15" localSheetId="7" hidden="1">'[1]Historic Stats'!#REF!</definedName>
    <definedName name="_23__123Graph_LBL_ACHART_15" localSheetId="6" hidden="1">'[1]Historic Stats'!#REF!</definedName>
    <definedName name="_24__123Graph_LBL_ACHART_18" localSheetId="7" hidden="1">'[1]Historic Stats'!#REF!</definedName>
    <definedName name="_24__123Graph_LBL_ACHART_18" localSheetId="6" hidden="1">'[1]Historic Stats'!#REF!</definedName>
    <definedName name="_25__123Graph_LBL_BCHART_11" localSheetId="7" hidden="1">'[1]Historic Stats'!#REF!</definedName>
    <definedName name="_25__123Graph_LBL_BCHART_11" localSheetId="6" hidden="1">'[1]Historic Stats'!#REF!</definedName>
    <definedName name="_26__123Graph_LBL_BCHART_12" localSheetId="7" hidden="1">'[1]Historic Stats'!#REF!</definedName>
    <definedName name="_26__123Graph_LBL_BCHART_12" localSheetId="6" hidden="1">'[1]Historic Stats'!#REF!</definedName>
    <definedName name="_27__123Graph_LBL_BCHART_13" localSheetId="7" hidden="1">'[1]Historic Stats'!#REF!</definedName>
    <definedName name="_27__123Graph_LBL_BCHART_13" localSheetId="6" hidden="1">'[1]Historic Stats'!#REF!</definedName>
    <definedName name="_28__123Graph_LBL_BCHART_14" localSheetId="7" hidden="1">'[1]Historic Stats'!#REF!</definedName>
    <definedName name="_28__123Graph_LBL_BCHART_14" localSheetId="6" hidden="1">'[1]Historic Stats'!#REF!</definedName>
    <definedName name="_29__123Graph_LBL_CCHART_11" localSheetId="7" hidden="1">'[1]Historic Stats'!#REF!</definedName>
    <definedName name="_29__123Graph_LBL_CCHART_11" localSheetId="6" hidden="1">'[1]Historic Stats'!#REF!</definedName>
    <definedName name="_3__123Graph_ACHART_31" localSheetId="7" hidden="1">'[1]Stats Summary'!$V$18:$V$28</definedName>
    <definedName name="_3__123Graph_ACHART_31" hidden="1">'[1]Stats Summary'!$V$18:$V$28</definedName>
    <definedName name="_30__123Graph_LBL_CCHART_12" localSheetId="7" hidden="1">'[1]Historic Stats'!#REF!</definedName>
    <definedName name="_30__123Graph_LBL_CCHART_12" localSheetId="6" hidden="1">'[1]Historic Stats'!#REF!</definedName>
    <definedName name="_31__123Graph_LBL_CCHART_13" localSheetId="7" hidden="1">'[1]Historic Stats'!#REF!</definedName>
    <definedName name="_31__123Graph_LBL_CCHART_13" localSheetId="6" hidden="1">'[1]Historic Stats'!#REF!</definedName>
    <definedName name="_32__123Graph_LBL_CCHART_14" localSheetId="7" hidden="1">'[1]Historic Stats'!#REF!</definedName>
    <definedName name="_32__123Graph_LBL_CCHART_14" localSheetId="6" hidden="1">'[1]Historic Stats'!#REF!</definedName>
    <definedName name="_33__123Graph_LBL_CCHART_31" localSheetId="7" hidden="1">'[1]Stats Summary'!$W$18:$W$28</definedName>
    <definedName name="_33__123Graph_LBL_CCHART_31" hidden="1">'[1]Stats Summary'!$W$18:$W$28</definedName>
    <definedName name="_34__123Graph_LBL_DCHART_15" localSheetId="7" hidden="1">'[1]Historic Stats'!#REF!</definedName>
    <definedName name="_34__123Graph_LBL_DCHART_15" localSheetId="6" hidden="1">'[1]Historic Stats'!#REF!</definedName>
    <definedName name="_35__123Graph_LBL_DCHART_18" localSheetId="7" hidden="1">'[1]Historic Stats'!#REF!</definedName>
    <definedName name="_35__123Graph_LBL_DCHART_18" localSheetId="6" hidden="1">'[1]Historic Stats'!#REF!</definedName>
    <definedName name="_36__123Graph_XCHART_12" localSheetId="7" hidden="1">'[1]Historic Stats'!#REF!</definedName>
    <definedName name="_36__123Graph_XCHART_12" localSheetId="6" hidden="1">'[1]Historic Stats'!#REF!</definedName>
    <definedName name="_37__123Graph_XCHART_13" localSheetId="7" hidden="1">'[1]Historic Stats'!#REF!</definedName>
    <definedName name="_37__123Graph_XCHART_13" localSheetId="6" hidden="1">'[1]Historic Stats'!#REF!</definedName>
    <definedName name="_38__123Graph_XCHART_14" localSheetId="7" hidden="1">'[1]Historic Stats'!#REF!</definedName>
    <definedName name="_38__123Graph_XCHART_14" localSheetId="6" hidden="1">'[1]Historic Stats'!#REF!</definedName>
    <definedName name="_39__123Graph_XCHART_15" localSheetId="7" hidden="1">'[1]Historic Stats'!#REF!</definedName>
    <definedName name="_39__123Graph_XCHART_15" localSheetId="6" hidden="1">'[1]Historic Stats'!#REF!</definedName>
    <definedName name="_4__123Graph_ACHART_4" localSheetId="7" hidden="1">[2]Fut_Perf!#REF!</definedName>
    <definedName name="_4__123Graph_ACHART_4" localSheetId="6" hidden="1">[2]Fut_Perf!#REF!</definedName>
    <definedName name="_5__123Graph_BCHART_11" localSheetId="7" hidden="1">'[1]Historic Stats'!#REF!</definedName>
    <definedName name="_5__123Graph_BCHART_11" localSheetId="6" hidden="1">'[1]Historic Stats'!#REF!</definedName>
    <definedName name="_6__123Graph_BCHART_12" localSheetId="7" hidden="1">'[1]Historic Stats'!#REF!</definedName>
    <definedName name="_6__123Graph_BCHART_12" localSheetId="6" hidden="1">'[1]Historic Stats'!#REF!</definedName>
    <definedName name="_7__123Graph_BCHART_13" localSheetId="7" hidden="1">'[1]Historic Stats'!#REF!</definedName>
    <definedName name="_7__123Graph_BCHART_13" localSheetId="6" hidden="1">'[1]Historic Stats'!#REF!</definedName>
    <definedName name="_8__123Graph_BCHART_14" localSheetId="7" hidden="1">'[1]Historic Stats'!#REF!</definedName>
    <definedName name="_8__123Graph_BCHART_14" localSheetId="6" hidden="1">'[1]Historic Stats'!#REF!</definedName>
    <definedName name="_9__123Graph_BCHART_15" localSheetId="7" hidden="1">'[1]Historic Stats'!#REF!</definedName>
    <definedName name="_9__123Graph_BCHART_15" localSheetId="6" hidden="1">'[1]Historic Stats'!#REF!</definedName>
    <definedName name="_aa1" localSheetId="7" hidden="1">{#N/A,#N/A,FALSE,"Hypothèses"}</definedName>
    <definedName name="_aa1" localSheetId="1" hidden="1">{#N/A,#N/A,FALSE,"Hypothèses"}</definedName>
    <definedName name="_aa1" localSheetId="0" hidden="1">{#N/A,#N/A,FALSE,"Hypothèses"}</definedName>
    <definedName name="_aa1" localSheetId="4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1" hidden="1">{"'Model'!$A$1:$N$53"}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7" hidden="1">#REF!</definedName>
    <definedName name="_Fill" localSheetId="6" hidden="1">#REF!</definedName>
    <definedName name="_Key1" localSheetId="7" hidden="1">#REF!</definedName>
    <definedName name="_Key1" localSheetId="6" hidden="1">#REF!</definedName>
    <definedName name="_Key2" localSheetId="7" hidden="1">[3]BANK0303!#REF!</definedName>
    <definedName name="_Key2" localSheetId="6" hidden="1">[3]BANK0303!#REF!</definedName>
    <definedName name="_Order1" hidden="1">255</definedName>
    <definedName name="_Order2" hidden="1">255</definedName>
    <definedName name="_Parse_Out" localSheetId="7" hidden="1">[4]total!#REF!</definedName>
    <definedName name="_Parse_Out" localSheetId="6" hidden="1">[4]total!#REF!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6" hidden="1">#REF!</definedName>
    <definedName name="_W37" localSheetId="7" hidden="1">{#N/A,#N/A,FALSE,"Eff-SSC2"}</definedName>
    <definedName name="_W37" localSheetId="1" hidden="1">{#N/A,#N/A,FALSE,"Eff-SSC2"}</definedName>
    <definedName name="_W37" localSheetId="0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7" hidden="1">#REF!</definedName>
    <definedName name="_y78" localSheetId="6" hidden="1">#REF!</definedName>
    <definedName name="AA" localSheetId="7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1" hidden="1">{#N/A,#N/A,FALSE,"Eff-SSC2"}</definedName>
    <definedName name="ac_line1.0_" localSheetId="0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6" hidden="1">#REF!</definedName>
    <definedName name="ACwvu.Summary._.Sheet." localSheetId="7" hidden="1">'[5]P&amp;L'!#REF!</definedName>
    <definedName name="ACwvu.Summary._.Sheet." localSheetId="6" hidden="1">'[5]P&amp;L'!#REF!</definedName>
    <definedName name="ake" localSheetId="7" hidden="1">#REF!</definedName>
    <definedName name="ake" localSheetId="6" hidden="1">#REF!</definedName>
    <definedName name="alla" localSheetId="7" hidden="1">#REF!</definedName>
    <definedName name="alla" localSheetId="6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6" hidden="1">#REF!</definedName>
    <definedName name="AS2VersionLS" hidden="1">300</definedName>
    <definedName name="av" localSheetId="7" hidden="1">#REF!</definedName>
    <definedName name="av" localSheetId="6" hidden="1">#REF!</definedName>
    <definedName name="B" localSheetId="7" hidden="1">#REF!</definedName>
    <definedName name="B" localSheetId="6" hidden="1">#REF!</definedName>
    <definedName name="BBB" localSheetId="7" hidden="1">{"AllAnnualSummariesSheet",#N/A,TRUE,"Annual Summaries"}</definedName>
    <definedName name="BBB" localSheetId="1" hidden="1">{"AllAnnualSummariesSheet",#N/A,TRUE,"Annual Summaries"}</definedName>
    <definedName name="BBB" localSheetId="0" hidden="1">{"AllAnnualSummariesSheet",#N/A,TRUE,"Annual Summaries"}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1" hidden="1">{"AllAnnualSummariesSheet",#N/A,TRUE,"Annual Summaries"}</definedName>
    <definedName name="bbbbdv" localSheetId="0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1" hidden="1">{"AllAnnualSummariesSheet",#N/A,TRUE,"Annual Summaries"}</definedName>
    <definedName name="BBBdv" localSheetId="0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1" hidden="1">{"CoverSheet",#N/A,FALSE,"Cover";"IndexSheet",#N/A,FALSE,"Index"}</definedName>
    <definedName name="CCC" localSheetId="0" hidden="1">{"CoverSheet",#N/A,FALSE,"Cover";"IndexSheet",#N/A,FALSE,"Index"}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1" hidden="1">{"CoverSheet",#N/A,FALSE,"Cover";"IndexSheet",#N/A,FALSE,"Index"}</definedName>
    <definedName name="cccc" localSheetId="0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1" hidden="1">{"CoverSheet",#N/A,FALSE,"Cover";"IndexSheet",#N/A,FALSE,"Index"}</definedName>
    <definedName name="ccccdv" localSheetId="0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1" hidden="1">{"CoverSheet",#N/A,FALSE,"Cover";"IndexSheet",#N/A,FALSE,"Index"}</definedName>
    <definedName name="CCCdv" localSheetId="0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1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1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1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1" hidden="1">{#N/A,#N/A,FALSE,"Eff-SSC2"}</definedName>
    <definedName name="data1" localSheetId="0" hidden="1">{#N/A,#N/A,FALSE,"Eff-SSC2"}</definedName>
    <definedName name="data1" localSheetId="4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1" hidden="1">{"EquityProfileSheet",#N/A,FALSE,"Table_Equity"}</definedName>
    <definedName name="dddddv" localSheetId="0" hidden="1">{"EquityProfileSheet",#N/A,FALSE,"Table_Equity"}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1" hidden="1">{"EquityProfileSheet",#N/A,FALSE,"Table_Equity"}</definedName>
    <definedName name="DDDdv" localSheetId="0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1" hidden="1">{"Summary",#N/A,FALSE,"Summary"}</definedName>
    <definedName name="e" localSheetId="0" hidden="1">{"Summary",#N/A,FALSE,"Summary"}</definedName>
    <definedName name="e" localSheetId="4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1" hidden="1">{"KeySummarySheet",#N/A,FALSE,"Key Summary"}</definedName>
    <definedName name="eeeeee" localSheetId="0" hidden="1">{"KeySummarySheet",#N/A,FALSE,"Key Summary"}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1" hidden="1">{"KeySummarySheet",#N/A,FALSE,"Key Summary"}</definedName>
    <definedName name="eeeeeedv" localSheetId="0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1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1" hidden="1">{"KeySummarySheet",#N/A,FALSE,"Key Summary"}</definedName>
    <definedName name="Fdv" localSheetId="0" hidden="1">{"KeySummarySheet",#N/A,FALSE,"Key Summary"}</definedName>
    <definedName name="Fdv" localSheetId="4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6" hidden="1">#REF!</definedName>
    <definedName name="fresh" localSheetId="7" hidden="1">{#N/A,#N/A,FALSE,"Database"}</definedName>
    <definedName name="fresh" localSheetId="1" hidden="1">{#N/A,#N/A,FALSE,"Database"}</definedName>
    <definedName name="fresh" localSheetId="0" hidden="1">{#N/A,#N/A,FALSE,"Database"}</definedName>
    <definedName name="fresh" localSheetId="4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1" hidden="1">{#N/A,#N/A,FALSE,"Database"}</definedName>
    <definedName name="fresh1" localSheetId="0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1" hidden="1">{"ProjectionsSheet",#N/A,FALSE,"Projections"}</definedName>
    <definedName name="ggfgd" localSheetId="0" hidden="1">{"ProjectionsSheet",#N/A,FALSE,"Projections"}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1" hidden="1">{"ProjectionsSheet",#N/A,FALSE,"Projections"}</definedName>
    <definedName name="ggfgddv" localSheetId="0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1" hidden="1">{"'Monthly'!$A$3:$U$60"}</definedName>
    <definedName name="HTML_Control" localSheetId="0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1" hidden="1">{"'Eng (page2)'!$A$1:$D$52"}</definedName>
    <definedName name="io" localSheetId="0" hidden="1">{"'Eng (page2)'!$A$1:$D$52"}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1" hidden="1">{#N/A,#N/A,FALSE,"Eff-SSC2"}</definedName>
    <definedName name="jj" localSheetId="0" hidden="1">{#N/A,#N/A,FALSE,"Eff-SSC2"}</definedName>
    <definedName name="jj" localSheetId="4" hidden="1">{#N/A,#N/A,FALSE,"Eff-SSC2"}</definedName>
    <definedName name="jj" hidden="1">{#N/A,#N/A,FALSE,"Eff-SSC2"}</definedName>
    <definedName name="jjj" localSheetId="7" hidden="1">#REF!</definedName>
    <definedName name="jjj" localSheetId="6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1" hidden="1">{"'Model'!$A$1:$N$53"}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ll" localSheetId="7" hidden="1">{#N/A,#N/A,FALSE,"Eff-SSC2"}</definedName>
    <definedName name="ll" localSheetId="1" hidden="1">{#N/A,#N/A,FALSE,"Eff-SSC2"}</definedName>
    <definedName name="ll" localSheetId="0" hidden="1">{#N/A,#N/A,FALSE,"Eff-SSC2"}</definedName>
    <definedName name="ll" localSheetId="4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1" hidden="1">{"Full Summary",#N/A,FALSE,"Summary"}</definedName>
    <definedName name="Master" localSheetId="0" hidden="1">{"Full Summary",#N/A,FALSE,"Summary"}</definedName>
    <definedName name="Master" localSheetId="4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1" hidden="1">{"Full Summary",#N/A,FALSE,"Summary"}</definedName>
    <definedName name="Master_Phase3" localSheetId="0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1" hidden="1">{#N/A,#N/A,FALSE,"Eff-SSC2"}</definedName>
    <definedName name="MH" localSheetId="0" hidden="1">{#N/A,#N/A,FALSE,"Eff-SSC2"}</definedName>
    <definedName name="MH" localSheetId="4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1" hidden="1">{"'Eng (page2)'!$A$1:$D$52"}</definedName>
    <definedName name="minute" localSheetId="0" hidden="1">{"'Eng (page2)'!$A$1:$D$52"}</definedName>
    <definedName name="minute" localSheetId="4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1" hidden="1">{#N/A,#N/A,FALSE,"Hypothèses"}</definedName>
    <definedName name="Muni" localSheetId="0" hidden="1">{#N/A,#N/A,FALSE,"Hypothèses"}</definedName>
    <definedName name="Muni" localSheetId="4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1" hidden="1">{#N/A,#N/A,FALSE,"Eff-SSC2"}</definedName>
    <definedName name="nn" localSheetId="0" hidden="1">{#N/A,#N/A,FALSE,"Eff-SSC2"}</definedName>
    <definedName name="nn" localSheetId="4" hidden="1">{#N/A,#N/A,FALSE,"Eff-SSC2"}</definedName>
    <definedName name="nn" hidden="1">{#N/A,#N/A,FALSE,"Eff-SSC2"}</definedName>
    <definedName name="oo" localSheetId="7" hidden="1">{#N/A,#N/A,FALSE,"Eff-SSC2"}</definedName>
    <definedName name="oo" localSheetId="1" hidden="1">{#N/A,#N/A,FALSE,"Eff-SSC2"}</definedName>
    <definedName name="oo" localSheetId="0" hidden="1">{#N/A,#N/A,FALSE,"Eff-SSC2"}</definedName>
    <definedName name="oo" localSheetId="4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1" hidden="1">{#N/A,#N/A,FALSE,"Eff-SSC2"}</definedName>
    <definedName name="pcs" localSheetId="0" hidden="1">{#N/A,#N/A,FALSE,"Eff-SSC2"}</definedName>
    <definedName name="pcs" localSheetId="4" hidden="1">{#N/A,#N/A,FALSE,"Eff-SSC2"}</definedName>
    <definedName name="pcs" hidden="1">{#N/A,#N/A,FALSE,"Eff-SSC2"}</definedName>
    <definedName name="poi" localSheetId="7" hidden="1">{#N/A,#N/A,FALSE,"Eff-SSC2"}</definedName>
    <definedName name="poi" localSheetId="1" hidden="1">{#N/A,#N/A,FALSE,"Eff-SSC2"}</definedName>
    <definedName name="poi" localSheetId="0" hidden="1">{#N/A,#N/A,FALSE,"Eff-SSC2"}</definedName>
    <definedName name="poi" localSheetId="4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7">CF!$A$1:$J$106</definedName>
    <definedName name="_xlnm.Print_Area" localSheetId="3">'PL3'!$A$1:$I$105</definedName>
    <definedName name="_xlnm.Print_Area" localSheetId="4">'PL65 Q2'!$A$1:$I$98</definedName>
    <definedName name="_xlnm.Print_Area" localSheetId="6">'SE เฉพาะ'!$A$1:$S$33</definedName>
    <definedName name="_xlnm.Print_Area" localSheetId="5">'SE รวม'!$A$1:$Y$36</definedName>
    <definedName name="pu" localSheetId="7" hidden="1">{"'Sell_Office'!$C$5:$D$6"}</definedName>
    <definedName name="pu" localSheetId="1" hidden="1">{"'Sell_Office'!$C$5:$D$6"}</definedName>
    <definedName name="pu" localSheetId="0" hidden="1">{"'Sell_Office'!$C$5:$D$6"}</definedName>
    <definedName name="pu" localSheetId="4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6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1" hidden="1">{#N/A,#N/A,FALSE,"Eff-SSC2"}</definedName>
    <definedName name="rung" localSheetId="0" hidden="1">{#N/A,#N/A,FALSE,"Eff-SSC2"}</definedName>
    <definedName name="rung" localSheetId="4" hidden="1">{#N/A,#N/A,FALSE,"Eff-SSC2"}</definedName>
    <definedName name="rung" hidden="1">{#N/A,#N/A,FALSE,"Eff-SSC2"}</definedName>
    <definedName name="Sales" localSheetId="7" hidden="1">#REF!</definedName>
    <definedName name="Sales" localSheetId="6" hidden="1">#REF!</definedName>
    <definedName name="sell" localSheetId="7" hidden="1">{"'Eng (page2)'!$A$1:$D$52"}</definedName>
    <definedName name="sell" localSheetId="1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6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[6]Summary!$G$17:$G$82</definedName>
    <definedName name="Summary" hidden="1">[6]Summary!$G$17:$G$82</definedName>
    <definedName name="Summary_Phase3" localSheetId="7" hidden="1">{"Summary",#N/A,FALSE,"Summary"}</definedName>
    <definedName name="Summary_Phase3" localSheetId="1" hidden="1">{"Summary",#N/A,FALSE,"Summary"}</definedName>
    <definedName name="Summary_Phase3" localSheetId="0" hidden="1">{"Summary",#N/A,FALSE,"Summary"}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6" hidden="1">#REF!</definedName>
    <definedName name="Swvu.Summary._.Sheet." localSheetId="7" hidden="1">'[5]P&amp;L'!#REF!</definedName>
    <definedName name="Swvu.Summary._.Sheet." localSheetId="6" hidden="1">'[5]P&amp;L'!#REF!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1" hidden="1">{"'Sell_Office'!$C$5:$D$6"}</definedName>
    <definedName name="TB_group" localSheetId="0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1" hidden="1">{"'Sell_Office'!$C$5:$D$6"}</definedName>
    <definedName name="TB_print" localSheetId="0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1" hidden="1">{"'Sell_Office'!$C$5:$D$6"}</definedName>
    <definedName name="Tea" localSheetId="0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1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1" hidden="1">{#N/A,#N/A,FALSE,"Eff-SSC2"}</definedName>
    <definedName name="week34" localSheetId="0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1" hidden="1">{"Summary",#N/A,FALSE,"Summary"}</definedName>
    <definedName name="WIP" localSheetId="0" hidden="1">{"Summary",#N/A,FALSE,"Summary"}</definedName>
    <definedName name="WIP" localSheetId="4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1" hidden="1">{#N/A,#N/A,FALSE,"Eff-SSC2"}</definedName>
    <definedName name="wrn.A." localSheetId="0" hidden="1">{#N/A,#N/A,FALSE,"Eff-SSC2"}</definedName>
    <definedName name="wrn.A." localSheetId="4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1" hidden="1">{#N/A,#N/A,FALSE,"Hypothèses"}</definedName>
    <definedName name="wrn.Anglais." localSheetId="0" hidden="1">{#N/A,#N/A,FALSE,"Hypothèses"}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0" hidden="1">{"AllAnnualSummariesSheet",#N/A,TRUE,"Annual Summaries"}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0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0" hidden="1">{"CF vs PnL",#N/A,FALSE,"CF vs P&amp;L"}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1" hidden="1">{"Cashflow",#N/A,FALSE,"Lot 101 - Feas - B &amp; B"}</definedName>
    <definedName name="wrn.Cashflow." localSheetId="0" hidden="1">{"Cashflow",#N/A,FALSE,"Lot 101 - Feas - B &amp; B"}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0" hidden="1">{"CoverSheet",#N/A,FALSE,"Cover";"IndexSheet",#N/A,FALSE,"Index"}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1" hidden="1">{#N/A,#N/A,FALSE,"Database"}</definedName>
    <definedName name="wrn.Database._.General._.Report." localSheetId="0" hidden="1">{#N/A,#N/A,FALSE,"Database"}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1" hidden="1">{"EquityProfileSheet",#N/A,FALSE,"Table_Equity"}</definedName>
    <definedName name="wrn.EquityATable." localSheetId="0" hidden="1">{"EquityProfileSheet",#N/A,FALSE,"Table_Equity"}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1" hidden="1">{"EquityProfileSheet",#N/A,FALSE,"Table_Equity"}</definedName>
    <definedName name="wrn.EquityATable.dv" localSheetId="0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1" hidden="1">{#N/A,#N/A,FALSE,"Database"}</definedName>
    <definedName name="wrn.ewoprjwoe" localSheetId="0" hidden="1">{#N/A,#N/A,FALSE,"Database"}</definedName>
    <definedName name="wrn.ewoprjwoe" localSheetId="4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1" hidden="1">{"Feasibility",#N/A,FALSE,"Lot 101 - Feas - B &amp; B"}</definedName>
    <definedName name="wrn.Feasibility." localSheetId="0" hidden="1">{"Feasibility",#N/A,FALSE,"Lot 101 - Feas - B &amp; B"}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1" hidden="1">{"Fin Year 95.96",#N/A,FALSE,"Cash Flow"}</definedName>
    <definedName name="wrn.Fin._.Year._.95.96.Phase3" localSheetId="0" hidden="1">{"Fin Year 95.96",#N/A,FALSE,"Cash Flow"}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1" hidden="1">{#N/A,#N/A,FALSE,"Hypothèses"}</definedName>
    <definedName name="wrn.Francais." localSheetId="0" hidden="1">{#N/A,#N/A,FALSE,"Hypothèses"}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1" hidden="1">{"Full Cash Flow",#N/A,FALSE,"Cash Flow"}</definedName>
    <definedName name="wrn.Full._.Cash._.Flow.Phase3" localSheetId="0" hidden="1">{"Full Cash Flow",#N/A,FALSE,"Cash Flow"}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1" hidden="1">{"KeySummarySheet",#N/A,FALSE,"Key Summary"}</definedName>
    <definedName name="wrn.Key._.Summary." localSheetId="0" hidden="1">{"KeySummarySheet",#N/A,FALSE,"Key Summary"}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1" hidden="1">{"KeySummarySheet",#N/A,FALSE,"Key Summary"}</definedName>
    <definedName name="wrn.Key._.Summary.dv" localSheetId="0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1" hidden="1">{"Full Master",#N/A,FALSE,"Master"}</definedName>
    <definedName name="wrn.Master._.Full.phase3" localSheetId="0" hidden="1">{"Full Master",#N/A,FALSE,"Master"}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1" hidden="1">{"Profit and Loss",#N/A,FALSE,"9697"}</definedName>
    <definedName name="wrn.Profit._.and._.Loss.Phase3" localSheetId="0" hidden="1">{"Profit and Loss",#N/A,FALSE,"9697"}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0" hidden="1">{"ProjectionsSheet",#N/A,FALSE,"Projections"}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0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1" hidden="1">{"EquityA",#N/A,FALSE,"Sensitivity_Graphs"}</definedName>
    <definedName name="wrn.SensitivityA." localSheetId="0" hidden="1">{"EquityA",#N/A,FALSE,"Sensitivity_Graphs"}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1" hidden="1">{"Short Stage 1",#N/A,FALSE,"Stage 1"}</definedName>
    <definedName name="wrn.Stage._.1._.Short.Phase3" localSheetId="0" hidden="1">{"Short Stage 1",#N/A,FALSE,"Stage 1"}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1" hidden="1">{"Short Stage 2",#N/A,FALSE,"Stage 2"}</definedName>
    <definedName name="wrn.Stage._.2._.Short.Phase3" localSheetId="0" hidden="1">{"Short Stage 2",#N/A,FALSE,"Stage 2"}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1" hidden="1">{"Short Stage 3",#N/A,FALSE,"Stage 3"}</definedName>
    <definedName name="wrn.Stage._.3.Phase3" localSheetId="0" hidden="1">{"Short Stage 3",#N/A,FALSE,"Stage 3"}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1" hidden="1">{#N/A,#N/A,FALSE,"Database"}</definedName>
    <definedName name="wrn.Stage._.3BCD._.Report." localSheetId="0" hidden="1">{#N/A,#N/A,FALSE,"Database"}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1" hidden="1">{"Short Stage 4",#N/A,FALSE,"Stage 4"}</definedName>
    <definedName name="wrn.Stage._.4.Phase3" localSheetId="0" hidden="1">{"Short Stage 4",#N/A,FALSE,"Stage 4"}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1" hidden="1">{"Short Stage 5",#N/A,FALSE,"Stage 5"}</definedName>
    <definedName name="wrn.Stage._.5.Phase3" localSheetId="0" hidden="1">{"Short Stage 5",#N/A,FALSE,"Stage 5"}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6" hidden="1">#REF!</definedName>
    <definedName name="y" localSheetId="7" hidden="1">{"Summary",#N/A,FALSE,"Summary"}</definedName>
    <definedName name="y" localSheetId="1" hidden="1">{"Summary",#N/A,FALSE,"Summary"}</definedName>
    <definedName name="y" localSheetId="0" hidden="1">{"Summary",#N/A,FALSE,"Summary"}</definedName>
    <definedName name="y" localSheetId="4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1" hidden="1">{#N/A,#N/A,FALSE,"Eff-SSC2"}</definedName>
    <definedName name="ying" localSheetId="0" hidden="1">{#N/A,#N/A,FALSE,"Eff-SSC2"}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1" hidden="1">{#N/A,#N/A,FALSE,"Eff-SSC2"}</definedName>
    <definedName name="พ" localSheetId="0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1" hidden="1">{"'Model'!$A$1:$N$53"}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5" i="70" l="1"/>
  <c r="Y25" i="70" s="1"/>
  <c r="H79" i="69" l="1"/>
  <c r="H26" i="69"/>
  <c r="M26" i="71" l="1"/>
  <c r="I26" i="71"/>
  <c r="K26" i="71"/>
  <c r="G26" i="71"/>
  <c r="E26" i="71"/>
  <c r="Q24" i="71"/>
  <c r="Q25" i="71" s="1"/>
  <c r="Q26" i="71" s="1"/>
  <c r="O23" i="71"/>
  <c r="O25" i="71" s="1"/>
  <c r="S22" i="71"/>
  <c r="S21" i="71"/>
  <c r="S20" i="71"/>
  <c r="S19" i="71"/>
  <c r="Q16" i="71"/>
  <c r="O16" i="71"/>
  <c r="M16" i="71"/>
  <c r="I16" i="71"/>
  <c r="K16" i="71"/>
  <c r="G16" i="71"/>
  <c r="E16" i="71"/>
  <c r="S15" i="71"/>
  <c r="S14" i="71"/>
  <c r="S13" i="71"/>
  <c r="O30" i="70"/>
  <c r="M30" i="70"/>
  <c r="G30" i="70"/>
  <c r="K30" i="70"/>
  <c r="I30" i="70"/>
  <c r="E30" i="70"/>
  <c r="S28" i="70"/>
  <c r="U28" i="70" s="1"/>
  <c r="Y28" i="70" s="1"/>
  <c r="W27" i="70"/>
  <c r="W29" i="70" s="1"/>
  <c r="W30" i="70" s="1"/>
  <c r="Q27" i="70"/>
  <c r="U27" i="70" s="1"/>
  <c r="U23" i="70"/>
  <c r="Y23" i="70" s="1"/>
  <c r="U26" i="70"/>
  <c r="Y26" i="70" s="1"/>
  <c r="U24" i="70"/>
  <c r="Y24" i="70" s="1"/>
  <c r="C22" i="70"/>
  <c r="C30" i="70" s="1"/>
  <c r="U21" i="70"/>
  <c r="Y21" i="70" s="1"/>
  <c r="W18" i="70"/>
  <c r="S18" i="70"/>
  <c r="Q18" i="70"/>
  <c r="O18" i="70"/>
  <c r="M18" i="70"/>
  <c r="G18" i="70"/>
  <c r="K18" i="70"/>
  <c r="I18" i="70"/>
  <c r="E18" i="70"/>
  <c r="C18" i="70"/>
  <c r="U17" i="70"/>
  <c r="Y17" i="70" s="1"/>
  <c r="U16" i="70"/>
  <c r="Y16" i="70" s="1"/>
  <c r="U15" i="70"/>
  <c r="Y15" i="70" s="1"/>
  <c r="H22" i="25"/>
  <c r="S16" i="71" l="1"/>
  <c r="Y27" i="70"/>
  <c r="Y29" i="70" s="1"/>
  <c r="Q29" i="70"/>
  <c r="Q30" i="70" s="1"/>
  <c r="U18" i="70"/>
  <c r="S25" i="71"/>
  <c r="S26" i="71" s="1"/>
  <c r="O26" i="71"/>
  <c r="Y18" i="70"/>
  <c r="U22" i="70"/>
  <c r="S29" i="70"/>
  <c r="S30" i="70" s="1"/>
  <c r="S23" i="71"/>
  <c r="S24" i="71"/>
  <c r="C35" i="65"/>
  <c r="G35" i="65"/>
  <c r="D121" i="25"/>
  <c r="D122" i="25"/>
  <c r="J121" i="25"/>
  <c r="H121" i="25"/>
  <c r="F121" i="25"/>
  <c r="D39" i="25"/>
  <c r="D40" i="25" s="1"/>
  <c r="H39" i="25"/>
  <c r="Y22" i="70" l="1"/>
  <c r="Y30" i="70" s="1"/>
  <c r="U29" i="70"/>
  <c r="U30" i="70" s="1"/>
  <c r="D22" i="25" l="1"/>
  <c r="D41" i="25" s="1"/>
  <c r="D123" i="25" l="1"/>
  <c r="C13" i="65"/>
  <c r="G20" i="65"/>
  <c r="J67" i="25" l="1"/>
  <c r="H67" i="25"/>
  <c r="D67" i="25"/>
  <c r="F67" i="25"/>
  <c r="J95" i="69" l="1"/>
  <c r="F95" i="69"/>
  <c r="J79" i="69"/>
  <c r="F79" i="69"/>
  <c r="C41" i="65"/>
  <c r="G41" i="65"/>
  <c r="I20" i="65" l="1"/>
  <c r="E13" i="65"/>
  <c r="D79" i="69" l="1"/>
  <c r="H95" i="69" l="1"/>
  <c r="D95" i="69"/>
  <c r="J26" i="69"/>
  <c r="J40" i="69" s="1"/>
  <c r="J42" i="69" s="1"/>
  <c r="F26" i="69"/>
  <c r="D26" i="69"/>
  <c r="F40" i="69" l="1"/>
  <c r="F42" i="69" s="1"/>
  <c r="F97" i="69" s="1"/>
  <c r="F99" i="69" s="1"/>
  <c r="D40" i="69"/>
  <c r="D42" i="69" s="1"/>
  <c r="D97" i="69" s="1"/>
  <c r="D99" i="69" s="1"/>
  <c r="J97" i="69"/>
  <c r="J99" i="69" s="1"/>
  <c r="E20" i="65" l="1"/>
  <c r="E63" i="67" l="1"/>
  <c r="E62" i="67"/>
  <c r="H40" i="69" l="1"/>
  <c r="H42" i="69" s="1"/>
  <c r="H123" i="25"/>
  <c r="H97" i="69" l="1"/>
  <c r="H99" i="69" s="1"/>
  <c r="J22" i="25"/>
  <c r="A54" i="65" l="1"/>
  <c r="C20" i="65" l="1"/>
  <c r="C22" i="65" s="1"/>
  <c r="C27" i="65" s="1"/>
  <c r="C29" i="65" s="1"/>
  <c r="I13" i="65"/>
  <c r="G13" i="65"/>
  <c r="C36" i="65" l="1"/>
  <c r="C63" i="65" s="1"/>
  <c r="I22" i="65"/>
  <c r="I27" i="65" s="1"/>
  <c r="I29" i="65" s="1"/>
  <c r="I36" i="65" s="1"/>
  <c r="E22" i="65"/>
  <c r="G22" i="65"/>
  <c r="G27" i="65" s="1"/>
  <c r="G29" i="65" s="1"/>
  <c r="D79" i="25"/>
  <c r="D80" i="25" s="1"/>
  <c r="E27" i="65" l="1"/>
  <c r="E29" i="65" s="1"/>
  <c r="E36" i="65" s="1"/>
  <c r="G36" i="65"/>
  <c r="E41" i="65"/>
  <c r="E63" i="65"/>
  <c r="A52" i="65" l="1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E13" i="67"/>
  <c r="C13" i="67"/>
  <c r="G22" i="67" l="1"/>
  <c r="G27" i="67" s="1"/>
  <c r="G29" i="67" s="1"/>
  <c r="G32" i="67" s="1"/>
  <c r="G35" i="67" s="1"/>
  <c r="E22" i="67"/>
  <c r="E27" i="67" s="1"/>
  <c r="E29" i="67" s="1"/>
  <c r="E32" i="67" s="1"/>
  <c r="C64" i="67"/>
  <c r="C22" i="67"/>
  <c r="C27" i="67" s="1"/>
  <c r="C29" i="67" s="1"/>
  <c r="C32" i="67" s="1"/>
  <c r="I22" i="67"/>
  <c r="I27" i="67" s="1"/>
  <c r="I29" i="67" s="1"/>
  <c r="I32" i="67" s="1"/>
  <c r="I35" i="67" s="1"/>
  <c r="G62" i="67" l="1"/>
  <c r="I37" i="67"/>
  <c r="G37" i="67"/>
  <c r="I62" i="67"/>
  <c r="I64" i="67" s="1"/>
  <c r="I41" i="65" l="1"/>
  <c r="I63" i="65"/>
  <c r="G64" i="67"/>
  <c r="G63" i="65"/>
  <c r="F22" i="25" l="1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D124" i="25" l="1"/>
  <c r="J40" i="25"/>
  <c r="H40" i="25" l="1"/>
  <c r="H41" i="25" l="1"/>
  <c r="H79" i="25"/>
  <c r="F79" i="25" l="1"/>
  <c r="J79" i="25"/>
  <c r="F40" i="25" l="1"/>
  <c r="F41" i="25" l="1"/>
  <c r="J123" i="25" l="1"/>
  <c r="F123" i="25"/>
  <c r="F80" i="25" l="1"/>
  <c r="H80" i="25"/>
  <c r="H124" i="25" s="1"/>
  <c r="J80" i="25"/>
  <c r="J124" i="25" s="1"/>
  <c r="J41" i="25"/>
  <c r="F124" i="25" l="1"/>
</calcChain>
</file>

<file path=xl/sharedStrings.xml><?xml version="1.0" encoding="utf-8"?>
<sst xmlns="http://schemas.openxmlformats.org/spreadsheetml/2006/main" count="788" uniqueCount="265">
  <si>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</si>
  <si>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</si>
  <si>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</si>
  <si>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</si>
  <si>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</si>
  <si>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</si>
  <si>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</si>
  <si>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</si>
  <si>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</si>
  <si>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</si>
  <si>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</si>
  <si>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</si>
  <si>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</si>
  <si>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</si>
  <si>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</si>
  <si>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</si>
  <si>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</si>
  <si>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</si>
  <si>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</si>
  <si>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</si>
  <si>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</si>
  <si>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</si>
  <si>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</si>
  <si>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</si>
  <si>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</si>
  <si>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</si>
  <si>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</si>
  <si>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</si>
  <si>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</si>
  <si>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</si>
  <si>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</si>
  <si>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</si>
  <si>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</si>
  <si>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</si>
  <si>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</si>
  <si>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</si>
  <si>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</si>
  <si>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</si>
  <si>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</si>
  <si>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</si>
  <si>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</si>
  <si>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</si>
  <si>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</si>
  <si>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</si>
  <si>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</si>
  <si>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</si>
  <si>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</si>
  <si>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</si>
  <si>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</si>
  <si>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</si>
  <si>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</si>
  <si>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</si>
  <si>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</si>
  <si>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</si>
  <si>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</si>
  <si>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</si>
  <si>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</si>
  <si>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</si>
  <si>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</si>
  <si>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</si>
  <si>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</si>
  <si>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</si>
  <si>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</si>
  <si>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</si>
  <si>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</si>
  <si>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</si>
  <si>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</si>
  <si>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</si>
  <si>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</si>
  <si>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</si>
  <si>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</si>
  <si>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</si>
  <si>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</si>
  <si>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</si>
  <si>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</si>
  <si>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</si>
  <si>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</si>
  <si>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</si>
  <si>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</si>
  <si>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</si>
  <si>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</si>
  <si>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</si>
  <si>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</si>
  <si>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</si>
  <si>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</si>
  <si>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</si>
  <si>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</si>
  <si>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</si>
  <si>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</si>
  <si>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</si>
  <si>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</si>
  <si>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</si>
  <si>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</si>
  <si>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</si>
  <si>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</si>
  <si>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</si>
  <si>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</si>
  <si>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</si>
  <si>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</si>
  <si>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</si>
  <si>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</si>
  <si>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</si>
  <si>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</si>
  <si>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</si>
  <si>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</si>
  <si>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</si>
  <si>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</si>
  <si>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</si>
  <si>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</si>
  <si>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</si>
  <si>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</si>
  <si>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</si>
  <si>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</si>
  <si>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</si>
  <si>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</si>
  <si>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</si>
  <si>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</si>
  <si>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</si>
  <si>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</si>
  <si>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</si>
  <si>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</si>
  <si>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</si>
  <si>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</si>
  <si>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</si>
  <si>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</si>
  <si>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</si>
  <si>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</si>
  <si>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</si>
  <si>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</si>
  <si>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</si>
  <si>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</si>
  <si>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</si>
  <si>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</si>
  <si>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</si>
  <si>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</si>
  <si>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</si>
  <si>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</si>
  <si>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</si>
  <si>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</si>
  <si>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</si>
  <si>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</si>
  <si>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</si>
  <si>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</si>
  <si>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</si>
  <si>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</si>
  <si>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</si>
  <si>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</si>
  <si>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</si>
  <si>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</si>
  <si>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</si>
  <si>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</si>
  <si>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</si>
  <si>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</si>
  <si>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</si>
  <si>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</si>
  <si>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t>2564</t>
  </si>
  <si>
    <t>เงินจ่ายล่วงหน้าสำหรับซื้อที่ดิน</t>
  </si>
  <si>
    <t>ค่าใช้จ่ายผลประโยชน์พนักงาน</t>
  </si>
  <si>
    <t>จ่ายค่าธรรมเนียมเงินกู้</t>
  </si>
  <si>
    <t>ค่าใช้จ่าย</t>
  </si>
  <si>
    <t>รวมค่าใช้จ่าย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</si>
  <si>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</si>
  <si>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</si>
  <si>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</si>
  <si>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</si>
  <si>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</si>
  <si>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</si>
  <si>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</si>
  <si>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</si>
  <si>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</si>
  <si>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กำไรจากการจำหน่ายสินทรัพย์</t>
  </si>
  <si>
    <t>เงินสดจ่ายคืนหุ้นกู้ระยะยาว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</si>
  <si>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</si>
  <si>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เงินจ่ายล่วงหน้าค่าซื้อที่ดิน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</si>
  <si>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</si>
  <si>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</si>
  <si>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</si>
  <si>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</si>
  <si>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2565</t>
  </si>
  <si>
    <t>หนี้สินภาษีเงินได้รอการตัดบัญชี</t>
  </si>
  <si>
    <t>ยอดคงเหลือ ณ วันที่ 1 มกราคม 2565</t>
  </si>
  <si>
    <t>ใบสำคัญแสดงสิทธิที่จะซื้อหุ้นสามัญ</t>
  </si>
  <si>
    <t>ใบสำคัญแสดงสิทธิ</t>
  </si>
  <si>
    <t>ที่จะซื้อหุ้นสามัญ</t>
  </si>
  <si>
    <t>เงินสดจ่ายในการซื้อที่ดินรอการพัฒนา</t>
  </si>
  <si>
    <t>เงินสดรับจากการขายสินทรัพย์สิทธิการใช้</t>
  </si>
  <si>
    <t>ภาษีเงินได้ค้างจ่าย</t>
  </si>
  <si>
    <t>ประมาณการหนี้สินสำหรับผลประโยชน์พนักงาน</t>
  </si>
  <si>
    <t>กลับรายการขาดทุนจากการด้อยค่าเงินลงทุนในบริษัทย่อย</t>
  </si>
  <si>
    <t>เงินสด (ใช้ไปใน) ได้มาจากกิจกรรมดำเนินงาน</t>
  </si>
  <si>
    <t>สินทรัพย์ทางการเงินหมุนเวียนอื่นลดลง (เพิ่มขึ้น)</t>
  </si>
  <si>
    <t>ส่วนเกิน (ต่ำกว่า) ทุนอื่น</t>
  </si>
  <si>
    <t>จ่ายผลประโยชน์พนักงาน</t>
  </si>
  <si>
    <t>กำไรต่อหุ้นปรับลด (บาทต่อหุ้น)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</si>
  <si>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</si>
  <si>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</si>
  <si>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กำไรจากการเปลี่ยนแปลงมูลค่ายุติธรรมของอสังหาริมทรัพย์เพื่อการลงทุน</t>
  </si>
  <si>
    <t>สำหรับงวดหกเดือนสิ้นสุดวันที่ 30 มิถุนายน 2565</t>
  </si>
  <si>
    <t>รายการที่จะไม่ถูกจัดประเภทใหม่ไว้ในกำไรหรือขาดทุนในภายหลัง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</si>
  <si>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</si>
  <si>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กระแสเงินสดสุทธิได้มาจากกิจกรรมจัดหาเงิน</t>
  </si>
  <si>
    <t>ส่วนแบ่ง (กำไร) ขาดทุนจากเงินลงทุนในการร่วมค้า</t>
  </si>
  <si>
    <t>เงินสดจ่ายคืนหนี้สินตามสัญญาเช่า</t>
  </si>
  <si>
    <t>เงินสดจ่ายเงินให้กู้ยืมระยะยาวแก่บุคคลหรือกิจการที่เกี่ยวข้องกัน</t>
  </si>
  <si>
    <t>เงินสดรับชำระคืนจากเงินให้กู้ยืมระยะสั้นแก่บุคคลหรือกิจการที่เกี่ยวข้องกัน</t>
  </si>
  <si>
    <t>เงินสดจ่ายเงินให้กู้ยืมระยะสั้นแก่บุคคลหรือกิจการที่เกี่ยวข้องกัน</t>
  </si>
  <si>
    <t>ณ วันที่ 31 มีนาคม 2566</t>
  </si>
  <si>
    <t xml:space="preserve"> 31 มีนาคม</t>
  </si>
  <si>
    <t>2566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</si>
  <si>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</si>
  <si>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2565</t>
  </si>
  <si>
    <t>เงินให้สินเชื่อจากการซื้อลูกหนี้ที่คาดว่าจะได้รับชำระภายในหนึ่งปี</t>
  </si>
  <si>
    <t>องค์ประกอบอื่นของส่วนของผู้ถือหุ้น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</si>
  <si>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</si>
  <si>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</si>
  <si>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</si>
  <si>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ขาดทุนเบ็ดเสร็จรวมสำหรับงวด</t>
  </si>
  <si>
    <t>เงินสดและรายการเทียบเท่าเงินสด ณ วันที่ 31 มีนาคม</t>
  </si>
  <si>
    <t>กำไรจากการตีราคาที่ดิน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</si>
  <si>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</si>
  <si>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ก่อนค่าใช้จ่ายภาษีเงินได้</t>
  </si>
  <si>
    <t>องค์ประกอบอื่นของ</t>
  </si>
  <si>
    <t>ส่วนเกินทุนจาก</t>
  </si>
  <si>
    <t>การตีราคาที่ดิน</t>
  </si>
  <si>
    <t>จากการตีราคา</t>
  </si>
  <si>
    <t>ส่วนเกินทุน</t>
  </si>
  <si>
    <t>ที่ดิน</t>
  </si>
  <si>
    <t>ค่าใช้จ่าย (รายได้) ภาษีเงินได้</t>
  </si>
  <si>
    <t>กำไร (ขาดทุน) ต่อหุ้นปรับลด (บาทต่อหุ้น)</t>
  </si>
  <si>
    <t>หุ้นสามัญ 1,775,683,850 หุ้น มูลค่าหุ้นละ 1 บาท</t>
  </si>
  <si>
    <t>เงินเบิกเกินบัญชีจากสถาบันการเงิน</t>
  </si>
  <si>
    <t>กำไรเบ็ดเสร็จอื่นสำหรับงวด</t>
  </si>
  <si>
    <t>ที่จะซื้อหุ้นสามัญหมดอายุ</t>
  </si>
  <si>
    <t>ส่วนเกินมูลค่าหุ้นสามัญจากใบสำคัญแสดงสิทธิที่จะซื้อหุ้นสามัญหมดอายุ</t>
  </si>
  <si>
    <t>จากใบสำคัญแสดงสิทธิ</t>
  </si>
  <si>
    <t>หมดอายุ</t>
  </si>
  <si>
    <t>3 และ 5</t>
  </si>
  <si>
    <t>3 และ 17</t>
  </si>
  <si>
    <t>ใบสำคัญแสดงสิทธิที่จะซื้อหุ้นสามัญหมดอายุ</t>
  </si>
  <si>
    <t>จ่ายเงินปันผลโดยบริษัทย่อย</t>
  </si>
  <si>
    <t>(นางสุนันทา   สิ่งสรรเสริญ)                                                                                                            (นายมณเฑียร  ยิ่งดำนุ่น)</t>
  </si>
  <si>
    <t xml:space="preserve">    (นางสุนันทา   สิ่งสรรเสริญ)                                                                                      (นายมณเฑียร  ยิ่งดำนุ่น)</t>
  </si>
  <si>
    <t>เงินให้สินเชื่อจากการซื้อลูกหนี้</t>
  </si>
  <si>
    <t>เงินรับล่วงหน้าตามสัญญาจะซื้อจะขาย</t>
  </si>
  <si>
    <t>เงินสดรับจากการขายเงินลงทุนในบริษัทย่อย</t>
  </si>
  <si>
    <t>เงินสดรับจากเงินเบิกเกินบัญชีจากสถาบันการเงิน</t>
  </si>
  <si>
    <t>รายได้เงินปันผล</t>
  </si>
  <si>
    <t>ลูกหนี้ตามสัญญาเช่าเงินลงทุน</t>
  </si>
  <si>
    <t>การเพิ่มทุนหุ้นสามัญ</t>
  </si>
  <si>
    <t>การเปลี่ยนแปลงสัดส่วนการถือหุ้นในบริษัทย่อย</t>
  </si>
  <si>
    <t>ลูกหนี้ไม่หมุนเวียนอื่น</t>
  </si>
  <si>
    <t>การเปลี่ยนแปลงผลขาดทุนด้านเครดิตที่คาดว่าจะเกิดขึ้น</t>
  </si>
  <si>
    <t>เงินสดรับภาษีเงินได้</t>
  </si>
  <si>
    <t>ค่าใช้จ่ายประกันความเสียหาย (โอนกลับ)</t>
  </si>
  <si>
    <t>เงินสดใช้ไปในกิจกรรมดำเนินงาน</t>
  </si>
  <si>
    <t>กระแสเงินสดสุทธิใช้ไปในกิจกรรมดำเนินงาน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</si>
  <si>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</si>
  <si>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</si>
  <si>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หุ้นสามัญ 1,192,701,447 หุ้น มูลค่าหุ้นละ 1 บาท ชำระครบแล้ว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</si>
  <si>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</si>
  <si>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</si>
  <si>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เงินให้สินเชื่อจากการซื้อลูกหนี้ที่คาดว่าจะได้รับชำระเกินกว่าหนึ่งปี</t>
  </si>
  <si>
    <t>เงินฝากสถาบันการเงินที่มีภาระผูกพันเพิ่มขึ้น</t>
  </si>
  <si>
    <t>เงินปันผลรับจากบริษัทย่อย</t>
  </si>
  <si>
    <t>เงินสดรับจากใบสำคัญแสดงสิทธิที่จะซื้อหุ้นสามัญถูกใช้สิทธิ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</si>
</sst>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#,##0.000;\-#,##0.000"/>
    <numFmt numFmtId="342" formatCode="#,##0.00;[Black]\ \(#,##0\)"/>
    <numFmt numFmtId="343" formatCode="_(* #,##0.0000000_);_(* \(#,##0.0000000\);_(* &quot;-&quot;???????_);_(@_)"/>
  </numFmts>
  <fonts count="404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12"/>
      <color indexed="8"/>
      <name val="Angsana New"/>
      <family val="1"/>
    </font>
    <font>
      <b/>
      <sz val="10"/>
      <name val="Angsana New"/>
      <family val="1"/>
    </font>
    <font>
      <sz val="12"/>
      <name val="Angsana New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79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43" fontId="398" fillId="0" borderId="0" applyFont="0" applyFill="0" applyBorder="0" applyAlignment="0" applyProtection="0"/>
    <xf numFmtId="0" fontId="399" fillId="0" borderId="0"/>
    <xf numFmtId="0" fontId="105" fillId="0" borderId="0"/>
    <xf numFmtId="9" fontId="39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171" fontId="5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71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30" fillId="0" borderId="0">
      <alignment vertical="top" wrapText="1"/>
    </xf>
  </cellStyleXfs>
  <cellXfs count="346">
    <xf numFmtId="0" fontId="0" fillId="0" borderId="0" xfId="0">
      <alignment vertical="top" wrapText="1"/>
    </xf>
    <xf numFmtId="0" fontId="28" fillId="0" borderId="0" xfId="0" applyFont="1" applyAlignment="1">
      <alignment horizontal="left" indent="2"/>
    </xf>
    <xf numFmtId="0" fontId="32" fillId="0" borderId="0" xfId="0" applyFont="1" applyAlignment="1"/>
    <xf numFmtId="37" fontId="28" fillId="0" borderId="0" xfId="0" applyNumberFormat="1" applyFont="1" applyAlignment="1">
      <alignment vertical="center"/>
    </xf>
    <xf numFmtId="330" fontId="28" fillId="0" borderId="0" xfId="391" applyNumberFormat="1" applyFont="1" applyFill="1" applyAlignment="1">
      <alignment vertical="center"/>
    </xf>
    <xf numFmtId="0" fontId="21" fillId="0" borderId="114" xfId="0" applyFont="1" applyBorder="1" applyAlignment="1">
      <alignment horizontal="center"/>
    </xf>
    <xf numFmtId="189" fontId="32" fillId="0" borderId="114" xfId="0" applyNumberFormat="1" applyFont="1" applyBorder="1" applyAlignment="1"/>
    <xf numFmtId="0" fontId="32" fillId="0" borderId="114" xfId="0" applyFont="1" applyBorder="1" applyAlignment="1"/>
    <xf numFmtId="0" fontId="394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175" fontId="394" fillId="0" borderId="0" xfId="0" applyNumberFormat="1" applyFont="1" applyAlignment="1"/>
    <xf numFmtId="0" fontId="394" fillId="0" borderId="0" xfId="0" applyFont="1" applyAlignment="1">
      <alignment horizontal="center"/>
    </xf>
    <xf numFmtId="1" fontId="28" fillId="0" borderId="0" xfId="0" applyNumberFormat="1" applyFont="1" applyAlignment="1"/>
    <xf numFmtId="175" fontId="28" fillId="0" borderId="0" xfId="0" applyNumberFormat="1" applyFont="1" applyAlignment="1"/>
    <xf numFmtId="0" fontId="28" fillId="0" borderId="0" xfId="0" applyFont="1" applyAlignment="1"/>
    <xf numFmtId="0" fontId="394" fillId="0" borderId="0" xfId="0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202" fontId="394" fillId="0" borderId="0" xfId="0" applyNumberFormat="1" applyFont="1" applyAlignment="1">
      <alignment horizontal="center" vertical="center"/>
    </xf>
    <xf numFmtId="0" fontId="394" fillId="0" borderId="0" xfId="0" applyFont="1" applyAlignment="1"/>
    <xf numFmtId="0" fontId="28" fillId="0" borderId="0" xfId="0" applyFont="1" applyAlignment="1">
      <alignment horizontal="left"/>
    </xf>
    <xf numFmtId="202" fontId="28" fillId="0" borderId="0" xfId="0" applyNumberFormat="1" applyFont="1" applyAlignment="1">
      <alignment horizontal="center" vertical="center"/>
    </xf>
    <xf numFmtId="0" fontId="394" fillId="0" borderId="0" xfId="0" applyFont="1" applyAlignment="1">
      <alignment horizontal="left" indent="1"/>
    </xf>
    <xf numFmtId="0" fontId="394" fillId="0" borderId="0" xfId="0" applyFont="1" applyAlignment="1">
      <alignment horizontal="left"/>
    </xf>
    <xf numFmtId="0" fontId="394" fillId="0" borderId="0" xfId="0" applyFont="1" applyAlignment="1">
      <alignment horizontal="left" indent="2"/>
    </xf>
    <xf numFmtId="0" fontId="394" fillId="0" borderId="0" xfId="10887" applyFont="1" applyAlignment="1">
      <alignment vertical="center"/>
    </xf>
    <xf numFmtId="0" fontId="28" fillId="0" borderId="0" xfId="10887" applyFont="1" applyAlignment="1">
      <alignment vertical="center"/>
    </xf>
    <xf numFmtId="330" fontId="28" fillId="0" borderId="0" xfId="39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>
      <alignment vertical="top" wrapText="1"/>
    </xf>
    <xf numFmtId="0" fontId="392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187" fontId="28" fillId="0" borderId="0" xfId="101" applyNumberFormat="1" applyFont="1"/>
    <xf numFmtId="189" fontId="28" fillId="0" borderId="0" xfId="101" applyNumberFormat="1" applyFont="1"/>
    <xf numFmtId="185" fontId="28" fillId="0" borderId="0" xfId="101" applyNumberFormat="1" applyFont="1"/>
    <xf numFmtId="185" fontId="28" fillId="0" borderId="0" xfId="32" applyNumberFormat="1" applyFont="1" applyFill="1" applyBorder="1" applyAlignment="1" applyProtection="1"/>
    <xf numFmtId="187" fontId="32" fillId="0" borderId="0" xfId="0" applyNumberFormat="1" applyFont="1" applyAlignment="1"/>
    <xf numFmtId="189" fontId="32" fillId="0" borderId="0" xfId="0" applyNumberFormat="1" applyFont="1" applyAlignment="1"/>
    <xf numFmtId="331" fontId="28" fillId="0" borderId="0" xfId="312" applyNumberFormat="1" applyFont="1" applyFill="1" applyBorder="1"/>
    <xf numFmtId="331" fontId="28" fillId="0" borderId="209" xfId="312" applyNumberFormat="1" applyFont="1" applyFill="1" applyBorder="1"/>
    <xf numFmtId="176" fontId="30" fillId="0" borderId="0" xfId="32" applyFill="1">
      <alignment vertical="top" wrapText="1"/>
    </xf>
    <xf numFmtId="37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333" fontId="0" fillId="0" borderId="0" xfId="0" applyNumberFormat="1">
      <alignment vertical="top" wrapText="1"/>
    </xf>
    <xf numFmtId="3" fontId="28" fillId="0" borderId="0" xfId="32" applyNumberFormat="1" applyFont="1" applyFill="1" applyAlignment="1">
      <alignment horizontal="right"/>
    </xf>
    <xf numFmtId="188" fontId="28" fillId="0" borderId="0" xfId="32" applyNumberFormat="1" applyFont="1" applyFill="1" applyAlignment="1"/>
    <xf numFmtId="176" fontId="28" fillId="0" borderId="0" xfId="32" applyFont="1" applyFill="1" applyAlignment="1"/>
    <xf numFmtId="331" fontId="28" fillId="0" borderId="0" xfId="312" applyNumberFormat="1" applyFont="1" applyFill="1" applyBorder="1" applyAlignment="1">
      <alignment horizontal="center"/>
    </xf>
    <xf numFmtId="176" fontId="32" fillId="0" borderId="0" xfId="32" applyFont="1" applyFill="1" applyAlignment="1"/>
    <xf numFmtId="332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43" fontId="28" fillId="0" borderId="0" xfId="312" applyFont="1" applyFill="1" applyBorder="1"/>
    <xf numFmtId="337" fontId="28" fillId="0" borderId="0" xfId="0" applyNumberFormat="1" applyFont="1" applyAlignment="1">
      <alignment vertical="center"/>
    </xf>
    <xf numFmtId="337" fontId="28" fillId="0" borderId="210" xfId="0" applyNumberFormat="1" applyFont="1" applyBorder="1" applyAlignment="1">
      <alignment vertical="center"/>
    </xf>
    <xf numFmtId="337" fontId="28" fillId="125" borderId="0" xfId="0" applyNumberFormat="1" applyFont="1" applyFill="1" applyAlignment="1">
      <alignment vertical="center"/>
    </xf>
    <xf numFmtId="0" fontId="397" fillId="0" borderId="0" xfId="0" applyFont="1" applyAlignment="1"/>
    <xf numFmtId="202" fontId="397" fillId="0" borderId="0" xfId="0" applyNumberFormat="1" applyFont="1" applyAlignment="1">
      <alignment horizontal="center" vertical="center"/>
    </xf>
    <xf numFmtId="337" fontId="397" fillId="0" borderId="0" xfId="0" applyNumberFormat="1" applyFont="1" applyAlignment="1">
      <alignment vertical="center"/>
    </xf>
    <xf numFmtId="9" fontId="28" fillId="0" borderId="0" xfId="10893" applyFont="1" applyFill="1" applyAlignment="1">
      <alignment vertical="center"/>
    </xf>
    <xf numFmtId="337" fontId="28" fillId="0" borderId="0" xfId="391" applyNumberFormat="1" applyFont="1" applyFill="1" applyAlignment="1">
      <alignment horizontal="center" vertical="center"/>
    </xf>
    <xf numFmtId="337" fontId="28" fillId="0" borderId="211" xfId="0" applyNumberFormat="1" applyFont="1" applyBorder="1" applyAlignment="1">
      <alignment vertical="center"/>
    </xf>
    <xf numFmtId="337" fontId="28" fillId="0" borderId="209" xfId="0" applyNumberFormat="1" applyFont="1" applyBorder="1" applyAlignment="1">
      <alignment vertical="center"/>
    </xf>
    <xf numFmtId="337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Alignment="1">
      <alignment vertical="center"/>
    </xf>
    <xf numFmtId="338" fontId="28" fillId="0" borderId="0" xfId="391" applyNumberFormat="1" applyFont="1" applyFill="1" applyAlignment="1">
      <alignment vertical="center"/>
    </xf>
    <xf numFmtId="338" fontId="28" fillId="0" borderId="0" xfId="391" applyNumberFormat="1" applyFont="1" applyFill="1" applyBorder="1" applyAlignment="1">
      <alignment vertical="center"/>
    </xf>
    <xf numFmtId="339" fontId="28" fillId="125" borderId="0" xfId="0" applyNumberFormat="1" applyFont="1" applyFill="1" applyAlignment="1">
      <alignment vertical="center"/>
    </xf>
    <xf numFmtId="338" fontId="28" fillId="125" borderId="0" xfId="0" applyNumberFormat="1" applyFont="1" applyFill="1" applyAlignment="1">
      <alignment vertical="center"/>
    </xf>
    <xf numFmtId="336" fontId="28" fillId="0" borderId="0" xfId="0" applyNumberFormat="1" applyFont="1" applyAlignment="1">
      <alignment vertical="center"/>
    </xf>
    <xf numFmtId="337" fontId="400" fillId="0" borderId="0" xfId="0" applyNumberFormat="1" applyFont="1" applyAlignment="1">
      <alignment vertical="center"/>
    </xf>
    <xf numFmtId="334" fontId="28" fillId="0" borderId="210" xfId="32" applyNumberFormat="1" applyFont="1" applyFill="1" applyBorder="1">
      <alignment vertical="top" wrapText="1"/>
    </xf>
    <xf numFmtId="176" fontId="28" fillId="0" borderId="0" xfId="32" applyFont="1" applyFill="1">
      <alignment vertical="top" wrapText="1"/>
    </xf>
    <xf numFmtId="176" fontId="29" fillId="0" borderId="0" xfId="32" applyFont="1" applyFill="1">
      <alignment vertical="top" wrapText="1"/>
    </xf>
    <xf numFmtId="176" fontId="28" fillId="0" borderId="0" xfId="32" applyFont="1" applyFill="1" applyBorder="1">
      <alignment vertical="top" wrapText="1"/>
    </xf>
    <xf numFmtId="330" fontId="74" fillId="0" borderId="114" xfId="391" applyNumberFormat="1" applyFont="1" applyFill="1" applyBorder="1" applyAlignment="1">
      <alignment horizontal="right" vertical="center"/>
    </xf>
    <xf numFmtId="330" fontId="74" fillId="0" borderId="0" xfId="391" applyNumberFormat="1" applyFont="1" applyFill="1" applyBorder="1" applyAlignment="1">
      <alignment horizontal="right" vertical="center"/>
    </xf>
    <xf numFmtId="176" fontId="29" fillId="0" borderId="0" xfId="32" applyFont="1" applyFill="1" applyBorder="1">
      <alignment vertical="top" wrapText="1"/>
    </xf>
    <xf numFmtId="330" fontId="28" fillId="0" borderId="0" xfId="391" applyNumberFormat="1" applyFont="1" applyFill="1" applyBorder="1" applyAlignment="1">
      <alignment horizontal="center" vertical="center"/>
    </xf>
    <xf numFmtId="0" fontId="394" fillId="0" borderId="0" xfId="0" quotePrefix="1" applyFont="1" applyAlignment="1">
      <alignment horizontal="center" vertical="center"/>
    </xf>
    <xf numFmtId="3" fontId="28" fillId="0" borderId="0" xfId="32" applyNumberFormat="1" applyFont="1" applyFill="1" applyBorder="1" applyAlignment="1">
      <alignment horizontal="right"/>
    </xf>
    <xf numFmtId="188" fontId="28" fillId="0" borderId="0" xfId="32" applyNumberFormat="1" applyFont="1" applyFill="1" applyBorder="1" applyAlignment="1"/>
    <xf numFmtId="176" fontId="28" fillId="0" borderId="0" xfId="32" applyFont="1" applyFill="1" applyBorder="1" applyAlignment="1"/>
    <xf numFmtId="37" fontId="28" fillId="0" borderId="210" xfId="0" applyNumberFormat="1" applyFont="1" applyBorder="1" applyAlignment="1">
      <alignment vertical="center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202" fontId="28" fillId="0" borderId="0" xfId="0" applyNumberFormat="1" applyFont="1" applyAlignment="1">
      <alignment vertical="center"/>
    </xf>
    <xf numFmtId="0" fontId="401" fillId="0" borderId="0" xfId="0" applyFont="1">
      <alignment vertical="top" wrapText="1"/>
    </xf>
    <xf numFmtId="176" fontId="401" fillId="0" borderId="0" xfId="32" applyFont="1">
      <alignment vertical="top" wrapText="1"/>
    </xf>
    <xf numFmtId="337" fontId="28" fillId="0" borderId="114" xfId="0" applyNumberFormat="1" applyFont="1" applyBorder="1" applyAlignment="1">
      <alignment vertical="center"/>
    </xf>
    <xf numFmtId="330" fontId="74" fillId="0" borderId="114" xfId="391" applyNumberFormat="1" applyFont="1" applyBorder="1" applyAlignment="1">
      <alignment horizontal="right" vertical="center"/>
    </xf>
    <xf numFmtId="176" fontId="29" fillId="0" borderId="0" xfId="32" applyFont="1">
      <alignment vertical="top" wrapText="1"/>
    </xf>
    <xf numFmtId="330" fontId="74" fillId="0" borderId="0" xfId="391" applyNumberFormat="1" applyFont="1" applyAlignment="1">
      <alignment horizontal="right" vertical="center"/>
    </xf>
    <xf numFmtId="330" fontId="28" fillId="0" borderId="0" xfId="391" applyNumberFormat="1" applyFont="1" applyAlignment="1">
      <alignment horizontal="center" vertical="center"/>
    </xf>
    <xf numFmtId="337" fontId="28" fillId="0" borderId="0" xfId="391" applyNumberFormat="1" applyFont="1" applyAlignment="1">
      <alignment vertical="center"/>
    </xf>
    <xf numFmtId="330" fontId="28" fillId="0" borderId="0" xfId="391" applyNumberFormat="1" applyFont="1" applyAlignment="1">
      <alignment vertical="center"/>
    </xf>
    <xf numFmtId="176" fontId="30" fillId="0" borderId="0" xfId="32">
      <alignment vertical="top" wrapText="1"/>
    </xf>
    <xf numFmtId="171" fontId="0" fillId="0" borderId="0" xfId="0" applyNumberFormat="1">
      <alignment vertical="top" wrapText="1"/>
    </xf>
    <xf numFmtId="337" fontId="394" fillId="0" borderId="0" xfId="0" applyNumberFormat="1" applyFont="1" applyAlignment="1">
      <alignment horizontal="center" vertical="center"/>
    </xf>
    <xf numFmtId="340" fontId="74" fillId="0" borderId="0" xfId="0" applyNumberFormat="1" applyFont="1" applyAlignment="1">
      <alignment vertical="center"/>
    </xf>
    <xf numFmtId="340" fontId="392" fillId="0" borderId="0" xfId="0" applyNumberFormat="1" applyFont="1">
      <alignment vertical="top" wrapText="1"/>
    </xf>
    <xf numFmtId="185" fontId="28" fillId="0" borderId="0" xfId="32" applyNumberFormat="1" applyFont="1" applyAlignment="1"/>
    <xf numFmtId="340" fontId="74" fillId="0" borderId="0" xfId="0" applyNumberFormat="1" applyFont="1" applyAlignment="1">
      <alignment horizontal="right" vertical="center"/>
    </xf>
    <xf numFmtId="337" fontId="28" fillId="0" borderId="0" xfId="391" applyNumberFormat="1" applyFont="1" applyFill="1" applyAlignment="1">
      <alignment vertical="center"/>
    </xf>
    <xf numFmtId="330" fontId="74" fillId="0" borderId="0" xfId="391" applyNumberFormat="1" applyFont="1" applyFill="1" applyBorder="1" applyAlignment="1">
      <alignment horizontal="center" vertical="center"/>
    </xf>
    <xf numFmtId="169" fontId="28" fillId="0" borderId="0" xfId="391" applyNumberFormat="1" applyFont="1" applyFill="1" applyAlignment="1">
      <alignment vertical="center"/>
    </xf>
    <xf numFmtId="341" fontId="74" fillId="0" borderId="0" xfId="0" applyNumberFormat="1" applyFont="1" applyAlignment="1">
      <alignment horizontal="right" vertical="center"/>
    </xf>
    <xf numFmtId="330" fontId="123" fillId="0" borderId="0" xfId="391" applyNumberFormat="1" applyFont="1" applyFill="1" applyAlignment="1">
      <alignment horizontal="right" vertical="center"/>
    </xf>
    <xf numFmtId="331" fontId="28" fillId="0" borderId="114" xfId="312" applyNumberFormat="1" applyFont="1" applyFill="1" applyBorder="1" applyAlignment="1">
      <alignment horizontal="center"/>
    </xf>
    <xf numFmtId="331" fontId="28" fillId="0" borderId="114" xfId="312" applyNumberFormat="1" applyFont="1" applyFill="1" applyBorder="1"/>
    <xf numFmtId="330" fontId="74" fillId="0" borderId="0" xfId="391" applyNumberFormat="1" applyFont="1" applyFill="1" applyAlignment="1">
      <alignment horizontal="center" vertical="center"/>
    </xf>
    <xf numFmtId="331" fontId="28" fillId="0" borderId="209" xfId="312" applyNumberFormat="1" applyFont="1" applyFill="1" applyBorder="1" applyAlignment="1">
      <alignment vertical="center"/>
    </xf>
    <xf numFmtId="331" fontId="28" fillId="0" borderId="0" xfId="312" applyNumberFormat="1" applyFont="1" applyFill="1" applyAlignment="1">
      <alignment vertical="center"/>
    </xf>
    <xf numFmtId="49" fontId="28" fillId="0" borderId="0" xfId="39" applyNumberFormat="1" applyFont="1" applyFill="1" applyBorder="1" applyAlignment="1"/>
    <xf numFmtId="176" fontId="28" fillId="0" borderId="0" xfId="39" applyFont="1" applyFill="1">
      <alignment vertical="top" wrapText="1"/>
    </xf>
    <xf numFmtId="176" fontId="28" fillId="0" borderId="0" xfId="39" applyFont="1" applyFill="1" applyBorder="1">
      <alignment vertical="top" wrapText="1"/>
    </xf>
    <xf numFmtId="330" fontId="28" fillId="0" borderId="114" xfId="391" applyNumberFormat="1" applyFont="1" applyFill="1" applyBorder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37" fontId="28" fillId="0" borderId="210" xfId="0" applyNumberFormat="1" applyFont="1" applyFill="1" applyBorder="1" applyAlignment="1">
      <alignment vertical="center"/>
    </xf>
    <xf numFmtId="337" fontId="28" fillId="0" borderId="0" xfId="0" applyNumberFormat="1" applyFont="1" applyFill="1" applyAlignment="1">
      <alignment vertical="center"/>
    </xf>
    <xf numFmtId="337" fontId="28" fillId="0" borderId="210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330" fontId="28" fillId="0" borderId="210" xfId="391" applyNumberFormat="1" applyFont="1" applyFill="1" applyBorder="1" applyAlignment="1">
      <alignment horizontal="center" vertical="center"/>
    </xf>
    <xf numFmtId="331" fontId="28" fillId="0" borderId="210" xfId="312" applyNumberFormat="1" applyFont="1" applyFill="1" applyBorder="1"/>
    <xf numFmtId="41" fontId="28" fillId="0" borderId="210" xfId="391" applyNumberFormat="1" applyFont="1" applyFill="1" applyBorder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Alignment="1">
      <alignment horizontal="right" vertical="center"/>
    </xf>
    <xf numFmtId="241" fontId="28" fillId="0" borderId="0" xfId="0" applyNumberFormat="1" applyFont="1" applyFill="1" applyAlignment="1">
      <alignment horizontal="center" vertical="center"/>
    </xf>
    <xf numFmtId="41" fontId="28" fillId="0" borderId="114" xfId="0" applyNumberFormat="1" applyFont="1" applyFill="1" applyBorder="1" applyAlignment="1">
      <alignment horizontal="center" vertical="center"/>
    </xf>
    <xf numFmtId="41" fontId="28" fillId="0" borderId="11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Alignment="1">
      <alignment horizontal="right" vertical="center"/>
    </xf>
    <xf numFmtId="37" fontId="28" fillId="0" borderId="114" xfId="0" applyNumberFormat="1" applyFont="1" applyFill="1" applyBorder="1" applyAlignment="1">
      <alignment vertical="center"/>
    </xf>
    <xf numFmtId="37" fontId="28" fillId="0" borderId="212" xfId="0" applyNumberFormat="1" applyFont="1" applyFill="1" applyBorder="1" applyAlignment="1">
      <alignment vertical="center"/>
    </xf>
    <xf numFmtId="337" fontId="74" fillId="0" borderId="0" xfId="0" applyNumberFormat="1" applyFont="1" applyFill="1" applyAlignment="1">
      <alignment vertical="center"/>
    </xf>
    <xf numFmtId="337" fontId="28" fillId="0" borderId="0" xfId="0" applyNumberFormat="1" applyFont="1" applyFill="1" applyAlignment="1">
      <alignment horizontal="center" vertical="center"/>
    </xf>
    <xf numFmtId="329" fontId="28" fillId="0" borderId="209" xfId="312" applyNumberFormat="1" applyFont="1" applyFill="1" applyBorder="1" applyAlignment="1">
      <alignment horizontal="center"/>
    </xf>
    <xf numFmtId="329" fontId="402" fillId="0" borderId="0" xfId="312" applyNumberFormat="1" applyFont="1" applyFill="1" applyBorder="1" applyAlignment="1">
      <alignment horizontal="center" vertical="center"/>
    </xf>
    <xf numFmtId="331" fontId="28" fillId="0" borderId="0" xfId="312" applyNumberFormat="1" applyFont="1" applyFill="1" applyBorder="1" applyAlignment="1">
      <alignment horizontal="left"/>
    </xf>
    <xf numFmtId="176" fontId="403" fillId="0" borderId="0" xfId="32" applyFont="1" applyFill="1">
      <alignment vertical="top" wrapText="1"/>
    </xf>
    <xf numFmtId="41" fontId="403" fillId="0" borderId="0" xfId="32" applyNumberFormat="1" applyFont="1" applyFill="1">
      <alignment vertical="top" wrapText="1"/>
    </xf>
    <xf numFmtId="0" fontId="32" fillId="0" borderId="0" xfId="0" applyFont="1" applyFill="1" applyAlignment="1"/>
    <xf numFmtId="0" fontId="21" fillId="0" borderId="114" xfId="0" applyFont="1" applyFill="1" applyBorder="1" applyAlignment="1">
      <alignment horizontal="center"/>
    </xf>
    <xf numFmtId="0" fontId="394" fillId="0" borderId="114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wrapText="1"/>
    </xf>
    <xf numFmtId="202" fontId="394" fillId="0" borderId="0" xfId="0" applyNumberFormat="1" applyFont="1" applyFill="1" applyAlignment="1">
      <alignment horizontal="center" vertical="center"/>
    </xf>
    <xf numFmtId="4" fontId="394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wrapText="1"/>
    </xf>
    <xf numFmtId="0" fontId="28" fillId="0" borderId="0" xfId="0" applyFont="1" applyFill="1" applyAlignment="1"/>
    <xf numFmtId="0" fontId="394" fillId="0" borderId="0" xfId="0" quotePrefix="1" applyFont="1" applyFill="1" applyAlignment="1">
      <alignment horizontal="center" vertical="center"/>
    </xf>
    <xf numFmtId="0" fontId="394" fillId="0" borderId="0" xfId="0" applyFont="1" applyFill="1" applyAlignment="1">
      <alignment horizontal="center" vertical="center"/>
    </xf>
    <xf numFmtId="202" fontId="394" fillId="0" borderId="0" xfId="0" applyNumberFormat="1" applyFont="1" applyFill="1" applyAlignment="1">
      <alignment vertical="center"/>
    </xf>
    <xf numFmtId="175" fontId="395" fillId="0" borderId="0" xfId="0" applyNumberFormat="1" applyFont="1" applyFill="1" applyAlignment="1"/>
    <xf numFmtId="175" fontId="28" fillId="0" borderId="0" xfId="0" applyNumberFormat="1" applyFont="1" applyFill="1" applyAlignment="1"/>
    <xf numFmtId="183" fontId="28" fillId="0" borderId="0" xfId="0" applyNumberFormat="1" applyFont="1" applyFill="1" applyAlignment="1"/>
    <xf numFmtId="188" fontId="28" fillId="0" borderId="0" xfId="0" applyNumberFormat="1" applyFont="1" applyFill="1" applyAlignment="1"/>
    <xf numFmtId="1" fontId="28" fillId="0" borderId="0" xfId="0" applyNumberFormat="1" applyFont="1" applyFill="1" applyAlignment="1">
      <alignment horizontal="center"/>
    </xf>
    <xf numFmtId="0" fontId="28" fillId="0" borderId="0" xfId="10887" applyFont="1" applyFill="1" applyAlignment="1">
      <alignment horizontal="left" vertical="center" indent="1"/>
    </xf>
    <xf numFmtId="202" fontId="28" fillId="0" borderId="0" xfId="0" applyNumberFormat="1" applyFont="1" applyFill="1" applyAlignment="1">
      <alignment horizontal="center" vertical="center"/>
    </xf>
    <xf numFmtId="41" fontId="32" fillId="0" borderId="0" xfId="0" applyNumberFormat="1" applyFont="1" applyFill="1" applyAlignment="1"/>
    <xf numFmtId="0" fontId="28" fillId="0" borderId="0" xfId="10887" quotePrefix="1" applyFont="1" applyFill="1" applyAlignment="1">
      <alignment horizontal="left" vertical="center" indent="1"/>
    </xf>
    <xf numFmtId="0" fontId="28" fillId="0" borderId="0" xfId="0" quotePrefix="1" applyFont="1" applyFill="1" applyAlignment="1">
      <alignment horizontal="center"/>
    </xf>
    <xf numFmtId="0" fontId="394" fillId="0" borderId="0" xfId="0" applyFont="1" applyFill="1" applyAlignment="1">
      <alignment horizontal="left" indent="2"/>
    </xf>
    <xf numFmtId="41" fontId="28" fillId="0" borderId="21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/>
    </xf>
    <xf numFmtId="3" fontId="28" fillId="0" borderId="0" xfId="0" applyNumberFormat="1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1" fontId="28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41" fontId="28" fillId="0" borderId="209" xfId="0" applyNumberFormat="1" applyFont="1" applyFill="1" applyBorder="1" applyAlignment="1">
      <alignment horizontal="center" vertical="center"/>
    </xf>
    <xf numFmtId="171" fontId="28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center"/>
    </xf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1" fontId="28" fillId="0" borderId="0" xfId="0" applyNumberFormat="1" applyFont="1" applyFill="1" applyAlignment="1"/>
    <xf numFmtId="0" fontId="28" fillId="0" borderId="0" xfId="0" applyFont="1" applyFill="1" applyAlignment="1">
      <alignment horizontal="left" indent="1"/>
    </xf>
    <xf numFmtId="177" fontId="28" fillId="0" borderId="0" xfId="0" applyNumberFormat="1" applyFont="1" applyFill="1" applyAlignment="1">
      <alignment horizontal="center"/>
    </xf>
    <xf numFmtId="0" fontId="28" fillId="0" borderId="0" xfId="0" quotePrefix="1" applyFont="1" applyFill="1" applyAlignment="1">
      <alignment horizontal="left" indent="2"/>
    </xf>
    <xf numFmtId="179" fontId="28" fillId="0" borderId="0" xfId="100" quotePrefix="1" applyNumberFormat="1" applyFont="1" applyFill="1" applyAlignment="1">
      <alignment horizontal="left" indent="2"/>
    </xf>
    <xf numFmtId="179" fontId="28" fillId="0" borderId="0" xfId="100" applyNumberFormat="1" applyFont="1" applyFill="1" applyAlignment="1">
      <alignment horizontal="left" indent="1"/>
    </xf>
    <xf numFmtId="0" fontId="28" fillId="0" borderId="0" xfId="0" quotePrefix="1" applyFont="1" applyFill="1" applyAlignment="1">
      <alignment horizontal="left" indent="1"/>
    </xf>
    <xf numFmtId="179" fontId="28" fillId="0" borderId="0" xfId="100" quotePrefix="1" applyNumberFormat="1" applyFont="1" applyFill="1" applyAlignment="1">
      <alignment horizontal="left" indent="1"/>
    </xf>
    <xf numFmtId="332" fontId="28" fillId="0" borderId="0" xfId="0" applyNumberFormat="1" applyFont="1" applyFill="1" applyAlignment="1">
      <alignment horizontal="center" vertical="center"/>
    </xf>
    <xf numFmtId="180" fontId="28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left" indent="1"/>
    </xf>
    <xf numFmtId="175" fontId="396" fillId="0" borderId="0" xfId="0" applyNumberFormat="1" applyFont="1" applyFill="1" applyAlignment="1"/>
    <xf numFmtId="175" fontId="394" fillId="0" borderId="0" xfId="0" applyNumberFormat="1" applyFont="1" applyFill="1" applyAlignment="1"/>
    <xf numFmtId="41" fontId="28" fillId="0" borderId="210" xfId="0" applyNumberFormat="1" applyFont="1" applyFill="1" applyBorder="1" applyAlignment="1">
      <alignment horizontal="right" vertical="center"/>
    </xf>
    <xf numFmtId="41" fontId="28" fillId="0" borderId="201" xfId="0" applyNumberFormat="1" applyFont="1" applyFill="1" applyBorder="1" applyAlignment="1">
      <alignment horizontal="center" vertical="center"/>
    </xf>
    <xf numFmtId="181" fontId="28" fillId="0" borderId="0" xfId="0" applyNumberFormat="1" applyFont="1" applyFill="1" applyAlignment="1"/>
    <xf numFmtId="0" fontId="394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/>
    </xf>
    <xf numFmtId="332" fontId="28" fillId="0" borderId="0" xfId="0" quotePrefix="1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left" indent="2"/>
    </xf>
    <xf numFmtId="202" fontId="28" fillId="0" borderId="0" xfId="74" applyNumberFormat="1" applyFont="1" applyFill="1" applyAlignment="1">
      <alignment horizontal="right"/>
    </xf>
    <xf numFmtId="202" fontId="28" fillId="0" borderId="0" xfId="0" quotePrefix="1" applyNumberFormat="1" applyFont="1" applyFill="1" applyAlignment="1">
      <alignment horizontal="center" vertical="center"/>
    </xf>
    <xf numFmtId="241" fontId="28" fillId="0" borderId="114" xfId="0" applyNumberFormat="1" applyFont="1" applyFill="1" applyBorder="1" applyAlignment="1">
      <alignment horizontal="center" vertical="center"/>
    </xf>
    <xf numFmtId="335" fontId="32" fillId="0" borderId="0" xfId="0" applyNumberFormat="1" applyFont="1" applyFill="1" applyAlignment="1"/>
    <xf numFmtId="37" fontId="32" fillId="0" borderId="0" xfId="0" applyNumberFormat="1" applyFont="1" applyFill="1" applyAlignment="1"/>
    <xf numFmtId="0" fontId="32" fillId="0" borderId="0" xfId="147" applyFont="1" applyFill="1"/>
    <xf numFmtId="0" fontId="28" fillId="0" borderId="114" xfId="16578" applyFont="1" applyFill="1" applyBorder="1" applyAlignment="1">
      <alignment horizontal="center"/>
    </xf>
    <xf numFmtId="189" fontId="28" fillId="0" borderId="114" xfId="16578" applyNumberFormat="1" applyFont="1" applyFill="1" applyBorder="1" applyAlignment="1"/>
    <xf numFmtId="0" fontId="28" fillId="0" borderId="114" xfId="16578" applyFont="1" applyFill="1" applyBorder="1" applyAlignment="1"/>
    <xf numFmtId="0" fontId="394" fillId="0" borderId="114" xfId="16578" applyFont="1" applyFill="1" applyBorder="1" applyAlignment="1">
      <alignment horizontal="center"/>
    </xf>
    <xf numFmtId="0" fontId="28" fillId="0" borderId="114" xfId="68" applyFont="1" applyFill="1" applyBorder="1"/>
    <xf numFmtId="0" fontId="394" fillId="0" borderId="114" xfId="16578" applyFont="1" applyFill="1" applyBorder="1" applyAlignment="1">
      <alignment horizontal="right"/>
    </xf>
    <xf numFmtId="0" fontId="28" fillId="0" borderId="0" xfId="147" applyFont="1" applyFill="1"/>
    <xf numFmtId="0" fontId="28" fillId="0" borderId="0" xfId="16578" applyFont="1" applyFill="1" applyAlignment="1">
      <alignment horizontal="center"/>
    </xf>
    <xf numFmtId="4" fontId="28" fillId="0" borderId="0" xfId="16578" applyNumberFormat="1" applyFont="1" applyFill="1" applyAlignment="1">
      <alignment horizontal="center"/>
    </xf>
    <xf numFmtId="0" fontId="32" fillId="0" borderId="0" xfId="16578" applyFont="1" applyFill="1" applyAlignment="1"/>
    <xf numFmtId="39" fontId="28" fillId="0" borderId="0" xfId="102" applyFont="1" applyFill="1" applyAlignment="1">
      <alignment horizontal="center"/>
    </xf>
    <xf numFmtId="0" fontId="394" fillId="0" borderId="0" xfId="16578" applyFont="1" applyFill="1" applyAlignment="1">
      <alignment horizontal="center"/>
    </xf>
    <xf numFmtId="1" fontId="394" fillId="0" borderId="0" xfId="16578" applyNumberFormat="1" applyFont="1" applyFill="1" applyAlignment="1"/>
    <xf numFmtId="0" fontId="394" fillId="0" borderId="0" xfId="16578" applyFont="1" applyFill="1" applyAlignment="1">
      <alignment horizontal="center" vertical="center"/>
    </xf>
    <xf numFmtId="49" fontId="394" fillId="0" borderId="0" xfId="16578" applyNumberFormat="1" applyFont="1" applyFill="1" applyAlignment="1">
      <alignment horizontal="center" vertical="center"/>
    </xf>
    <xf numFmtId="202" fontId="394" fillId="0" borderId="0" xfId="16578" applyNumberFormat="1" applyFont="1" applyFill="1" applyAlignment="1">
      <alignment horizontal="center" vertical="center"/>
    </xf>
    <xf numFmtId="39" fontId="394" fillId="0" borderId="0" xfId="102" applyFont="1" applyFill="1"/>
    <xf numFmtId="39" fontId="28" fillId="0" borderId="0" xfId="102" applyFont="1" applyFill="1"/>
    <xf numFmtId="0" fontId="28" fillId="0" borderId="0" xfId="68" applyFont="1" applyFill="1"/>
    <xf numFmtId="37" fontId="28" fillId="0" borderId="0" xfId="16578" applyNumberFormat="1" applyFont="1" applyFill="1" applyAlignment="1">
      <alignment vertical="center"/>
    </xf>
    <xf numFmtId="187" fontId="28" fillId="0" borderId="0" xfId="16578" applyNumberFormat="1" applyFont="1" applyFill="1" applyAlignment="1">
      <alignment horizontal="right" vertical="center"/>
    </xf>
    <xf numFmtId="0" fontId="28" fillId="0" borderId="0" xfId="68" applyFont="1" applyFill="1" applyAlignment="1">
      <alignment horizontal="left" indent="1"/>
    </xf>
    <xf numFmtId="37" fontId="28" fillId="0" borderId="0" xfId="16578" applyNumberFormat="1" applyFont="1" applyFill="1" applyAlignment="1">
      <alignment horizontal="center" vertical="center"/>
    </xf>
    <xf numFmtId="37" fontId="28" fillId="0" borderId="0" xfId="102" applyNumberFormat="1" applyFont="1" applyFill="1" applyAlignment="1">
      <alignment horizontal="center"/>
    </xf>
    <xf numFmtId="39" fontId="28" fillId="0" borderId="0" xfId="102" applyFont="1" applyFill="1" applyAlignment="1">
      <alignment horizontal="left" indent="1"/>
    </xf>
    <xf numFmtId="187" fontId="28" fillId="0" borderId="0" xfId="16578" applyNumberFormat="1" applyFont="1" applyFill="1" applyAlignment="1">
      <alignment horizontal="center" vertical="center"/>
    </xf>
    <xf numFmtId="37" fontId="28" fillId="0" borderId="114" xfId="16578" applyNumberFormat="1" applyFont="1" applyFill="1" applyBorder="1" applyAlignment="1">
      <alignment vertical="center"/>
    </xf>
    <xf numFmtId="39" fontId="28" fillId="0" borderId="0" xfId="102" applyFont="1" applyFill="1" applyAlignment="1">
      <alignment horizontal="left" indent="2"/>
    </xf>
    <xf numFmtId="37" fontId="28" fillId="0" borderId="0" xfId="16578" applyNumberFormat="1" applyFont="1" applyFill="1" applyAlignment="1">
      <alignment horizontal="right" vertical="center"/>
    </xf>
    <xf numFmtId="39" fontId="28" fillId="0" borderId="0" xfId="102" applyFont="1" applyFill="1" applyAlignment="1">
      <alignment horizontal="left" indent="3"/>
    </xf>
    <xf numFmtId="39" fontId="28" fillId="0" borderId="0" xfId="102" applyFont="1" applyFill="1" applyAlignment="1">
      <alignment horizontal="left"/>
    </xf>
    <xf numFmtId="37" fontId="28" fillId="0" borderId="114" xfId="16578" applyNumberFormat="1" applyFont="1" applyFill="1" applyBorder="1" applyAlignment="1">
      <alignment horizontal="center" vertical="center"/>
    </xf>
    <xf numFmtId="0" fontId="28" fillId="0" borderId="0" xfId="68" applyFont="1" applyFill="1" applyAlignment="1">
      <alignment horizontal="left" indent="2"/>
    </xf>
    <xf numFmtId="37" fontId="28" fillId="0" borderId="211" xfId="16578" applyNumberFormat="1" applyFont="1" applyFill="1" applyBorder="1" applyAlignment="1">
      <alignment vertical="center"/>
    </xf>
    <xf numFmtId="39" fontId="394" fillId="0" borderId="0" xfId="102" applyFont="1" applyFill="1" applyAlignment="1">
      <alignment horizontal="left" indent="2"/>
    </xf>
    <xf numFmtId="37" fontId="28" fillId="0" borderId="200" xfId="16578" applyNumberFormat="1" applyFont="1" applyFill="1" applyBorder="1" applyAlignment="1">
      <alignment vertical="center"/>
    </xf>
    <xf numFmtId="0" fontId="394" fillId="0" borderId="0" xfId="147" applyFont="1" applyFill="1"/>
    <xf numFmtId="177" fontId="28" fillId="0" borderId="0" xfId="102" applyNumberFormat="1" applyFont="1" applyFill="1"/>
    <xf numFmtId="39" fontId="394" fillId="0" borderId="0" xfId="68" applyNumberFormat="1" applyFont="1" applyFill="1"/>
    <xf numFmtId="39" fontId="395" fillId="0" borderId="0" xfId="102" applyFont="1" applyFill="1"/>
    <xf numFmtId="187" fontId="28" fillId="0" borderId="0" xfId="16578" applyNumberFormat="1" applyFont="1" applyFill="1" applyAlignment="1">
      <alignment vertical="center"/>
    </xf>
    <xf numFmtId="0" fontId="28" fillId="0" borderId="0" xfId="147" applyFont="1" applyFill="1" applyAlignment="1">
      <alignment horizontal="left" indent="1"/>
    </xf>
    <xf numFmtId="175" fontId="28" fillId="0" borderId="0" xfId="100" applyNumberFormat="1" applyFont="1" applyFill="1" applyAlignment="1">
      <alignment horizontal="left" indent="1"/>
    </xf>
    <xf numFmtId="0" fontId="395" fillId="0" borderId="0" xfId="68" applyFont="1" applyFill="1"/>
    <xf numFmtId="0" fontId="28" fillId="0" borderId="0" xfId="68" quotePrefix="1" applyFont="1" applyFill="1" applyAlignment="1">
      <alignment horizontal="center"/>
    </xf>
    <xf numFmtId="0" fontId="395" fillId="0" borderId="0" xfId="68" quotePrefix="1" applyFont="1" applyFill="1" applyAlignment="1">
      <alignment horizontal="center"/>
    </xf>
    <xf numFmtId="37" fontId="28" fillId="0" borderId="112" xfId="16578" applyNumberFormat="1" applyFont="1" applyFill="1" applyBorder="1" applyAlignment="1">
      <alignment vertical="center"/>
    </xf>
    <xf numFmtId="0" fontId="28" fillId="0" borderId="0" xfId="16578" applyFont="1" applyFill="1" applyAlignment="1"/>
    <xf numFmtId="177" fontId="28" fillId="0" borderId="0" xfId="68" applyNumberFormat="1" applyFont="1" applyFill="1"/>
    <xf numFmtId="39" fontId="28" fillId="0" borderId="0" xfId="68" applyNumberFormat="1" applyFont="1" applyFill="1"/>
    <xf numFmtId="43" fontId="28" fillId="0" borderId="0" xfId="102" applyNumberFormat="1" applyFont="1" applyFill="1"/>
    <xf numFmtId="39" fontId="32" fillId="0" borderId="0" xfId="102" applyFont="1" applyFill="1"/>
    <xf numFmtId="39" fontId="32" fillId="0" borderId="0" xfId="68" applyNumberFormat="1" applyFont="1" applyFill="1"/>
    <xf numFmtId="43" fontId="32" fillId="0" borderId="0" xfId="102" applyNumberFormat="1" applyFont="1" applyFill="1"/>
    <xf numFmtId="40" fontId="32" fillId="0" borderId="0" xfId="100" applyNumberFormat="1" applyFont="1" applyFill="1" applyAlignment="1">
      <alignment horizontal="left"/>
    </xf>
    <xf numFmtId="40" fontId="32" fillId="0" borderId="0" xfId="100" applyNumberFormat="1" applyFont="1" applyFill="1"/>
    <xf numFmtId="40" fontId="32" fillId="0" borderId="0" xfId="71" applyNumberFormat="1" applyFont="1" applyFill="1"/>
    <xf numFmtId="43" fontId="32" fillId="0" borderId="0" xfId="71" applyNumberFormat="1" applyFont="1" applyFill="1"/>
    <xf numFmtId="43" fontId="32" fillId="0" borderId="0" xfId="68" applyNumberFormat="1" applyFont="1" applyFill="1"/>
    <xf numFmtId="0" fontId="32" fillId="0" borderId="0" xfId="68" applyFont="1" applyFill="1"/>
    <xf numFmtId="39" fontId="32" fillId="0" borderId="0" xfId="102" applyFont="1" applyFill="1" applyAlignment="1">
      <alignment horizontal="left"/>
    </xf>
    <xf numFmtId="0" fontId="28" fillId="0" borderId="0" xfId="93" applyFont="1" applyFill="1" applyAlignment="1"/>
    <xf numFmtId="0" fontId="394" fillId="0" borderId="114" xfId="93" applyFont="1" applyFill="1" applyBorder="1" applyAlignment="1">
      <alignment horizontal="center"/>
    </xf>
    <xf numFmtId="0" fontId="394" fillId="0" borderId="114" xfId="93" applyFont="1" applyFill="1" applyBorder="1" applyAlignment="1">
      <alignment horizontal="right"/>
    </xf>
    <xf numFmtId="175" fontId="394" fillId="0" borderId="0" xfId="93" applyNumberFormat="1" applyFont="1" applyFill="1" applyAlignment="1">
      <alignment horizontal="center"/>
    </xf>
    <xf numFmtId="175" fontId="28" fillId="0" borderId="0" xfId="93" applyNumberFormat="1" applyFont="1" applyFill="1" applyAlignment="1">
      <alignment horizontal="center"/>
    </xf>
    <xf numFmtId="0" fontId="394" fillId="0" borderId="0" xfId="10892" applyFont="1" applyFill="1" applyAlignment="1">
      <alignment horizontal="center"/>
    </xf>
    <xf numFmtId="0" fontId="394" fillId="0" borderId="114" xfId="93" applyFont="1" applyFill="1" applyBorder="1" applyAlignment="1">
      <alignment horizontal="center"/>
    </xf>
    <xf numFmtId="175" fontId="394" fillId="0" borderId="114" xfId="93" applyNumberFormat="1" applyFont="1" applyFill="1" applyBorder="1" applyAlignment="1">
      <alignment horizontal="center"/>
    </xf>
    <xf numFmtId="0" fontId="394" fillId="0" borderId="200" xfId="93" applyFont="1" applyFill="1" applyBorder="1" applyAlignment="1">
      <alignment horizontal="center"/>
    </xf>
    <xf numFmtId="41" fontId="394" fillId="0" borderId="0" xfId="10891" applyNumberFormat="1" applyFont="1" applyFill="1" applyAlignment="1">
      <alignment horizontal="center" vertical="center"/>
    </xf>
    <xf numFmtId="0" fontId="394" fillId="0" borderId="0" xfId="93" applyFont="1" applyFill="1" applyAlignment="1">
      <alignment horizontal="center"/>
    </xf>
    <xf numFmtId="202" fontId="394" fillId="0" borderId="0" xfId="10891" applyNumberFormat="1" applyFont="1" applyFill="1" applyAlignment="1">
      <alignment vertical="center"/>
    </xf>
    <xf numFmtId="202" fontId="28" fillId="0" borderId="0" xfId="10891" applyNumberFormat="1" applyFont="1" applyFill="1" applyAlignment="1">
      <alignment vertical="center"/>
    </xf>
    <xf numFmtId="180" fontId="28" fillId="0" borderId="0" xfId="93" applyNumberFormat="1" applyFont="1" applyFill="1" applyAlignment="1">
      <alignment horizontal="center"/>
    </xf>
    <xf numFmtId="3" fontId="28" fillId="0" borderId="0" xfId="93" applyNumberFormat="1" applyFont="1" applyFill="1" applyAlignment="1"/>
    <xf numFmtId="3" fontId="28" fillId="0" borderId="0" xfId="0" applyNumberFormat="1" applyFont="1" applyFill="1">
      <alignment vertical="top" wrapText="1"/>
    </xf>
    <xf numFmtId="0" fontId="28" fillId="0" borderId="0" xfId="93" quotePrefix="1" applyFont="1" applyFill="1" applyAlignment="1"/>
    <xf numFmtId="37" fontId="28" fillId="0" borderId="0" xfId="93" applyNumberFormat="1" applyFont="1" applyFill="1" applyAlignment="1"/>
    <xf numFmtId="0" fontId="32" fillId="0" borderId="0" xfId="93" applyFont="1" applyFill="1" applyAlignment="1"/>
    <xf numFmtId="0" fontId="393" fillId="0" borderId="114" xfId="93" applyFont="1" applyFill="1" applyBorder="1" applyAlignment="1">
      <alignment horizontal="center"/>
    </xf>
    <xf numFmtId="41" fontId="394" fillId="0" borderId="0" xfId="10891" applyNumberFormat="1" applyFont="1" applyFill="1" applyAlignment="1">
      <alignment vertical="center"/>
    </xf>
    <xf numFmtId="41" fontId="394" fillId="0" borderId="114" xfId="10891" applyNumberFormat="1" applyFont="1" applyFill="1" applyBorder="1" applyAlignment="1">
      <alignment horizontal="center" vertical="center"/>
    </xf>
    <xf numFmtId="0" fontId="394" fillId="0" borderId="0" xfId="0" applyFont="1" applyFill="1" applyAlignment="1"/>
    <xf numFmtId="0" fontId="394" fillId="0" borderId="0" xfId="10892" applyFont="1" applyFill="1"/>
    <xf numFmtId="0" fontId="394" fillId="0" borderId="0" xfId="93" applyFont="1" applyFill="1" applyAlignment="1"/>
    <xf numFmtId="37" fontId="28" fillId="0" borderId="0" xfId="93" applyNumberFormat="1" applyFont="1" applyFill="1" applyAlignment="1">
      <alignment horizontal="right"/>
    </xf>
    <xf numFmtId="331" fontId="32" fillId="0" borderId="0" xfId="93" applyNumberFormat="1" applyFont="1" applyFill="1" applyAlignment="1"/>
    <xf numFmtId="0" fontId="32" fillId="0" borderId="0" xfId="93" applyFont="1" applyFill="1" applyAlignment="1">
      <alignment horizontal="left"/>
    </xf>
    <xf numFmtId="0" fontId="28" fillId="0" borderId="0" xfId="93" applyNumberFormat="1" applyFont="1" applyFill="1" applyAlignment="1">
      <alignment horizontal="center"/>
    </xf>
    <xf numFmtId="177" fontId="28" fillId="0" borderId="0" xfId="93" applyNumberFormat="1" applyFont="1" applyFill="1" applyAlignment="1">
      <alignment horizontal="center"/>
    </xf>
    <xf numFmtId="241" fontId="28" fillId="0" borderId="210" xfId="0" applyNumberFormat="1" applyFont="1" applyFill="1" applyBorder="1" applyAlignment="1">
      <alignment horizontal="center" vertical="center"/>
    </xf>
    <xf numFmtId="175" fontId="28" fillId="0" borderId="0" xfId="93" applyNumberFormat="1" applyFont="1" applyFill="1" applyAlignment="1"/>
    <xf numFmtId="184" fontId="28" fillId="0" borderId="0" xfId="93" applyNumberFormat="1" applyFont="1" applyFill="1" applyAlignment="1">
      <alignment horizontal="right"/>
    </xf>
    <xf numFmtId="171" fontId="32" fillId="0" borderId="0" xfId="93" applyNumberFormat="1" applyFont="1" applyFill="1" applyAlignment="1"/>
    <xf numFmtId="37" fontId="32" fillId="0" borderId="0" xfId="93" applyNumberFormat="1" applyFont="1" applyFill="1" applyAlignment="1"/>
    <xf numFmtId="0" fontId="29" fillId="0" borderId="0" xfId="0" applyFont="1" applyFill="1">
      <alignment vertical="top" wrapText="1"/>
    </xf>
    <xf numFmtId="189" fontId="32" fillId="0" borderId="114" xfId="0" applyNumberFormat="1" applyFont="1" applyFill="1" applyBorder="1" applyAlignment="1"/>
    <xf numFmtId="0" fontId="32" fillId="0" borderId="114" xfId="0" applyFont="1" applyFill="1" applyBorder="1" applyAlignment="1"/>
    <xf numFmtId="49" fontId="394" fillId="0" borderId="0" xfId="0" applyNumberFormat="1" applyFont="1" applyFill="1" applyAlignment="1">
      <alignment horizontal="center" vertical="center"/>
    </xf>
    <xf numFmtId="37" fontId="29" fillId="0" borderId="0" xfId="0" applyNumberFormat="1" applyFont="1" applyFill="1">
      <alignment vertical="top" wrapText="1"/>
    </xf>
    <xf numFmtId="202" fontId="397" fillId="0" borderId="0" xfId="0" applyNumberFormat="1" applyFont="1" applyFill="1" applyAlignment="1">
      <alignment horizontal="center" vertical="center"/>
    </xf>
    <xf numFmtId="0" fontId="403" fillId="0" borderId="0" xfId="0" applyFont="1" applyFill="1">
      <alignment vertical="top" wrapText="1"/>
    </xf>
    <xf numFmtId="202" fontId="28" fillId="0" borderId="0" xfId="0" applyNumberFormat="1" applyFont="1" applyFill="1" applyAlignment="1">
      <alignment vertical="center"/>
    </xf>
    <xf numFmtId="342" fontId="28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center" vertical="center"/>
    </xf>
    <xf numFmtId="43" fontId="403" fillId="0" borderId="0" xfId="0" applyNumberFormat="1" applyFont="1" applyFill="1">
      <alignment vertical="top" wrapText="1"/>
    </xf>
    <xf numFmtId="43" fontId="29" fillId="0" borderId="0" xfId="0" applyNumberFormat="1" applyFont="1" applyFill="1">
      <alignment vertical="top" wrapText="1"/>
    </xf>
    <xf numFmtId="0" fontId="394" fillId="0" borderId="0" xfId="10887" applyFont="1" applyFill="1" applyAlignment="1">
      <alignment vertical="center"/>
    </xf>
    <xf numFmtId="342" fontId="28" fillId="0" borderId="0" xfId="0" applyNumberFormat="1" applyFont="1" applyFill="1" applyAlignment="1">
      <alignment vertical="center"/>
    </xf>
    <xf numFmtId="342" fontId="28" fillId="0" borderId="114" xfId="0" applyNumberFormat="1" applyFont="1" applyFill="1" applyBorder="1" applyAlignment="1">
      <alignment vertical="center"/>
    </xf>
    <xf numFmtId="337" fontId="394" fillId="0" borderId="0" xfId="0" applyNumberFormat="1" applyFont="1" applyFill="1" applyAlignment="1">
      <alignment horizontal="center" vertical="center"/>
    </xf>
    <xf numFmtId="189" fontId="32" fillId="0" borderId="0" xfId="0" applyNumberFormat="1" applyFont="1" applyFill="1" applyAlignment="1"/>
    <xf numFmtId="241" fontId="28" fillId="0" borderId="0" xfId="0" applyNumberFormat="1" applyFont="1" applyFill="1" applyAlignment="1">
      <alignment vertical="center"/>
    </xf>
    <xf numFmtId="340" fontId="29" fillId="0" borderId="0" xfId="0" applyNumberFormat="1" applyFont="1" applyFill="1">
      <alignment vertical="top" wrapText="1"/>
    </xf>
    <xf numFmtId="187" fontId="32" fillId="0" borderId="0" xfId="0" applyNumberFormat="1" applyFont="1" applyFill="1" applyAlignment="1"/>
    <xf numFmtId="330" fontId="28" fillId="0" borderId="0" xfId="312" applyNumberFormat="1" applyFont="1" applyFill="1" applyBorder="1"/>
    <xf numFmtId="343" fontId="28" fillId="0" borderId="0" xfId="312" applyNumberFormat="1" applyFont="1" applyFill="1" applyBorder="1"/>
    <xf numFmtId="41" fontId="394" fillId="0" borderId="0" xfId="10891" applyNumberFormat="1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0" fontId="393" fillId="0" borderId="0" xfId="0" applyFont="1" applyAlignment="1">
      <alignment horizontal="center"/>
    </xf>
    <xf numFmtId="0" fontId="393" fillId="0" borderId="0" xfId="0" quotePrefix="1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394" fillId="0" borderId="0" xfId="0" applyFont="1" applyFill="1" applyAlignment="1">
      <alignment horizontal="center" vertical="center"/>
    </xf>
    <xf numFmtId="0" fontId="393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1" fontId="394" fillId="0" borderId="0" xfId="0" applyNumberFormat="1" applyFont="1" applyFill="1" applyAlignment="1">
      <alignment horizontal="center"/>
    </xf>
    <xf numFmtId="0" fontId="393" fillId="0" borderId="0" xfId="0" quotePrefix="1" applyFont="1" applyFill="1" applyAlignment="1">
      <alignment horizontal="center"/>
    </xf>
    <xf numFmtId="0" fontId="394" fillId="0" borderId="114" xfId="93" applyFont="1" applyFill="1" applyBorder="1" applyAlignment="1">
      <alignment horizontal="center"/>
    </xf>
    <xf numFmtId="0" fontId="28" fillId="0" borderId="0" xfId="93" applyFont="1" applyFill="1" applyAlignment="1">
      <alignment horizontal="center"/>
    </xf>
    <xf numFmtId="0" fontId="393" fillId="0" borderId="0" xfId="93" applyFont="1" applyFill="1" applyAlignment="1">
      <alignment horizontal="center"/>
    </xf>
    <xf numFmtId="41" fontId="394" fillId="0" borderId="0" xfId="10891" applyNumberFormat="1" applyFont="1" applyFill="1" applyAlignment="1">
      <alignment horizontal="center" vertical="center"/>
    </xf>
    <xf numFmtId="0" fontId="394" fillId="0" borderId="0" xfId="93" applyFont="1" applyFill="1" applyAlignment="1">
      <alignment horizontal="center"/>
    </xf>
    <xf numFmtId="0" fontId="28" fillId="0" borderId="0" xfId="16578" applyFont="1" applyFill="1" applyAlignment="1">
      <alignment horizontal="center"/>
    </xf>
    <xf numFmtId="39" fontId="28" fillId="0" borderId="0" xfId="102" applyFont="1" applyFill="1" applyAlignment="1">
      <alignment horizontal="center"/>
    </xf>
    <xf numFmtId="0" fontId="393" fillId="0" borderId="0" xfId="16578" applyFont="1" applyFill="1" applyAlignment="1">
      <alignment horizontal="center"/>
    </xf>
    <xf numFmtId="0" fontId="393" fillId="0" borderId="0" xfId="16578" quotePrefix="1" applyFont="1" applyFill="1" applyAlignment="1">
      <alignment horizontal="center"/>
    </xf>
    <xf numFmtId="1" fontId="394" fillId="0" borderId="0" xfId="16578" applyNumberFormat="1" applyFont="1" applyFill="1" applyAlignment="1">
      <alignment horizontal="center"/>
    </xf>
  </cellXfs>
  <cellStyles count="16579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78" xr:uid="{6DC2D719-5E8F-4837-98C3-F996BFD692B5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786000</xdr:colOff>
      <xdr:row>42</xdr:row>
      <xdr:rowOff>194130</xdr:rowOff>
    </xdr:from>
    <xdr:to>
      <xdr:col>9</xdr:col>
      <xdr:colOff>524529</xdr:colOff>
      <xdr:row>45</xdr:row>
      <xdr:rowOff>14514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6000" y="11637737"/>
          <a:ext cx="6868672" cy="609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(นายมณเฑียร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ยิ่งดำนุ่น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88</xdr:row>
      <xdr:rowOff>248931</xdr:rowOff>
    </xdr:from>
    <xdr:to>
      <xdr:col>9</xdr:col>
      <xdr:colOff>394442</xdr:colOff>
      <xdr:row>91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132</xdr:row>
      <xdr:rowOff>228870</xdr:rowOff>
    </xdr:from>
    <xdr:to>
      <xdr:col>9</xdr:col>
      <xdr:colOff>499327</xdr:colOff>
      <xdr:row>134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48</xdr:row>
      <xdr:rowOff>173632</xdr:rowOff>
    </xdr:from>
    <xdr:to>
      <xdr:col>8</xdr:col>
      <xdr:colOff>776745</xdr:colOff>
      <xdr:row>52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190882"/>
          <a:ext cx="7031068" cy="811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102</xdr:row>
      <xdr:rowOff>88900</xdr:rowOff>
    </xdr:from>
    <xdr:to>
      <xdr:col>9</xdr:col>
      <xdr:colOff>3735</xdr:colOff>
      <xdr:row>105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965200" y="17405350"/>
          <a:ext cx="69887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941015</xdr:colOff>
      <xdr:row>50</xdr:row>
      <xdr:rowOff>9269</xdr:rowOff>
    </xdr:from>
    <xdr:to>
      <xdr:col>9</xdr:col>
      <xdr:colOff>316219</xdr:colOff>
      <xdr:row>52</xdr:row>
      <xdr:rowOff>124773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2DF62A-757A-4FAC-A092-CA3BFCD50BC1}"/>
            </a:ext>
          </a:extLst>
        </xdr:cNvPr>
        <xdr:cNvSpPr txBox="1"/>
      </xdr:nvSpPr>
      <xdr:spPr>
        <a:xfrm>
          <a:off x="941015" y="13344269"/>
          <a:ext cx="6850061" cy="5872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1152072</xdr:colOff>
      <xdr:row>103</xdr:row>
      <xdr:rowOff>0</xdr:rowOff>
    </xdr:from>
    <xdr:to>
      <xdr:col>9</xdr:col>
      <xdr:colOff>527276</xdr:colOff>
      <xdr:row>105</xdr:row>
      <xdr:rowOff>188075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DE7AC01-A8FA-4054-9083-D983037C2E4A}"/>
            </a:ext>
          </a:extLst>
        </xdr:cNvPr>
        <xdr:cNvSpPr txBox="1"/>
      </xdr:nvSpPr>
      <xdr:spPr>
        <a:xfrm>
          <a:off x="1152072" y="27087286"/>
          <a:ext cx="6850061" cy="5872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imeechai_deloitte_com/Documents/Desktop/&#3649;&#3585;&#3657;&#3591;&#3610;/Copy%20of%20SA66Q1-R2.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Q2"/>
      <sheetName val="PL 6เดือน"/>
      <sheetName val="BS"/>
      <sheetName val="PL3"/>
      <sheetName val="SE รวม"/>
      <sheetName val="PL65 Q2"/>
      <sheetName val="SE เฉพาะ"/>
      <sheetName val="CF"/>
    </sheetNames>
    <sheetDataSet>
      <sheetData sheetId="0" refreshError="1"/>
      <sheetData sheetId="1" refreshError="1"/>
      <sheetData sheetId="2" refreshError="1"/>
      <sheetData sheetId="3">
        <row r="30">
          <cell r="G30">
            <v>74152</v>
          </cell>
        </row>
        <row r="36">
          <cell r="C36">
            <v>921753</v>
          </cell>
          <cell r="G36">
            <v>921753</v>
          </cell>
        </row>
        <row r="40">
          <cell r="C40">
            <v>53706</v>
          </cell>
        </row>
        <row r="41">
          <cell r="C41">
            <v>20377</v>
          </cell>
        </row>
        <row r="64">
          <cell r="C64">
            <v>20377</v>
          </cell>
        </row>
      </sheetData>
      <sheetData sheetId="4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M99"/>
  <sheetViews>
    <sheetView view="pageBreakPreview" zoomScaleNormal="100" zoomScaleSheetLayoutView="100" workbookViewId="0">
      <selection activeCell="A3" sqref="A3:I3"/>
    </sheetView>
  </sheetViews>
  <sheetFormatPr defaultColWidth="9.06640625" defaultRowHeight="21.5"/>
  <cols>
    <col min="1" max="1" width="32.6640625" style="2" customWidth="1"/>
    <col min="2" max="2" width="6.39843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3">
      <c r="A1" s="327" t="s">
        <v>138</v>
      </c>
      <c r="B1" s="327"/>
      <c r="C1" s="327"/>
      <c r="D1" s="327"/>
      <c r="E1" s="327"/>
      <c r="F1" s="327"/>
      <c r="G1" s="327"/>
      <c r="H1" s="327"/>
      <c r="I1" s="327"/>
    </row>
    <row r="2" spans="1:11" ht="23">
      <c r="A2" s="327" t="s">
        <v>57</v>
      </c>
      <c r="B2" s="327"/>
      <c r="C2" s="327"/>
      <c r="D2" s="327"/>
      <c r="E2" s="327"/>
      <c r="F2" s="327"/>
      <c r="G2" s="327"/>
      <c r="H2" s="327"/>
      <c r="I2" s="327"/>
    </row>
    <row r="3" spans="1:11" ht="23">
      <c r="A3" s="327" t="s">
        <v>146</v>
      </c>
      <c r="B3" s="327"/>
      <c r="C3" s="327"/>
      <c r="D3" s="327"/>
      <c r="E3" s="327"/>
      <c r="F3" s="327"/>
      <c r="G3" s="327"/>
      <c r="H3" s="327"/>
      <c r="I3" s="327"/>
    </row>
    <row r="4" spans="1:11" ht="23">
      <c r="A4" s="328" t="s">
        <v>61</v>
      </c>
      <c r="B4" s="328"/>
      <c r="C4" s="328"/>
      <c r="D4" s="328"/>
      <c r="E4" s="328"/>
      <c r="F4" s="328"/>
      <c r="G4" s="328"/>
      <c r="H4" s="328"/>
      <c r="I4" s="328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20">
      <c r="A7" s="11"/>
      <c r="B7" s="12" t="s">
        <v>2</v>
      </c>
      <c r="C7" s="329" t="s">
        <v>40</v>
      </c>
      <c r="D7" s="329"/>
      <c r="E7" s="329"/>
      <c r="F7" s="13"/>
      <c r="G7" s="329" t="s">
        <v>39</v>
      </c>
      <c r="H7" s="329"/>
      <c r="I7" s="329"/>
    </row>
    <row r="8" spans="1:11" ht="20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20">
      <c r="A9" s="19" t="s">
        <v>72</v>
      </c>
      <c r="B9" s="15"/>
      <c r="C9" s="16"/>
      <c r="D9" s="17"/>
      <c r="E9" s="16" t="s">
        <v>142</v>
      </c>
      <c r="F9" s="18"/>
      <c r="G9" s="16"/>
      <c r="H9" s="17"/>
      <c r="I9" s="16" t="s">
        <v>142</v>
      </c>
    </row>
    <row r="10" spans="1:11" ht="20">
      <c r="A10" s="20" t="s">
        <v>122</v>
      </c>
      <c r="B10" s="21"/>
      <c r="C10" s="53">
        <v>675155</v>
      </c>
      <c r="D10" s="53"/>
      <c r="E10" s="53">
        <v>2021744</v>
      </c>
      <c r="F10" s="53"/>
      <c r="G10" s="53">
        <v>206996</v>
      </c>
      <c r="H10" s="53"/>
      <c r="I10" s="53">
        <v>2021744</v>
      </c>
    </row>
    <row r="11" spans="1:11" ht="20">
      <c r="A11" s="20" t="s">
        <v>74</v>
      </c>
      <c r="B11" s="21"/>
      <c r="C11" s="53">
        <f>6805+15610</f>
        <v>22415</v>
      </c>
      <c r="D11" s="53"/>
      <c r="E11" s="53">
        <v>16802</v>
      </c>
      <c r="F11" s="53"/>
      <c r="G11" s="53">
        <v>23841</v>
      </c>
      <c r="H11" s="53"/>
      <c r="I11" s="53">
        <v>26856</v>
      </c>
    </row>
    <row r="12" spans="1:11" ht="20">
      <c r="A12" s="22" t="s">
        <v>32</v>
      </c>
      <c r="B12" s="21"/>
      <c r="C12" s="54">
        <f>SUM(C10:C11)</f>
        <v>697570</v>
      </c>
      <c r="D12" s="53"/>
      <c r="E12" s="54">
        <f>SUM(E10:E11)</f>
        <v>2038546</v>
      </c>
      <c r="F12" s="53"/>
      <c r="G12" s="54">
        <f>SUM(G10:G11)</f>
        <v>230837</v>
      </c>
      <c r="H12" s="53"/>
      <c r="I12" s="54">
        <f>SUM(I10:I11)</f>
        <v>2048600</v>
      </c>
    </row>
    <row r="13" spans="1:11" ht="21" customHeight="1">
      <c r="A13" s="1"/>
      <c r="B13" s="21"/>
      <c r="C13" s="53"/>
      <c r="D13" s="53"/>
      <c r="E13" s="53"/>
      <c r="F13" s="53"/>
      <c r="G13" s="53"/>
      <c r="H13" s="53"/>
      <c r="I13" s="53"/>
    </row>
    <row r="14" spans="1:11" ht="12.75" customHeight="1">
      <c r="A14" s="23" t="s">
        <v>73</v>
      </c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0" t="s">
        <v>123</v>
      </c>
      <c r="B15" s="21"/>
      <c r="C15" s="53">
        <v>-307578</v>
      </c>
      <c r="D15" s="53"/>
      <c r="E15" s="53">
        <v>-1286959</v>
      </c>
      <c r="F15" s="53"/>
      <c r="G15" s="53">
        <v>-145053</v>
      </c>
      <c r="H15" s="53"/>
      <c r="I15" s="53">
        <v>-1286959</v>
      </c>
    </row>
    <row r="16" spans="1:11" ht="20">
      <c r="A16" s="20" t="s">
        <v>75</v>
      </c>
      <c r="B16" s="21"/>
      <c r="C16" s="55">
        <v>-25005</v>
      </c>
      <c r="D16" s="53"/>
      <c r="E16" s="53">
        <v>-12821</v>
      </c>
      <c r="F16" s="53"/>
      <c r="G16" s="55">
        <v>-30790</v>
      </c>
      <c r="H16" s="53"/>
      <c r="I16" s="53">
        <v>-25464</v>
      </c>
    </row>
    <row r="17" spans="1:11" ht="20">
      <c r="A17" s="22" t="s">
        <v>33</v>
      </c>
      <c r="B17" s="21"/>
      <c r="C17" s="54">
        <f>SUM(C15:C16)</f>
        <v>-332583</v>
      </c>
      <c r="D17" s="53"/>
      <c r="E17" s="54">
        <f>SUM(E15:E16)</f>
        <v>-1299780</v>
      </c>
      <c r="F17" s="53"/>
      <c r="G17" s="54">
        <f>SUM(G15:G16)</f>
        <v>-175843</v>
      </c>
      <c r="H17" s="53"/>
      <c r="I17" s="54">
        <f>SUM(I15:I16)</f>
        <v>-1312423</v>
      </c>
    </row>
    <row r="18" spans="1:11" ht="20">
      <c r="A18" s="24"/>
      <c r="B18" s="21"/>
      <c r="C18" s="53"/>
      <c r="D18" s="53"/>
      <c r="E18" s="53"/>
      <c r="F18" s="53"/>
      <c r="G18" s="53"/>
      <c r="H18" s="53"/>
      <c r="I18" s="53"/>
    </row>
    <row r="19" spans="1:11" ht="12.75" customHeight="1">
      <c r="A19" s="19" t="s">
        <v>76</v>
      </c>
      <c r="B19" s="21"/>
      <c r="C19" s="53">
        <f>C12+C17</f>
        <v>364987</v>
      </c>
      <c r="D19" s="53"/>
      <c r="E19" s="53">
        <f>E12+E17</f>
        <v>738766</v>
      </c>
      <c r="F19" s="53"/>
      <c r="G19" s="53">
        <f>G12+G17</f>
        <v>54994</v>
      </c>
      <c r="H19" s="53"/>
      <c r="I19" s="53">
        <f>I12+I17</f>
        <v>736177</v>
      </c>
    </row>
    <row r="20" spans="1:11" ht="20">
      <c r="A20" s="15"/>
      <c r="B20" s="21"/>
      <c r="C20" s="53"/>
      <c r="D20" s="53"/>
      <c r="E20" s="53"/>
      <c r="F20" s="53"/>
      <c r="G20" s="53"/>
      <c r="H20" s="53"/>
      <c r="I20" s="53"/>
      <c r="K20" s="42"/>
    </row>
    <row r="21" spans="1:11" ht="21" customHeight="1">
      <c r="A21" s="56" t="s">
        <v>26</v>
      </c>
      <c r="B21" s="57"/>
      <c r="C21" s="58">
        <f>32329-C26</f>
        <v>29527</v>
      </c>
      <c r="D21" s="58"/>
      <c r="E21" s="58">
        <f>12939-E26</f>
        <v>10482</v>
      </c>
      <c r="F21" s="58"/>
      <c r="G21" s="58">
        <f>43173-2-G26</f>
        <v>11737</v>
      </c>
      <c r="H21" s="58"/>
      <c r="I21" s="58">
        <f>35783-I26</f>
        <v>8978</v>
      </c>
    </row>
    <row r="22" spans="1:11" ht="20">
      <c r="A22" s="15" t="s">
        <v>47</v>
      </c>
      <c r="B22" s="21"/>
      <c r="C22" s="53">
        <v>-94214</v>
      </c>
      <c r="D22" s="59">
        <f>C22/C12</f>
        <v>-0.1350602806886764</v>
      </c>
      <c r="E22" s="53">
        <v>-193927</v>
      </c>
      <c r="F22" s="53"/>
      <c r="G22" s="53">
        <v>-30715</v>
      </c>
      <c r="H22" s="53"/>
      <c r="I22" s="53">
        <v>-157542</v>
      </c>
    </row>
    <row r="23" spans="1:11" ht="20">
      <c r="A23" s="15" t="s">
        <v>27</v>
      </c>
      <c r="B23" s="21"/>
      <c r="C23" s="55">
        <v>-125051</v>
      </c>
      <c r="D23" s="59">
        <f>C23/C12</f>
        <v>-0.17926659690066946</v>
      </c>
      <c r="E23" s="53">
        <v>-125698</v>
      </c>
      <c r="F23" s="53"/>
      <c r="G23" s="55">
        <v>-94129</v>
      </c>
      <c r="H23" s="53"/>
      <c r="I23" s="53">
        <v>-90981</v>
      </c>
    </row>
    <row r="24" spans="1:11" ht="20">
      <c r="A24" s="19" t="s">
        <v>147</v>
      </c>
      <c r="B24" s="21"/>
      <c r="C24" s="54">
        <f>SUM(C19:C23)</f>
        <v>175249</v>
      </c>
      <c r="D24" s="53"/>
      <c r="E24" s="54">
        <f>SUM(E19:E23)</f>
        <v>429623</v>
      </c>
      <c r="F24" s="53"/>
      <c r="G24" s="54">
        <f>SUM(G19:G23)</f>
        <v>-58113</v>
      </c>
      <c r="H24" s="53"/>
      <c r="I24" s="54">
        <f>SUM(I19:I23)</f>
        <v>496632</v>
      </c>
    </row>
    <row r="25" spans="1:11" ht="20">
      <c r="A25" s="15"/>
      <c r="B25" s="21"/>
      <c r="C25" s="53"/>
      <c r="D25" s="53"/>
      <c r="E25" s="53"/>
      <c r="F25" s="53"/>
      <c r="G25" s="53"/>
      <c r="H25" s="53"/>
      <c r="I25" s="53"/>
    </row>
    <row r="26" spans="1:11" ht="20">
      <c r="A26" s="56" t="s">
        <v>148</v>
      </c>
      <c r="B26" s="57"/>
      <c r="C26" s="58">
        <v>2802</v>
      </c>
      <c r="D26" s="58"/>
      <c r="E26" s="58">
        <v>2457</v>
      </c>
      <c r="F26" s="58"/>
      <c r="G26" s="58">
        <v>31434</v>
      </c>
      <c r="H26" s="58"/>
      <c r="I26" s="58">
        <v>26805</v>
      </c>
    </row>
    <row r="27" spans="1:11" ht="20">
      <c r="A27" s="15" t="s">
        <v>28</v>
      </c>
      <c r="B27" s="21"/>
      <c r="C27" s="53">
        <v>-63898</v>
      </c>
      <c r="D27" s="53"/>
      <c r="E27" s="53">
        <v>-34617</v>
      </c>
      <c r="F27" s="53"/>
      <c r="G27" s="53">
        <v>-59351</v>
      </c>
      <c r="H27" s="53"/>
      <c r="I27" s="53">
        <v>-22260</v>
      </c>
    </row>
    <row r="28" spans="1:11" ht="20">
      <c r="A28" s="15" t="s">
        <v>145</v>
      </c>
      <c r="B28" s="21">
        <v>9</v>
      </c>
      <c r="C28" s="53">
        <v>298</v>
      </c>
      <c r="D28" s="53"/>
      <c r="E28" s="53">
        <v>19586</v>
      </c>
      <c r="F28" s="53"/>
      <c r="G28" s="60" t="s">
        <v>115</v>
      </c>
      <c r="H28" s="53"/>
      <c r="I28" s="60" t="s">
        <v>115</v>
      </c>
    </row>
    <row r="29" spans="1:11" ht="19.5" customHeight="1">
      <c r="A29" s="19" t="s">
        <v>114</v>
      </c>
      <c r="B29" s="21"/>
      <c r="C29" s="61">
        <f>SUM(C24:C28)</f>
        <v>114451</v>
      </c>
      <c r="D29" s="53"/>
      <c r="E29" s="61">
        <f>SUM(E24:E28)</f>
        <v>417049</v>
      </c>
      <c r="F29" s="53"/>
      <c r="G29" s="61">
        <f>SUM(G24:G28)</f>
        <v>-86030</v>
      </c>
      <c r="H29" s="53"/>
      <c r="I29" s="61">
        <f>SUM(I24:I28)</f>
        <v>501177</v>
      </c>
    </row>
    <row r="30" spans="1:11" ht="20">
      <c r="A30" s="15" t="s">
        <v>113</v>
      </c>
      <c r="B30" s="21">
        <v>21</v>
      </c>
      <c r="C30" s="55">
        <v>-27782</v>
      </c>
      <c r="D30" s="53"/>
      <c r="E30" s="53">
        <v>-86394</v>
      </c>
      <c r="F30" s="53"/>
      <c r="G30" s="53">
        <v>16786</v>
      </c>
      <c r="H30" s="53"/>
      <c r="I30" s="53">
        <v>-100523</v>
      </c>
    </row>
    <row r="31" spans="1:11" ht="20">
      <c r="A31" s="19" t="s">
        <v>109</v>
      </c>
      <c r="B31" s="21"/>
      <c r="C31" s="61">
        <f>SUM(C29:C30)</f>
        <v>86669</v>
      </c>
      <c r="D31" s="53"/>
      <c r="E31" s="61">
        <f>SUM(E29:E30)</f>
        <v>330655</v>
      </c>
      <c r="F31" s="53"/>
      <c r="G31" s="61">
        <f>SUM(G29:G30)</f>
        <v>-69244</v>
      </c>
      <c r="H31" s="53"/>
      <c r="I31" s="61">
        <f>SUM(I29:I30)</f>
        <v>400654</v>
      </c>
    </row>
    <row r="32" spans="1:11" ht="20">
      <c r="A32" s="19" t="s">
        <v>77</v>
      </c>
      <c r="B32" s="21"/>
      <c r="C32" s="41">
        <v>0</v>
      </c>
      <c r="D32" s="41"/>
      <c r="E32" s="41">
        <v>0</v>
      </c>
      <c r="F32" s="41"/>
      <c r="G32" s="41">
        <v>0</v>
      </c>
      <c r="H32" s="41"/>
      <c r="I32" s="41">
        <v>0</v>
      </c>
    </row>
    <row r="33" spans="1:13" ht="20">
      <c r="A33" s="19" t="s">
        <v>118</v>
      </c>
      <c r="B33" s="21"/>
      <c r="C33" s="41">
        <f>SUM(C32)</f>
        <v>0</v>
      </c>
      <c r="D33" s="41"/>
      <c r="E33" s="41">
        <f>SUM(E32)</f>
        <v>0</v>
      </c>
      <c r="F33" s="41"/>
      <c r="G33" s="41">
        <f>SUM(G32)</f>
        <v>0</v>
      </c>
      <c r="H33" s="41"/>
      <c r="I33" s="41">
        <f>SUM(I32)</f>
        <v>0</v>
      </c>
    </row>
    <row r="34" spans="1:13" ht="20.5" thickBot="1">
      <c r="A34" s="19" t="s">
        <v>110</v>
      </c>
      <c r="B34" s="21"/>
      <c r="C34" s="62">
        <f>C31+C33</f>
        <v>86669</v>
      </c>
      <c r="D34" s="53"/>
      <c r="E34" s="62">
        <f>E31+E33</f>
        <v>330655</v>
      </c>
      <c r="F34" s="53"/>
      <c r="G34" s="62">
        <f>G31+G33</f>
        <v>-69244</v>
      </c>
      <c r="H34" s="53"/>
      <c r="I34" s="62">
        <f>I31+I33</f>
        <v>400654</v>
      </c>
    </row>
    <row r="35" spans="1:13" ht="20.5" thickTop="1">
      <c r="A35" s="15"/>
      <c r="B35" s="21"/>
      <c r="C35" s="53"/>
      <c r="D35" s="53"/>
      <c r="E35" s="53"/>
      <c r="F35" s="53"/>
      <c r="G35" s="53"/>
      <c r="H35" s="53"/>
      <c r="I35" s="53"/>
    </row>
    <row r="36" spans="1:13" ht="12.75" customHeight="1">
      <c r="A36" s="25" t="s">
        <v>119</v>
      </c>
      <c r="B36" s="21"/>
      <c r="C36" s="53"/>
      <c r="D36" s="53"/>
      <c r="E36" s="53"/>
      <c r="F36" s="53"/>
      <c r="G36" s="53"/>
      <c r="H36" s="53"/>
      <c r="I36" s="53"/>
    </row>
    <row r="37" spans="1:13" ht="20">
      <c r="A37" s="26" t="s">
        <v>125</v>
      </c>
      <c r="B37" s="21"/>
      <c r="C37" s="55">
        <v>3182</v>
      </c>
      <c r="D37" s="53"/>
      <c r="E37" s="53">
        <v>335889</v>
      </c>
      <c r="F37" s="53"/>
      <c r="G37" s="53">
        <f>G34</f>
        <v>-69244</v>
      </c>
      <c r="H37" s="53"/>
      <c r="I37" s="53">
        <f>I34</f>
        <v>400654</v>
      </c>
    </row>
    <row r="38" spans="1:13" ht="20">
      <c r="A38" s="26" t="s">
        <v>78</v>
      </c>
      <c r="B38" s="21"/>
      <c r="C38" s="55">
        <v>83487</v>
      </c>
      <c r="D38" s="53"/>
      <c r="E38" s="53">
        <v>-5234</v>
      </c>
      <c r="F38" s="53"/>
      <c r="G38" s="60" t="s">
        <v>115</v>
      </c>
      <c r="H38" s="63"/>
      <c r="I38" s="60" t="s">
        <v>115</v>
      </c>
    </row>
    <row r="39" spans="1:13" ht="20.5" thickBot="1">
      <c r="A39" s="19" t="s">
        <v>109</v>
      </c>
      <c r="B39" s="21"/>
      <c r="C39" s="62">
        <f>SUM(C37:C38)</f>
        <v>86669</v>
      </c>
      <c r="D39" s="53"/>
      <c r="E39" s="62">
        <f>SUM(E37:E38)</f>
        <v>330655</v>
      </c>
      <c r="F39" s="53"/>
      <c r="G39" s="62">
        <f>SUM(G37:G38)</f>
        <v>-69244</v>
      </c>
      <c r="H39" s="53"/>
      <c r="I39" s="62">
        <f>SUM(I37:I38)</f>
        <v>400654</v>
      </c>
    </row>
    <row r="40" spans="1:13" ht="20.5" thickTop="1">
      <c r="A40" s="25"/>
      <c r="B40" s="21"/>
      <c r="C40" s="64"/>
      <c r="D40" s="64"/>
      <c r="E40" s="64"/>
      <c r="F40" s="64"/>
      <c r="G40" s="65"/>
      <c r="H40" s="66"/>
      <c r="I40" s="65"/>
      <c r="J40" s="42"/>
      <c r="K40" s="42"/>
      <c r="L40" s="42"/>
      <c r="M40" s="42"/>
    </row>
    <row r="41" spans="1:13" ht="20.25" customHeight="1">
      <c r="A41" s="25"/>
      <c r="B41" s="21"/>
      <c r="C41" s="64"/>
      <c r="D41" s="64"/>
      <c r="E41" s="64"/>
      <c r="F41" s="64"/>
      <c r="G41" s="65"/>
      <c r="H41" s="66"/>
      <c r="I41" s="65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3" ht="20">
      <c r="A46" s="25"/>
      <c r="B46" s="21"/>
      <c r="C46" s="3"/>
      <c r="D46" s="3"/>
      <c r="E46" s="3"/>
      <c r="F46" s="3"/>
      <c r="G46" s="4"/>
      <c r="H46" s="27"/>
      <c r="I46" s="4"/>
    </row>
    <row r="47" spans="1:13" ht="20">
      <c r="A47" s="25"/>
      <c r="B47" s="21"/>
      <c r="C47" s="3"/>
      <c r="D47" s="3"/>
      <c r="E47" s="3"/>
      <c r="F47" s="3"/>
      <c r="G47" s="4"/>
      <c r="H47" s="27"/>
      <c r="I47" s="4"/>
    </row>
    <row r="48" spans="1:13" ht="20">
      <c r="A48" s="25"/>
      <c r="B48" s="21"/>
      <c r="C48" s="3"/>
      <c r="D48" s="3"/>
      <c r="E48" s="3"/>
      <c r="F48" s="3"/>
      <c r="G48" s="4"/>
      <c r="H48" s="27"/>
      <c r="I48" s="4"/>
    </row>
    <row r="49" spans="1:13" ht="20">
      <c r="A49" s="25"/>
      <c r="B49" s="21"/>
      <c r="C49" s="3"/>
      <c r="D49" s="3"/>
      <c r="E49" s="3"/>
      <c r="F49" s="3"/>
      <c r="G49" s="4"/>
      <c r="H49" s="4"/>
      <c r="I49" s="4"/>
    </row>
    <row r="50" spans="1:13" ht="20">
      <c r="A50" s="25"/>
      <c r="B50" s="21"/>
      <c r="C50" s="3"/>
      <c r="D50" s="3"/>
      <c r="E50" s="3"/>
      <c r="F50" s="3"/>
      <c r="G50" s="4"/>
      <c r="H50" s="4"/>
      <c r="I50" s="4"/>
    </row>
    <row r="51" spans="1:13" s="2" customFormat="1" ht="12.75" customHeight="1">
      <c r="A51" s="25"/>
      <c r="B51" s="21"/>
      <c r="C51" s="3"/>
      <c r="D51" s="3"/>
      <c r="E51" s="3"/>
      <c r="F51" s="3"/>
      <c r="G51" s="4"/>
      <c r="H51" s="4"/>
      <c r="I51" s="4"/>
      <c r="J51" s="51"/>
      <c r="K51" s="10"/>
    </row>
    <row r="52" spans="1:13" ht="23">
      <c r="A52" s="327" t="s">
        <v>138</v>
      </c>
      <c r="B52" s="327"/>
      <c r="C52" s="327"/>
      <c r="D52" s="327"/>
      <c r="E52" s="327"/>
      <c r="F52" s="327"/>
      <c r="G52" s="327"/>
      <c r="H52" s="327"/>
      <c r="I52" s="327"/>
    </row>
    <row r="53" spans="1:13" ht="23">
      <c r="A53" s="327" t="s">
        <v>105</v>
      </c>
      <c r="B53" s="327"/>
      <c r="C53" s="327"/>
      <c r="D53" s="327"/>
      <c r="E53" s="327"/>
      <c r="F53" s="327"/>
      <c r="G53" s="327"/>
      <c r="H53" s="327"/>
      <c r="I53" s="327"/>
    </row>
    <row r="54" spans="1:13" ht="23">
      <c r="A54" s="327" t="s">
        <v>146</v>
      </c>
      <c r="B54" s="327"/>
      <c r="C54" s="327"/>
      <c r="D54" s="327"/>
      <c r="E54" s="327"/>
      <c r="F54" s="327"/>
      <c r="G54" s="327"/>
      <c r="H54" s="327"/>
      <c r="I54" s="327"/>
    </row>
    <row r="55" spans="1:13" ht="23">
      <c r="A55" s="328" t="s">
        <v>61</v>
      </c>
      <c r="B55" s="328"/>
      <c r="C55" s="328"/>
      <c r="D55" s="328"/>
      <c r="E55" s="328"/>
      <c r="F55" s="328"/>
      <c r="G55" s="328"/>
      <c r="H55" s="328"/>
      <c r="I55" s="328"/>
    </row>
    <row r="56" spans="1:13" ht="23">
      <c r="A56" s="5"/>
      <c r="B56" s="5"/>
      <c r="C56" s="5"/>
      <c r="D56" s="5"/>
      <c r="E56" s="6"/>
      <c r="F56" s="7"/>
      <c r="G56" s="7"/>
      <c r="H56" s="7"/>
      <c r="I56" s="8" t="s">
        <v>58</v>
      </c>
      <c r="J56" s="42"/>
      <c r="K56" s="42"/>
      <c r="L56" s="42"/>
      <c r="M56" s="42"/>
    </row>
    <row r="57" spans="1:13" ht="20">
      <c r="A57" s="51"/>
      <c r="B57" s="51"/>
      <c r="C57" s="51"/>
      <c r="D57" s="51"/>
      <c r="E57" s="51"/>
      <c r="F57" s="51"/>
      <c r="G57" s="51"/>
      <c r="H57" s="51"/>
      <c r="I57" s="9"/>
      <c r="J57" s="42"/>
      <c r="K57" s="42"/>
      <c r="M57" s="44"/>
    </row>
    <row r="58" spans="1:13" s="29" customFormat="1" ht="20">
      <c r="A58" s="11"/>
      <c r="B58" s="12" t="s">
        <v>2</v>
      </c>
      <c r="C58" s="329" t="s">
        <v>40</v>
      </c>
      <c r="D58" s="329"/>
      <c r="E58" s="329"/>
      <c r="F58" s="13"/>
      <c r="G58" s="329" t="s">
        <v>39</v>
      </c>
      <c r="H58" s="329"/>
      <c r="I58" s="329"/>
      <c r="J58" s="43"/>
      <c r="K58" s="43"/>
      <c r="L58" s="43"/>
      <c r="M58" s="43"/>
    </row>
    <row r="59" spans="1:13" s="29" customFormat="1" ht="12.75" customHeight="1">
      <c r="A59" s="14"/>
      <c r="B59" s="15"/>
      <c r="C59" s="16">
        <v>2563</v>
      </c>
      <c r="D59" s="17"/>
      <c r="E59" s="16">
        <v>2562</v>
      </c>
      <c r="F59" s="18"/>
      <c r="G59" s="16">
        <v>2563</v>
      </c>
      <c r="H59" s="17"/>
      <c r="I59" s="16">
        <v>2562</v>
      </c>
    </row>
    <row r="60" spans="1:13" s="30" customFormat="1" ht="20">
      <c r="A60" s="25" t="s">
        <v>120</v>
      </c>
      <c r="B60" s="21"/>
      <c r="C60" s="16"/>
      <c r="D60" s="17"/>
      <c r="E60" s="16" t="s">
        <v>142</v>
      </c>
      <c r="F60" s="18"/>
      <c r="G60" s="16"/>
      <c r="H60" s="17"/>
      <c r="I60" s="16" t="s">
        <v>142</v>
      </c>
    </row>
    <row r="61" spans="1:13" s="30" customFormat="1" ht="20">
      <c r="A61" s="26" t="s">
        <v>125</v>
      </c>
      <c r="B61" s="21"/>
      <c r="C61" s="55">
        <f>C37</f>
        <v>3182</v>
      </c>
      <c r="D61" s="53"/>
      <c r="E61" s="53">
        <f>E37</f>
        <v>335889</v>
      </c>
      <c r="F61" s="53"/>
      <c r="G61" s="53">
        <f>+G37</f>
        <v>-69244</v>
      </c>
      <c r="H61" s="53"/>
      <c r="I61" s="53">
        <f>+I37</f>
        <v>400654</v>
      </c>
      <c r="J61" s="52"/>
    </row>
    <row r="62" spans="1:13" s="30" customFormat="1" ht="12.75" customHeight="1">
      <c r="A62" s="28" t="s">
        <v>78</v>
      </c>
      <c r="B62" s="21"/>
      <c r="C62" s="55">
        <f>C38</f>
        <v>83487</v>
      </c>
      <c r="D62" s="53"/>
      <c r="E62" s="53">
        <f>E38</f>
        <v>-5234</v>
      </c>
      <c r="F62" s="53"/>
      <c r="G62" s="60" t="str">
        <f>+G38</f>
        <v>-</v>
      </c>
      <c r="H62" s="63"/>
      <c r="I62" s="60" t="str">
        <f>+I38</f>
        <v>-</v>
      </c>
    </row>
    <row r="63" spans="1:13" s="30" customFormat="1" ht="20.25" customHeight="1" thickBot="1">
      <c r="A63" s="25" t="s">
        <v>110</v>
      </c>
      <c r="B63" s="21"/>
      <c r="C63" s="62">
        <f>C61+C62</f>
        <v>86669</v>
      </c>
      <c r="D63" s="53"/>
      <c r="E63" s="62">
        <f>E61+E62</f>
        <v>330655</v>
      </c>
      <c r="F63" s="53"/>
      <c r="G63" s="62">
        <f>SUM(G61:G62)</f>
        <v>-69244</v>
      </c>
      <c r="H63" s="53"/>
      <c r="I63" s="62">
        <f>SUM(I61:I62)</f>
        <v>400654</v>
      </c>
    </row>
    <row r="64" spans="1:13" s="30" customFormat="1" ht="20.25" customHeight="1" thickTop="1">
      <c r="A64" s="25"/>
      <c r="B64" s="21"/>
      <c r="C64" s="64"/>
      <c r="D64" s="64"/>
      <c r="E64" s="64"/>
      <c r="F64" s="64"/>
      <c r="G64" s="65"/>
      <c r="H64" s="66"/>
      <c r="I64" s="65"/>
    </row>
    <row r="65" spans="1:9" s="30" customFormat="1" ht="20.25" customHeight="1">
      <c r="A65" s="25" t="s">
        <v>111</v>
      </c>
      <c r="B65" s="21"/>
      <c r="C65" s="64"/>
      <c r="D65" s="64"/>
      <c r="E65" s="64"/>
      <c r="F65" s="64"/>
      <c r="G65" s="64"/>
      <c r="H65" s="64"/>
      <c r="I65" s="64"/>
    </row>
    <row r="66" spans="1:9" s="30" customFormat="1" ht="20.25" customHeight="1">
      <c r="A66" s="15" t="s">
        <v>112</v>
      </c>
      <c r="B66" s="21">
        <v>22</v>
      </c>
      <c r="C66" s="67">
        <v>4.1508060322412894E-3</v>
      </c>
      <c r="D66" s="68"/>
      <c r="E66" s="68">
        <v>0.36509673913043478</v>
      </c>
      <c r="F66" s="68"/>
      <c r="G66" s="68">
        <v>-7.201664066562663E-2</v>
      </c>
      <c r="H66" s="68"/>
      <c r="I66" s="68">
        <v>0.43549347826086954</v>
      </c>
    </row>
    <row r="67" spans="1:9" s="30" customFormat="1" ht="20.25" customHeight="1">
      <c r="A67" s="15"/>
      <c r="B67" s="21"/>
      <c r="C67" s="64"/>
      <c r="D67" s="64"/>
      <c r="E67" s="64"/>
      <c r="F67" s="64"/>
      <c r="G67" s="64"/>
      <c r="H67" s="64"/>
      <c r="I67" s="64"/>
    </row>
    <row r="68" spans="1:9" s="30" customFormat="1" ht="20.25" customHeight="1">
      <c r="A68" s="15"/>
      <c r="B68" s="21"/>
      <c r="C68" s="69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ht="20">
      <c r="A81" s="15"/>
      <c r="B81" s="21"/>
      <c r="C81" s="31"/>
      <c r="D81" s="31"/>
      <c r="E81" s="31"/>
      <c r="F81" s="31"/>
      <c r="G81" s="31"/>
      <c r="H81" s="31"/>
      <c r="I81" s="31"/>
    </row>
    <row r="82" spans="1:9" ht="20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20">
      <c r="A83" s="15"/>
      <c r="B83" s="21"/>
      <c r="C83" s="31"/>
      <c r="D83" s="31"/>
      <c r="E83" s="31"/>
      <c r="F83" s="31"/>
      <c r="G83" s="31"/>
      <c r="H83" s="31"/>
      <c r="I83" s="31"/>
    </row>
    <row r="84" spans="1:9" ht="20">
      <c r="A84" s="15"/>
      <c r="B84" s="21"/>
      <c r="C84" s="31"/>
      <c r="D84" s="31"/>
      <c r="E84" s="31"/>
      <c r="F84" s="31"/>
      <c r="G84" s="31"/>
      <c r="H84" s="31"/>
      <c r="I84" s="31"/>
    </row>
    <row r="85" spans="1:9" ht="20">
      <c r="A85" s="15"/>
      <c r="B85" s="21"/>
      <c r="C85" s="31"/>
      <c r="D85" s="31"/>
      <c r="E85" s="31"/>
      <c r="F85" s="31"/>
      <c r="G85" s="31"/>
      <c r="H85" s="31"/>
      <c r="I85" s="31"/>
    </row>
    <row r="86" spans="1:9" ht="20">
      <c r="A86" s="15"/>
      <c r="B86" s="21"/>
      <c r="C86" s="31"/>
      <c r="D86" s="31"/>
      <c r="E86" s="31"/>
      <c r="F86" s="31"/>
      <c r="G86" s="31"/>
      <c r="H86" s="31"/>
      <c r="I86" s="31"/>
    </row>
    <row r="87" spans="1:9" ht="20">
      <c r="A87" s="15"/>
      <c r="B87" s="21"/>
      <c r="C87" s="31"/>
      <c r="D87" s="31"/>
      <c r="E87" s="31"/>
      <c r="F87" s="31"/>
      <c r="G87" s="31"/>
      <c r="H87" s="31"/>
      <c r="I87" s="31"/>
    </row>
    <row r="88" spans="1:9" ht="20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20">
      <c r="A89" s="15"/>
      <c r="B89" s="21"/>
      <c r="C89" s="31"/>
      <c r="D89" s="31"/>
      <c r="E89" s="31"/>
      <c r="F89" s="31"/>
      <c r="G89" s="31"/>
      <c r="H89" s="31"/>
      <c r="I89" s="31"/>
    </row>
    <row r="90" spans="1:9" ht="20">
      <c r="A90" s="15"/>
      <c r="B90" s="21"/>
      <c r="C90" s="31"/>
      <c r="D90" s="31"/>
      <c r="E90" s="31"/>
      <c r="F90" s="31"/>
      <c r="G90" s="31"/>
      <c r="H90" s="31"/>
      <c r="I90" s="31"/>
    </row>
    <row r="91" spans="1:9" ht="20">
      <c r="A91" s="15"/>
      <c r="B91" s="21"/>
      <c r="C91" s="31"/>
      <c r="D91" s="31"/>
      <c r="E91" s="31"/>
      <c r="F91" s="31"/>
      <c r="G91" s="31"/>
      <c r="H91" s="31"/>
      <c r="I91" s="31"/>
    </row>
    <row r="92" spans="1:9" ht="20">
      <c r="A92" s="15"/>
      <c r="B92" s="21"/>
      <c r="C92" s="31"/>
      <c r="D92" s="31"/>
      <c r="E92" s="31"/>
      <c r="F92" s="31"/>
      <c r="G92" s="31"/>
      <c r="H92" s="31"/>
      <c r="I92" s="31"/>
    </row>
    <row r="93" spans="1:9" ht="20">
      <c r="A93" s="15" t="s">
        <v>62</v>
      </c>
      <c r="B93" s="32"/>
      <c r="C93" s="33"/>
      <c r="D93" s="32"/>
      <c r="E93" s="34"/>
      <c r="F93" s="32"/>
      <c r="G93" s="35"/>
      <c r="H93" s="35"/>
      <c r="I93" s="36"/>
    </row>
    <row r="94" spans="1:9" ht="20">
      <c r="A94" s="15"/>
      <c r="B94" s="32"/>
      <c r="C94" s="33"/>
      <c r="D94" s="32"/>
      <c r="E94" s="34"/>
      <c r="F94" s="32"/>
      <c r="G94" s="35"/>
      <c r="H94" s="35"/>
      <c r="I94" s="36"/>
    </row>
    <row r="95" spans="1:9" ht="20">
      <c r="A95" s="15"/>
      <c r="B95" s="32"/>
      <c r="C95" s="33"/>
      <c r="D95" s="32"/>
      <c r="E95" s="34"/>
      <c r="F95" s="32"/>
      <c r="G95" s="35"/>
      <c r="H95" s="35"/>
      <c r="I95" s="36"/>
    </row>
    <row r="96" spans="1:9" ht="20">
      <c r="A96" s="15"/>
      <c r="B96" s="32"/>
      <c r="C96" s="33"/>
      <c r="D96" s="32"/>
      <c r="E96" s="34"/>
      <c r="F96" s="32"/>
      <c r="G96" s="35"/>
      <c r="H96" s="35"/>
      <c r="I96" s="36"/>
    </row>
    <row r="97" spans="1:9" ht="20">
      <c r="A97" s="15"/>
      <c r="B97" s="32"/>
      <c r="C97" s="33"/>
      <c r="D97" s="32"/>
      <c r="E97" s="34"/>
      <c r="F97" s="32"/>
      <c r="G97" s="35"/>
      <c r="H97" s="35"/>
      <c r="I97" s="36"/>
    </row>
    <row r="98" spans="1:9" ht="20">
      <c r="A98" s="326"/>
      <c r="B98" s="326"/>
      <c r="C98" s="326"/>
      <c r="D98" s="326"/>
      <c r="E98" s="326"/>
      <c r="F98" s="326"/>
      <c r="G98" s="326"/>
      <c r="H98" s="326"/>
      <c r="I98" s="326"/>
    </row>
    <row r="99" spans="1:9" ht="20">
      <c r="A99" s="326"/>
      <c r="B99" s="326"/>
      <c r="C99" s="326"/>
      <c r="D99" s="326"/>
      <c r="E99" s="326"/>
      <c r="F99" s="326"/>
      <c r="G99" s="326"/>
      <c r="H99" s="326"/>
      <c r="I99" s="326"/>
    </row>
  </sheetData>
  <mergeCells count="14">
    <mergeCell ref="A1:I1"/>
    <mergeCell ref="A2:I2"/>
    <mergeCell ref="A3:I3"/>
    <mergeCell ref="A4:I4"/>
    <mergeCell ref="C7:E7"/>
    <mergeCell ref="G7:I7"/>
    <mergeCell ref="A98:I98"/>
    <mergeCell ref="A99:I99"/>
    <mergeCell ref="A52:I52"/>
    <mergeCell ref="A53:I53"/>
    <mergeCell ref="A54:I54"/>
    <mergeCell ref="A55:I55"/>
    <mergeCell ref="C58:E58"/>
    <mergeCell ref="G58:I58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M90"/>
  <sheetViews>
    <sheetView view="pageBreakPreview" zoomScaleNormal="100" zoomScaleSheetLayoutView="100" workbookViewId="0">
      <selection activeCell="A40" sqref="A40"/>
    </sheetView>
  </sheetViews>
  <sheetFormatPr defaultColWidth="9.06640625" defaultRowHeight="21.5"/>
  <cols>
    <col min="1" max="1" width="34.6640625" style="2" customWidth="1"/>
    <col min="2" max="2" width="7.199218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3">
      <c r="A1" s="327" t="s">
        <v>138</v>
      </c>
      <c r="B1" s="327"/>
      <c r="C1" s="327"/>
      <c r="D1" s="327"/>
      <c r="E1" s="327"/>
      <c r="F1" s="327"/>
      <c r="G1" s="327"/>
      <c r="H1" s="327"/>
      <c r="I1" s="327"/>
    </row>
    <row r="2" spans="1:11" ht="23">
      <c r="A2" s="327" t="s">
        <v>57</v>
      </c>
      <c r="B2" s="327"/>
      <c r="C2" s="327"/>
      <c r="D2" s="327"/>
      <c r="E2" s="327"/>
      <c r="F2" s="327"/>
      <c r="G2" s="327"/>
      <c r="H2" s="327"/>
      <c r="I2" s="327"/>
    </row>
    <row r="3" spans="1:11" ht="23">
      <c r="A3" s="327" t="s">
        <v>153</v>
      </c>
      <c r="B3" s="327"/>
      <c r="C3" s="327"/>
      <c r="D3" s="327"/>
      <c r="E3" s="327"/>
      <c r="F3" s="327"/>
      <c r="G3" s="327"/>
      <c r="H3" s="327"/>
      <c r="I3" s="327"/>
    </row>
    <row r="4" spans="1:11" ht="23">
      <c r="A4" s="328" t="s">
        <v>61</v>
      </c>
      <c r="B4" s="328"/>
      <c r="C4" s="328"/>
      <c r="D4" s="328"/>
      <c r="E4" s="328"/>
      <c r="F4" s="328"/>
      <c r="G4" s="328"/>
      <c r="H4" s="328"/>
      <c r="I4" s="328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20">
      <c r="A7" s="11"/>
      <c r="B7" s="12" t="s">
        <v>2</v>
      </c>
      <c r="C7" s="329" t="s">
        <v>40</v>
      </c>
      <c r="D7" s="329"/>
      <c r="E7" s="329"/>
      <c r="F7" s="13"/>
      <c r="G7" s="329" t="s">
        <v>39</v>
      </c>
      <c r="H7" s="329"/>
      <c r="I7" s="329"/>
    </row>
    <row r="8" spans="1:11" ht="20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20">
      <c r="A9" s="14"/>
      <c r="B9" s="15"/>
      <c r="C9" s="16"/>
      <c r="D9" s="17"/>
      <c r="E9" s="16" t="s">
        <v>142</v>
      </c>
      <c r="F9" s="18"/>
      <c r="G9" s="16"/>
      <c r="H9" s="17"/>
      <c r="I9" s="16" t="s">
        <v>142</v>
      </c>
    </row>
    <row r="10" spans="1:11" ht="20">
      <c r="A10" s="19" t="s">
        <v>72</v>
      </c>
      <c r="B10" s="15"/>
      <c r="C10" s="16"/>
      <c r="D10" s="17"/>
      <c r="E10" s="16"/>
      <c r="F10" s="18"/>
      <c r="G10" s="16"/>
      <c r="H10" s="17"/>
      <c r="I10" s="16"/>
    </row>
    <row r="11" spans="1:11" ht="20">
      <c r="A11" s="20" t="s">
        <v>122</v>
      </c>
      <c r="B11" s="21">
        <v>3</v>
      </c>
      <c r="C11" s="53">
        <v>675155</v>
      </c>
      <c r="D11" s="53"/>
      <c r="E11" s="53">
        <v>2021744</v>
      </c>
      <c r="F11" s="53"/>
      <c r="G11" s="53">
        <v>206996</v>
      </c>
      <c r="H11" s="53"/>
      <c r="I11" s="53">
        <v>2021744</v>
      </c>
    </row>
    <row r="12" spans="1:11" ht="20">
      <c r="A12" s="20" t="s">
        <v>74</v>
      </c>
      <c r="B12" s="21">
        <v>3</v>
      </c>
      <c r="C12" s="53">
        <f>6805+15610</f>
        <v>22415</v>
      </c>
      <c r="D12" s="53"/>
      <c r="E12" s="53">
        <v>16802</v>
      </c>
      <c r="F12" s="53"/>
      <c r="G12" s="53">
        <v>23841</v>
      </c>
      <c r="H12" s="53"/>
      <c r="I12" s="53">
        <v>26856</v>
      </c>
    </row>
    <row r="13" spans="1:11" ht="21" customHeight="1">
      <c r="A13" s="22" t="s">
        <v>32</v>
      </c>
      <c r="B13" s="21"/>
      <c r="C13" s="54">
        <f>SUM(C11:C12)</f>
        <v>697570</v>
      </c>
      <c r="D13" s="53"/>
      <c r="E13" s="54">
        <f>SUM(E11:E12)</f>
        <v>2038546</v>
      </c>
      <c r="F13" s="53"/>
      <c r="G13" s="54">
        <f>SUM(G11:G12)</f>
        <v>230837</v>
      </c>
      <c r="H13" s="53"/>
      <c r="I13" s="54">
        <f>SUM(I11:I12)</f>
        <v>2048600</v>
      </c>
    </row>
    <row r="14" spans="1:11" ht="12.7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73</v>
      </c>
      <c r="B15" s="21"/>
      <c r="C15" s="53"/>
      <c r="D15" s="53"/>
      <c r="E15" s="53"/>
      <c r="F15" s="53"/>
      <c r="G15" s="53"/>
      <c r="H15" s="53"/>
      <c r="I15" s="53"/>
    </row>
    <row r="16" spans="1:11" ht="20">
      <c r="A16" s="20" t="s">
        <v>123</v>
      </c>
      <c r="B16" s="21"/>
      <c r="C16" s="53">
        <v>-307578</v>
      </c>
      <c r="D16" s="53"/>
      <c r="E16" s="53">
        <v>-1286959</v>
      </c>
      <c r="F16" s="53"/>
      <c r="G16" s="53">
        <v>-145053</v>
      </c>
      <c r="H16" s="53"/>
      <c r="I16" s="53">
        <v>-1286959</v>
      </c>
    </row>
    <row r="17" spans="1:11" ht="20">
      <c r="A17" s="20" t="s">
        <v>75</v>
      </c>
      <c r="B17" s="21"/>
      <c r="C17" s="53">
        <v>-25005</v>
      </c>
      <c r="D17" s="53"/>
      <c r="E17" s="53">
        <v>-12821</v>
      </c>
      <c r="F17" s="53"/>
      <c r="G17" s="53">
        <v>-30790</v>
      </c>
      <c r="H17" s="53"/>
      <c r="I17" s="53">
        <v>-25464</v>
      </c>
    </row>
    <row r="18" spans="1:11" ht="20">
      <c r="A18" s="22" t="s">
        <v>33</v>
      </c>
      <c r="B18" s="21"/>
      <c r="C18" s="54">
        <f>SUM(C16:C17)</f>
        <v>-332583</v>
      </c>
      <c r="D18" s="53"/>
      <c r="E18" s="54">
        <f>SUM(E16:E17)</f>
        <v>-1299780</v>
      </c>
      <c r="F18" s="53"/>
      <c r="G18" s="54">
        <f>SUM(G16:G17)</f>
        <v>-175843</v>
      </c>
      <c r="H18" s="53"/>
      <c r="I18" s="54">
        <f>SUM(I16:I17)</f>
        <v>-1312423</v>
      </c>
    </row>
    <row r="19" spans="1:11" ht="12.75" customHeight="1">
      <c r="A19" s="24"/>
      <c r="B19" s="21"/>
      <c r="C19" s="53"/>
      <c r="D19" s="53"/>
      <c r="E19" s="53"/>
      <c r="F19" s="53"/>
      <c r="G19" s="53"/>
      <c r="H19" s="53"/>
      <c r="I19" s="53"/>
    </row>
    <row r="20" spans="1:11" ht="20">
      <c r="A20" s="19" t="s">
        <v>76</v>
      </c>
      <c r="B20" s="21"/>
      <c r="C20" s="53">
        <f>C13+C18</f>
        <v>364987</v>
      </c>
      <c r="D20" s="53"/>
      <c r="E20" s="53">
        <f>E13+E18</f>
        <v>738766</v>
      </c>
      <c r="F20" s="53"/>
      <c r="G20" s="53">
        <f>G13+G18</f>
        <v>54994</v>
      </c>
      <c r="H20" s="53"/>
      <c r="I20" s="53">
        <f>I13+I18</f>
        <v>736177</v>
      </c>
      <c r="K20" s="42"/>
    </row>
    <row r="21" spans="1:11" ht="12.75" customHeight="1">
      <c r="A21" s="15"/>
      <c r="B21" s="21"/>
      <c r="C21" s="53"/>
      <c r="D21" s="53"/>
      <c r="E21" s="53"/>
      <c r="F21" s="53"/>
      <c r="G21" s="53"/>
      <c r="H21" s="53"/>
      <c r="I21" s="53"/>
    </row>
    <row r="22" spans="1:11" ht="20">
      <c r="A22" s="15" t="s">
        <v>26</v>
      </c>
      <c r="B22" s="21"/>
      <c r="C22" s="58">
        <f>32330-C27</f>
        <v>29528</v>
      </c>
      <c r="D22" s="58"/>
      <c r="E22" s="58">
        <f>12939-E27</f>
        <v>10482</v>
      </c>
      <c r="F22" s="58"/>
      <c r="G22" s="58">
        <f>43173-2-G27</f>
        <v>11737</v>
      </c>
      <c r="H22" s="58"/>
      <c r="I22" s="58">
        <f>35783-I27</f>
        <v>8978</v>
      </c>
    </row>
    <row r="23" spans="1:11" ht="20">
      <c r="A23" s="15" t="s">
        <v>47</v>
      </c>
      <c r="B23" s="21"/>
      <c r="C23" s="53">
        <v>-94214</v>
      </c>
      <c r="D23" s="59">
        <f>C23/C13</f>
        <v>-0.1350602806886764</v>
      </c>
      <c r="E23" s="53">
        <v>-193927</v>
      </c>
      <c r="F23" s="53"/>
      <c r="G23" s="53">
        <v>-30715</v>
      </c>
      <c r="H23" s="53"/>
      <c r="I23" s="53">
        <v>-157542</v>
      </c>
    </row>
    <row r="24" spans="1:11" ht="20">
      <c r="A24" s="15" t="s">
        <v>27</v>
      </c>
      <c r="B24" s="21"/>
      <c r="C24" s="53">
        <v>-125051</v>
      </c>
      <c r="D24" s="59">
        <f>C24/C13</f>
        <v>-0.17926659690066946</v>
      </c>
      <c r="E24" s="53">
        <v>-125698</v>
      </c>
      <c r="F24" s="53"/>
      <c r="G24" s="53">
        <v>-94129</v>
      </c>
      <c r="H24" s="53"/>
      <c r="I24" s="53">
        <v>-90981</v>
      </c>
    </row>
    <row r="25" spans="1:11" ht="20">
      <c r="A25" s="19" t="s">
        <v>147</v>
      </c>
      <c r="B25" s="21"/>
      <c r="C25" s="54">
        <f>SUM(C20:C24)</f>
        <v>175250</v>
      </c>
      <c r="D25" s="53"/>
      <c r="E25" s="54">
        <f>SUM(E20:E24)</f>
        <v>429623</v>
      </c>
      <c r="F25" s="53"/>
      <c r="G25" s="54">
        <f>SUM(G20:G24)</f>
        <v>-58113</v>
      </c>
      <c r="H25" s="53"/>
      <c r="I25" s="54">
        <f>SUM(I20:I24)</f>
        <v>496632</v>
      </c>
    </row>
    <row r="26" spans="1:11" ht="20">
      <c r="A26" s="19"/>
      <c r="B26" s="21"/>
      <c r="C26" s="53"/>
      <c r="D26" s="53"/>
      <c r="E26" s="53"/>
      <c r="F26" s="53"/>
      <c r="G26" s="53"/>
      <c r="H26" s="53"/>
      <c r="I26" s="53"/>
    </row>
    <row r="27" spans="1:11" ht="20">
      <c r="A27" s="15" t="s">
        <v>148</v>
      </c>
      <c r="B27" s="21">
        <v>3</v>
      </c>
      <c r="C27" s="58">
        <v>2802</v>
      </c>
      <c r="D27" s="58"/>
      <c r="E27" s="58">
        <v>2457</v>
      </c>
      <c r="F27" s="58"/>
      <c r="G27" s="58">
        <v>31434</v>
      </c>
      <c r="H27" s="58"/>
      <c r="I27" s="58">
        <v>26805</v>
      </c>
    </row>
    <row r="28" spans="1:11" ht="20">
      <c r="A28" s="15" t="s">
        <v>28</v>
      </c>
      <c r="B28" s="21"/>
      <c r="C28" s="53">
        <v>-63898</v>
      </c>
      <c r="D28" s="53"/>
      <c r="E28" s="53">
        <v>-34617</v>
      </c>
      <c r="F28" s="53"/>
      <c r="G28" s="53">
        <v>-59351</v>
      </c>
      <c r="H28" s="53"/>
      <c r="I28" s="53">
        <v>-22260</v>
      </c>
    </row>
    <row r="29" spans="1:11" ht="19.5" customHeight="1">
      <c r="A29" s="15" t="s">
        <v>149</v>
      </c>
      <c r="B29" s="21">
        <v>9</v>
      </c>
      <c r="C29" s="53">
        <v>298</v>
      </c>
      <c r="D29" s="53"/>
      <c r="E29" s="53">
        <v>19586</v>
      </c>
      <c r="F29" s="53"/>
      <c r="G29" s="60" t="s">
        <v>115</v>
      </c>
      <c r="H29" s="53"/>
      <c r="I29" s="60" t="s">
        <v>115</v>
      </c>
    </row>
    <row r="30" spans="1:11" ht="20">
      <c r="A30" s="19" t="s">
        <v>114</v>
      </c>
      <c r="B30" s="21"/>
      <c r="C30" s="61">
        <f>SUM(C25:C29)</f>
        <v>114452</v>
      </c>
      <c r="D30" s="53"/>
      <c r="E30" s="61">
        <f>SUM(E25:E29)</f>
        <v>417049</v>
      </c>
      <c r="F30" s="53"/>
      <c r="G30" s="61">
        <f>SUM(G25:G29)</f>
        <v>-86030</v>
      </c>
      <c r="H30" s="53"/>
      <c r="I30" s="61">
        <f>SUM(I25:I29)</f>
        <v>501177</v>
      </c>
    </row>
    <row r="31" spans="1:11" ht="20">
      <c r="A31" s="15" t="s">
        <v>113</v>
      </c>
      <c r="B31" s="21">
        <v>22</v>
      </c>
      <c r="C31" s="70">
        <v>-27783</v>
      </c>
      <c r="D31" s="53"/>
      <c r="E31" s="53">
        <v>-86394</v>
      </c>
      <c r="F31" s="53"/>
      <c r="G31" s="53">
        <v>16786</v>
      </c>
      <c r="H31" s="53"/>
      <c r="I31" s="53">
        <v>-100523</v>
      </c>
    </row>
    <row r="32" spans="1:11" ht="20">
      <c r="A32" s="19" t="s">
        <v>109</v>
      </c>
      <c r="B32" s="21"/>
      <c r="C32" s="61">
        <f>SUM(C30:C31)</f>
        <v>86669</v>
      </c>
      <c r="D32" s="53"/>
      <c r="E32" s="61">
        <f>SUM(E30:E31)</f>
        <v>330655</v>
      </c>
      <c r="F32" s="53"/>
      <c r="G32" s="61">
        <f>SUM(G30:G31)</f>
        <v>-69244</v>
      </c>
      <c r="H32" s="53"/>
      <c r="I32" s="61">
        <f>SUM(I30:I31)</f>
        <v>400654</v>
      </c>
    </row>
    <row r="33" spans="1:13" ht="20">
      <c r="A33" s="19" t="s">
        <v>77</v>
      </c>
      <c r="B33" s="21"/>
      <c r="C33" s="41">
        <v>0</v>
      </c>
      <c r="D33" s="41"/>
      <c r="E33" s="41">
        <v>0</v>
      </c>
      <c r="F33" s="41"/>
      <c r="G33" s="41">
        <v>0</v>
      </c>
      <c r="H33" s="41"/>
      <c r="I33" s="41">
        <v>0</v>
      </c>
    </row>
    <row r="34" spans="1:13" ht="20">
      <c r="A34" s="19" t="s">
        <v>118</v>
      </c>
      <c r="B34" s="21"/>
      <c r="C34" s="41">
        <f>SUM(C33)</f>
        <v>0</v>
      </c>
      <c r="D34" s="41"/>
      <c r="E34" s="41">
        <f>SUM(E33)</f>
        <v>0</v>
      </c>
      <c r="F34" s="41"/>
      <c r="G34" s="41">
        <f>SUM(G33)</f>
        <v>0</v>
      </c>
      <c r="H34" s="41"/>
      <c r="I34" s="41">
        <f>SUM(I33)</f>
        <v>0</v>
      </c>
    </row>
    <row r="35" spans="1:13" ht="20.5" thickBot="1">
      <c r="A35" s="19" t="s">
        <v>110</v>
      </c>
      <c r="B35" s="21"/>
      <c r="C35" s="62">
        <f>C32+C34</f>
        <v>86669</v>
      </c>
      <c r="D35" s="53"/>
      <c r="E35" s="62">
        <f>E32+E34</f>
        <v>330655</v>
      </c>
      <c r="F35" s="53"/>
      <c r="G35" s="62">
        <f>G32+G34</f>
        <v>-69244</v>
      </c>
      <c r="H35" s="53"/>
      <c r="I35" s="62">
        <f>I32+I34</f>
        <v>400654</v>
      </c>
    </row>
    <row r="36" spans="1:13" ht="12.75" customHeight="1" thickTop="1">
      <c r="A36" s="15"/>
      <c r="B36" s="21"/>
      <c r="C36" s="53"/>
      <c r="D36" s="53"/>
      <c r="E36" s="53"/>
      <c r="F36" s="53"/>
      <c r="G36" s="53"/>
      <c r="H36" s="53"/>
      <c r="I36" s="53"/>
    </row>
    <row r="37" spans="1:13" ht="20">
      <c r="A37" s="25" t="s">
        <v>119</v>
      </c>
      <c r="B37" s="21"/>
      <c r="C37" s="53"/>
      <c r="D37" s="53"/>
      <c r="E37" s="53"/>
      <c r="F37" s="53"/>
      <c r="G37" s="53"/>
      <c r="H37" s="53"/>
      <c r="I37" s="53"/>
    </row>
    <row r="38" spans="1:13" ht="20">
      <c r="A38" s="26" t="s">
        <v>125</v>
      </c>
      <c r="B38" s="21"/>
      <c r="C38" s="53">
        <v>3182</v>
      </c>
      <c r="D38" s="53"/>
      <c r="E38" s="53">
        <v>335889</v>
      </c>
      <c r="F38" s="53"/>
      <c r="G38" s="53">
        <f>G35</f>
        <v>-69244</v>
      </c>
      <c r="H38" s="53"/>
      <c r="I38" s="53">
        <f>I35</f>
        <v>400654</v>
      </c>
    </row>
    <row r="39" spans="1:13" ht="20">
      <c r="A39" s="26" t="s">
        <v>78</v>
      </c>
      <c r="B39" s="21"/>
      <c r="C39" s="53">
        <v>83487</v>
      </c>
      <c r="D39" s="53"/>
      <c r="E39" s="53">
        <v>-5234</v>
      </c>
      <c r="F39" s="53"/>
      <c r="G39" s="60" t="s">
        <v>115</v>
      </c>
      <c r="H39" s="63"/>
      <c r="I39" s="60" t="s">
        <v>115</v>
      </c>
    </row>
    <row r="40" spans="1:13" ht="20.5" thickBot="1">
      <c r="A40" s="19" t="s">
        <v>109</v>
      </c>
      <c r="B40" s="21"/>
      <c r="C40" s="62">
        <f>SUM(C38:C39)</f>
        <v>86669</v>
      </c>
      <c r="D40" s="53"/>
      <c r="E40" s="62">
        <f>SUM(E38:E39)</f>
        <v>330655</v>
      </c>
      <c r="F40" s="53"/>
      <c r="G40" s="62">
        <f>SUM(G38:G39)</f>
        <v>-69244</v>
      </c>
      <c r="H40" s="53"/>
      <c r="I40" s="62">
        <f>SUM(I38:I39)</f>
        <v>400654</v>
      </c>
      <c r="J40" s="42"/>
      <c r="K40" s="42"/>
      <c r="L40" s="42"/>
      <c r="M40" s="42"/>
    </row>
    <row r="41" spans="1:13" ht="20.25" customHeight="1" thickTop="1">
      <c r="A41" s="25"/>
      <c r="B41" s="21"/>
      <c r="C41" s="3"/>
      <c r="D41" s="3"/>
      <c r="E41" s="3"/>
      <c r="F41" s="3"/>
      <c r="G41" s="4"/>
      <c r="H41" s="27"/>
      <c r="I41" s="4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4"/>
      <c r="I45" s="4"/>
    </row>
    <row r="46" spans="1:13" ht="20.25" customHeight="1">
      <c r="A46" s="25"/>
      <c r="B46" s="21"/>
      <c r="C46" s="3"/>
      <c r="D46" s="3"/>
      <c r="E46" s="3"/>
      <c r="F46" s="3"/>
      <c r="G46" s="4"/>
      <c r="H46" s="4"/>
      <c r="I46" s="4"/>
    </row>
    <row r="47" spans="1:13" ht="20.25" customHeight="1">
      <c r="A47" s="25"/>
      <c r="B47" s="21"/>
      <c r="C47" s="3"/>
      <c r="D47" s="3"/>
      <c r="E47" s="3"/>
      <c r="F47" s="3"/>
      <c r="G47" s="4"/>
      <c r="H47" s="4"/>
      <c r="I47" s="4"/>
    </row>
    <row r="48" spans="1:13" ht="23">
      <c r="A48" s="327" t="s">
        <v>138</v>
      </c>
      <c r="B48" s="327"/>
      <c r="C48" s="327"/>
      <c r="D48" s="327"/>
      <c r="E48" s="327"/>
      <c r="F48" s="327"/>
      <c r="G48" s="327"/>
      <c r="H48" s="327"/>
      <c r="I48" s="327"/>
    </row>
    <row r="49" spans="1:13" ht="23">
      <c r="A49" s="327" t="s">
        <v>105</v>
      </c>
      <c r="B49" s="327"/>
      <c r="C49" s="327"/>
      <c r="D49" s="327"/>
      <c r="E49" s="327"/>
      <c r="F49" s="327"/>
      <c r="G49" s="327"/>
      <c r="H49" s="327"/>
      <c r="I49" s="327"/>
    </row>
    <row r="50" spans="1:13" ht="23">
      <c r="A50" s="327" t="str">
        <f>A3</f>
        <v xml:space="preserve">สำหรับงวดหกเดือนสิ้นสุดวันที่ 30 มิถุนายน 2563 </v>
      </c>
      <c r="B50" s="327"/>
      <c r="C50" s="327"/>
      <c r="D50" s="327"/>
      <c r="E50" s="327"/>
      <c r="F50" s="327"/>
      <c r="G50" s="327"/>
      <c r="H50" s="327"/>
      <c r="I50" s="327"/>
    </row>
    <row r="51" spans="1:13" ht="23">
      <c r="A51" s="328" t="s">
        <v>61</v>
      </c>
      <c r="B51" s="328"/>
      <c r="C51" s="328"/>
      <c r="D51" s="328"/>
      <c r="E51" s="328"/>
      <c r="F51" s="328"/>
      <c r="G51" s="328"/>
      <c r="H51" s="328"/>
      <c r="I51" s="328"/>
    </row>
    <row r="52" spans="1:13" ht="23">
      <c r="A52" s="5"/>
      <c r="B52" s="5"/>
      <c r="C52" s="5"/>
      <c r="D52" s="5"/>
      <c r="E52" s="6"/>
      <c r="F52" s="7"/>
      <c r="G52" s="7"/>
      <c r="H52" s="7"/>
      <c r="I52" s="8" t="s">
        <v>58</v>
      </c>
    </row>
    <row r="53" spans="1:13" s="2" customFormat="1" ht="12.75" customHeight="1">
      <c r="A53" s="51"/>
      <c r="B53" s="51"/>
      <c r="C53" s="51"/>
      <c r="D53" s="51"/>
      <c r="E53" s="51"/>
      <c r="F53" s="51"/>
      <c r="G53" s="51"/>
      <c r="H53" s="51"/>
      <c r="I53" s="9"/>
      <c r="J53" s="51"/>
      <c r="K53" s="10"/>
    </row>
    <row r="54" spans="1:13" ht="20">
      <c r="A54" s="11"/>
      <c r="B54" s="12" t="s">
        <v>2</v>
      </c>
      <c r="C54" s="329" t="s">
        <v>40</v>
      </c>
      <c r="D54" s="329"/>
      <c r="E54" s="329"/>
      <c r="F54" s="13"/>
      <c r="G54" s="329" t="s">
        <v>39</v>
      </c>
      <c r="H54" s="329"/>
      <c r="I54" s="329"/>
    </row>
    <row r="55" spans="1:13" ht="20">
      <c r="A55" s="14"/>
      <c r="B55" s="15"/>
      <c r="C55" s="16">
        <v>2563</v>
      </c>
      <c r="D55" s="17"/>
      <c r="E55" s="16">
        <v>2562</v>
      </c>
      <c r="F55" s="18"/>
      <c r="G55" s="16">
        <v>2563</v>
      </c>
      <c r="H55" s="17"/>
      <c r="I55" s="16">
        <v>2562</v>
      </c>
    </row>
    <row r="56" spans="1:13" ht="20">
      <c r="A56" s="14"/>
      <c r="B56" s="15"/>
      <c r="C56" s="16"/>
      <c r="D56" s="17"/>
      <c r="E56" s="16" t="s">
        <v>142</v>
      </c>
      <c r="F56" s="18"/>
      <c r="G56" s="16"/>
      <c r="H56" s="17"/>
      <c r="I56" s="16" t="s">
        <v>142</v>
      </c>
    </row>
    <row r="57" spans="1:13" ht="20">
      <c r="A57" s="25" t="s">
        <v>120</v>
      </c>
      <c r="B57" s="21"/>
      <c r="C57" s="3"/>
      <c r="D57" s="3"/>
      <c r="E57" s="3"/>
      <c r="F57" s="3"/>
      <c r="G57" s="3"/>
      <c r="H57" s="3"/>
      <c r="I57" s="3"/>
    </row>
    <row r="58" spans="1:13" ht="20">
      <c r="A58" s="26" t="s">
        <v>125</v>
      </c>
      <c r="B58" s="21"/>
      <c r="C58" s="53">
        <v>3182</v>
      </c>
      <c r="D58" s="53"/>
      <c r="E58" s="53">
        <v>335889</v>
      </c>
      <c r="F58" s="53"/>
      <c r="G58" s="53">
        <v>-69244</v>
      </c>
      <c r="H58" s="53"/>
      <c r="I58" s="53">
        <v>400654</v>
      </c>
      <c r="J58" s="42"/>
      <c r="K58" s="42"/>
      <c r="L58" s="42"/>
      <c r="M58" s="42"/>
    </row>
    <row r="59" spans="1:13" ht="20">
      <c r="A59" s="28" t="s">
        <v>78</v>
      </c>
      <c r="B59" s="21"/>
      <c r="C59" s="53">
        <v>83487</v>
      </c>
      <c r="D59" s="53"/>
      <c r="E59" s="53">
        <v>-5234</v>
      </c>
      <c r="F59" s="53"/>
      <c r="G59" s="60" t="s">
        <v>115</v>
      </c>
      <c r="H59" s="63"/>
      <c r="I59" s="60" t="s">
        <v>115</v>
      </c>
      <c r="J59" s="42"/>
      <c r="K59" s="42"/>
      <c r="M59" s="44"/>
    </row>
    <row r="60" spans="1:13" s="29" customFormat="1" ht="20.5" thickBot="1">
      <c r="A60" s="25" t="s">
        <v>110</v>
      </c>
      <c r="B60" s="21"/>
      <c r="C60" s="62">
        <f>SUM(C58:C59)</f>
        <v>86669</v>
      </c>
      <c r="D60" s="53"/>
      <c r="E60" s="62">
        <f>SUM(E58:E59)</f>
        <v>330655</v>
      </c>
      <c r="F60" s="53"/>
      <c r="G60" s="62">
        <f>SUM(G58:G59)</f>
        <v>-69244</v>
      </c>
      <c r="H60" s="53"/>
      <c r="I60" s="62">
        <f>SUM(I58:I59)</f>
        <v>400654</v>
      </c>
      <c r="J60" s="43"/>
      <c r="K60" s="43"/>
      <c r="L60" s="43"/>
      <c r="M60" s="43"/>
    </row>
    <row r="61" spans="1:13" s="29" customFormat="1" ht="12.75" customHeight="1" thickTop="1">
      <c r="A61" s="25"/>
      <c r="B61" s="21"/>
      <c r="C61" s="3"/>
      <c r="D61" s="3"/>
      <c r="E61" s="3"/>
      <c r="F61" s="3"/>
      <c r="G61" s="4"/>
      <c r="H61" s="27"/>
      <c r="I61" s="4"/>
    </row>
    <row r="62" spans="1:13" s="30" customFormat="1" ht="20">
      <c r="A62" s="25" t="s">
        <v>111</v>
      </c>
      <c r="B62" s="21"/>
      <c r="C62" s="3"/>
      <c r="D62" s="3"/>
      <c r="E62" s="3"/>
      <c r="F62" s="3"/>
      <c r="G62" s="3"/>
      <c r="H62" s="3"/>
      <c r="I62" s="3"/>
    </row>
    <row r="63" spans="1:13" s="30" customFormat="1" ht="20">
      <c r="A63" s="15" t="s">
        <v>112</v>
      </c>
      <c r="B63" s="21">
        <v>23</v>
      </c>
      <c r="C63" s="52">
        <v>0.03</v>
      </c>
      <c r="D63" s="31"/>
      <c r="E63" s="52">
        <v>0.36499999999999999</v>
      </c>
      <c r="F63" s="31"/>
      <c r="G63" s="52">
        <v>-7.1999999999999995E-2</v>
      </c>
      <c r="H63" s="52"/>
      <c r="I63" s="52">
        <v>0.435</v>
      </c>
      <c r="J63" s="52"/>
    </row>
    <row r="64" spans="1:13" s="30" customFormat="1" ht="12.75" customHeight="1">
      <c r="A64" s="15"/>
      <c r="B64" s="21"/>
      <c r="C64" s="31"/>
      <c r="D64" s="31"/>
      <c r="E64" s="31"/>
      <c r="F64" s="31"/>
      <c r="G64" s="31"/>
      <c r="H64" s="31"/>
      <c r="I64" s="31"/>
    </row>
    <row r="65" spans="1:9" s="30" customFormat="1" ht="20.25" customHeight="1">
      <c r="A65" s="15"/>
      <c r="B65" s="21"/>
      <c r="C65" s="31"/>
      <c r="D65" s="31"/>
      <c r="E65" s="31"/>
      <c r="F65" s="31"/>
      <c r="G65" s="31"/>
      <c r="H65" s="31"/>
      <c r="I65" s="31"/>
    </row>
    <row r="66" spans="1:9" s="30" customFormat="1" ht="20.25" customHeight="1">
      <c r="A66" s="15"/>
      <c r="B66" s="21"/>
      <c r="C66" s="31"/>
      <c r="D66" s="31"/>
      <c r="E66" s="31"/>
      <c r="F66" s="31"/>
      <c r="G66" s="31"/>
      <c r="H66" s="31"/>
      <c r="I66" s="31"/>
    </row>
    <row r="67" spans="1:9" s="30" customFormat="1" ht="20.25" customHeight="1">
      <c r="A67" s="15"/>
      <c r="B67" s="21"/>
      <c r="C67" s="31"/>
      <c r="D67" s="31"/>
      <c r="E67" s="31"/>
      <c r="F67" s="31"/>
      <c r="G67" s="31"/>
      <c r="H67" s="31"/>
      <c r="I67" s="31"/>
    </row>
    <row r="68" spans="1:9" s="30" customFormat="1" ht="20.25" customHeight="1">
      <c r="A68" s="15"/>
      <c r="B68" s="21"/>
      <c r="C68" s="31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20">
      <c r="A83" s="15"/>
      <c r="B83" s="32"/>
      <c r="C83" s="33"/>
      <c r="D83" s="32"/>
      <c r="E83" s="34"/>
      <c r="F83" s="32"/>
      <c r="G83" s="35"/>
      <c r="H83" s="35"/>
      <c r="I83" s="36"/>
    </row>
    <row r="84" spans="1:9" ht="20">
      <c r="A84" s="15"/>
      <c r="B84" s="32"/>
      <c r="C84" s="33"/>
      <c r="D84" s="32"/>
      <c r="E84" s="34"/>
      <c r="F84" s="32"/>
      <c r="G84" s="35"/>
      <c r="H84" s="35"/>
      <c r="I84" s="36"/>
    </row>
    <row r="85" spans="1:9">
      <c r="B85" s="32"/>
      <c r="C85" s="33"/>
      <c r="D85" s="32"/>
      <c r="E85" s="34"/>
      <c r="F85" s="32"/>
      <c r="G85" s="35"/>
      <c r="H85" s="35"/>
      <c r="I85" s="36"/>
    </row>
    <row r="86" spans="1:9" ht="20">
      <c r="A86" s="15"/>
      <c r="B86" s="32"/>
      <c r="C86" s="33"/>
      <c r="D86" s="32"/>
      <c r="E86" s="34"/>
      <c r="F86" s="32"/>
      <c r="G86" s="35"/>
      <c r="H86" s="35"/>
      <c r="I86" s="36"/>
    </row>
    <row r="87" spans="1:9" ht="20">
      <c r="A87" s="15" t="s">
        <v>62</v>
      </c>
      <c r="B87" s="32"/>
      <c r="C87" s="33"/>
      <c r="D87" s="32"/>
      <c r="E87" s="34"/>
      <c r="F87" s="32"/>
      <c r="G87" s="35"/>
      <c r="H87" s="35"/>
      <c r="I87" s="36"/>
    </row>
    <row r="88" spans="1:9" ht="20">
      <c r="A88" s="15"/>
      <c r="B88" s="32"/>
      <c r="C88" s="33"/>
      <c r="D88" s="32"/>
      <c r="E88" s="34"/>
      <c r="F88" s="32"/>
      <c r="G88" s="35"/>
      <c r="H88" s="35"/>
      <c r="I88" s="36"/>
    </row>
    <row r="89" spans="1:9" ht="20">
      <c r="A89" s="326"/>
      <c r="B89" s="326"/>
      <c r="C89" s="326"/>
      <c r="D89" s="326"/>
      <c r="E89" s="326"/>
      <c r="F89" s="326"/>
      <c r="G89" s="326"/>
      <c r="H89" s="326"/>
      <c r="I89" s="326"/>
    </row>
    <row r="90" spans="1:9" ht="20">
      <c r="A90" s="326"/>
      <c r="B90" s="326"/>
      <c r="C90" s="326"/>
      <c r="D90" s="326"/>
      <c r="E90" s="326"/>
      <c r="F90" s="326"/>
      <c r="G90" s="326"/>
      <c r="H90" s="326"/>
      <c r="I90" s="326"/>
    </row>
  </sheetData>
  <mergeCells count="14">
    <mergeCell ref="A1:I1"/>
    <mergeCell ref="A2:I2"/>
    <mergeCell ref="A3:I3"/>
    <mergeCell ref="A4:I4"/>
    <mergeCell ref="C7:E7"/>
    <mergeCell ref="G7:I7"/>
    <mergeCell ref="A89:I89"/>
    <mergeCell ref="A90:I90"/>
    <mergeCell ref="A48:I48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137"/>
  <sheetViews>
    <sheetView tabSelected="1" topLeftCell="A114" zoomScale="80" zoomScaleNormal="80" zoomScaleSheetLayoutView="80" workbookViewId="0">
      <selection activeCell="D126" sqref="D126:J126"/>
    </sheetView>
  </sheetViews>
  <sheetFormatPr defaultColWidth="7.6640625" defaultRowHeight="21.5"/>
  <cols>
    <col min="1" max="1" width="43.06640625" style="141" customWidth="1"/>
    <col min="2" max="2" width="5.6640625" style="141" customWidth="1"/>
    <col min="3" max="3" width="1.6640625" style="141" customWidth="1"/>
    <col min="4" max="4" width="8.6640625" style="141" customWidth="1"/>
    <col min="5" max="5" width="1.6640625" style="141" customWidth="1"/>
    <col min="6" max="6" width="8.6640625" style="141" customWidth="1"/>
    <col min="7" max="7" width="1.6640625" style="141" customWidth="1"/>
    <col min="8" max="8" width="8.6640625" style="141" customWidth="1"/>
    <col min="9" max="9" width="1.6640625" style="141" customWidth="1"/>
    <col min="10" max="10" width="8.6640625" style="141" customWidth="1"/>
    <col min="11" max="11" width="6.19921875" style="141" customWidth="1"/>
    <col min="12" max="16384" width="7.6640625" style="141"/>
  </cols>
  <sheetData>
    <row r="1" spans="1:13" ht="23">
      <c r="A1" s="331" t="s">
        <v>138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3" ht="23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3" ht="23">
      <c r="A3" s="331" t="s">
        <v>206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3" ht="23">
      <c r="A4" s="142"/>
      <c r="B4" s="142"/>
      <c r="C4" s="142"/>
      <c r="D4" s="142"/>
      <c r="E4" s="142"/>
      <c r="F4" s="142"/>
      <c r="G4" s="142"/>
      <c r="H4" s="142"/>
      <c r="I4" s="142"/>
      <c r="J4" s="143" t="s">
        <v>58</v>
      </c>
    </row>
    <row r="5" spans="1:13" ht="6" customHeight="1">
      <c r="A5" s="144"/>
      <c r="B5" s="144"/>
      <c r="C5" s="144"/>
      <c r="D5" s="144"/>
      <c r="E5" s="144"/>
      <c r="F5" s="144"/>
      <c r="G5" s="144"/>
      <c r="H5" s="145"/>
      <c r="I5" s="145"/>
      <c r="J5" s="146"/>
    </row>
    <row r="6" spans="1:13" s="150" customFormat="1">
      <c r="A6" s="147"/>
      <c r="B6" s="147" t="s">
        <v>2</v>
      </c>
      <c r="C6" s="147"/>
      <c r="D6" s="333" t="s">
        <v>1</v>
      </c>
      <c r="E6" s="333"/>
      <c r="F6" s="333"/>
      <c r="G6" s="148"/>
      <c r="H6" s="333" t="s">
        <v>91</v>
      </c>
      <c r="I6" s="333"/>
      <c r="J6" s="333"/>
      <c r="K6" s="149"/>
    </row>
    <row r="7" spans="1:13" s="150" customFormat="1" ht="23.25" customHeight="1">
      <c r="A7" s="147"/>
      <c r="B7" s="147"/>
      <c r="C7" s="147"/>
      <c r="D7" s="151" t="s">
        <v>59</v>
      </c>
      <c r="E7" s="152"/>
      <c r="F7" s="151" t="s">
        <v>59</v>
      </c>
      <c r="G7" s="152"/>
      <c r="H7" s="151" t="s">
        <v>59</v>
      </c>
      <c r="I7" s="151"/>
      <c r="J7" s="151" t="s">
        <v>59</v>
      </c>
      <c r="K7" s="149"/>
    </row>
    <row r="8" spans="1:13" s="150" customFormat="1" ht="23.25" customHeight="1">
      <c r="A8" s="147"/>
      <c r="B8" s="153"/>
      <c r="C8" s="147"/>
      <c r="D8" s="151" t="s">
        <v>207</v>
      </c>
      <c r="E8" s="152"/>
      <c r="F8" s="151" t="s">
        <v>60</v>
      </c>
      <c r="G8" s="152"/>
      <c r="H8" s="151" t="s">
        <v>207</v>
      </c>
      <c r="I8" s="151"/>
      <c r="J8" s="151" t="s">
        <v>60</v>
      </c>
      <c r="K8" s="149"/>
    </row>
    <row r="9" spans="1:13" ht="23.25" customHeight="1">
      <c r="A9" s="154"/>
      <c r="B9" s="154"/>
      <c r="C9" s="144"/>
      <c r="D9" s="155" t="s">
        <v>208</v>
      </c>
      <c r="E9" s="144"/>
      <c r="F9" s="155" t="s">
        <v>178</v>
      </c>
      <c r="G9" s="144"/>
      <c r="H9" s="155" t="s">
        <v>208</v>
      </c>
      <c r="I9" s="155"/>
      <c r="J9" s="155" t="s">
        <v>178</v>
      </c>
    </row>
    <row r="10" spans="1:13" ht="23.25" customHeight="1">
      <c r="A10" s="154"/>
      <c r="B10" s="154"/>
      <c r="C10" s="330" t="s">
        <v>61</v>
      </c>
      <c r="D10" s="330"/>
      <c r="E10" s="330"/>
      <c r="F10" s="156"/>
      <c r="G10" s="330" t="s">
        <v>61</v>
      </c>
      <c r="H10" s="330"/>
      <c r="I10" s="330"/>
      <c r="J10" s="156"/>
    </row>
    <row r="11" spans="1:13" ht="17.899999999999999" customHeight="1">
      <c r="A11" s="151" t="s">
        <v>63</v>
      </c>
      <c r="B11" s="154"/>
      <c r="C11" s="144"/>
      <c r="D11" s="154"/>
      <c r="E11" s="154"/>
      <c r="F11" s="154"/>
      <c r="G11" s="154"/>
      <c r="H11" s="154"/>
      <c r="I11" s="154"/>
      <c r="J11" s="154"/>
    </row>
    <row r="12" spans="1:13" ht="23.25" customHeight="1">
      <c r="A12" s="157" t="s">
        <v>3</v>
      </c>
      <c r="B12" s="158"/>
      <c r="C12" s="159"/>
      <c r="D12" s="160"/>
      <c r="E12" s="161"/>
      <c r="F12" s="161"/>
      <c r="G12" s="161"/>
      <c r="H12" s="159"/>
      <c r="I12" s="159"/>
      <c r="J12" s="162"/>
    </row>
    <row r="13" spans="1:13" ht="23.25" customHeight="1">
      <c r="A13" s="163" t="s">
        <v>4</v>
      </c>
      <c r="B13" s="164">
        <v>4</v>
      </c>
      <c r="C13" s="144"/>
      <c r="D13" s="126">
        <v>495373</v>
      </c>
      <c r="E13" s="126"/>
      <c r="F13" s="126">
        <v>626307</v>
      </c>
      <c r="G13" s="126"/>
      <c r="H13" s="126">
        <v>270611</v>
      </c>
      <c r="I13" s="126"/>
      <c r="J13" s="126">
        <v>315021</v>
      </c>
    </row>
    <row r="14" spans="1:13" ht="23.25" customHeight="1">
      <c r="A14" s="163" t="s">
        <v>45</v>
      </c>
      <c r="B14" s="164" t="s">
        <v>236</v>
      </c>
      <c r="C14" s="144"/>
      <c r="D14" s="126">
        <v>1031577</v>
      </c>
      <c r="E14" s="126"/>
      <c r="F14" s="126">
        <v>727082</v>
      </c>
      <c r="G14" s="126"/>
      <c r="H14" s="126">
        <v>622542</v>
      </c>
      <c r="I14" s="126"/>
      <c r="J14" s="126">
        <v>307226</v>
      </c>
      <c r="M14" s="165"/>
    </row>
    <row r="15" spans="1:13" ht="23.25" customHeight="1">
      <c r="A15" s="163" t="s">
        <v>194</v>
      </c>
      <c r="B15" s="164">
        <v>6</v>
      </c>
      <c r="C15" s="144"/>
      <c r="D15" s="126">
        <v>847</v>
      </c>
      <c r="E15" s="126"/>
      <c r="F15" s="126">
        <v>4356</v>
      </c>
      <c r="G15" s="126"/>
      <c r="H15" s="126">
        <v>360</v>
      </c>
      <c r="I15" s="126"/>
      <c r="J15" s="126">
        <v>345</v>
      </c>
    </row>
    <row r="16" spans="1:13" ht="23.25" customHeight="1">
      <c r="A16" s="163" t="s">
        <v>132</v>
      </c>
      <c r="B16" s="164"/>
      <c r="C16" s="144"/>
      <c r="D16" s="126">
        <v>281454</v>
      </c>
      <c r="E16" s="126"/>
      <c r="F16" s="126">
        <v>279726</v>
      </c>
      <c r="G16" s="126"/>
      <c r="H16" s="126">
        <v>18726</v>
      </c>
      <c r="I16" s="126"/>
      <c r="J16" s="126">
        <v>19244</v>
      </c>
    </row>
    <row r="17" spans="1:11" ht="23.25" customHeight="1">
      <c r="A17" s="166" t="s">
        <v>124</v>
      </c>
      <c r="B17" s="164">
        <v>3</v>
      </c>
      <c r="C17" s="167"/>
      <c r="D17" s="126">
        <v>168300</v>
      </c>
      <c r="E17" s="126"/>
      <c r="F17" s="126">
        <v>162500</v>
      </c>
      <c r="G17" s="126"/>
      <c r="H17" s="126">
        <v>2322796</v>
      </c>
      <c r="I17" s="126"/>
      <c r="J17" s="126">
        <v>2115116</v>
      </c>
    </row>
    <row r="18" spans="1:11" ht="23.25" customHeight="1">
      <c r="A18" s="166" t="s">
        <v>211</v>
      </c>
      <c r="B18" s="164">
        <v>7</v>
      </c>
      <c r="C18" s="167"/>
      <c r="D18" s="126">
        <v>28429</v>
      </c>
      <c r="E18" s="126"/>
      <c r="F18" s="126">
        <v>15638</v>
      </c>
      <c r="G18" s="126"/>
      <c r="H18" s="126" t="s">
        <v>115</v>
      </c>
      <c r="I18" s="126"/>
      <c r="J18" s="126" t="s">
        <v>115</v>
      </c>
    </row>
    <row r="19" spans="1:11" ht="23.25" customHeight="1">
      <c r="A19" s="163" t="s">
        <v>5</v>
      </c>
      <c r="B19" s="164">
        <v>8</v>
      </c>
      <c r="C19" s="144"/>
      <c r="D19" s="126">
        <v>10814128</v>
      </c>
      <c r="E19" s="126"/>
      <c r="F19" s="126">
        <v>10051111</v>
      </c>
      <c r="G19" s="126"/>
      <c r="H19" s="126">
        <v>4730346</v>
      </c>
      <c r="I19" s="126"/>
      <c r="J19" s="126">
        <v>4235488</v>
      </c>
    </row>
    <row r="20" spans="1:11" ht="23.25" customHeight="1">
      <c r="A20" s="163" t="s">
        <v>156</v>
      </c>
      <c r="B20" s="164"/>
      <c r="C20" s="144"/>
      <c r="D20" s="126">
        <v>12586</v>
      </c>
      <c r="E20" s="126"/>
      <c r="F20" s="126">
        <v>174978</v>
      </c>
      <c r="G20" s="126"/>
      <c r="H20" s="126" t="s">
        <v>115</v>
      </c>
      <c r="I20" s="126"/>
      <c r="J20" s="126">
        <v>174978</v>
      </c>
    </row>
    <row r="21" spans="1:11" ht="23.25" customHeight="1">
      <c r="A21" s="163" t="s">
        <v>139</v>
      </c>
      <c r="B21" s="164">
        <v>9</v>
      </c>
      <c r="C21" s="144"/>
      <c r="D21" s="126">
        <v>4171</v>
      </c>
      <c r="E21" s="126"/>
      <c r="F21" s="126">
        <v>4053</v>
      </c>
      <c r="G21" s="126"/>
      <c r="H21" s="126">
        <v>4171</v>
      </c>
      <c r="I21" s="126"/>
      <c r="J21" s="126">
        <v>4053</v>
      </c>
    </row>
    <row r="22" spans="1:11" ht="23.25" customHeight="1">
      <c r="A22" s="168" t="s">
        <v>6</v>
      </c>
      <c r="B22" s="164"/>
      <c r="C22" s="162"/>
      <c r="D22" s="169">
        <f>SUM(D13:D21)</f>
        <v>12836865</v>
      </c>
      <c r="E22" s="170"/>
      <c r="F22" s="169">
        <f>SUM(F13:F21)</f>
        <v>12045751</v>
      </c>
      <c r="G22" s="170"/>
      <c r="H22" s="169">
        <f>SUM(H13:H21)</f>
        <v>7969552</v>
      </c>
      <c r="I22" s="170"/>
      <c r="J22" s="169">
        <f>SUM(J13:J21)</f>
        <v>7171471</v>
      </c>
      <c r="K22" s="171"/>
    </row>
    <row r="23" spans="1:11" ht="14.15" customHeight="1">
      <c r="A23" s="159"/>
      <c r="B23" s="164"/>
      <c r="C23" s="162"/>
      <c r="D23" s="45"/>
      <c r="E23" s="170"/>
      <c r="F23" s="45"/>
      <c r="G23" s="170"/>
      <c r="H23" s="45"/>
      <c r="I23" s="80"/>
      <c r="J23" s="45"/>
    </row>
    <row r="24" spans="1:11" ht="21" customHeight="1">
      <c r="A24" s="157" t="s">
        <v>7</v>
      </c>
      <c r="B24" s="164"/>
      <c r="C24" s="162"/>
      <c r="D24" s="170"/>
      <c r="E24" s="170"/>
      <c r="F24" s="170"/>
      <c r="G24" s="170"/>
      <c r="H24" s="172"/>
      <c r="I24" s="172"/>
      <c r="J24" s="172"/>
    </row>
    <row r="25" spans="1:11" ht="23.25" customHeight="1">
      <c r="A25" s="163" t="s">
        <v>100</v>
      </c>
      <c r="B25" s="164">
        <v>10</v>
      </c>
      <c r="C25" s="162"/>
      <c r="D25" s="126">
        <v>43229</v>
      </c>
      <c r="E25" s="126"/>
      <c r="F25" s="126">
        <v>13838</v>
      </c>
      <c r="G25" s="126"/>
      <c r="H25" s="126">
        <v>43229</v>
      </c>
      <c r="I25" s="126"/>
      <c r="J25" s="126">
        <v>13838</v>
      </c>
    </row>
    <row r="26" spans="1:11" ht="23.25" customHeight="1">
      <c r="A26" s="163" t="s">
        <v>8</v>
      </c>
      <c r="B26" s="164">
        <v>11</v>
      </c>
      <c r="C26" s="144"/>
      <c r="D26" s="128" t="s">
        <v>115</v>
      </c>
      <c r="E26" s="126"/>
      <c r="F26" s="128" t="s">
        <v>115</v>
      </c>
      <c r="G26" s="126"/>
      <c r="H26" s="126">
        <v>820057</v>
      </c>
      <c r="I26" s="126"/>
      <c r="J26" s="126">
        <v>820157</v>
      </c>
    </row>
    <row r="27" spans="1:11" ht="23.25" customHeight="1">
      <c r="A27" s="163" t="s">
        <v>54</v>
      </c>
      <c r="B27" s="164">
        <v>12</v>
      </c>
      <c r="C27" s="144"/>
      <c r="D27" s="126">
        <v>62008</v>
      </c>
      <c r="E27" s="126"/>
      <c r="F27" s="126">
        <v>60792</v>
      </c>
      <c r="G27" s="126"/>
      <c r="H27" s="126">
        <v>28458</v>
      </c>
      <c r="I27" s="126"/>
      <c r="J27" s="126">
        <v>28458</v>
      </c>
    </row>
    <row r="28" spans="1:11" ht="23.25" customHeight="1">
      <c r="A28" s="163" t="s">
        <v>250</v>
      </c>
      <c r="B28" s="164"/>
      <c r="C28" s="144"/>
      <c r="D28" s="126">
        <v>22858</v>
      </c>
      <c r="E28" s="126"/>
      <c r="F28" s="128" t="s">
        <v>115</v>
      </c>
      <c r="G28" s="126"/>
      <c r="H28" s="126" t="s">
        <v>115</v>
      </c>
      <c r="I28" s="126"/>
      <c r="J28" s="126" t="s">
        <v>115</v>
      </c>
    </row>
    <row r="29" spans="1:11" ht="23.25" customHeight="1">
      <c r="A29" s="163" t="s">
        <v>195</v>
      </c>
      <c r="B29" s="164">
        <v>6</v>
      </c>
      <c r="C29" s="162"/>
      <c r="D29" s="126">
        <v>17947</v>
      </c>
      <c r="E29" s="126"/>
      <c r="F29" s="126">
        <v>68568</v>
      </c>
      <c r="G29" s="126"/>
      <c r="H29" s="126">
        <v>8519</v>
      </c>
      <c r="I29" s="126"/>
      <c r="J29" s="126">
        <v>8616</v>
      </c>
    </row>
    <row r="30" spans="1:11" ht="23.25" customHeight="1">
      <c r="A30" s="166" t="s">
        <v>261</v>
      </c>
      <c r="B30" s="164">
        <v>7</v>
      </c>
      <c r="C30" s="162"/>
      <c r="D30" s="126">
        <v>88743</v>
      </c>
      <c r="E30" s="126"/>
      <c r="F30" s="126">
        <v>102935</v>
      </c>
      <c r="G30" s="126"/>
      <c r="H30" s="126" t="s">
        <v>115</v>
      </c>
      <c r="I30" s="126"/>
      <c r="J30" s="126" t="s">
        <v>115</v>
      </c>
    </row>
    <row r="31" spans="1:11" ht="23.25" customHeight="1">
      <c r="A31" s="163" t="s">
        <v>133</v>
      </c>
      <c r="B31" s="164">
        <v>3</v>
      </c>
      <c r="C31" s="144"/>
      <c r="D31" s="128" t="s">
        <v>115</v>
      </c>
      <c r="E31" s="126"/>
      <c r="F31" s="128" t="s">
        <v>115</v>
      </c>
      <c r="G31" s="126"/>
      <c r="H31" s="126">
        <v>1802234</v>
      </c>
      <c r="I31" s="126"/>
      <c r="J31" s="126">
        <v>1578534</v>
      </c>
    </row>
    <row r="32" spans="1:11" ht="23.15" customHeight="1">
      <c r="A32" s="163" t="s">
        <v>48</v>
      </c>
      <c r="B32" s="164">
        <v>13</v>
      </c>
      <c r="C32" s="144"/>
      <c r="D32" s="126" t="s">
        <v>115</v>
      </c>
      <c r="E32" s="126"/>
      <c r="F32" s="126">
        <v>250033</v>
      </c>
      <c r="G32" s="126"/>
      <c r="H32" s="126" t="s">
        <v>115</v>
      </c>
      <c r="I32" s="126"/>
      <c r="J32" s="126">
        <v>250033</v>
      </c>
    </row>
    <row r="33" spans="1:11" ht="23.15" customHeight="1">
      <c r="A33" s="163" t="s">
        <v>9</v>
      </c>
      <c r="B33" s="164">
        <v>14</v>
      </c>
      <c r="C33" s="144"/>
      <c r="D33" s="126">
        <v>1000056</v>
      </c>
      <c r="E33" s="126"/>
      <c r="F33" s="126">
        <v>865963</v>
      </c>
      <c r="G33" s="126"/>
      <c r="H33" s="126">
        <v>756995</v>
      </c>
      <c r="I33" s="126"/>
      <c r="J33" s="126">
        <v>733045</v>
      </c>
    </row>
    <row r="34" spans="1:11" ht="23.15" customHeight="1">
      <c r="A34" s="163" t="s">
        <v>154</v>
      </c>
      <c r="B34" s="164">
        <v>15</v>
      </c>
      <c r="C34" s="144"/>
      <c r="D34" s="126">
        <v>4878753</v>
      </c>
      <c r="E34" s="126"/>
      <c r="F34" s="126">
        <v>3178333</v>
      </c>
      <c r="G34" s="126"/>
      <c r="H34" s="126">
        <v>2463581</v>
      </c>
      <c r="I34" s="126"/>
      <c r="J34" s="126">
        <v>1012932</v>
      </c>
    </row>
    <row r="35" spans="1:11" ht="23.15" customHeight="1">
      <c r="A35" s="163" t="s">
        <v>143</v>
      </c>
      <c r="B35" s="164">
        <v>22</v>
      </c>
      <c r="C35" s="144"/>
      <c r="D35" s="126">
        <v>11526</v>
      </c>
      <c r="E35" s="126"/>
      <c r="F35" s="126">
        <v>12388</v>
      </c>
      <c r="G35" s="126"/>
      <c r="H35" s="126">
        <v>11526</v>
      </c>
      <c r="I35" s="126"/>
      <c r="J35" s="126">
        <v>12388</v>
      </c>
    </row>
    <row r="36" spans="1:11" ht="23.15" customHeight="1">
      <c r="A36" s="163" t="s">
        <v>121</v>
      </c>
      <c r="B36" s="164"/>
      <c r="C36" s="144"/>
      <c r="D36" s="126">
        <v>5184</v>
      </c>
      <c r="E36" s="126"/>
      <c r="F36" s="126">
        <v>5230</v>
      </c>
      <c r="G36" s="126"/>
      <c r="H36" s="126">
        <v>3100</v>
      </c>
      <c r="I36" s="126"/>
      <c r="J36" s="126">
        <v>3254</v>
      </c>
    </row>
    <row r="37" spans="1:11" ht="23.15" customHeight="1">
      <c r="A37" s="163" t="s">
        <v>10</v>
      </c>
      <c r="B37" s="164">
        <v>24</v>
      </c>
      <c r="C37" s="144"/>
      <c r="D37" s="126">
        <v>53186</v>
      </c>
      <c r="E37" s="126"/>
      <c r="F37" s="126">
        <v>50267</v>
      </c>
      <c r="G37" s="126"/>
      <c r="H37" s="128" t="s">
        <v>115</v>
      </c>
      <c r="I37" s="126"/>
      <c r="J37" s="128" t="s">
        <v>115</v>
      </c>
    </row>
    <row r="38" spans="1:11" ht="23.15" customHeight="1">
      <c r="A38" s="163" t="s">
        <v>97</v>
      </c>
      <c r="B38" s="164"/>
      <c r="C38" s="144"/>
      <c r="D38" s="126">
        <v>3457</v>
      </c>
      <c r="E38" s="126"/>
      <c r="F38" s="126">
        <v>18401</v>
      </c>
      <c r="G38" s="126"/>
      <c r="H38" s="126">
        <v>2701</v>
      </c>
      <c r="I38" s="126"/>
      <c r="J38" s="126">
        <v>15370</v>
      </c>
    </row>
    <row r="39" spans="1:11" ht="23.15" customHeight="1">
      <c r="A39" s="163" t="s">
        <v>11</v>
      </c>
      <c r="B39" s="164">
        <v>16</v>
      </c>
      <c r="C39" s="144"/>
      <c r="D39" s="126">
        <f>39850</f>
        <v>39850</v>
      </c>
      <c r="E39" s="126"/>
      <c r="F39" s="126">
        <v>29569</v>
      </c>
      <c r="G39" s="126"/>
      <c r="H39" s="126">
        <f>34091</f>
        <v>34091</v>
      </c>
      <c r="I39" s="126"/>
      <c r="J39" s="126">
        <v>18153</v>
      </c>
    </row>
    <row r="40" spans="1:11" ht="23.15" customHeight="1">
      <c r="A40" s="168" t="s">
        <v>12</v>
      </c>
      <c r="B40" s="164"/>
      <c r="C40" s="173"/>
      <c r="D40" s="169">
        <f>SUM(D25:D39)</f>
        <v>6226797</v>
      </c>
      <c r="E40" s="170"/>
      <c r="F40" s="169">
        <f>SUM(F25:F39)</f>
        <v>4656317</v>
      </c>
      <c r="G40" s="170"/>
      <c r="H40" s="169">
        <f>SUM(H25:H39)</f>
        <v>5974491</v>
      </c>
      <c r="I40" s="170"/>
      <c r="J40" s="169">
        <f>SUM(J25:J39)</f>
        <v>4494778</v>
      </c>
      <c r="K40" s="171"/>
    </row>
    <row r="41" spans="1:11" s="150" customFormat="1" ht="22" thickBot="1">
      <c r="A41" s="174" t="s">
        <v>13</v>
      </c>
      <c r="B41" s="164"/>
      <c r="C41" s="175"/>
      <c r="D41" s="176">
        <f>D22+D40</f>
        <v>19063662</v>
      </c>
      <c r="E41" s="170"/>
      <c r="F41" s="176">
        <f>F22+F40</f>
        <v>16702068</v>
      </c>
      <c r="G41" s="170"/>
      <c r="H41" s="176">
        <f>H22+H40</f>
        <v>13944043</v>
      </c>
      <c r="I41" s="170"/>
      <c r="J41" s="176">
        <f>J22+J40</f>
        <v>11666249</v>
      </c>
      <c r="K41" s="171"/>
    </row>
    <row r="42" spans="1:11" s="150" customFormat="1" ht="6.65" customHeight="1" thickTop="1">
      <c r="A42" s="174"/>
      <c r="B42" s="164"/>
      <c r="C42" s="175"/>
      <c r="D42" s="127"/>
      <c r="E42" s="127"/>
      <c r="F42" s="177"/>
      <c r="G42" s="127"/>
      <c r="H42" s="127"/>
      <c r="I42" s="127"/>
      <c r="J42" s="127"/>
      <c r="K42" s="149"/>
    </row>
    <row r="43" spans="1:11" s="49" customFormat="1" ht="24" customHeight="1">
      <c r="A43" s="47" t="s">
        <v>62</v>
      </c>
      <c r="B43" s="47"/>
      <c r="C43" s="47"/>
      <c r="D43" s="46"/>
      <c r="E43" s="46"/>
      <c r="F43" s="46"/>
      <c r="G43" s="46"/>
      <c r="H43" s="46"/>
      <c r="I43" s="81"/>
      <c r="J43" s="46"/>
    </row>
    <row r="44" spans="1:11" s="49" customFormat="1" ht="17.149999999999999" customHeight="1">
      <c r="A44" s="47"/>
      <c r="B44" s="47"/>
      <c r="C44" s="47"/>
      <c r="D44" s="46"/>
      <c r="E44" s="46"/>
      <c r="F44" s="46"/>
      <c r="G44" s="46"/>
      <c r="H44" s="46"/>
      <c r="I44" s="81"/>
      <c r="J44" s="46"/>
    </row>
    <row r="45" spans="1:11" s="49" customFormat="1" ht="23.15" customHeight="1">
      <c r="A45" s="47"/>
      <c r="B45" s="47"/>
      <c r="C45" s="47"/>
      <c r="D45" s="46"/>
      <c r="E45" s="46"/>
      <c r="F45" s="46"/>
      <c r="G45" s="46"/>
      <c r="H45" s="46"/>
      <c r="I45" s="81"/>
      <c r="J45" s="46"/>
    </row>
    <row r="46" spans="1:11" s="49" customFormat="1" ht="23.15" hidden="1" customHeight="1">
      <c r="A46" s="47"/>
      <c r="B46" s="47"/>
      <c r="C46" s="47"/>
      <c r="D46" s="46"/>
      <c r="E46" s="46"/>
      <c r="F46" s="46"/>
      <c r="G46" s="46"/>
      <c r="H46" s="46"/>
      <c r="I46" s="81"/>
      <c r="J46" s="46"/>
    </row>
    <row r="47" spans="1:11" s="49" customFormat="1" ht="23.15" hidden="1" customHeight="1">
      <c r="A47" s="47"/>
      <c r="B47" s="47"/>
      <c r="C47" s="47"/>
      <c r="D47" s="46"/>
      <c r="E47" s="46"/>
      <c r="F47" s="46"/>
      <c r="G47" s="46"/>
      <c r="H47" s="47"/>
      <c r="I47" s="82"/>
      <c r="J47" s="47"/>
    </row>
    <row r="48" spans="1:11" ht="23.15" customHeight="1">
      <c r="A48" s="331" t="s">
        <v>138</v>
      </c>
      <c r="B48" s="331"/>
      <c r="C48" s="331"/>
      <c r="D48" s="331"/>
      <c r="E48" s="331"/>
      <c r="F48" s="331"/>
      <c r="G48" s="331"/>
      <c r="H48" s="331"/>
      <c r="I48" s="331"/>
      <c r="J48" s="331"/>
    </row>
    <row r="49" spans="1:11" ht="23.15" customHeight="1">
      <c r="A49" s="331" t="s">
        <v>64</v>
      </c>
      <c r="B49" s="331"/>
      <c r="C49" s="331"/>
      <c r="D49" s="331"/>
      <c r="E49" s="331"/>
      <c r="F49" s="331"/>
      <c r="G49" s="331"/>
      <c r="H49" s="331"/>
      <c r="I49" s="331"/>
      <c r="J49" s="331"/>
    </row>
    <row r="50" spans="1:11" ht="23.15" customHeight="1">
      <c r="A50" s="331" t="s">
        <v>206</v>
      </c>
      <c r="B50" s="331"/>
      <c r="C50" s="331"/>
      <c r="D50" s="331"/>
      <c r="E50" s="331"/>
      <c r="F50" s="331"/>
      <c r="G50" s="331"/>
      <c r="H50" s="331"/>
      <c r="I50" s="331"/>
      <c r="J50" s="331"/>
    </row>
    <row r="51" spans="1:11" ht="23.15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3" t="s">
        <v>58</v>
      </c>
    </row>
    <row r="52" spans="1:11" ht="12.75" customHeight="1">
      <c r="A52" s="178"/>
      <c r="B52" s="178"/>
      <c r="C52" s="178"/>
      <c r="D52" s="178"/>
      <c r="E52" s="178"/>
      <c r="F52" s="178"/>
      <c r="G52" s="178"/>
      <c r="H52" s="179"/>
      <c r="I52" s="179"/>
      <c r="J52" s="180"/>
    </row>
    <row r="53" spans="1:11" ht="23.15" customHeight="1">
      <c r="A53" s="147"/>
      <c r="B53" s="147" t="s">
        <v>2</v>
      </c>
      <c r="C53" s="147"/>
      <c r="D53" s="333" t="s">
        <v>1</v>
      </c>
      <c r="E53" s="333"/>
      <c r="F53" s="333"/>
      <c r="G53" s="148"/>
      <c r="H53" s="333" t="s">
        <v>91</v>
      </c>
      <c r="I53" s="333"/>
      <c r="J53" s="333"/>
    </row>
    <row r="54" spans="1:11" ht="23.15" customHeight="1">
      <c r="A54" s="147"/>
      <c r="B54" s="147"/>
      <c r="C54" s="147"/>
      <c r="D54" s="151" t="s">
        <v>59</v>
      </c>
      <c r="E54" s="152"/>
      <c r="F54" s="151" t="s">
        <v>59</v>
      </c>
      <c r="G54" s="152"/>
      <c r="H54" s="151" t="s">
        <v>59</v>
      </c>
      <c r="I54" s="151"/>
      <c r="J54" s="151" t="s">
        <v>59</v>
      </c>
    </row>
    <row r="55" spans="1:11" ht="23.15" customHeight="1">
      <c r="A55" s="147"/>
      <c r="B55" s="153"/>
      <c r="C55" s="147"/>
      <c r="D55" s="151" t="s">
        <v>207</v>
      </c>
      <c r="E55" s="152"/>
      <c r="F55" s="151" t="s">
        <v>60</v>
      </c>
      <c r="G55" s="152"/>
      <c r="H55" s="151" t="s">
        <v>207</v>
      </c>
      <c r="I55" s="151"/>
      <c r="J55" s="151" t="s">
        <v>60</v>
      </c>
    </row>
    <row r="56" spans="1:11" ht="23.15" customHeight="1">
      <c r="A56" s="154"/>
      <c r="B56" s="154"/>
      <c r="C56" s="144"/>
      <c r="D56" s="155" t="s">
        <v>208</v>
      </c>
      <c r="E56" s="144"/>
      <c r="F56" s="155" t="s">
        <v>178</v>
      </c>
      <c r="G56" s="144"/>
      <c r="H56" s="155" t="s">
        <v>208</v>
      </c>
      <c r="I56" s="155"/>
      <c r="J56" s="155" t="s">
        <v>178</v>
      </c>
    </row>
    <row r="57" spans="1:11" s="150" customFormat="1" ht="23.15" customHeight="1">
      <c r="A57" s="154"/>
      <c r="B57" s="154"/>
      <c r="C57" s="330" t="s">
        <v>61</v>
      </c>
      <c r="D57" s="330"/>
      <c r="E57" s="330"/>
      <c r="F57" s="156"/>
      <c r="G57" s="330" t="s">
        <v>61</v>
      </c>
      <c r="H57" s="330"/>
      <c r="I57" s="330"/>
      <c r="J57" s="156"/>
      <c r="K57" s="149"/>
    </row>
    <row r="58" spans="1:11" ht="23.15" customHeight="1">
      <c r="A58" s="151" t="s">
        <v>14</v>
      </c>
      <c r="B58" s="144"/>
      <c r="C58" s="144"/>
      <c r="D58" s="144"/>
      <c r="E58" s="144"/>
      <c r="H58" s="144"/>
      <c r="I58" s="144"/>
      <c r="J58" s="144"/>
    </row>
    <row r="59" spans="1:11" ht="23.15" customHeight="1">
      <c r="A59" s="174" t="s">
        <v>15</v>
      </c>
      <c r="B59" s="164"/>
      <c r="C59" s="159"/>
      <c r="D59" s="161"/>
      <c r="E59" s="161"/>
      <c r="F59" s="161"/>
      <c r="G59" s="161"/>
      <c r="H59" s="159"/>
      <c r="I59" s="159"/>
      <c r="J59" s="181"/>
    </row>
    <row r="60" spans="1:11" ht="23.15" customHeight="1">
      <c r="A60" s="182" t="s">
        <v>230</v>
      </c>
      <c r="B60" s="164">
        <v>19</v>
      </c>
      <c r="C60" s="183"/>
      <c r="D60" s="126">
        <v>148</v>
      </c>
      <c r="E60" s="127"/>
      <c r="F60" s="128" t="s">
        <v>115</v>
      </c>
      <c r="G60" s="127"/>
      <c r="H60" s="126">
        <v>148</v>
      </c>
      <c r="I60" s="126"/>
      <c r="J60" s="128" t="s">
        <v>115</v>
      </c>
    </row>
    <row r="61" spans="1:11" ht="23.15" customHeight="1">
      <c r="A61" s="182" t="s">
        <v>46</v>
      </c>
      <c r="B61" s="164" t="s">
        <v>237</v>
      </c>
      <c r="C61" s="183"/>
      <c r="D61" s="126">
        <v>2290484</v>
      </c>
      <c r="E61" s="127"/>
      <c r="F61" s="127">
        <v>2218603</v>
      </c>
      <c r="G61" s="127"/>
      <c r="H61" s="126">
        <v>808567</v>
      </c>
      <c r="I61" s="126"/>
      <c r="J61" s="127">
        <v>735051</v>
      </c>
    </row>
    <row r="62" spans="1:11" ht="23.15" customHeight="1">
      <c r="A62" s="182" t="s">
        <v>70</v>
      </c>
      <c r="B62" s="164"/>
      <c r="C62" s="183"/>
      <c r="D62" s="126"/>
      <c r="E62" s="127"/>
      <c r="F62" s="127"/>
      <c r="G62" s="127"/>
      <c r="H62" s="126"/>
      <c r="I62" s="126"/>
      <c r="J62" s="127"/>
    </row>
    <row r="63" spans="1:11" ht="23.15" customHeight="1">
      <c r="A63" s="184" t="s">
        <v>98</v>
      </c>
      <c r="B63" s="164">
        <v>18</v>
      </c>
      <c r="C63" s="183"/>
      <c r="D63" s="127">
        <v>1461350</v>
      </c>
      <c r="F63" s="127">
        <v>1075143</v>
      </c>
      <c r="G63" s="127"/>
      <c r="H63" s="126">
        <v>1461350</v>
      </c>
      <c r="I63" s="126"/>
      <c r="J63" s="127">
        <v>1075143</v>
      </c>
    </row>
    <row r="64" spans="1:11" ht="23.15" customHeight="1">
      <c r="A64" s="184" t="s">
        <v>99</v>
      </c>
      <c r="B64" s="164">
        <v>19</v>
      </c>
      <c r="C64" s="183"/>
      <c r="D64" s="127">
        <v>3116253</v>
      </c>
      <c r="F64" s="127">
        <v>898688</v>
      </c>
      <c r="G64" s="127"/>
      <c r="H64" s="126">
        <v>1822324</v>
      </c>
      <c r="I64" s="126"/>
      <c r="J64" s="127">
        <v>898688</v>
      </c>
    </row>
    <row r="65" spans="1:11" ht="23.15" customHeight="1">
      <c r="A65" s="185" t="s">
        <v>140</v>
      </c>
      <c r="B65" s="164">
        <v>22</v>
      </c>
      <c r="C65" s="183"/>
      <c r="D65" s="127">
        <v>3278</v>
      </c>
      <c r="F65" s="126">
        <v>3113</v>
      </c>
      <c r="G65" s="127"/>
      <c r="H65" s="126">
        <v>2917</v>
      </c>
      <c r="I65" s="126"/>
      <c r="J65" s="126">
        <v>2763</v>
      </c>
    </row>
    <row r="66" spans="1:11" ht="23.15" customHeight="1">
      <c r="A66" s="186" t="s">
        <v>186</v>
      </c>
      <c r="B66" s="164"/>
      <c r="C66" s="183"/>
      <c r="D66" s="126">
        <v>12168</v>
      </c>
      <c r="E66" s="127"/>
      <c r="F66" s="127">
        <v>8219</v>
      </c>
      <c r="G66" s="127"/>
      <c r="H66" s="128" t="s">
        <v>115</v>
      </c>
      <c r="I66" s="126"/>
      <c r="J66" s="128" t="s">
        <v>115</v>
      </c>
    </row>
    <row r="67" spans="1:11" ht="23.15" customHeight="1">
      <c r="A67" s="168" t="s">
        <v>16</v>
      </c>
      <c r="B67" s="164"/>
      <c r="C67" s="159"/>
      <c r="D67" s="71">
        <f>SUM(D60:D66)</f>
        <v>6883681</v>
      </c>
      <c r="E67" s="170"/>
      <c r="F67" s="71">
        <f>SUM(F60:F66)</f>
        <v>4203766</v>
      </c>
      <c r="G67" s="170"/>
      <c r="H67" s="71">
        <f>SUM(H60:H66)</f>
        <v>4095306</v>
      </c>
      <c r="I67" s="170"/>
      <c r="J67" s="71">
        <f>SUM(J60:J66)</f>
        <v>2711645</v>
      </c>
      <c r="K67" s="171"/>
    </row>
    <row r="68" spans="1:11" ht="23.15" customHeight="1">
      <c r="A68" s="174"/>
      <c r="B68" s="164"/>
      <c r="C68" s="159"/>
      <c r="D68" s="131"/>
      <c r="E68" s="127"/>
      <c r="F68" s="127"/>
      <c r="G68" s="127"/>
      <c r="H68" s="131"/>
      <c r="I68" s="131"/>
      <c r="J68" s="127"/>
    </row>
    <row r="69" spans="1:11" ht="23.15" customHeight="1">
      <c r="A69" s="174" t="s">
        <v>17</v>
      </c>
      <c r="B69" s="164"/>
      <c r="C69" s="159"/>
      <c r="D69" s="131"/>
      <c r="E69" s="127"/>
      <c r="F69" s="127"/>
      <c r="G69" s="127"/>
      <c r="H69" s="131"/>
      <c r="I69" s="131"/>
      <c r="J69" s="127"/>
    </row>
    <row r="70" spans="1:11" ht="23.15" customHeight="1">
      <c r="A70" s="182" t="s">
        <v>18</v>
      </c>
      <c r="B70" s="164"/>
      <c r="C70" s="183"/>
      <c r="D70" s="126">
        <v>123254</v>
      </c>
      <c r="E70" s="127"/>
      <c r="F70" s="127">
        <v>102116</v>
      </c>
      <c r="G70" s="127"/>
      <c r="H70" s="126">
        <v>18593</v>
      </c>
      <c r="I70" s="126"/>
      <c r="J70" s="127">
        <v>14266</v>
      </c>
    </row>
    <row r="71" spans="1:11" ht="23.15" customHeight="1">
      <c r="A71" s="182" t="s">
        <v>128</v>
      </c>
      <c r="B71" s="164">
        <v>18</v>
      </c>
      <c r="C71" s="159"/>
      <c r="D71" s="126">
        <v>2609515</v>
      </c>
      <c r="E71" s="127"/>
      <c r="F71" s="126">
        <v>2532091</v>
      </c>
      <c r="G71" s="127"/>
      <c r="H71" s="126">
        <v>2609515</v>
      </c>
      <c r="I71" s="126"/>
      <c r="J71" s="126">
        <v>2532091</v>
      </c>
    </row>
    <row r="72" spans="1:11" ht="23.15" customHeight="1">
      <c r="A72" s="187" t="s">
        <v>71</v>
      </c>
      <c r="B72" s="164">
        <v>19</v>
      </c>
      <c r="C72" s="183"/>
      <c r="D72" s="126">
        <v>3013106</v>
      </c>
      <c r="E72" s="127"/>
      <c r="F72" s="127">
        <v>4696495</v>
      </c>
      <c r="G72" s="127"/>
      <c r="H72" s="126">
        <v>2032603</v>
      </c>
      <c r="I72" s="126"/>
      <c r="J72" s="127">
        <v>2480153</v>
      </c>
    </row>
    <row r="73" spans="1:11">
      <c r="A73" s="188" t="s">
        <v>141</v>
      </c>
      <c r="B73" s="164">
        <v>22</v>
      </c>
      <c r="C73" s="183"/>
      <c r="D73" s="126">
        <v>12486</v>
      </c>
      <c r="E73" s="127"/>
      <c r="F73" s="126">
        <v>13324</v>
      </c>
      <c r="G73" s="127"/>
      <c r="H73" s="126">
        <v>9010</v>
      </c>
      <c r="I73" s="126"/>
      <c r="J73" s="126">
        <v>9755</v>
      </c>
    </row>
    <row r="74" spans="1:11">
      <c r="A74" s="188" t="s">
        <v>130</v>
      </c>
      <c r="B74" s="164">
        <v>20</v>
      </c>
      <c r="C74" s="183"/>
      <c r="D74" s="126">
        <v>36763</v>
      </c>
      <c r="E74" s="127"/>
      <c r="F74" s="126">
        <v>36763</v>
      </c>
      <c r="G74" s="126"/>
      <c r="H74" s="128" t="s">
        <v>115</v>
      </c>
      <c r="I74" s="126"/>
      <c r="J74" s="128" t="s">
        <v>115</v>
      </c>
    </row>
    <row r="75" spans="1:11" ht="22.4" customHeight="1">
      <c r="A75" s="188" t="s">
        <v>152</v>
      </c>
      <c r="B75" s="164">
        <v>3</v>
      </c>
      <c r="C75" s="183"/>
      <c r="D75" s="126">
        <v>226010</v>
      </c>
      <c r="E75" s="127"/>
      <c r="F75" s="127">
        <v>226010</v>
      </c>
      <c r="G75" s="127"/>
      <c r="H75" s="126">
        <v>107468</v>
      </c>
      <c r="I75" s="126"/>
      <c r="J75" s="126">
        <v>107468</v>
      </c>
    </row>
    <row r="76" spans="1:11" ht="23.15" customHeight="1">
      <c r="A76" s="186" t="s">
        <v>187</v>
      </c>
      <c r="B76" s="189"/>
      <c r="C76" s="190"/>
      <c r="D76" s="126">
        <v>46733</v>
      </c>
      <c r="E76" s="127"/>
      <c r="F76" s="127">
        <v>44805</v>
      </c>
      <c r="G76" s="127"/>
      <c r="H76" s="126">
        <v>21658</v>
      </c>
      <c r="I76" s="126"/>
      <c r="J76" s="127">
        <v>20869</v>
      </c>
    </row>
    <row r="77" spans="1:11" ht="23.15" customHeight="1">
      <c r="A77" s="186" t="s">
        <v>179</v>
      </c>
      <c r="B77" s="164">
        <v>24</v>
      </c>
      <c r="C77" s="190"/>
      <c r="D77" s="126">
        <v>409722</v>
      </c>
      <c r="E77" s="127"/>
      <c r="F77" s="127">
        <v>166344</v>
      </c>
      <c r="G77" s="127"/>
      <c r="H77" s="126">
        <v>306429</v>
      </c>
      <c r="I77" s="126"/>
      <c r="J77" s="127">
        <v>68415</v>
      </c>
    </row>
    <row r="78" spans="1:11" ht="23.15" customHeight="1">
      <c r="A78" s="182" t="s">
        <v>49</v>
      </c>
      <c r="B78" s="164"/>
      <c r="C78" s="183"/>
      <c r="D78" s="129">
        <v>12645</v>
      </c>
      <c r="E78" s="127"/>
      <c r="F78" s="130">
        <v>12069</v>
      </c>
      <c r="G78" s="127"/>
      <c r="H78" s="129">
        <v>7724</v>
      </c>
      <c r="I78" s="126"/>
      <c r="J78" s="127">
        <v>7289</v>
      </c>
    </row>
    <row r="79" spans="1:11" ht="23.15" customHeight="1">
      <c r="A79" s="168" t="s">
        <v>19</v>
      </c>
      <c r="B79" s="158"/>
      <c r="C79" s="159"/>
      <c r="D79" s="129">
        <f>SUM(D70:D78)</f>
        <v>6490234</v>
      </c>
      <c r="E79" s="126"/>
      <c r="F79" s="129">
        <f>SUM(F70:F78)</f>
        <v>7830017</v>
      </c>
      <c r="G79" s="170"/>
      <c r="H79" s="129">
        <f>SUM(H70:H78)</f>
        <v>5113000</v>
      </c>
      <c r="I79" s="170"/>
      <c r="J79" s="71">
        <f>SUM(J70:J78)</f>
        <v>5240306</v>
      </c>
      <c r="K79" s="171"/>
    </row>
    <row r="80" spans="1:11" s="150" customFormat="1" ht="23.15" customHeight="1">
      <c r="A80" s="191" t="s">
        <v>20</v>
      </c>
      <c r="B80" s="192"/>
      <c r="C80" s="193"/>
      <c r="D80" s="194">
        <f>D67+D79</f>
        <v>13373915</v>
      </c>
      <c r="E80" s="170"/>
      <c r="F80" s="194">
        <f>F67+F79</f>
        <v>12033783</v>
      </c>
      <c r="G80" s="170"/>
      <c r="H80" s="195">
        <f>H67+H79</f>
        <v>9208306</v>
      </c>
      <c r="I80" s="170"/>
      <c r="J80" s="194">
        <f>J67+J79</f>
        <v>7951951</v>
      </c>
      <c r="K80" s="171"/>
    </row>
    <row r="81" spans="1:11" s="150" customFormat="1" ht="23.15" customHeight="1">
      <c r="A81" s="191"/>
      <c r="B81" s="192"/>
      <c r="C81" s="193"/>
      <c r="D81" s="126"/>
      <c r="E81" s="127"/>
      <c r="F81" s="127"/>
      <c r="G81" s="127"/>
      <c r="H81" s="126"/>
      <c r="I81" s="126"/>
      <c r="J81" s="127"/>
      <c r="K81" s="149"/>
    </row>
    <row r="82" spans="1:11" s="150" customFormat="1" ht="23.15" customHeight="1">
      <c r="A82" s="191"/>
      <c r="B82" s="192"/>
      <c r="C82" s="193"/>
      <c r="D82" s="126"/>
      <c r="E82" s="127"/>
      <c r="F82" s="127"/>
      <c r="G82" s="127"/>
      <c r="H82" s="126"/>
      <c r="I82" s="126"/>
      <c r="J82" s="127"/>
      <c r="K82" s="149"/>
    </row>
    <row r="83" spans="1:11" s="150" customFormat="1" ht="23.15" customHeight="1">
      <c r="A83" s="191"/>
      <c r="B83" s="192"/>
      <c r="C83" s="193"/>
      <c r="D83" s="126"/>
      <c r="E83" s="127"/>
      <c r="F83" s="127"/>
      <c r="G83" s="127"/>
      <c r="H83" s="126"/>
      <c r="I83" s="126"/>
      <c r="J83" s="127"/>
      <c r="K83" s="149"/>
    </row>
    <row r="84" spans="1:11" s="150" customFormat="1" ht="23.15" customHeight="1">
      <c r="A84" s="191"/>
      <c r="B84" s="192"/>
      <c r="C84" s="193"/>
      <c r="D84" s="126"/>
      <c r="E84" s="127"/>
      <c r="F84" s="127"/>
      <c r="G84" s="127"/>
      <c r="H84" s="126"/>
      <c r="I84" s="126"/>
      <c r="J84" s="127"/>
      <c r="K84" s="149"/>
    </row>
    <row r="85" spans="1:11" s="150" customFormat="1" ht="23.15" customHeight="1">
      <c r="A85" s="191"/>
      <c r="B85" s="192"/>
      <c r="C85" s="193"/>
      <c r="D85" s="126"/>
      <c r="E85" s="127"/>
      <c r="F85" s="127"/>
      <c r="G85" s="127"/>
      <c r="H85" s="126"/>
      <c r="I85" s="126"/>
      <c r="J85" s="127"/>
      <c r="K85" s="149"/>
    </row>
    <row r="86" spans="1:11" s="150" customFormat="1" ht="23.15" customHeight="1">
      <c r="A86" s="191"/>
      <c r="B86" s="192"/>
      <c r="C86" s="193"/>
      <c r="D86" s="126"/>
      <c r="E86" s="127"/>
      <c r="F86" s="127"/>
      <c r="G86" s="127"/>
      <c r="H86" s="126"/>
      <c r="I86" s="126"/>
      <c r="J86" s="127"/>
      <c r="K86" s="149"/>
    </row>
    <row r="87" spans="1:11" s="150" customFormat="1" ht="23.15" customHeight="1">
      <c r="A87" s="191"/>
      <c r="B87" s="192"/>
      <c r="C87" s="193"/>
      <c r="D87" s="126"/>
      <c r="E87" s="127"/>
      <c r="F87" s="127"/>
      <c r="G87" s="127"/>
      <c r="H87" s="126"/>
      <c r="I87" s="126"/>
      <c r="J87" s="127"/>
      <c r="K87" s="149"/>
    </row>
    <row r="88" spans="1:11" s="150" customFormat="1" ht="23.15" customHeight="1">
      <c r="A88" s="191"/>
      <c r="B88" s="192"/>
      <c r="C88" s="193"/>
      <c r="D88" s="126"/>
      <c r="E88" s="127"/>
      <c r="F88" s="127"/>
      <c r="G88" s="127"/>
      <c r="H88" s="126"/>
      <c r="I88" s="126"/>
      <c r="J88" s="127"/>
      <c r="K88" s="149"/>
    </row>
    <row r="89" spans="1:11" s="150" customFormat="1" ht="23.15" customHeight="1">
      <c r="A89" s="191"/>
      <c r="B89" s="192"/>
      <c r="C89" s="193"/>
      <c r="D89" s="131"/>
      <c r="E89" s="127"/>
      <c r="F89" s="127"/>
      <c r="G89" s="127"/>
      <c r="H89" s="131"/>
      <c r="I89" s="131"/>
      <c r="J89" s="127"/>
      <c r="K89" s="149"/>
    </row>
    <row r="90" spans="1:11" ht="23.15" customHeight="1">
      <c r="A90" s="154"/>
      <c r="B90" s="159"/>
      <c r="C90" s="159"/>
      <c r="D90" s="159"/>
      <c r="E90" s="159"/>
      <c r="F90" s="159"/>
      <c r="G90" s="159"/>
      <c r="H90" s="159"/>
      <c r="I90" s="159"/>
      <c r="J90" s="196"/>
    </row>
    <row r="91" spans="1:11" ht="23.15" customHeight="1">
      <c r="A91" s="154"/>
      <c r="B91" s="159"/>
      <c r="C91" s="159"/>
      <c r="D91" s="159"/>
      <c r="E91" s="159"/>
      <c r="F91" s="159"/>
      <c r="G91" s="159"/>
      <c r="H91" s="159"/>
      <c r="I91" s="159"/>
      <c r="J91" s="196"/>
    </row>
    <row r="92" spans="1:11" ht="23.15" customHeight="1">
      <c r="A92" s="331" t="s">
        <v>138</v>
      </c>
      <c r="B92" s="331"/>
      <c r="C92" s="331"/>
      <c r="D92" s="331"/>
      <c r="E92" s="331"/>
      <c r="F92" s="331"/>
      <c r="G92" s="331"/>
      <c r="H92" s="331"/>
      <c r="I92" s="331"/>
      <c r="J92" s="331"/>
    </row>
    <row r="93" spans="1:11" ht="23.15" customHeight="1">
      <c r="A93" s="331" t="s">
        <v>64</v>
      </c>
      <c r="B93" s="331"/>
      <c r="C93" s="331"/>
      <c r="D93" s="331"/>
      <c r="E93" s="331"/>
      <c r="F93" s="331"/>
      <c r="G93" s="331"/>
      <c r="H93" s="331"/>
      <c r="I93" s="331"/>
      <c r="J93" s="331"/>
    </row>
    <row r="94" spans="1:11" ht="23.15" customHeight="1">
      <c r="A94" s="331" t="s">
        <v>206</v>
      </c>
      <c r="B94" s="331"/>
      <c r="C94" s="331"/>
      <c r="D94" s="331"/>
      <c r="E94" s="331"/>
      <c r="F94" s="331"/>
      <c r="G94" s="331"/>
      <c r="H94" s="331"/>
      <c r="I94" s="331"/>
      <c r="J94" s="331"/>
    </row>
    <row r="95" spans="1:11" ht="23.15" customHeight="1">
      <c r="A95" s="142"/>
      <c r="B95" s="142"/>
      <c r="C95" s="142"/>
      <c r="D95" s="142"/>
      <c r="E95" s="142"/>
      <c r="F95" s="142"/>
      <c r="G95" s="142"/>
      <c r="H95" s="142"/>
      <c r="I95" s="142"/>
      <c r="J95" s="143" t="s">
        <v>58</v>
      </c>
    </row>
    <row r="96" spans="1:11" ht="6" customHeight="1">
      <c r="A96" s="178"/>
      <c r="B96" s="178"/>
      <c r="C96" s="178"/>
      <c r="D96" s="178"/>
      <c r="E96" s="178"/>
      <c r="F96" s="178"/>
      <c r="G96" s="178"/>
      <c r="H96" s="179"/>
      <c r="I96" s="179"/>
      <c r="J96" s="180"/>
    </row>
    <row r="97" spans="1:11" ht="23.15" customHeight="1">
      <c r="A97" s="147"/>
      <c r="B97" s="147" t="s">
        <v>2</v>
      </c>
      <c r="C97" s="147"/>
      <c r="D97" s="333" t="s">
        <v>40</v>
      </c>
      <c r="E97" s="333"/>
      <c r="F97" s="333"/>
      <c r="G97" s="148"/>
      <c r="H97" s="333" t="s">
        <v>39</v>
      </c>
      <c r="I97" s="333"/>
      <c r="J97" s="333"/>
    </row>
    <row r="98" spans="1:11" ht="23.15" customHeight="1">
      <c r="A98" s="147"/>
      <c r="B98" s="147"/>
      <c r="C98" s="147"/>
      <c r="D98" s="151" t="s">
        <v>59</v>
      </c>
      <c r="E98" s="152"/>
      <c r="F98" s="151" t="s">
        <v>59</v>
      </c>
      <c r="G98" s="152"/>
      <c r="H98" s="151" t="s">
        <v>59</v>
      </c>
      <c r="I98" s="151"/>
      <c r="J98" s="151" t="s">
        <v>59</v>
      </c>
    </row>
    <row r="99" spans="1:11" ht="23.15" customHeight="1">
      <c r="A99" s="147"/>
      <c r="B99" s="153"/>
      <c r="C99" s="147"/>
      <c r="D99" s="151" t="s">
        <v>207</v>
      </c>
      <c r="E99" s="152"/>
      <c r="F99" s="151" t="s">
        <v>60</v>
      </c>
      <c r="G99" s="152"/>
      <c r="H99" s="151" t="s">
        <v>207</v>
      </c>
      <c r="I99" s="151"/>
      <c r="J99" s="151" t="s">
        <v>60</v>
      </c>
    </row>
    <row r="100" spans="1:11" ht="23.15" customHeight="1">
      <c r="A100" s="154"/>
      <c r="B100" s="154"/>
      <c r="C100" s="144"/>
      <c r="D100" s="155" t="s">
        <v>208</v>
      </c>
      <c r="E100" s="144"/>
      <c r="F100" s="155" t="s">
        <v>178</v>
      </c>
      <c r="G100" s="144"/>
      <c r="H100" s="155" t="s">
        <v>208</v>
      </c>
      <c r="I100" s="155"/>
      <c r="J100" s="155" t="s">
        <v>178</v>
      </c>
    </row>
    <row r="101" spans="1:11" ht="23.15" customHeight="1">
      <c r="A101" s="154"/>
      <c r="B101" s="154"/>
      <c r="C101" s="330" t="s">
        <v>61</v>
      </c>
      <c r="D101" s="330"/>
      <c r="E101" s="330"/>
      <c r="F101" s="156"/>
      <c r="G101" s="330" t="s">
        <v>61</v>
      </c>
      <c r="H101" s="330"/>
      <c r="I101" s="330"/>
      <c r="J101" s="156"/>
    </row>
    <row r="102" spans="1:11" ht="23.15" customHeight="1">
      <c r="A102" s="147" t="s">
        <v>65</v>
      </c>
      <c r="B102" s="144"/>
      <c r="C102" s="144"/>
      <c r="D102" s="144"/>
      <c r="E102" s="144"/>
      <c r="F102" s="144"/>
      <c r="G102" s="144"/>
      <c r="H102" s="144"/>
      <c r="I102" s="144"/>
      <c r="J102" s="144"/>
    </row>
    <row r="103" spans="1:11" ht="23.15" customHeight="1">
      <c r="A103" s="197" t="s">
        <v>21</v>
      </c>
      <c r="B103" s="158"/>
      <c r="C103" s="159"/>
      <c r="D103" s="159"/>
      <c r="E103" s="159"/>
      <c r="F103" s="159"/>
      <c r="G103" s="159"/>
      <c r="H103" s="159"/>
      <c r="I103" s="159"/>
      <c r="J103" s="196"/>
    </row>
    <row r="104" spans="1:11" ht="23.15" customHeight="1">
      <c r="A104" s="198" t="s">
        <v>22</v>
      </c>
      <c r="B104" s="199"/>
      <c r="C104" s="159"/>
      <c r="D104" s="159"/>
      <c r="E104" s="159"/>
      <c r="F104" s="159"/>
      <c r="G104" s="159"/>
      <c r="H104" s="159"/>
      <c r="I104" s="159"/>
      <c r="J104" s="196"/>
    </row>
    <row r="105" spans="1:11" ht="23.15" customHeight="1">
      <c r="A105" s="182" t="s">
        <v>23</v>
      </c>
      <c r="B105" s="158"/>
      <c r="C105" s="159"/>
      <c r="D105" s="159"/>
      <c r="E105" s="159"/>
      <c r="F105" s="159"/>
      <c r="G105" s="159"/>
      <c r="H105" s="159"/>
      <c r="I105" s="159"/>
      <c r="J105" s="196"/>
    </row>
    <row r="106" spans="1:11" ht="23.15" customHeight="1" thickBot="1">
      <c r="A106" s="200" t="s">
        <v>229</v>
      </c>
      <c r="B106" s="199"/>
      <c r="C106" s="159"/>
      <c r="D106" s="133">
        <v>1775684</v>
      </c>
      <c r="E106" s="117"/>
      <c r="F106" s="133">
        <v>1775684</v>
      </c>
      <c r="G106" s="117"/>
      <c r="H106" s="133">
        <v>1775684</v>
      </c>
      <c r="I106" s="117"/>
      <c r="J106" s="133">
        <v>1775684</v>
      </c>
      <c r="K106" s="117"/>
    </row>
    <row r="107" spans="1:11" ht="23.15" customHeight="1" thickTop="1">
      <c r="A107" s="182" t="s">
        <v>66</v>
      </c>
      <c r="B107" s="158"/>
      <c r="C107" s="159"/>
      <c r="D107" s="131"/>
      <c r="E107" s="117"/>
      <c r="F107" s="127"/>
      <c r="G107" s="127"/>
      <c r="H107" s="131"/>
      <c r="I107" s="131"/>
      <c r="J107" s="127"/>
    </row>
    <row r="108" spans="1:11" ht="23.15" customHeight="1">
      <c r="A108" s="200" t="s">
        <v>258</v>
      </c>
      <c r="B108" s="199">
        <v>21.2</v>
      </c>
      <c r="C108" s="159"/>
      <c r="D108" s="131">
        <v>1192701</v>
      </c>
      <c r="E108" s="117"/>
      <c r="F108" s="128" t="s">
        <v>115</v>
      </c>
      <c r="G108" s="127"/>
      <c r="H108" s="131">
        <v>1192701</v>
      </c>
      <c r="I108" s="131"/>
      <c r="J108" s="128" t="s">
        <v>115</v>
      </c>
    </row>
    <row r="109" spans="1:11" ht="23.15" customHeight="1">
      <c r="A109" s="200" t="s">
        <v>168</v>
      </c>
      <c r="D109" s="128" t="s">
        <v>115</v>
      </c>
      <c r="F109" s="117">
        <v>1185645</v>
      </c>
      <c r="G109" s="117"/>
      <c r="H109" s="128" t="s">
        <v>115</v>
      </c>
      <c r="I109" s="117"/>
      <c r="J109" s="117">
        <v>1185645</v>
      </c>
    </row>
    <row r="110" spans="1:11" ht="23.15" customHeight="1">
      <c r="A110" s="182" t="s">
        <v>67</v>
      </c>
      <c r="B110" s="189"/>
      <c r="C110" s="159"/>
      <c r="D110" s="117">
        <v>1417897</v>
      </c>
      <c r="E110" s="117"/>
      <c r="F110" s="117">
        <v>1369876</v>
      </c>
      <c r="G110" s="117"/>
      <c r="H110" s="117">
        <v>1417897</v>
      </c>
      <c r="I110" s="117"/>
      <c r="J110" s="117">
        <v>1369876</v>
      </c>
    </row>
    <row r="111" spans="1:11" ht="23.15" customHeight="1">
      <c r="A111" s="182" t="s">
        <v>233</v>
      </c>
      <c r="B111" s="199">
        <v>21.2</v>
      </c>
      <c r="C111" s="159"/>
      <c r="D111" s="117">
        <v>238</v>
      </c>
      <c r="E111" s="117"/>
      <c r="F111" s="128" t="s">
        <v>115</v>
      </c>
      <c r="G111" s="117"/>
      <c r="H111" s="117">
        <v>238</v>
      </c>
      <c r="I111" s="117"/>
      <c r="J111" s="128" t="s">
        <v>115</v>
      </c>
    </row>
    <row r="112" spans="1:11" ht="23.15" customHeight="1">
      <c r="A112" s="182" t="s">
        <v>191</v>
      </c>
      <c r="B112" s="189"/>
      <c r="C112" s="159"/>
      <c r="D112" s="117"/>
      <c r="E112" s="117"/>
      <c r="F112" s="117"/>
      <c r="G112" s="117"/>
      <c r="H112" s="117"/>
      <c r="I112" s="117"/>
      <c r="J112" s="117"/>
    </row>
    <row r="113" spans="1:11" ht="23.15" customHeight="1">
      <c r="A113" s="200" t="s">
        <v>51</v>
      </c>
      <c r="B113" s="158"/>
      <c r="C113" s="159"/>
      <c r="D113" s="201">
        <v>-5730</v>
      </c>
      <c r="E113" s="131"/>
      <c r="F113" s="201">
        <v>-5730</v>
      </c>
      <c r="G113" s="131"/>
      <c r="H113" s="128" t="s">
        <v>115</v>
      </c>
      <c r="I113" s="78"/>
      <c r="J113" s="128" t="s">
        <v>115</v>
      </c>
    </row>
    <row r="114" spans="1:11" ht="23.15" customHeight="1">
      <c r="A114" s="200" t="s">
        <v>116</v>
      </c>
      <c r="B114" s="158"/>
      <c r="C114" s="159"/>
      <c r="D114" s="117">
        <v>188</v>
      </c>
      <c r="E114" s="117"/>
      <c r="F114" s="117">
        <v>188</v>
      </c>
      <c r="G114" s="131"/>
      <c r="H114" s="128" t="s">
        <v>115</v>
      </c>
      <c r="I114" s="78"/>
      <c r="J114" s="128" t="s">
        <v>115</v>
      </c>
    </row>
    <row r="115" spans="1:11" ht="23.15" customHeight="1">
      <c r="A115" s="198" t="s">
        <v>181</v>
      </c>
      <c r="B115" s="199">
        <v>21.2</v>
      </c>
      <c r="C115" s="159"/>
      <c r="D115" s="117">
        <v>12229</v>
      </c>
      <c r="E115" s="117"/>
      <c r="F115" s="117">
        <v>42010</v>
      </c>
      <c r="G115" s="131"/>
      <c r="H115" s="117">
        <v>12229</v>
      </c>
      <c r="I115" s="78"/>
      <c r="J115" s="117">
        <v>42010</v>
      </c>
    </row>
    <row r="116" spans="1:11" ht="23.15" customHeight="1">
      <c r="A116" s="198" t="s">
        <v>117</v>
      </c>
      <c r="B116" s="158"/>
      <c r="C116" s="159"/>
      <c r="D116" s="131"/>
      <c r="E116" s="131"/>
      <c r="F116" s="131"/>
      <c r="G116" s="131"/>
      <c r="H116" s="131"/>
      <c r="I116" s="131"/>
      <c r="J116" s="131"/>
    </row>
    <row r="117" spans="1:11" ht="23.15" customHeight="1">
      <c r="A117" s="182" t="s">
        <v>136</v>
      </c>
      <c r="B117" s="158"/>
      <c r="C117" s="159"/>
      <c r="D117" s="131"/>
      <c r="E117" s="131"/>
      <c r="F117" s="131"/>
      <c r="G117" s="131"/>
      <c r="H117" s="131"/>
      <c r="I117" s="131"/>
      <c r="J117" s="131"/>
    </row>
    <row r="118" spans="1:11" ht="23.15" customHeight="1">
      <c r="A118" s="200" t="s">
        <v>135</v>
      </c>
      <c r="B118" s="199">
        <v>21.3</v>
      </c>
      <c r="C118" s="159"/>
      <c r="D118" s="117">
        <v>51887</v>
      </c>
      <c r="E118" s="117"/>
      <c r="F118" s="117">
        <v>51887</v>
      </c>
      <c r="G118" s="117"/>
      <c r="H118" s="117">
        <v>51887</v>
      </c>
      <c r="I118" s="117"/>
      <c r="J118" s="117">
        <v>51887</v>
      </c>
    </row>
    <row r="119" spans="1:11" ht="23.15" customHeight="1">
      <c r="A119" s="182" t="s">
        <v>68</v>
      </c>
      <c r="B119" s="158"/>
      <c r="C119" s="159"/>
      <c r="D119" s="117">
        <v>1236309</v>
      </c>
      <c r="E119" s="117"/>
      <c r="F119" s="117">
        <v>1182603</v>
      </c>
      <c r="G119" s="117"/>
      <c r="H119" s="117">
        <v>995148</v>
      </c>
      <c r="I119" s="117"/>
      <c r="J119" s="117">
        <v>920996</v>
      </c>
    </row>
    <row r="120" spans="1:11" ht="23.15" customHeight="1">
      <c r="A120" s="182" t="s">
        <v>212</v>
      </c>
      <c r="B120" s="202"/>
      <c r="C120" s="159"/>
      <c r="D120" s="132">
        <v>1267619</v>
      </c>
      <c r="E120" s="117"/>
      <c r="F120" s="132">
        <v>345866</v>
      </c>
      <c r="G120" s="117"/>
      <c r="H120" s="132">
        <v>1065637</v>
      </c>
      <c r="I120" s="117"/>
      <c r="J120" s="132">
        <v>143884</v>
      </c>
    </row>
    <row r="121" spans="1:11" ht="23.15" customHeight="1">
      <c r="A121" s="191" t="s">
        <v>106</v>
      </c>
      <c r="B121" s="158"/>
      <c r="C121" s="159"/>
      <c r="D121" s="117">
        <f>SUM(D108:D120)</f>
        <v>5173338</v>
      </c>
      <c r="E121" s="117"/>
      <c r="F121" s="117">
        <f>SUM(F108:F120)</f>
        <v>4172345</v>
      </c>
      <c r="G121" s="117"/>
      <c r="H121" s="117">
        <f>SUM(H108:H120)</f>
        <v>4735737</v>
      </c>
      <c r="I121" s="117"/>
      <c r="J121" s="117">
        <f>SUM(J108:J120)</f>
        <v>3714298</v>
      </c>
      <c r="K121" s="117"/>
    </row>
    <row r="122" spans="1:11" ht="23.15" customHeight="1">
      <c r="A122" s="198" t="s">
        <v>24</v>
      </c>
      <c r="B122" s="158"/>
      <c r="C122" s="159"/>
      <c r="D122" s="132">
        <f>516409</f>
        <v>516409</v>
      </c>
      <c r="E122" s="117"/>
      <c r="F122" s="132">
        <v>495940</v>
      </c>
      <c r="G122" s="117"/>
      <c r="H122" s="203" t="s">
        <v>115</v>
      </c>
      <c r="I122" s="76"/>
      <c r="J122" s="203" t="s">
        <v>115</v>
      </c>
      <c r="K122" s="117"/>
    </row>
    <row r="123" spans="1:11" ht="23.15" customHeight="1">
      <c r="A123" s="191" t="s">
        <v>69</v>
      </c>
      <c r="B123" s="158"/>
      <c r="C123" s="159"/>
      <c r="D123" s="132">
        <f>SUM(D121:D122)</f>
        <v>5689747</v>
      </c>
      <c r="E123" s="117"/>
      <c r="F123" s="132">
        <f>SUM(F121:F122)</f>
        <v>4668285</v>
      </c>
      <c r="G123" s="117"/>
      <c r="H123" s="132">
        <f>SUM(H121:H122)</f>
        <v>4735737</v>
      </c>
      <c r="I123" s="117"/>
      <c r="J123" s="132">
        <f>SUM(J121:J122)</f>
        <v>3714298</v>
      </c>
      <c r="K123" s="117"/>
    </row>
    <row r="124" spans="1:11" ht="23.15" customHeight="1" thickBot="1">
      <c r="A124" s="174" t="s">
        <v>25</v>
      </c>
      <c r="B124" s="158"/>
      <c r="C124" s="159"/>
      <c r="D124" s="133">
        <f>D80+D123</f>
        <v>19063662</v>
      </c>
      <c r="E124" s="117"/>
      <c r="F124" s="133">
        <f>F80+F123</f>
        <v>16702068</v>
      </c>
      <c r="G124" s="117"/>
      <c r="H124" s="133">
        <f>H80+H123</f>
        <v>13944043</v>
      </c>
      <c r="I124" s="117"/>
      <c r="J124" s="133">
        <f>J80+J123</f>
        <v>11666249</v>
      </c>
      <c r="K124" s="117"/>
    </row>
    <row r="125" spans="1:11" ht="22.75" customHeight="1" thickTop="1">
      <c r="A125" s="154"/>
      <c r="B125" s="159"/>
      <c r="C125" s="159"/>
      <c r="D125" s="72"/>
      <c r="E125" s="72"/>
      <c r="F125" s="72"/>
      <c r="G125" s="159"/>
      <c r="H125" s="72"/>
      <c r="I125" s="74"/>
      <c r="J125" s="72"/>
    </row>
    <row r="126" spans="1:11" ht="23.25" customHeight="1">
      <c r="A126" s="154"/>
      <c r="B126" s="159"/>
      <c r="C126" s="159"/>
      <c r="D126" s="72"/>
      <c r="E126" s="72"/>
      <c r="F126" s="72"/>
      <c r="G126" s="72"/>
      <c r="H126" s="72"/>
      <c r="I126" s="72"/>
      <c r="J126" s="72"/>
    </row>
    <row r="127" spans="1:11" ht="23.25" customHeight="1">
      <c r="A127" s="154"/>
      <c r="B127" s="159"/>
      <c r="C127" s="159"/>
      <c r="D127" s="72"/>
      <c r="E127" s="159"/>
      <c r="F127" s="72"/>
      <c r="G127" s="159"/>
      <c r="H127" s="72"/>
      <c r="I127" s="74"/>
      <c r="J127" s="72"/>
    </row>
    <row r="128" spans="1:11" ht="23.25" customHeight="1">
      <c r="A128" s="154"/>
      <c r="B128" s="159"/>
      <c r="C128" s="159"/>
      <c r="D128" s="72"/>
      <c r="E128" s="159"/>
      <c r="F128" s="72"/>
      <c r="G128" s="159"/>
      <c r="H128" s="72"/>
      <c r="I128" s="74"/>
      <c r="J128" s="72"/>
    </row>
    <row r="129" spans="1:10" ht="23.25" customHeight="1">
      <c r="A129" s="154"/>
      <c r="B129" s="159"/>
      <c r="C129" s="159"/>
      <c r="D129" s="72"/>
      <c r="E129" s="159"/>
      <c r="F129" s="72"/>
      <c r="G129" s="159"/>
      <c r="H129" s="72"/>
      <c r="I129" s="74"/>
      <c r="J129" s="72"/>
    </row>
    <row r="130" spans="1:10" ht="23.25" customHeight="1">
      <c r="A130" s="47" t="s">
        <v>62</v>
      </c>
      <c r="B130" s="159"/>
      <c r="C130" s="159"/>
      <c r="D130" s="72"/>
      <c r="E130" s="159"/>
      <c r="F130" s="72"/>
      <c r="G130" s="159"/>
      <c r="H130" s="72"/>
      <c r="I130" s="74"/>
      <c r="J130" s="72"/>
    </row>
    <row r="131" spans="1:10" ht="23.25" customHeight="1">
      <c r="B131" s="159"/>
      <c r="C131" s="159"/>
      <c r="D131" s="72"/>
      <c r="E131" s="159"/>
      <c r="F131" s="72"/>
      <c r="G131" s="159"/>
      <c r="H131" s="72"/>
      <c r="I131" s="74"/>
      <c r="J131" s="72"/>
    </row>
    <row r="132" spans="1:10" ht="23.25" customHeight="1">
      <c r="B132" s="159"/>
      <c r="C132" s="159"/>
      <c r="D132" s="72"/>
      <c r="E132" s="159"/>
      <c r="F132" s="72"/>
      <c r="G132" s="159"/>
      <c r="H132" s="72"/>
      <c r="I132" s="74"/>
      <c r="J132" s="72"/>
    </row>
    <row r="133" spans="1:10" ht="23.25" customHeight="1">
      <c r="B133" s="159"/>
      <c r="C133" s="159"/>
      <c r="D133" s="73"/>
      <c r="E133" s="73"/>
      <c r="F133" s="73"/>
      <c r="G133" s="73"/>
      <c r="H133" s="73"/>
      <c r="I133" s="77"/>
      <c r="J133" s="73"/>
    </row>
    <row r="134" spans="1:10" ht="23.25" customHeight="1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</row>
    <row r="135" spans="1:10">
      <c r="D135" s="204"/>
      <c r="E135" s="204"/>
      <c r="F135" s="204"/>
      <c r="G135" s="204"/>
      <c r="H135" s="204"/>
      <c r="I135" s="204"/>
      <c r="J135" s="204"/>
    </row>
    <row r="136" spans="1:10">
      <c r="D136" s="205"/>
      <c r="F136" s="205"/>
      <c r="H136" s="205"/>
      <c r="J136" s="205"/>
    </row>
    <row r="137" spans="1:10">
      <c r="D137" s="165"/>
      <c r="F137" s="165"/>
      <c r="H137" s="165"/>
      <c r="I137" s="165"/>
      <c r="J137" s="165"/>
    </row>
  </sheetData>
  <mergeCells count="22">
    <mergeCell ref="H6:J6"/>
    <mergeCell ref="A1:J1"/>
    <mergeCell ref="A2:J2"/>
    <mergeCell ref="A3:J3"/>
    <mergeCell ref="D6:F6"/>
    <mergeCell ref="A134:J134"/>
    <mergeCell ref="A50:J50"/>
    <mergeCell ref="H53:J53"/>
    <mergeCell ref="A92:J92"/>
    <mergeCell ref="A93:J93"/>
    <mergeCell ref="A94:J94"/>
    <mergeCell ref="H97:J97"/>
    <mergeCell ref="D53:F53"/>
    <mergeCell ref="D97:F97"/>
    <mergeCell ref="C10:E10"/>
    <mergeCell ref="C57:E57"/>
    <mergeCell ref="C101:E101"/>
    <mergeCell ref="A48:J48"/>
    <mergeCell ref="A49:J49"/>
    <mergeCell ref="G101:I101"/>
    <mergeCell ref="G10:I10"/>
    <mergeCell ref="G57:I57"/>
  </mergeCells>
  <pageMargins left="1" right="0.4" top="1" bottom="0.5" header="0.31496062992126" footer="0.31496062992126"/>
  <pageSetup paperSize="9" scale="70" fitToHeight="0" orientation="portrait" r:id="rId1"/>
  <rowBreaks count="2" manualBreakCount="2">
    <brk id="47" max="16383" man="1"/>
    <brk id="9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7"/>
  <sheetViews>
    <sheetView topLeftCell="A73" zoomScaleNormal="100" zoomScaleSheetLayoutView="70" workbookViewId="0">
      <selection activeCell="A95" sqref="A95:XFD95"/>
    </sheetView>
  </sheetViews>
  <sheetFormatPr defaultColWidth="9.19921875" defaultRowHeight="21.5"/>
  <cols>
    <col min="1" max="1" width="43" style="141" customWidth="1"/>
    <col min="2" max="2" width="8.19921875" style="141" customWidth="1"/>
    <col min="3" max="3" width="9.3984375" style="322" customWidth="1"/>
    <col min="4" max="4" width="1.59765625" style="141" customWidth="1"/>
    <col min="5" max="5" width="9.3984375" style="319" customWidth="1"/>
    <col min="6" max="6" width="1.59765625" style="141" customWidth="1"/>
    <col min="7" max="7" width="9.3984375" style="141" customWidth="1"/>
    <col min="8" max="8" width="1.59765625" style="141" customWidth="1"/>
    <col min="9" max="9" width="9.3984375" style="141" customWidth="1"/>
    <col min="10" max="10" width="4.3984375" style="303" customWidth="1"/>
    <col min="11" max="11" width="10.3984375" style="303" bestFit="1" customWidth="1"/>
    <col min="12" max="12" width="14.6640625" style="303" bestFit="1" customWidth="1"/>
    <col min="13" max="16384" width="9.19921875" style="303"/>
  </cols>
  <sheetData>
    <row r="1" spans="1:12" ht="23">
      <c r="A1" s="331" t="s">
        <v>138</v>
      </c>
      <c r="B1" s="331"/>
      <c r="C1" s="331"/>
      <c r="D1" s="331"/>
      <c r="E1" s="331"/>
      <c r="F1" s="331"/>
      <c r="G1" s="331"/>
      <c r="H1" s="331"/>
      <c r="I1" s="331"/>
    </row>
    <row r="2" spans="1:12" ht="23">
      <c r="A2" s="331" t="s">
        <v>57</v>
      </c>
      <c r="B2" s="331"/>
      <c r="C2" s="331"/>
      <c r="D2" s="331"/>
      <c r="E2" s="331"/>
      <c r="F2" s="331"/>
      <c r="G2" s="331"/>
      <c r="H2" s="331"/>
      <c r="I2" s="331"/>
    </row>
    <row r="3" spans="1:12" ht="23">
      <c r="A3" s="331" t="s">
        <v>209</v>
      </c>
      <c r="B3" s="331"/>
      <c r="C3" s="331"/>
      <c r="D3" s="331"/>
      <c r="E3" s="331"/>
      <c r="F3" s="331"/>
      <c r="G3" s="331"/>
      <c r="H3" s="331"/>
      <c r="I3" s="331"/>
    </row>
    <row r="4" spans="1:12" ht="23">
      <c r="A4" s="335" t="s">
        <v>61</v>
      </c>
      <c r="B4" s="335"/>
      <c r="C4" s="335"/>
      <c r="D4" s="335"/>
      <c r="E4" s="335"/>
      <c r="F4" s="335"/>
      <c r="G4" s="335"/>
      <c r="H4" s="335"/>
      <c r="I4" s="335"/>
    </row>
    <row r="5" spans="1:12" ht="23">
      <c r="A5" s="142"/>
      <c r="B5" s="142"/>
      <c r="C5" s="142"/>
      <c r="D5" s="142"/>
      <c r="E5" s="304"/>
      <c r="F5" s="305"/>
      <c r="G5" s="305"/>
      <c r="H5" s="305"/>
      <c r="I5" s="143" t="s">
        <v>58</v>
      </c>
    </row>
    <row r="6" spans="1:12" s="141" customFormat="1" ht="12.65" customHeight="1">
      <c r="A6" s="144"/>
      <c r="B6" s="144"/>
      <c r="C6" s="144"/>
      <c r="D6" s="144"/>
      <c r="E6" s="144"/>
      <c r="F6" s="144"/>
      <c r="G6" s="144"/>
      <c r="H6" s="144"/>
      <c r="I6" s="145"/>
      <c r="J6" s="146"/>
    </row>
    <row r="7" spans="1:12" ht="20">
      <c r="A7" s="193"/>
      <c r="B7" s="147" t="s">
        <v>2</v>
      </c>
      <c r="C7" s="334" t="s">
        <v>40</v>
      </c>
      <c r="D7" s="334"/>
      <c r="E7" s="334"/>
      <c r="F7" s="181"/>
      <c r="G7" s="334" t="s">
        <v>39</v>
      </c>
      <c r="H7" s="334"/>
      <c r="I7" s="334"/>
    </row>
    <row r="8" spans="1:12" ht="20">
      <c r="A8" s="159"/>
      <c r="B8" s="154"/>
      <c r="C8" s="156">
        <v>2566</v>
      </c>
      <c r="D8" s="306"/>
      <c r="E8" s="156">
        <v>2565</v>
      </c>
      <c r="F8" s="151"/>
      <c r="G8" s="156">
        <v>2566</v>
      </c>
      <c r="H8" s="306"/>
      <c r="I8" s="156">
        <v>2565</v>
      </c>
    </row>
    <row r="9" spans="1:12" ht="20">
      <c r="A9" s="290" t="s">
        <v>72</v>
      </c>
      <c r="B9" s="154"/>
      <c r="C9" s="156"/>
      <c r="D9" s="306"/>
      <c r="E9" s="156"/>
      <c r="F9" s="151"/>
      <c r="G9" s="156"/>
      <c r="H9" s="306"/>
      <c r="I9" s="156"/>
    </row>
    <row r="10" spans="1:12" ht="20">
      <c r="A10" s="198" t="s">
        <v>122</v>
      </c>
      <c r="B10" s="164">
        <v>3</v>
      </c>
      <c r="C10" s="117">
        <v>206818</v>
      </c>
      <c r="D10" s="119"/>
      <c r="E10" s="117">
        <v>298834</v>
      </c>
      <c r="F10" s="117"/>
      <c r="G10" s="117">
        <v>123351</v>
      </c>
      <c r="H10" s="117"/>
      <c r="I10" s="117">
        <v>165673</v>
      </c>
      <c r="K10" s="307"/>
      <c r="L10" s="307"/>
    </row>
    <row r="11" spans="1:12" ht="20">
      <c r="A11" s="198" t="s">
        <v>74</v>
      </c>
      <c r="B11" s="164">
        <v>3</v>
      </c>
      <c r="C11" s="117">
        <v>79656</v>
      </c>
      <c r="D11" s="117"/>
      <c r="E11" s="117">
        <v>43442</v>
      </c>
      <c r="F11" s="117"/>
      <c r="G11" s="117">
        <v>35146</v>
      </c>
      <c r="H11" s="117"/>
      <c r="I11" s="117">
        <v>34843</v>
      </c>
      <c r="K11" s="307"/>
      <c r="L11" s="307"/>
    </row>
    <row r="12" spans="1:12" ht="20">
      <c r="A12" s="154" t="s">
        <v>26</v>
      </c>
      <c r="B12" s="164">
        <v>23</v>
      </c>
      <c r="C12" s="117">
        <v>201683</v>
      </c>
      <c r="D12" s="117"/>
      <c r="E12" s="117">
        <v>129786</v>
      </c>
      <c r="F12" s="117"/>
      <c r="G12" s="117">
        <v>165125</v>
      </c>
      <c r="H12" s="117"/>
      <c r="I12" s="117">
        <v>49753</v>
      </c>
      <c r="K12" s="307"/>
      <c r="L12" s="307"/>
    </row>
    <row r="13" spans="1:12" ht="20.9" customHeight="1">
      <c r="A13" s="191" t="s">
        <v>32</v>
      </c>
      <c r="B13" s="164"/>
      <c r="C13" s="118">
        <f>SUM(C10:C12)</f>
        <v>488157</v>
      </c>
      <c r="D13" s="117"/>
      <c r="E13" s="118">
        <f>SUM(E10:E12)</f>
        <v>472062</v>
      </c>
      <c r="F13" s="117"/>
      <c r="G13" s="118">
        <f>SUM(G10:G12)</f>
        <v>323622</v>
      </c>
      <c r="H13" s="117"/>
      <c r="I13" s="118">
        <f>SUM(I10:I12)</f>
        <v>250269</v>
      </c>
    </row>
    <row r="14" spans="1:12" ht="12.65" customHeight="1">
      <c r="A14" s="200"/>
      <c r="B14" s="164"/>
      <c r="C14" s="119"/>
      <c r="D14" s="119"/>
      <c r="E14" s="119"/>
      <c r="F14" s="119"/>
      <c r="G14" s="119"/>
      <c r="H14" s="119"/>
      <c r="I14" s="119"/>
    </row>
    <row r="15" spans="1:12" ht="20.9" customHeight="1">
      <c r="A15" s="174" t="s">
        <v>159</v>
      </c>
      <c r="B15" s="164"/>
      <c r="C15" s="119"/>
      <c r="D15" s="119"/>
      <c r="E15" s="119"/>
      <c r="F15" s="119"/>
      <c r="G15" s="119"/>
      <c r="H15" s="119"/>
      <c r="I15" s="119"/>
    </row>
    <row r="16" spans="1:12" ht="20">
      <c r="A16" s="198" t="s">
        <v>123</v>
      </c>
      <c r="B16" s="164"/>
      <c r="C16" s="119">
        <v>-136067</v>
      </c>
      <c r="D16" s="119"/>
      <c r="E16" s="119">
        <v>-189291</v>
      </c>
      <c r="F16" s="119"/>
      <c r="G16" s="119">
        <v>-92443</v>
      </c>
      <c r="H16" s="119"/>
      <c r="I16" s="119">
        <v>-119526</v>
      </c>
      <c r="K16" s="307"/>
      <c r="L16" s="307"/>
    </row>
    <row r="17" spans="1:12" ht="20">
      <c r="A17" s="198" t="s">
        <v>75</v>
      </c>
      <c r="B17" s="164"/>
      <c r="C17" s="119">
        <v>-76787</v>
      </c>
      <c r="D17" s="119"/>
      <c r="E17" s="119">
        <v>-40785</v>
      </c>
      <c r="F17" s="119"/>
      <c r="G17" s="119">
        <v>-34327</v>
      </c>
      <c r="H17" s="119"/>
      <c r="I17" s="119">
        <v>-31368</v>
      </c>
      <c r="K17" s="307"/>
      <c r="L17" s="307"/>
    </row>
    <row r="18" spans="1:12" ht="20">
      <c r="A18" s="154" t="s">
        <v>47</v>
      </c>
      <c r="B18" s="164"/>
      <c r="C18" s="119">
        <v>-46720</v>
      </c>
      <c r="D18" s="119"/>
      <c r="E18" s="119">
        <v>-58111</v>
      </c>
      <c r="F18" s="119"/>
      <c r="G18" s="119">
        <v>-29620</v>
      </c>
      <c r="H18" s="119"/>
      <c r="I18" s="119">
        <v>-33752</v>
      </c>
      <c r="K18" s="307"/>
      <c r="L18" s="307"/>
    </row>
    <row r="19" spans="1:12" ht="20">
      <c r="A19" s="154" t="s">
        <v>27</v>
      </c>
      <c r="B19" s="164"/>
      <c r="C19" s="119">
        <v>-106995</v>
      </c>
      <c r="D19" s="119"/>
      <c r="E19" s="119">
        <v>-93372</v>
      </c>
      <c r="F19" s="119"/>
      <c r="G19" s="119">
        <v>-66518</v>
      </c>
      <c r="H19" s="119"/>
      <c r="I19" s="119">
        <v>-50467</v>
      </c>
      <c r="K19" s="307"/>
      <c r="L19" s="307"/>
    </row>
    <row r="20" spans="1:12" ht="20">
      <c r="A20" s="191" t="s">
        <v>160</v>
      </c>
      <c r="B20" s="164"/>
      <c r="C20" s="120">
        <f>SUM(C16:C19)</f>
        <v>-366569</v>
      </c>
      <c r="D20" s="119"/>
      <c r="E20" s="120">
        <f>SUM(E16:E19)</f>
        <v>-381559</v>
      </c>
      <c r="F20" s="119"/>
      <c r="G20" s="120">
        <f>SUM(G16:G19)</f>
        <v>-222908</v>
      </c>
      <c r="H20" s="119"/>
      <c r="I20" s="120">
        <f>SUM(I16:I19)</f>
        <v>-235113</v>
      </c>
    </row>
    <row r="21" spans="1:12" ht="20.25" customHeight="1">
      <c r="A21" s="168"/>
      <c r="B21" s="164"/>
      <c r="C21" s="119"/>
      <c r="D21" s="119"/>
      <c r="E21" s="119"/>
      <c r="F21" s="119"/>
      <c r="G21" s="119"/>
      <c r="H21" s="119"/>
      <c r="I21" s="119"/>
    </row>
    <row r="22" spans="1:12" ht="20">
      <c r="A22" s="290" t="s">
        <v>162</v>
      </c>
      <c r="B22" s="164"/>
      <c r="C22" s="117">
        <f>C13+C20</f>
        <v>121588</v>
      </c>
      <c r="D22" s="117"/>
      <c r="E22" s="117">
        <f>E13+E20</f>
        <v>90503</v>
      </c>
      <c r="F22" s="117"/>
      <c r="G22" s="117">
        <f>G13+G20</f>
        <v>100714</v>
      </c>
      <c r="H22" s="117"/>
      <c r="I22" s="117">
        <f>I13+I20</f>
        <v>15156</v>
      </c>
    </row>
    <row r="23" spans="1:12" ht="20">
      <c r="A23" s="154"/>
      <c r="B23" s="164"/>
      <c r="C23" s="119"/>
      <c r="D23" s="119"/>
      <c r="E23" s="119"/>
      <c r="F23" s="119"/>
      <c r="G23" s="119"/>
      <c r="H23" s="119"/>
      <c r="I23" s="119"/>
    </row>
    <row r="24" spans="1:12" ht="20">
      <c r="A24" s="154" t="s">
        <v>148</v>
      </c>
      <c r="B24" s="308">
        <v>3</v>
      </c>
      <c r="C24" s="117">
        <v>11047</v>
      </c>
      <c r="D24" s="117"/>
      <c r="E24" s="117">
        <v>2280</v>
      </c>
      <c r="F24" s="117"/>
      <c r="G24" s="117">
        <v>55236</v>
      </c>
      <c r="H24" s="117"/>
      <c r="I24" s="117">
        <v>32759</v>
      </c>
      <c r="K24" s="307"/>
      <c r="L24" s="307"/>
    </row>
    <row r="25" spans="1:12" ht="20">
      <c r="A25" s="154" t="s">
        <v>28</v>
      </c>
      <c r="B25" s="164">
        <v>3</v>
      </c>
      <c r="C25" s="119">
        <v>-45125</v>
      </c>
      <c r="D25" s="119"/>
      <c r="E25" s="119">
        <v>-64101</v>
      </c>
      <c r="F25" s="119"/>
      <c r="G25" s="119">
        <v>-74222</v>
      </c>
      <c r="H25" s="119"/>
      <c r="I25" s="119">
        <v>-61121</v>
      </c>
      <c r="K25" s="307"/>
      <c r="L25" s="307"/>
    </row>
    <row r="26" spans="1:12" ht="20">
      <c r="A26" s="154" t="s">
        <v>145</v>
      </c>
      <c r="B26" s="164">
        <v>12</v>
      </c>
      <c r="C26" s="117">
        <v>1216</v>
      </c>
      <c r="D26" s="117"/>
      <c r="E26" s="119">
        <v>-481</v>
      </c>
      <c r="F26" s="119"/>
      <c r="G26" s="128" t="s">
        <v>115</v>
      </c>
      <c r="H26" s="77"/>
      <c r="I26" s="128" t="s">
        <v>115</v>
      </c>
    </row>
    <row r="27" spans="1:12" ht="20">
      <c r="A27" s="290" t="s">
        <v>220</v>
      </c>
      <c r="B27" s="164"/>
      <c r="C27" s="121">
        <f>SUM(C22:C26)</f>
        <v>88726</v>
      </c>
      <c r="D27" s="117"/>
      <c r="E27" s="121">
        <f>SUM(E22:E26)</f>
        <v>28201</v>
      </c>
      <c r="F27" s="117"/>
      <c r="G27" s="121">
        <f>SUM(G22:G26)</f>
        <v>81728</v>
      </c>
      <c r="H27" s="117"/>
      <c r="I27" s="121">
        <f>SUM(I22:I26)</f>
        <v>-13206</v>
      </c>
    </row>
    <row r="28" spans="1:12" ht="20">
      <c r="A28" s="154" t="s">
        <v>113</v>
      </c>
      <c r="B28" s="164">
        <v>24</v>
      </c>
      <c r="C28" s="119">
        <v>-14643</v>
      </c>
      <c r="D28" s="119"/>
      <c r="E28" s="119">
        <v>-7505</v>
      </c>
      <c r="F28" s="119"/>
      <c r="G28" s="119">
        <v>-7576</v>
      </c>
      <c r="H28" s="119"/>
      <c r="I28" s="119">
        <v>2528</v>
      </c>
      <c r="K28" s="307"/>
      <c r="L28" s="307"/>
    </row>
    <row r="29" spans="1:12" ht="20.5" thickBot="1">
      <c r="A29" s="290" t="s">
        <v>109</v>
      </c>
      <c r="B29" s="164"/>
      <c r="C29" s="122">
        <f>SUM(C27:C28)</f>
        <v>74083</v>
      </c>
      <c r="D29" s="117"/>
      <c r="E29" s="122">
        <f>SUM(E27:E28)</f>
        <v>20696</v>
      </c>
      <c r="F29" s="117"/>
      <c r="G29" s="122">
        <f>SUM(G27:G28)</f>
        <v>74152</v>
      </c>
      <c r="H29" s="117"/>
      <c r="I29" s="122">
        <f>SUM(I27:I28)</f>
        <v>-10678</v>
      </c>
    </row>
    <row r="30" spans="1:12" ht="20.5" thickTop="1">
      <c r="A30" s="290"/>
      <c r="B30" s="164"/>
      <c r="C30" s="117"/>
      <c r="D30" s="117"/>
      <c r="E30" s="117"/>
      <c r="F30" s="117"/>
      <c r="G30" s="117"/>
      <c r="H30" s="117"/>
      <c r="I30" s="117"/>
    </row>
    <row r="31" spans="1:12" ht="20">
      <c r="A31" s="290" t="s">
        <v>77</v>
      </c>
      <c r="B31" s="164"/>
      <c r="C31" s="76"/>
      <c r="D31" s="77"/>
      <c r="E31" s="135"/>
      <c r="F31" s="77"/>
      <c r="G31" s="76"/>
      <c r="H31" s="77"/>
      <c r="I31" s="104"/>
    </row>
    <row r="32" spans="1:12" s="309" customFormat="1" ht="20">
      <c r="A32" s="290" t="s">
        <v>198</v>
      </c>
      <c r="B32" s="164"/>
      <c r="C32" s="117"/>
      <c r="D32" s="107"/>
      <c r="E32" s="117"/>
      <c r="F32" s="107"/>
      <c r="G32" s="117"/>
      <c r="H32" s="107"/>
      <c r="I32" s="117"/>
      <c r="K32" s="139"/>
    </row>
    <row r="33" spans="1:12" s="309" customFormat="1" ht="20">
      <c r="A33" s="182" t="s">
        <v>218</v>
      </c>
      <c r="B33" s="164">
        <v>15</v>
      </c>
      <c r="C33" s="117">
        <v>1152191</v>
      </c>
      <c r="D33" s="107"/>
      <c r="E33" s="128" t="s">
        <v>115</v>
      </c>
      <c r="F33" s="107"/>
      <c r="G33" s="117">
        <v>1152191</v>
      </c>
      <c r="H33" s="107"/>
      <c r="I33" s="128" t="s">
        <v>115</v>
      </c>
      <c r="K33" s="139"/>
    </row>
    <row r="34" spans="1:12" s="309" customFormat="1" ht="20">
      <c r="A34" s="182" t="s">
        <v>219</v>
      </c>
      <c r="B34" s="164"/>
      <c r="C34" s="119">
        <v>-230438</v>
      </c>
      <c r="D34" s="310"/>
      <c r="E34" s="311" t="s">
        <v>115</v>
      </c>
      <c r="F34" s="310"/>
      <c r="G34" s="119">
        <v>-230438</v>
      </c>
      <c r="H34" s="310"/>
      <c r="I34" s="312" t="s">
        <v>115</v>
      </c>
      <c r="K34" s="140"/>
      <c r="L34" s="313"/>
    </row>
    <row r="35" spans="1:12" ht="20">
      <c r="A35" s="290" t="s">
        <v>166</v>
      </c>
      <c r="B35" s="164"/>
      <c r="C35" s="121">
        <f>SUM(C33:C34)</f>
        <v>921753</v>
      </c>
      <c r="D35" s="77"/>
      <c r="E35" s="298" t="s">
        <v>115</v>
      </c>
      <c r="F35" s="78"/>
      <c r="G35" s="121">
        <f>SUM(G33:G34)</f>
        <v>921753</v>
      </c>
      <c r="H35" s="77"/>
      <c r="I35" s="298" t="s">
        <v>115</v>
      </c>
      <c r="L35" s="314"/>
    </row>
    <row r="36" spans="1:12" ht="20.5" thickBot="1">
      <c r="A36" s="290" t="s">
        <v>144</v>
      </c>
      <c r="B36" s="164"/>
      <c r="C36" s="122">
        <f>+C29+C35</f>
        <v>995836</v>
      </c>
      <c r="D36" s="117"/>
      <c r="E36" s="122">
        <f>SUM(E29:E35)</f>
        <v>20696</v>
      </c>
      <c r="F36" s="117"/>
      <c r="G36" s="122">
        <f>+G29+G35</f>
        <v>995905</v>
      </c>
      <c r="H36" s="117"/>
      <c r="I36" s="122">
        <f>SUM(I29:I35)</f>
        <v>-10678</v>
      </c>
    </row>
    <row r="37" spans="1:12" ht="14.15" customHeight="1" thickTop="1">
      <c r="A37" s="154"/>
      <c r="B37" s="164"/>
      <c r="C37" s="119"/>
      <c r="D37" s="119"/>
      <c r="E37" s="119"/>
      <c r="F37" s="119"/>
      <c r="G37" s="119"/>
      <c r="H37" s="119"/>
      <c r="I37" s="119"/>
    </row>
    <row r="38" spans="1:12" ht="20">
      <c r="A38" s="315" t="s">
        <v>174</v>
      </c>
      <c r="B38" s="164"/>
      <c r="C38" s="119"/>
      <c r="D38" s="119"/>
      <c r="E38" s="119"/>
      <c r="F38" s="119"/>
      <c r="G38" s="119"/>
      <c r="H38" s="119"/>
      <c r="I38" s="119"/>
    </row>
    <row r="39" spans="1:12" ht="20">
      <c r="A39" s="163" t="s">
        <v>176</v>
      </c>
      <c r="B39" s="164"/>
      <c r="C39" s="117">
        <v>53706</v>
      </c>
      <c r="D39" s="117"/>
      <c r="E39" s="117">
        <v>22816</v>
      </c>
      <c r="F39" s="117"/>
      <c r="G39" s="117">
        <v>74152</v>
      </c>
      <c r="H39" s="117"/>
      <c r="I39" s="117">
        <v>-10678</v>
      </c>
    </row>
    <row r="40" spans="1:12" ht="20">
      <c r="A40" s="163" t="s">
        <v>175</v>
      </c>
      <c r="B40" s="164"/>
      <c r="C40" s="117">
        <v>20377</v>
      </c>
      <c r="D40" s="316"/>
      <c r="E40" s="317">
        <v>-2120</v>
      </c>
      <c r="F40" s="119"/>
      <c r="G40" s="128" t="s">
        <v>115</v>
      </c>
      <c r="H40" s="63"/>
      <c r="I40" s="128" t="s">
        <v>115</v>
      </c>
    </row>
    <row r="41" spans="1:12" ht="20.5" thickBot="1">
      <c r="A41" s="290" t="s">
        <v>109</v>
      </c>
      <c r="B41" s="164"/>
      <c r="C41" s="122">
        <f>SUM(C39:C40)</f>
        <v>74083</v>
      </c>
      <c r="D41" s="117"/>
      <c r="E41" s="122">
        <f>SUM(E39:E40)</f>
        <v>20696</v>
      </c>
      <c r="F41" s="117"/>
      <c r="G41" s="122">
        <f>SUM(G39:G40)</f>
        <v>74152</v>
      </c>
      <c r="H41" s="117"/>
      <c r="I41" s="122">
        <f>SUM(I39:I40)</f>
        <v>-10678</v>
      </c>
      <c r="J41" s="307"/>
    </row>
    <row r="42" spans="1:12" ht="15.65" customHeight="1" thickTop="1">
      <c r="A42" s="315"/>
      <c r="B42" s="164"/>
      <c r="C42" s="119"/>
      <c r="D42" s="119"/>
      <c r="E42" s="119"/>
      <c r="F42" s="119"/>
      <c r="G42" s="103"/>
      <c r="H42" s="63"/>
      <c r="I42" s="103"/>
    </row>
    <row r="43" spans="1:12" ht="15.65" customHeight="1">
      <c r="A43" s="315"/>
      <c r="B43" s="164"/>
      <c r="C43" s="117"/>
      <c r="D43" s="117"/>
      <c r="E43" s="117"/>
      <c r="F43" s="117"/>
      <c r="G43" s="4"/>
      <c r="H43" s="27"/>
      <c r="I43" s="4"/>
    </row>
    <row r="44" spans="1:12" ht="15.65" customHeight="1">
      <c r="A44" s="315"/>
      <c r="B44" s="164"/>
      <c r="C44" s="117"/>
      <c r="D44" s="117"/>
      <c r="E44" s="117"/>
      <c r="F44" s="117"/>
      <c r="G44" s="4"/>
      <c r="H44" s="27"/>
      <c r="I44" s="4"/>
    </row>
    <row r="45" spans="1:12" ht="15.65" customHeight="1">
      <c r="A45" s="315"/>
      <c r="B45" s="164"/>
      <c r="C45" s="117"/>
      <c r="D45" s="117"/>
      <c r="E45" s="117"/>
      <c r="F45" s="117"/>
      <c r="G45" s="4"/>
      <c r="H45" s="27"/>
      <c r="I45" s="4"/>
    </row>
    <row r="46" spans="1:12" ht="15.65" customHeight="1">
      <c r="A46" s="315"/>
      <c r="B46" s="164"/>
      <c r="C46" s="117"/>
      <c r="D46" s="117"/>
      <c r="E46" s="117"/>
      <c r="F46" s="117"/>
      <c r="G46" s="4"/>
      <c r="H46" s="27"/>
      <c r="I46" s="4"/>
    </row>
    <row r="47" spans="1:12" ht="15.65" customHeight="1">
      <c r="A47" s="315"/>
      <c r="B47" s="164"/>
      <c r="C47" s="117"/>
      <c r="D47" s="117"/>
      <c r="E47" s="117"/>
      <c r="F47" s="117"/>
      <c r="G47" s="4"/>
      <c r="H47" s="27"/>
      <c r="I47" s="4"/>
    </row>
    <row r="48" spans="1:12" ht="15.65" customHeight="1">
      <c r="A48" s="315"/>
      <c r="B48" s="164"/>
      <c r="C48" s="117"/>
      <c r="D48" s="117"/>
      <c r="E48" s="117"/>
      <c r="F48" s="117"/>
      <c r="G48" s="4"/>
      <c r="H48" s="27"/>
      <c r="I48" s="4"/>
    </row>
    <row r="49" spans="1:10" ht="20.9" customHeight="1">
      <c r="A49" s="315"/>
      <c r="B49" s="164"/>
      <c r="C49" s="117"/>
      <c r="D49" s="117"/>
      <c r="E49" s="117"/>
      <c r="F49" s="117"/>
      <c r="G49" s="4"/>
      <c r="H49" s="4"/>
      <c r="I49" s="4"/>
    </row>
    <row r="50" spans="1:10" ht="20.9" customHeight="1">
      <c r="A50" s="315"/>
      <c r="B50" s="164"/>
      <c r="C50" s="117"/>
      <c r="D50" s="117"/>
      <c r="E50" s="117"/>
      <c r="F50" s="117"/>
      <c r="G50" s="4"/>
      <c r="H50" s="4"/>
      <c r="I50" s="4"/>
    </row>
    <row r="51" spans="1:10" ht="20.9" customHeight="1">
      <c r="A51" s="315"/>
      <c r="B51" s="164"/>
      <c r="C51" s="117"/>
      <c r="D51" s="117"/>
      <c r="E51" s="117"/>
      <c r="F51" s="117"/>
      <c r="G51" s="4"/>
      <c r="H51" s="4"/>
      <c r="I51" s="4"/>
    </row>
    <row r="52" spans="1:10" ht="23">
      <c r="A52" s="331" t="str">
        <f>A1</f>
        <v>บริษัท ไซมิส แอสเสท จำกัด (มหาชน) และบริษัทย่อย</v>
      </c>
      <c r="B52" s="331"/>
      <c r="C52" s="331"/>
      <c r="D52" s="331"/>
      <c r="E52" s="331"/>
      <c r="F52" s="331"/>
      <c r="G52" s="331"/>
      <c r="H52" s="331"/>
      <c r="I52" s="331"/>
    </row>
    <row r="53" spans="1:10" ht="23">
      <c r="A53" s="331" t="s">
        <v>172</v>
      </c>
      <c r="B53" s="331"/>
      <c r="C53" s="331"/>
      <c r="D53" s="331"/>
      <c r="E53" s="331"/>
      <c r="F53" s="331"/>
      <c r="G53" s="331"/>
      <c r="H53" s="331"/>
      <c r="I53" s="331"/>
    </row>
    <row r="54" spans="1:10" ht="23">
      <c r="A54" s="331" t="str">
        <f>A3</f>
        <v>สำหรับงวดสามเดือนสิ้นสุดวันที่ 31 มีนาคม 2566</v>
      </c>
      <c r="B54" s="331"/>
      <c r="C54" s="331"/>
      <c r="D54" s="331"/>
      <c r="E54" s="331"/>
      <c r="F54" s="331"/>
      <c r="G54" s="331"/>
      <c r="H54" s="331"/>
      <c r="I54" s="331"/>
    </row>
    <row r="55" spans="1:10" ht="23">
      <c r="A55" s="335" t="s">
        <v>61</v>
      </c>
      <c r="B55" s="335"/>
      <c r="C55" s="335"/>
      <c r="D55" s="335"/>
      <c r="E55" s="335"/>
      <c r="F55" s="335"/>
      <c r="G55" s="335"/>
      <c r="H55" s="335"/>
      <c r="I55" s="335"/>
    </row>
    <row r="56" spans="1:10" ht="23">
      <c r="A56" s="142"/>
      <c r="B56" s="142"/>
      <c r="C56" s="142"/>
      <c r="D56" s="142"/>
      <c r="E56" s="304"/>
      <c r="F56" s="305"/>
      <c r="G56" s="305"/>
      <c r="H56" s="305"/>
      <c r="I56" s="143" t="s">
        <v>58</v>
      </c>
    </row>
    <row r="57" spans="1:10" s="141" customFormat="1" ht="12.65" customHeight="1">
      <c r="A57" s="144"/>
      <c r="B57" s="144"/>
      <c r="C57" s="144"/>
      <c r="D57" s="144"/>
      <c r="E57" s="144"/>
      <c r="F57" s="144"/>
      <c r="G57" s="144"/>
      <c r="H57" s="144"/>
      <c r="I57" s="145"/>
      <c r="J57" s="146"/>
    </row>
    <row r="58" spans="1:10" ht="20">
      <c r="A58" s="193"/>
      <c r="B58" s="147" t="s">
        <v>2</v>
      </c>
      <c r="C58" s="334" t="s">
        <v>40</v>
      </c>
      <c r="D58" s="334"/>
      <c r="E58" s="334"/>
      <c r="F58" s="181"/>
      <c r="G58" s="334" t="s">
        <v>39</v>
      </c>
      <c r="H58" s="334"/>
      <c r="I58" s="334"/>
    </row>
    <row r="59" spans="1:10" ht="20">
      <c r="A59" s="159"/>
      <c r="B59" s="154"/>
      <c r="C59" s="156">
        <v>2566</v>
      </c>
      <c r="D59" s="306"/>
      <c r="E59" s="156">
        <v>2565</v>
      </c>
      <c r="F59" s="151"/>
      <c r="G59" s="156">
        <v>2566</v>
      </c>
      <c r="H59" s="306"/>
      <c r="I59" s="156">
        <v>2565</v>
      </c>
    </row>
    <row r="60" spans="1:10">
      <c r="A60" s="315" t="s">
        <v>177</v>
      </c>
      <c r="B60" s="164"/>
      <c r="C60" s="318"/>
      <c r="D60" s="306"/>
      <c r="F60" s="151"/>
      <c r="G60" s="156"/>
      <c r="H60" s="306"/>
    </row>
    <row r="61" spans="1:10" ht="20">
      <c r="A61" s="163" t="s">
        <v>176</v>
      </c>
      <c r="B61" s="164"/>
      <c r="C61" s="117">
        <v>975459</v>
      </c>
      <c r="D61" s="117"/>
      <c r="E61" s="117">
        <v>22816</v>
      </c>
      <c r="F61" s="117"/>
      <c r="G61" s="117">
        <v>995905</v>
      </c>
      <c r="H61" s="117"/>
      <c r="I61" s="117">
        <v>-10678</v>
      </c>
      <c r="J61" s="307"/>
    </row>
    <row r="62" spans="1:10" ht="20">
      <c r="A62" s="163" t="s">
        <v>175</v>
      </c>
      <c r="B62" s="164"/>
      <c r="C62" s="119">
        <v>20377</v>
      </c>
      <c r="D62" s="119"/>
      <c r="E62" s="119">
        <v>-2120</v>
      </c>
      <c r="F62" s="119"/>
      <c r="G62" s="110" t="s">
        <v>115</v>
      </c>
      <c r="H62" s="134"/>
      <c r="I62" s="135" t="s">
        <v>115</v>
      </c>
      <c r="J62" s="307"/>
    </row>
    <row r="63" spans="1:10" ht="20.5" thickBot="1">
      <c r="A63" s="315" t="s">
        <v>110</v>
      </c>
      <c r="B63" s="164"/>
      <c r="C63" s="122">
        <f>C36</f>
        <v>995836</v>
      </c>
      <c r="D63" s="117"/>
      <c r="E63" s="122">
        <f>SUM(E61:E62)</f>
        <v>20696</v>
      </c>
      <c r="F63" s="117"/>
      <c r="G63" s="122">
        <f>SUM(G61:G62)</f>
        <v>995905</v>
      </c>
      <c r="H63" s="117"/>
      <c r="I63" s="122">
        <f>SUM(I61:I62)</f>
        <v>-10678</v>
      </c>
      <c r="J63" s="307"/>
    </row>
    <row r="64" spans="1:10" ht="14.15" customHeight="1" thickTop="1">
      <c r="A64" s="315"/>
      <c r="B64" s="164"/>
      <c r="C64" s="119"/>
      <c r="D64" s="119"/>
      <c r="E64" s="119"/>
      <c r="F64" s="119"/>
      <c r="G64" s="103"/>
      <c r="H64" s="63"/>
      <c r="I64" s="103"/>
    </row>
    <row r="65" spans="1:10" ht="19.5" customHeight="1">
      <c r="A65" s="315" t="s">
        <v>111</v>
      </c>
      <c r="B65" s="164"/>
      <c r="C65" s="119"/>
      <c r="D65" s="119"/>
      <c r="E65" s="119"/>
      <c r="F65" s="119"/>
      <c r="G65" s="119"/>
      <c r="H65" s="119"/>
      <c r="I65" s="119"/>
    </row>
    <row r="66" spans="1:10" ht="21.65" customHeight="1">
      <c r="A66" s="154" t="s">
        <v>112</v>
      </c>
      <c r="B66" s="189">
        <v>25.1</v>
      </c>
      <c r="C66" s="320">
        <v>4.2999999999999997E-2</v>
      </c>
      <c r="D66" s="320"/>
      <c r="E66" s="320">
        <v>1.9E-2</v>
      </c>
      <c r="F66" s="320"/>
      <c r="G66" s="320">
        <v>6.2E-2</v>
      </c>
      <c r="H66" s="320"/>
      <c r="I66" s="320">
        <v>-8.9999999999999993E-3</v>
      </c>
      <c r="J66" s="321"/>
    </row>
    <row r="67" spans="1:10" ht="20.399999999999999" customHeight="1">
      <c r="A67" s="154" t="s">
        <v>228</v>
      </c>
      <c r="B67" s="189">
        <v>25.2</v>
      </c>
      <c r="C67" s="320">
        <v>4.2999999999999997E-2</v>
      </c>
      <c r="D67" s="320"/>
      <c r="E67" s="320">
        <v>1.9E-2</v>
      </c>
      <c r="F67" s="320"/>
      <c r="G67" s="320">
        <v>6.2E-2</v>
      </c>
      <c r="H67" s="320"/>
      <c r="I67" s="320">
        <v>-8.9999999999999993E-3</v>
      </c>
    </row>
    <row r="68" spans="1:10" ht="17.899999999999999" customHeight="1">
      <c r="A68" s="154"/>
      <c r="B68" s="189"/>
      <c r="C68" s="320"/>
      <c r="D68" s="119"/>
      <c r="E68" s="128"/>
      <c r="F68" s="119"/>
      <c r="G68" s="320"/>
      <c r="H68" s="119"/>
      <c r="I68" s="128"/>
    </row>
    <row r="69" spans="1:10" ht="17.899999999999999" customHeight="1">
      <c r="A69" s="154"/>
      <c r="B69" s="189"/>
      <c r="C69" s="320"/>
      <c r="D69" s="119"/>
      <c r="E69" s="128"/>
      <c r="F69" s="119"/>
      <c r="G69" s="320"/>
      <c r="H69" s="119"/>
      <c r="I69" s="128"/>
    </row>
    <row r="70" spans="1:10" ht="17.899999999999999" customHeight="1">
      <c r="A70" s="154"/>
      <c r="B70" s="189"/>
      <c r="C70" s="320"/>
      <c r="D70" s="119"/>
      <c r="E70" s="128"/>
      <c r="F70" s="119"/>
      <c r="G70" s="320"/>
      <c r="H70" s="119"/>
      <c r="I70" s="128"/>
    </row>
    <row r="71" spans="1:10" ht="17.899999999999999" customHeight="1">
      <c r="A71" s="154"/>
      <c r="B71" s="189"/>
      <c r="C71" s="320"/>
      <c r="D71" s="119"/>
      <c r="E71" s="128"/>
      <c r="F71" s="119"/>
      <c r="G71" s="320"/>
      <c r="H71" s="119"/>
      <c r="I71" s="128"/>
    </row>
    <row r="72" spans="1:10" ht="17.899999999999999" customHeight="1">
      <c r="A72" s="154"/>
      <c r="B72" s="189"/>
      <c r="C72" s="320"/>
      <c r="D72" s="119"/>
      <c r="E72" s="128"/>
      <c r="F72" s="119"/>
      <c r="G72" s="320"/>
      <c r="H72" s="119"/>
      <c r="I72" s="128"/>
    </row>
    <row r="73" spans="1:10" ht="17.899999999999999" customHeight="1">
      <c r="A73" s="154"/>
      <c r="B73" s="189"/>
      <c r="C73" s="320"/>
      <c r="D73" s="119"/>
      <c r="E73" s="128"/>
      <c r="F73" s="119"/>
      <c r="G73" s="320"/>
      <c r="H73" s="119"/>
      <c r="I73" s="128"/>
    </row>
    <row r="74" spans="1:10" ht="17.899999999999999" customHeight="1">
      <c r="A74" s="154"/>
      <c r="B74" s="189"/>
      <c r="C74" s="320"/>
      <c r="D74" s="119"/>
      <c r="E74" s="128"/>
      <c r="F74" s="119"/>
      <c r="G74" s="320"/>
      <c r="H74" s="119"/>
      <c r="I74" s="128"/>
    </row>
    <row r="75" spans="1:10" ht="17.899999999999999" customHeight="1">
      <c r="A75" s="154"/>
      <c r="B75" s="189"/>
      <c r="C75" s="320"/>
      <c r="D75" s="119"/>
      <c r="E75" s="128"/>
      <c r="F75" s="119"/>
      <c r="G75" s="320"/>
      <c r="H75" s="119"/>
      <c r="I75" s="128"/>
    </row>
    <row r="76" spans="1:10" ht="17.899999999999999" customHeight="1">
      <c r="A76" s="154"/>
      <c r="B76" s="189"/>
      <c r="C76" s="320"/>
      <c r="D76" s="119"/>
      <c r="E76" s="128"/>
      <c r="F76" s="119"/>
      <c r="G76" s="320"/>
      <c r="H76" s="119"/>
      <c r="I76" s="128"/>
    </row>
    <row r="77" spans="1:10" ht="17.899999999999999" customHeight="1">
      <c r="A77" s="154"/>
      <c r="B77" s="189"/>
      <c r="C77" s="320"/>
      <c r="D77" s="119"/>
      <c r="E77" s="128"/>
      <c r="F77" s="119"/>
      <c r="G77" s="320"/>
      <c r="H77" s="119"/>
      <c r="I77" s="128"/>
    </row>
    <row r="78" spans="1:10" ht="17.899999999999999" customHeight="1">
      <c r="A78" s="154"/>
      <c r="B78" s="189"/>
      <c r="C78" s="320"/>
      <c r="D78" s="119"/>
      <c r="E78" s="128"/>
      <c r="F78" s="119"/>
      <c r="G78" s="320"/>
      <c r="H78" s="119"/>
      <c r="I78" s="128"/>
    </row>
    <row r="79" spans="1:10" ht="17.899999999999999" customHeight="1">
      <c r="A79" s="154"/>
      <c r="B79" s="189"/>
      <c r="C79" s="320"/>
      <c r="D79" s="119"/>
      <c r="E79" s="128"/>
      <c r="F79" s="119"/>
      <c r="G79" s="320"/>
      <c r="H79" s="119"/>
      <c r="I79" s="128"/>
    </row>
    <row r="80" spans="1:10" ht="17.899999999999999" customHeight="1">
      <c r="A80" s="154"/>
      <c r="B80" s="189"/>
      <c r="C80" s="320"/>
      <c r="D80" s="119"/>
      <c r="E80" s="128"/>
      <c r="F80" s="119"/>
      <c r="G80" s="320"/>
      <c r="H80" s="119"/>
      <c r="I80" s="128"/>
    </row>
    <row r="81" spans="1:9" ht="17.899999999999999" customHeight="1">
      <c r="A81" s="154"/>
      <c r="B81" s="189"/>
      <c r="C81" s="320"/>
      <c r="D81" s="119"/>
      <c r="E81" s="128"/>
      <c r="F81" s="119"/>
      <c r="G81" s="320"/>
      <c r="H81" s="119"/>
      <c r="I81" s="128"/>
    </row>
    <row r="82" spans="1:9" ht="17.899999999999999" customHeight="1">
      <c r="A82" s="154"/>
      <c r="B82" s="189"/>
      <c r="C82" s="320"/>
      <c r="D82" s="119"/>
      <c r="E82" s="128"/>
      <c r="F82" s="119"/>
      <c r="G82" s="320"/>
      <c r="H82" s="119"/>
      <c r="I82" s="128"/>
    </row>
    <row r="83" spans="1:9" ht="17.899999999999999" customHeight="1">
      <c r="A83" s="154"/>
      <c r="B83" s="189"/>
      <c r="C83" s="320"/>
      <c r="D83" s="119"/>
      <c r="E83" s="128"/>
      <c r="F83" s="119"/>
      <c r="G83" s="320"/>
      <c r="H83" s="119"/>
      <c r="I83" s="128"/>
    </row>
    <row r="84" spans="1:9" ht="17.899999999999999" customHeight="1">
      <c r="A84" s="154"/>
      <c r="B84" s="189"/>
      <c r="C84" s="320"/>
      <c r="D84" s="119"/>
      <c r="E84" s="128"/>
      <c r="F84" s="119"/>
      <c r="G84" s="320"/>
      <c r="H84" s="119"/>
      <c r="I84" s="128"/>
    </row>
    <row r="85" spans="1:9" ht="17.899999999999999" customHeight="1">
      <c r="A85" s="154"/>
      <c r="B85" s="189"/>
      <c r="C85" s="320"/>
      <c r="D85" s="119"/>
      <c r="E85" s="128"/>
      <c r="F85" s="119"/>
      <c r="G85" s="320"/>
      <c r="H85" s="119"/>
      <c r="I85" s="128"/>
    </row>
    <row r="86" spans="1:9" ht="17.899999999999999" customHeight="1">
      <c r="A86" s="154"/>
      <c r="B86" s="189"/>
      <c r="C86" s="320"/>
      <c r="D86" s="119"/>
      <c r="E86" s="128"/>
      <c r="F86" s="119"/>
      <c r="G86" s="320"/>
      <c r="H86" s="119"/>
      <c r="I86" s="128"/>
    </row>
    <row r="87" spans="1:9" ht="17.899999999999999" customHeight="1">
      <c r="A87" s="154"/>
      <c r="B87" s="189"/>
      <c r="C87" s="320"/>
      <c r="D87" s="119"/>
      <c r="E87" s="128"/>
      <c r="F87" s="119"/>
      <c r="G87" s="320"/>
      <c r="H87" s="119"/>
      <c r="I87" s="128"/>
    </row>
    <row r="88" spans="1:9" ht="17.899999999999999" customHeight="1">
      <c r="A88" s="154"/>
      <c r="B88" s="189"/>
      <c r="C88" s="320"/>
      <c r="D88" s="119"/>
      <c r="E88" s="128"/>
      <c r="F88" s="119"/>
      <c r="G88" s="320"/>
      <c r="H88" s="119"/>
      <c r="I88" s="128"/>
    </row>
    <row r="89" spans="1:9" ht="17.899999999999999" customHeight="1">
      <c r="A89" s="154"/>
      <c r="B89" s="189"/>
      <c r="C89" s="320"/>
      <c r="D89" s="119"/>
      <c r="E89" s="128"/>
      <c r="F89" s="119"/>
      <c r="G89" s="320"/>
      <c r="H89" s="119"/>
      <c r="I89" s="128"/>
    </row>
    <row r="90" spans="1:9" ht="17.899999999999999" customHeight="1">
      <c r="A90" s="154"/>
      <c r="B90" s="189"/>
      <c r="C90" s="320"/>
      <c r="D90" s="119"/>
      <c r="E90" s="128"/>
      <c r="F90" s="119"/>
      <c r="G90" s="320"/>
      <c r="H90" s="119"/>
      <c r="I90" s="128"/>
    </row>
    <row r="91" spans="1:9" ht="17.899999999999999" customHeight="1">
      <c r="A91" s="154"/>
      <c r="B91" s="189"/>
      <c r="C91" s="320"/>
      <c r="D91" s="119"/>
      <c r="E91" s="128"/>
      <c r="F91" s="119"/>
      <c r="G91" s="320"/>
      <c r="H91" s="119"/>
      <c r="I91" s="128"/>
    </row>
    <row r="92" spans="1:9" ht="17.899999999999999" customHeight="1">
      <c r="A92" s="154"/>
      <c r="B92" s="189"/>
      <c r="C92" s="320"/>
      <c r="D92" s="119"/>
      <c r="E92" s="128"/>
      <c r="F92" s="119"/>
      <c r="G92" s="320"/>
      <c r="H92" s="119"/>
      <c r="I92" s="128"/>
    </row>
    <row r="93" spans="1:9" ht="17.899999999999999" customHeight="1">
      <c r="A93" s="154"/>
      <c r="B93" s="189"/>
      <c r="C93" s="320"/>
      <c r="D93" s="119"/>
      <c r="E93" s="128"/>
      <c r="F93" s="119"/>
      <c r="G93" s="320"/>
      <c r="H93" s="119"/>
      <c r="I93" s="128"/>
    </row>
    <row r="94" spans="1:9" ht="17.899999999999999" customHeight="1">
      <c r="A94" s="154"/>
      <c r="B94" s="189"/>
      <c r="C94" s="320"/>
      <c r="D94" s="119"/>
      <c r="E94" s="128"/>
      <c r="F94" s="119"/>
      <c r="G94" s="320"/>
      <c r="H94" s="119"/>
      <c r="I94" s="128"/>
    </row>
    <row r="95" spans="1:9" ht="17.899999999999999" customHeight="1">
      <c r="A95" s="154"/>
      <c r="B95" s="189"/>
      <c r="C95" s="320"/>
      <c r="D95" s="119"/>
      <c r="E95" s="128"/>
      <c r="F95" s="119"/>
      <c r="G95" s="320"/>
      <c r="H95" s="119"/>
      <c r="I95" s="128"/>
    </row>
    <row r="96" spans="1:9" ht="17.899999999999999" customHeight="1">
      <c r="A96" s="154"/>
      <c r="B96" s="189"/>
      <c r="C96" s="320"/>
      <c r="D96" s="119"/>
      <c r="E96" s="128"/>
      <c r="F96" s="119"/>
      <c r="G96" s="320"/>
      <c r="H96" s="119"/>
      <c r="I96" s="128"/>
    </row>
    <row r="97" spans="1:9" ht="17.899999999999999" customHeight="1">
      <c r="A97" s="154"/>
      <c r="B97" s="189"/>
      <c r="C97" s="320"/>
      <c r="D97" s="119"/>
      <c r="E97" s="128"/>
      <c r="F97" s="119"/>
      <c r="G97" s="320"/>
      <c r="H97" s="119"/>
      <c r="I97" s="128"/>
    </row>
    <row r="98" spans="1:9" ht="17.899999999999999" customHeight="1">
      <c r="A98" s="154"/>
      <c r="B98" s="189"/>
      <c r="C98" s="320"/>
      <c r="D98" s="119"/>
      <c r="E98" s="128"/>
      <c r="F98" s="119"/>
      <c r="G98" s="320"/>
      <c r="H98" s="119"/>
      <c r="I98" s="128"/>
    </row>
    <row r="99" spans="1:9" ht="17.899999999999999" customHeight="1">
      <c r="A99" s="47" t="s">
        <v>62</v>
      </c>
      <c r="B99" s="189"/>
      <c r="C99" s="320"/>
      <c r="D99" s="119"/>
      <c r="E99" s="128"/>
      <c r="F99" s="119"/>
      <c r="G99" s="320"/>
      <c r="H99" s="119"/>
      <c r="I99" s="128"/>
    </row>
    <row r="100" spans="1:9" ht="17.899999999999999" customHeight="1">
      <c r="A100" s="154"/>
      <c r="B100" s="189"/>
      <c r="C100" s="320"/>
      <c r="D100" s="119"/>
      <c r="E100" s="128"/>
      <c r="F100" s="119"/>
      <c r="G100" s="320"/>
      <c r="H100" s="119"/>
      <c r="I100" s="128"/>
    </row>
    <row r="101" spans="1:9" ht="20.149999999999999" customHeight="1">
      <c r="A101" s="154"/>
      <c r="B101" s="164"/>
      <c r="C101" s="119"/>
      <c r="D101" s="119"/>
      <c r="E101" s="119"/>
      <c r="F101" s="119"/>
      <c r="G101" s="119"/>
      <c r="H101" s="119"/>
      <c r="I101" s="119"/>
    </row>
    <row r="102" spans="1:9" ht="20.25" customHeight="1">
      <c r="A102" s="303"/>
      <c r="B102" s="164"/>
      <c r="C102" s="119"/>
      <c r="D102" s="119"/>
      <c r="E102" s="119"/>
      <c r="F102" s="119"/>
      <c r="G102" s="119"/>
      <c r="H102" s="119"/>
      <c r="I102" s="119"/>
    </row>
    <row r="103" spans="1:9" ht="20.25" customHeight="1">
      <c r="A103" s="154"/>
      <c r="B103" s="164"/>
      <c r="C103" s="119"/>
      <c r="D103" s="119"/>
      <c r="E103" s="119"/>
      <c r="F103" s="119"/>
      <c r="G103" s="119"/>
      <c r="H103" s="119"/>
      <c r="I103" s="119"/>
    </row>
    <row r="104" spans="1:9" ht="20.25" customHeight="1">
      <c r="A104" s="154"/>
      <c r="B104" s="164"/>
      <c r="C104" s="119"/>
      <c r="D104" s="119"/>
      <c r="E104" s="119"/>
      <c r="F104" s="119"/>
      <c r="G104" s="119"/>
      <c r="H104" s="119"/>
      <c r="I104" s="119"/>
    </row>
    <row r="105" spans="1:9" ht="20.25" customHeight="1">
      <c r="A105" s="154"/>
      <c r="B105" s="164"/>
      <c r="C105" s="119"/>
      <c r="D105" s="119"/>
      <c r="E105" s="119"/>
      <c r="F105" s="119"/>
      <c r="G105" s="119"/>
      <c r="H105" s="119"/>
      <c r="I105" s="119"/>
    </row>
    <row r="106" spans="1:9" ht="20.25" customHeight="1">
      <c r="A106" s="154"/>
      <c r="B106" s="164"/>
      <c r="C106" s="119"/>
      <c r="D106" s="119"/>
      <c r="E106" s="119"/>
      <c r="F106" s="119"/>
      <c r="G106" s="119"/>
      <c r="H106" s="119"/>
      <c r="I106" s="119"/>
    </row>
    <row r="107" spans="1:9" ht="20.25" customHeight="1">
      <c r="A107" s="154"/>
      <c r="B107" s="164"/>
      <c r="C107" s="119"/>
      <c r="D107" s="119"/>
      <c r="E107" s="119"/>
      <c r="F107" s="119"/>
      <c r="G107" s="119"/>
      <c r="H107" s="119"/>
      <c r="I107" s="119"/>
    </row>
  </sheetData>
  <mergeCells count="12">
    <mergeCell ref="A1:I1"/>
    <mergeCell ref="A2:I2"/>
    <mergeCell ref="A3:I3"/>
    <mergeCell ref="A4:I4"/>
    <mergeCell ref="C7:E7"/>
    <mergeCell ref="G7:I7"/>
    <mergeCell ref="A52:I52"/>
    <mergeCell ref="A53:I53"/>
    <mergeCell ref="C58:E58"/>
    <mergeCell ref="G58:I58"/>
    <mergeCell ref="A54:I54"/>
    <mergeCell ref="A55:I55"/>
  </mergeCells>
  <pageMargins left="0.8" right="0.4" top="1" bottom="0.5" header="0.3" footer="0.3"/>
  <pageSetup paperSize="9" scale="70" orientation="portrait" r:id="rId1"/>
  <rowBreaks count="1" manualBreakCount="1">
    <brk id="5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A25" zoomScale="70" zoomScaleNormal="70" zoomScaleSheetLayoutView="100" workbookViewId="0">
      <selection activeCell="E10" sqref="E10"/>
    </sheetView>
  </sheetViews>
  <sheetFormatPr defaultColWidth="9.19921875" defaultRowHeight="21.5"/>
  <cols>
    <col min="1" max="1" width="33.6640625" style="2" customWidth="1"/>
    <col min="2" max="2" width="8.19921875" style="2" customWidth="1"/>
    <col min="3" max="3" width="9.3984375" style="37" customWidth="1"/>
    <col min="4" max="4" width="1.3984375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customWidth="1"/>
    <col min="11" max="11" width="8.06640625" bestFit="1" customWidth="1"/>
    <col min="12" max="12" width="5.6640625" bestFit="1" customWidth="1"/>
    <col min="13" max="13" width="11" bestFit="1" customWidth="1"/>
  </cols>
  <sheetData>
    <row r="1" spans="1:11" ht="23">
      <c r="A1" s="327" t="s">
        <v>138</v>
      </c>
      <c r="B1" s="327"/>
      <c r="C1" s="327"/>
      <c r="D1" s="327"/>
      <c r="E1" s="327"/>
      <c r="F1" s="327"/>
      <c r="G1" s="327"/>
      <c r="H1" s="327"/>
      <c r="I1" s="327"/>
    </row>
    <row r="2" spans="1:11" ht="23">
      <c r="A2" s="327" t="s">
        <v>57</v>
      </c>
      <c r="B2" s="327"/>
      <c r="C2" s="327"/>
      <c r="D2" s="327"/>
      <c r="E2" s="327"/>
      <c r="F2" s="327"/>
      <c r="G2" s="327"/>
      <c r="H2" s="327"/>
      <c r="I2" s="327"/>
    </row>
    <row r="3" spans="1:11" ht="23">
      <c r="A3" s="327" t="s">
        <v>197</v>
      </c>
      <c r="B3" s="327"/>
      <c r="C3" s="327"/>
      <c r="D3" s="327"/>
      <c r="E3" s="327"/>
      <c r="F3" s="327"/>
      <c r="G3" s="327"/>
      <c r="H3" s="327"/>
      <c r="I3" s="327"/>
    </row>
    <row r="4" spans="1:11" ht="23">
      <c r="A4" s="328" t="s">
        <v>61</v>
      </c>
      <c r="B4" s="328"/>
      <c r="C4" s="328"/>
      <c r="D4" s="328"/>
      <c r="E4" s="328"/>
      <c r="F4" s="328"/>
      <c r="G4" s="328"/>
      <c r="H4" s="328"/>
      <c r="I4" s="328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1" ht="20">
      <c r="A7" s="11"/>
      <c r="B7" s="12" t="s">
        <v>2</v>
      </c>
      <c r="C7" s="329" t="s">
        <v>40</v>
      </c>
      <c r="D7" s="329"/>
      <c r="E7" s="329"/>
      <c r="F7" s="13"/>
      <c r="G7" s="329" t="s">
        <v>39</v>
      </c>
      <c r="H7" s="329"/>
      <c r="I7" s="329"/>
    </row>
    <row r="8" spans="1:11" ht="20">
      <c r="A8" s="14"/>
      <c r="B8" s="15"/>
      <c r="C8" s="79" t="s">
        <v>178</v>
      </c>
      <c r="D8" s="17"/>
      <c r="E8" s="79" t="s">
        <v>155</v>
      </c>
      <c r="F8" s="18"/>
      <c r="G8" s="79" t="s">
        <v>178</v>
      </c>
      <c r="H8" s="17"/>
      <c r="I8" s="79" t="s">
        <v>155</v>
      </c>
    </row>
    <row r="9" spans="1:11" ht="20">
      <c r="A9" s="19" t="s">
        <v>72</v>
      </c>
      <c r="B9" s="15"/>
      <c r="C9" s="16"/>
      <c r="D9" s="17"/>
      <c r="E9" s="16"/>
      <c r="F9" s="18"/>
      <c r="G9" s="16"/>
      <c r="H9" s="17"/>
      <c r="I9" s="16"/>
    </row>
    <row r="10" spans="1:11" ht="20">
      <c r="A10" s="20" t="s">
        <v>122</v>
      </c>
      <c r="B10" s="21">
        <v>3</v>
      </c>
      <c r="C10" s="3">
        <v>590765</v>
      </c>
      <c r="D10" s="53"/>
      <c r="E10" s="3">
        <v>1185208</v>
      </c>
      <c r="F10" s="3"/>
      <c r="G10" s="3">
        <v>341022</v>
      </c>
      <c r="H10" s="3"/>
      <c r="I10" s="3">
        <v>563098</v>
      </c>
    </row>
    <row r="11" spans="1:11" ht="20">
      <c r="A11" s="20" t="s">
        <v>74</v>
      </c>
      <c r="B11" s="21">
        <v>3</v>
      </c>
      <c r="C11" s="3">
        <v>103244</v>
      </c>
      <c r="D11" s="3"/>
      <c r="E11" s="3">
        <v>39612</v>
      </c>
      <c r="F11" s="3"/>
      <c r="G11" s="3">
        <v>77829</v>
      </c>
      <c r="H11" s="3"/>
      <c r="I11" s="3">
        <v>67416</v>
      </c>
    </row>
    <row r="12" spans="1:11" s="87" customFormat="1" ht="20">
      <c r="A12" s="15" t="s">
        <v>26</v>
      </c>
      <c r="B12" s="21" t="s">
        <v>161</v>
      </c>
      <c r="C12" s="3">
        <v>230349</v>
      </c>
      <c r="D12" s="86"/>
      <c r="E12" s="3">
        <v>142575</v>
      </c>
      <c r="F12" s="86"/>
      <c r="G12" s="3">
        <v>134731</v>
      </c>
      <c r="H12" s="86"/>
      <c r="I12" s="3">
        <v>67775</v>
      </c>
      <c r="K12" s="88"/>
    </row>
    <row r="13" spans="1:11" ht="21" customHeight="1">
      <c r="A13" s="22" t="s">
        <v>32</v>
      </c>
      <c r="B13" s="21"/>
      <c r="C13" s="83">
        <f>SUM(C10:C12)</f>
        <v>924358</v>
      </c>
      <c r="D13" s="3"/>
      <c r="E13" s="83">
        <f>SUM(E10:E12)</f>
        <v>1367395</v>
      </c>
      <c r="F13" s="3"/>
      <c r="G13" s="83">
        <f>SUM(G10:G12)</f>
        <v>553582</v>
      </c>
      <c r="H13" s="3"/>
      <c r="I13" s="83">
        <f>SUM(I10:I12)</f>
        <v>698289</v>
      </c>
    </row>
    <row r="14" spans="1:11" ht="12.6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159</v>
      </c>
      <c r="B15" s="21"/>
      <c r="C15" s="53"/>
      <c r="D15" s="53"/>
      <c r="E15" s="53"/>
      <c r="F15" s="53"/>
      <c r="G15" s="53"/>
      <c r="H15" s="53"/>
      <c r="I15" s="53"/>
    </row>
    <row r="16" spans="1:11" ht="20">
      <c r="A16" s="20" t="s">
        <v>123</v>
      </c>
      <c r="B16" s="21"/>
      <c r="C16" s="53">
        <v>-356563</v>
      </c>
      <c r="D16" s="53"/>
      <c r="E16" s="53">
        <v>-713415</v>
      </c>
      <c r="F16" s="53"/>
      <c r="G16" s="53">
        <v>-239132</v>
      </c>
      <c r="H16" s="53"/>
      <c r="I16" s="53">
        <v>-383778</v>
      </c>
    </row>
    <row r="17" spans="1:9" ht="20">
      <c r="A17" s="20" t="s">
        <v>75</v>
      </c>
      <c r="B17" s="21"/>
      <c r="C17" s="53">
        <v>-99274</v>
      </c>
      <c r="D17" s="53"/>
      <c r="E17" s="53">
        <v>-43132</v>
      </c>
      <c r="F17" s="53"/>
      <c r="G17" s="53">
        <v>-67334</v>
      </c>
      <c r="H17" s="53"/>
      <c r="I17" s="53">
        <v>-62722</v>
      </c>
    </row>
    <row r="18" spans="1:9" ht="20">
      <c r="A18" s="15" t="s">
        <v>47</v>
      </c>
      <c r="B18" s="21"/>
      <c r="C18" s="53">
        <v>-132679</v>
      </c>
      <c r="D18" s="53"/>
      <c r="E18" s="53">
        <v>-204238</v>
      </c>
      <c r="F18" s="53"/>
      <c r="G18" s="53">
        <v>-76142</v>
      </c>
      <c r="H18" s="53"/>
      <c r="I18" s="53">
        <v>-72937</v>
      </c>
    </row>
    <row r="19" spans="1:9" ht="20">
      <c r="A19" s="15" t="s">
        <v>27</v>
      </c>
      <c r="B19" s="21"/>
      <c r="C19" s="53">
        <v>-173043</v>
      </c>
      <c r="D19" s="53"/>
      <c r="E19" s="53">
        <v>-172921</v>
      </c>
      <c r="F19" s="53"/>
      <c r="G19" s="53">
        <v>-93774</v>
      </c>
      <c r="H19" s="53"/>
      <c r="I19" s="53">
        <v>-102681</v>
      </c>
    </row>
    <row r="20" spans="1:9" ht="20">
      <c r="A20" s="22" t="s">
        <v>160</v>
      </c>
      <c r="B20" s="21"/>
      <c r="C20" s="54">
        <f>SUM(C16:C19)</f>
        <v>-761559</v>
      </c>
      <c r="D20" s="53"/>
      <c r="E20" s="54">
        <f>SUM(E16:E19)</f>
        <v>-1133706</v>
      </c>
      <c r="F20" s="53"/>
      <c r="G20" s="54">
        <f>SUM(G16:G19)</f>
        <v>-476382</v>
      </c>
      <c r="H20" s="53"/>
      <c r="I20" s="54">
        <f>SUM(I16:I19)</f>
        <v>-622118</v>
      </c>
    </row>
    <row r="21" spans="1:9" ht="12.6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9" ht="20">
      <c r="A22" s="19" t="s">
        <v>162</v>
      </c>
      <c r="B22" s="21"/>
      <c r="C22" s="3">
        <f>C13+C20</f>
        <v>162799</v>
      </c>
      <c r="D22" s="3"/>
      <c r="E22" s="3">
        <f>E13+E20</f>
        <v>233689</v>
      </c>
      <c r="F22" s="3"/>
      <c r="G22" s="3">
        <f>G13+G20</f>
        <v>77200</v>
      </c>
      <c r="H22" s="3"/>
      <c r="I22" s="53">
        <f>I13+I20</f>
        <v>76171</v>
      </c>
    </row>
    <row r="23" spans="1:9" ht="12.65" customHeight="1">
      <c r="A23" s="15"/>
      <c r="B23" s="21"/>
      <c r="C23" s="3"/>
      <c r="D23" s="3"/>
      <c r="E23" s="3"/>
      <c r="F23" s="3"/>
      <c r="G23" s="3"/>
      <c r="H23" s="3"/>
      <c r="I23" s="3"/>
    </row>
    <row r="24" spans="1:9" s="30" customFormat="1" ht="20">
      <c r="A24" s="15" t="s">
        <v>148</v>
      </c>
      <c r="B24" s="57">
        <v>3</v>
      </c>
      <c r="C24" s="3">
        <v>5641</v>
      </c>
      <c r="D24" s="3"/>
      <c r="E24" s="3">
        <v>2992</v>
      </c>
      <c r="F24" s="3"/>
      <c r="G24" s="3">
        <v>72368</v>
      </c>
      <c r="H24" s="3"/>
      <c r="I24" s="3">
        <v>34545</v>
      </c>
    </row>
    <row r="25" spans="1:9" ht="20">
      <c r="A25" s="15" t="s">
        <v>28</v>
      </c>
      <c r="B25" s="21">
        <v>3</v>
      </c>
      <c r="C25" s="53">
        <v>-132926</v>
      </c>
      <c r="D25" s="53"/>
      <c r="E25" s="53">
        <v>-89421</v>
      </c>
      <c r="F25" s="53"/>
      <c r="G25" s="53">
        <v>-127892</v>
      </c>
      <c r="H25" s="53"/>
      <c r="I25" s="53">
        <v>-82309</v>
      </c>
    </row>
    <row r="26" spans="1:9" ht="20">
      <c r="A26" s="15" t="s">
        <v>145</v>
      </c>
      <c r="B26" s="21"/>
      <c r="C26" s="89">
        <v>226</v>
      </c>
      <c r="D26" s="3"/>
      <c r="E26" s="89">
        <v>-2175</v>
      </c>
      <c r="F26" s="53"/>
      <c r="G26" s="75">
        <v>0</v>
      </c>
      <c r="H26" s="91"/>
      <c r="I26" s="90">
        <v>0</v>
      </c>
    </row>
    <row r="27" spans="1:9" ht="20">
      <c r="A27" s="19" t="s">
        <v>163</v>
      </c>
      <c r="B27" s="21"/>
      <c r="C27" s="53">
        <f>SUM(C22:C26)</f>
        <v>35740</v>
      </c>
      <c r="D27" s="3"/>
      <c r="E27" s="53">
        <f>SUM(E22:E26)</f>
        <v>145085</v>
      </c>
      <c r="F27" s="3"/>
      <c r="G27" s="53">
        <f>SUM(G22:G26)</f>
        <v>21676</v>
      </c>
      <c r="H27" s="3"/>
      <c r="I27" s="53">
        <f>SUM(I22:I26)</f>
        <v>28407</v>
      </c>
    </row>
    <row r="28" spans="1:9" ht="20">
      <c r="A28" s="15" t="s">
        <v>164</v>
      </c>
      <c r="B28" s="21">
        <v>21</v>
      </c>
      <c r="C28" s="53">
        <v>-12089</v>
      </c>
      <c r="D28" s="53"/>
      <c r="E28" s="53">
        <v>-42132</v>
      </c>
      <c r="F28" s="53"/>
      <c r="G28" s="89">
        <v>-3667</v>
      </c>
      <c r="H28" s="53"/>
      <c r="I28" s="89">
        <v>-5917</v>
      </c>
    </row>
    <row r="29" spans="1:9" ht="20">
      <c r="A29" s="19" t="s">
        <v>165</v>
      </c>
      <c r="B29" s="21"/>
      <c r="C29" s="84">
        <f>SUM(C27:C28)</f>
        <v>23651</v>
      </c>
      <c r="D29" s="84"/>
      <c r="E29" s="61">
        <f>SUM(E27:E28)</f>
        <v>102953</v>
      </c>
      <c r="F29" s="84"/>
      <c r="G29" s="53">
        <f>SUM(G27:G28)</f>
        <v>18009</v>
      </c>
      <c r="H29" s="84"/>
      <c r="I29" s="53">
        <f>SUM(I27:I28)</f>
        <v>22490</v>
      </c>
    </row>
    <row r="30" spans="1:9" ht="20">
      <c r="A30" s="19" t="s">
        <v>77</v>
      </c>
      <c r="B30" s="21"/>
      <c r="C30" s="92"/>
      <c r="D30" s="91"/>
      <c r="E30" s="92"/>
      <c r="F30" s="91"/>
      <c r="G30" s="92"/>
      <c r="H30" s="91"/>
      <c r="I30" s="92"/>
    </row>
    <row r="31" spans="1:9" ht="20">
      <c r="A31" s="19" t="s">
        <v>166</v>
      </c>
      <c r="B31" s="21"/>
      <c r="C31" s="90">
        <v>0</v>
      </c>
      <c r="D31" s="91"/>
      <c r="E31" s="90">
        <v>0</v>
      </c>
      <c r="F31" s="93"/>
      <c r="G31" s="90">
        <v>0</v>
      </c>
      <c r="H31" s="91"/>
      <c r="I31" s="90">
        <v>0</v>
      </c>
    </row>
    <row r="32" spans="1:9" ht="20.5" thickBot="1">
      <c r="A32" s="19" t="s">
        <v>144</v>
      </c>
      <c r="B32" s="21"/>
      <c r="C32" s="85">
        <f>C29+C31</f>
        <v>23651</v>
      </c>
      <c r="D32" s="3"/>
      <c r="E32" s="85">
        <f>E29+E31</f>
        <v>102953</v>
      </c>
      <c r="F32" s="3"/>
      <c r="G32" s="62">
        <f>G29+G31</f>
        <v>18009</v>
      </c>
      <c r="H32" s="3"/>
      <c r="I32" s="62">
        <f>I29+I31</f>
        <v>22490</v>
      </c>
    </row>
    <row r="33" spans="1:13" ht="14.15" customHeight="1" thickTop="1">
      <c r="A33" s="15"/>
      <c r="B33" s="21"/>
      <c r="C33" s="53"/>
      <c r="D33" s="53"/>
      <c r="E33" s="53"/>
      <c r="F33" s="53"/>
      <c r="G33" s="53"/>
      <c r="H33" s="53"/>
      <c r="I33" s="53"/>
    </row>
    <row r="34" spans="1:13" ht="20">
      <c r="A34" s="25" t="s">
        <v>119</v>
      </c>
      <c r="B34" s="21"/>
      <c r="C34" s="53"/>
      <c r="D34" s="53"/>
      <c r="E34" s="53"/>
      <c r="F34" s="53"/>
      <c r="G34" s="53"/>
      <c r="H34" s="53"/>
      <c r="I34" s="53"/>
    </row>
    <row r="35" spans="1:13" ht="20">
      <c r="A35" s="26" t="s">
        <v>125</v>
      </c>
      <c r="B35" s="21"/>
      <c r="C35" s="3">
        <v>33000</v>
      </c>
      <c r="D35" s="3"/>
      <c r="E35" s="3">
        <v>96933</v>
      </c>
      <c r="F35" s="3"/>
      <c r="G35" s="53">
        <f>G32</f>
        <v>18009</v>
      </c>
      <c r="H35" s="3"/>
      <c r="I35" s="53">
        <f>I32</f>
        <v>22490</v>
      </c>
    </row>
    <row r="36" spans="1:13" ht="20">
      <c r="A36" s="26" t="s">
        <v>78</v>
      </c>
      <c r="B36" s="21"/>
      <c r="C36" s="53">
        <v>-9349</v>
      </c>
      <c r="D36" s="53"/>
      <c r="E36" s="53">
        <v>6020</v>
      </c>
      <c r="F36" s="53"/>
      <c r="G36" s="92">
        <v>0</v>
      </c>
      <c r="H36" s="94"/>
      <c r="I36" s="92">
        <v>0</v>
      </c>
    </row>
    <row r="37" spans="1:13" ht="20.5" thickBot="1">
      <c r="A37" s="19" t="s">
        <v>165</v>
      </c>
      <c r="B37" s="21"/>
      <c r="C37" s="85">
        <f>SUM(C35:C36)</f>
        <v>23651</v>
      </c>
      <c r="D37" s="3"/>
      <c r="E37" s="85">
        <f>SUM(E35:E36)</f>
        <v>102953</v>
      </c>
      <c r="F37" s="3"/>
      <c r="G37" s="62">
        <f>SUM(G35:G36)</f>
        <v>18009</v>
      </c>
      <c r="H37" s="3"/>
      <c r="I37" s="62">
        <f>SUM(I35:I36)</f>
        <v>22490</v>
      </c>
      <c r="J37" s="42"/>
      <c r="K37" s="42"/>
    </row>
    <row r="38" spans="1:13" ht="15.65" customHeight="1" thickTop="1">
      <c r="A38" s="25"/>
      <c r="B38" s="21"/>
      <c r="C38" s="53"/>
      <c r="D38" s="53"/>
      <c r="E38" s="53"/>
      <c r="F38" s="53"/>
      <c r="G38" s="94"/>
      <c r="H38" s="94"/>
      <c r="I38" s="94"/>
    </row>
    <row r="39" spans="1:13" ht="15.65" customHeight="1">
      <c r="A39" s="25"/>
      <c r="B39" s="21"/>
      <c r="C39" s="3"/>
      <c r="D39" s="3"/>
      <c r="E39" s="3"/>
      <c r="F39" s="3"/>
      <c r="G39" s="95"/>
      <c r="H39" s="95"/>
      <c r="I39" s="95"/>
    </row>
    <row r="40" spans="1:13" ht="15.65" hidden="1" customHeight="1">
      <c r="A40" s="25"/>
      <c r="B40" s="21"/>
      <c r="C40" s="3"/>
      <c r="D40" s="3"/>
      <c r="E40" s="3"/>
      <c r="F40" s="3"/>
      <c r="G40" s="95"/>
      <c r="H40" s="95"/>
      <c r="I40" s="95"/>
    </row>
    <row r="41" spans="1:13" ht="15.65" hidden="1" customHeight="1">
      <c r="A41" s="25"/>
      <c r="B41" s="21"/>
      <c r="C41" s="3"/>
      <c r="D41" s="3"/>
      <c r="E41" s="3"/>
      <c r="F41" s="3"/>
      <c r="G41" s="95"/>
      <c r="H41" s="95"/>
      <c r="I41" s="95"/>
    </row>
    <row r="42" spans="1:13" ht="15.65" hidden="1" customHeight="1">
      <c r="A42" s="25"/>
      <c r="B42" s="21"/>
      <c r="C42" s="3"/>
      <c r="D42" s="3"/>
      <c r="E42" s="3"/>
      <c r="F42" s="3"/>
      <c r="G42" s="95"/>
      <c r="H42" s="95"/>
      <c r="I42" s="95"/>
    </row>
    <row r="43" spans="1:13" ht="15.65" hidden="1" customHeight="1">
      <c r="A43" s="25"/>
      <c r="B43" s="21"/>
      <c r="C43" s="3"/>
      <c r="D43" s="3"/>
      <c r="E43" s="3"/>
      <c r="F43" s="3"/>
      <c r="G43" s="95"/>
      <c r="H43" s="95"/>
      <c r="I43" s="95"/>
    </row>
    <row r="44" spans="1:13" ht="15.65" hidden="1" customHeight="1">
      <c r="A44" s="25"/>
      <c r="B44" s="21"/>
      <c r="C44" s="3"/>
      <c r="D44" s="3"/>
      <c r="E44" s="3"/>
      <c r="F44" s="3"/>
      <c r="G44" s="95"/>
      <c r="H44" s="95"/>
      <c r="I44" s="95"/>
    </row>
    <row r="45" spans="1:13" ht="15.65" customHeight="1">
      <c r="A45" s="25"/>
      <c r="B45" s="21"/>
      <c r="C45" s="3"/>
      <c r="D45" s="3"/>
      <c r="E45" s="3"/>
      <c r="F45" s="3"/>
      <c r="G45" s="95"/>
      <c r="H45" s="95"/>
      <c r="I45" s="95"/>
    </row>
    <row r="46" spans="1:13" ht="15.65" customHeight="1">
      <c r="A46" s="25"/>
      <c r="B46" s="21"/>
      <c r="C46" s="3"/>
      <c r="D46" s="3"/>
      <c r="E46" s="3"/>
      <c r="F46" s="3"/>
      <c r="G46" s="95"/>
      <c r="H46" s="95"/>
      <c r="I46" s="95"/>
      <c r="M46" s="96"/>
    </row>
    <row r="47" spans="1:13" ht="15.65" customHeight="1">
      <c r="A47" s="25"/>
      <c r="B47" s="21"/>
      <c r="C47" s="3"/>
      <c r="D47" s="3"/>
      <c r="E47" s="3"/>
      <c r="F47" s="3"/>
      <c r="G47" s="95"/>
      <c r="H47" s="95"/>
      <c r="I47" s="95"/>
      <c r="M47" s="97"/>
    </row>
    <row r="48" spans="1:13" ht="15.65" customHeight="1">
      <c r="A48" s="25"/>
      <c r="B48" s="21"/>
      <c r="C48" s="3"/>
      <c r="D48" s="3"/>
      <c r="E48" s="3"/>
      <c r="F48" s="3"/>
      <c r="G48" s="95"/>
      <c r="H48" s="95"/>
      <c r="I48" s="95"/>
    </row>
    <row r="49" spans="1:11" ht="21" customHeight="1">
      <c r="A49" s="25"/>
      <c r="B49" s="21"/>
      <c r="C49" s="3"/>
      <c r="D49" s="3"/>
      <c r="E49" s="3"/>
      <c r="F49" s="3"/>
      <c r="G49" s="95"/>
      <c r="H49" s="95"/>
      <c r="I49" s="95"/>
    </row>
    <row r="50" spans="1:11" ht="21" customHeight="1">
      <c r="A50" s="25"/>
      <c r="B50" s="21"/>
      <c r="C50" s="3"/>
      <c r="D50" s="3"/>
      <c r="E50" s="3"/>
      <c r="F50" s="3"/>
      <c r="G50" s="95"/>
      <c r="H50" s="95"/>
      <c r="I50" s="95"/>
    </row>
    <row r="51" spans="1:11" ht="21" customHeight="1">
      <c r="A51" s="25"/>
      <c r="B51" s="21"/>
      <c r="C51" s="3"/>
      <c r="D51" s="3"/>
      <c r="E51" s="3"/>
      <c r="F51" s="3"/>
      <c r="G51" s="95"/>
      <c r="H51" s="95"/>
      <c r="I51" s="95"/>
    </row>
    <row r="52" spans="1:11" ht="21" customHeight="1">
      <c r="A52" s="25"/>
      <c r="B52" s="21"/>
      <c r="C52" s="3"/>
      <c r="D52" s="3"/>
      <c r="E52" s="3"/>
      <c r="F52" s="3"/>
      <c r="G52" s="95"/>
      <c r="H52" s="95"/>
      <c r="I52" s="95"/>
    </row>
    <row r="53" spans="1:11" ht="23">
      <c r="A53" s="327" t="str">
        <f>A1</f>
        <v>บริษัท ไซมิส แอสเสท จำกัด (มหาชน) และบริษัทย่อย</v>
      </c>
      <c r="B53" s="327"/>
      <c r="C53" s="327"/>
      <c r="D53" s="327"/>
      <c r="E53" s="327"/>
      <c r="F53" s="327"/>
      <c r="G53" s="327"/>
      <c r="H53" s="327"/>
      <c r="I53" s="327"/>
    </row>
    <row r="54" spans="1:11" ht="23">
      <c r="A54" s="327" t="str">
        <f t="shared" ref="A54" si="0">A2</f>
        <v>งบกำไรขาดทุนและกำไรขาดทุนเบ็ดเสร็จอื่น</v>
      </c>
      <c r="B54" s="327"/>
      <c r="C54" s="327"/>
      <c r="D54" s="327"/>
      <c r="E54" s="327"/>
      <c r="F54" s="327"/>
      <c r="G54" s="327"/>
      <c r="H54" s="327"/>
      <c r="I54" s="327"/>
    </row>
    <row r="55" spans="1:11" ht="23">
      <c r="A55" s="327" t="str">
        <f>A3</f>
        <v>สำหรับงวดหกเดือนสิ้นสุดวันที่ 30 มิถุนายน 2565</v>
      </c>
      <c r="B55" s="327"/>
      <c r="C55" s="327"/>
      <c r="D55" s="327"/>
      <c r="E55" s="327"/>
      <c r="F55" s="327"/>
      <c r="G55" s="327"/>
      <c r="H55" s="327"/>
      <c r="I55" s="327"/>
    </row>
    <row r="56" spans="1:11" ht="23">
      <c r="A56" s="328" t="s">
        <v>61</v>
      </c>
      <c r="B56" s="328"/>
      <c r="C56" s="328"/>
      <c r="D56" s="328"/>
      <c r="E56" s="328"/>
      <c r="F56" s="328"/>
      <c r="G56" s="328"/>
      <c r="H56" s="328"/>
      <c r="I56" s="328"/>
    </row>
    <row r="57" spans="1:11" ht="23">
      <c r="A57" s="5"/>
      <c r="B57" s="5"/>
      <c r="C57" s="5"/>
      <c r="D57" s="5"/>
      <c r="E57" s="6"/>
      <c r="F57" s="7"/>
      <c r="G57" s="7"/>
      <c r="H57" s="7"/>
      <c r="I57" s="8" t="s">
        <v>58</v>
      </c>
    </row>
    <row r="58" spans="1:11" s="2" customFormat="1" ht="12.65" customHeight="1">
      <c r="A58" s="51"/>
      <c r="B58" s="51"/>
      <c r="C58" s="51"/>
      <c r="D58" s="51"/>
      <c r="E58" s="51"/>
      <c r="F58" s="51"/>
      <c r="G58" s="51"/>
      <c r="H58" s="51"/>
      <c r="I58" s="9"/>
      <c r="J58" s="10"/>
    </row>
    <row r="59" spans="1:11" ht="20">
      <c r="A59" s="11"/>
      <c r="B59" s="12" t="s">
        <v>2</v>
      </c>
      <c r="C59" s="329" t="s">
        <v>40</v>
      </c>
      <c r="D59" s="329"/>
      <c r="E59" s="329"/>
      <c r="F59" s="13"/>
      <c r="G59" s="329" t="s">
        <v>39</v>
      </c>
      <c r="H59" s="329"/>
      <c r="I59" s="329"/>
    </row>
    <row r="60" spans="1:11" ht="20">
      <c r="A60" s="14"/>
      <c r="B60" s="15"/>
      <c r="C60" s="79" t="s">
        <v>178</v>
      </c>
      <c r="D60" s="17"/>
      <c r="E60" s="79" t="s">
        <v>155</v>
      </c>
      <c r="F60" s="18"/>
      <c r="G60" s="79" t="s">
        <v>178</v>
      </c>
      <c r="H60" s="17"/>
      <c r="I60" s="79" t="s">
        <v>155</v>
      </c>
    </row>
    <row r="61" spans="1:11" ht="20">
      <c r="A61" s="25" t="s">
        <v>120</v>
      </c>
      <c r="B61" s="21"/>
      <c r="C61" s="98"/>
      <c r="D61" s="17"/>
      <c r="E61" s="16" t="s">
        <v>142</v>
      </c>
      <c r="F61" s="18"/>
      <c r="G61" s="16"/>
      <c r="H61" s="17"/>
      <c r="I61" s="16" t="s">
        <v>142</v>
      </c>
    </row>
    <row r="62" spans="1:11" ht="20">
      <c r="A62" s="26" t="s">
        <v>125</v>
      </c>
      <c r="B62" s="21"/>
      <c r="C62" s="3">
        <f>+C35</f>
        <v>33000</v>
      </c>
      <c r="D62" s="3"/>
      <c r="E62" s="3">
        <f>+E35</f>
        <v>96933</v>
      </c>
      <c r="F62" s="3"/>
      <c r="G62" s="53">
        <f>G35</f>
        <v>18009</v>
      </c>
      <c r="H62" s="3"/>
      <c r="I62" s="53">
        <f>I35</f>
        <v>22490</v>
      </c>
      <c r="J62" s="42"/>
      <c r="K62" s="42"/>
    </row>
    <row r="63" spans="1:11" ht="20">
      <c r="A63" s="28" t="s">
        <v>78</v>
      </c>
      <c r="B63" s="21"/>
      <c r="C63" s="53">
        <f>+C36</f>
        <v>-9349</v>
      </c>
      <c r="D63" s="53"/>
      <c r="E63" s="3">
        <f>+E36</f>
        <v>6020</v>
      </c>
      <c r="F63" s="53"/>
      <c r="G63" s="92">
        <v>0</v>
      </c>
      <c r="H63" s="94"/>
      <c r="I63" s="92">
        <v>0</v>
      </c>
      <c r="J63" s="42"/>
      <c r="K63" s="44"/>
    </row>
    <row r="64" spans="1:11" s="29" customFormat="1" ht="20.5" thickBot="1">
      <c r="A64" s="25" t="s">
        <v>144</v>
      </c>
      <c r="B64" s="21"/>
      <c r="C64" s="85">
        <f>C62+C63</f>
        <v>23651</v>
      </c>
      <c r="D64" s="3"/>
      <c r="E64" s="85">
        <f>E62+E63</f>
        <v>102953</v>
      </c>
      <c r="F64" s="3"/>
      <c r="G64" s="62">
        <f>SUM(G62:G63)</f>
        <v>18009</v>
      </c>
      <c r="H64" s="3"/>
      <c r="I64" s="62">
        <f>SUM(I62:I63)</f>
        <v>22490</v>
      </c>
      <c r="J64" s="43"/>
      <c r="K64" s="43"/>
    </row>
    <row r="65" spans="1:10" s="29" customFormat="1" ht="14.15" customHeight="1" thickTop="1">
      <c r="A65" s="25"/>
      <c r="B65" s="21"/>
      <c r="C65" s="53"/>
      <c r="D65" s="53"/>
      <c r="E65" s="53"/>
      <c r="F65" s="53"/>
      <c r="G65" s="94"/>
      <c r="H65" s="94"/>
      <c r="I65" s="94"/>
    </row>
    <row r="66" spans="1:10" s="30" customFormat="1" ht="19.5" customHeight="1">
      <c r="A66" s="25" t="s">
        <v>167</v>
      </c>
      <c r="B66" s="21"/>
      <c r="C66" s="53"/>
      <c r="D66" s="53"/>
      <c r="E66" s="53"/>
      <c r="F66" s="53"/>
      <c r="G66" s="53"/>
      <c r="H66" s="53"/>
      <c r="I66" s="53"/>
    </row>
    <row r="67" spans="1:10" s="30" customFormat="1" ht="20">
      <c r="A67" s="15" t="s">
        <v>112</v>
      </c>
      <c r="B67" s="50">
        <v>24.1</v>
      </c>
      <c r="C67" s="102">
        <v>2.8000000000000001E-2</v>
      </c>
      <c r="D67" s="99"/>
      <c r="E67" s="106">
        <v>8.5000000000000006E-2</v>
      </c>
      <c r="F67" s="99"/>
      <c r="G67" s="102">
        <v>1.4999999999999999E-2</v>
      </c>
      <c r="H67" s="99"/>
      <c r="I67" s="106">
        <v>0.02</v>
      </c>
      <c r="J67" s="100"/>
    </row>
    <row r="68" spans="1:10" s="30" customFormat="1" ht="17.899999999999999" customHeight="1">
      <c r="A68" s="15" t="s">
        <v>193</v>
      </c>
      <c r="B68" s="50">
        <v>24.2</v>
      </c>
      <c r="C68" s="53"/>
      <c r="D68" s="53"/>
      <c r="E68" s="53"/>
      <c r="F68" s="53"/>
      <c r="G68" s="53"/>
      <c r="H68" s="53"/>
      <c r="I68" s="53"/>
    </row>
    <row r="69" spans="1:10" s="30" customFormat="1" ht="20.25" customHeight="1">
      <c r="A69" s="15"/>
      <c r="B69" s="21"/>
      <c r="C69" s="53"/>
      <c r="D69" s="53"/>
      <c r="E69" s="53"/>
      <c r="F69" s="53"/>
      <c r="G69" s="53"/>
      <c r="H69" s="53"/>
      <c r="I69" s="53"/>
    </row>
    <row r="70" spans="1:10" s="30" customFormat="1" ht="20.25" customHeight="1">
      <c r="A70" s="15"/>
      <c r="B70" s="21"/>
      <c r="C70" s="53"/>
      <c r="D70" s="53"/>
      <c r="E70" s="53"/>
      <c r="F70" s="53"/>
      <c r="G70" s="53"/>
      <c r="H70" s="53"/>
      <c r="I70" s="53"/>
    </row>
    <row r="71" spans="1:10" s="30" customFormat="1" ht="20.25" customHeight="1">
      <c r="A71" s="15"/>
      <c r="B71" s="21"/>
      <c r="C71" s="53"/>
      <c r="D71" s="53"/>
      <c r="E71" s="53"/>
      <c r="F71" s="53"/>
      <c r="G71" s="53"/>
      <c r="H71" s="53"/>
      <c r="I71" s="53"/>
    </row>
    <row r="72" spans="1:10" s="30" customFormat="1" ht="20.25" customHeight="1">
      <c r="A72" s="15"/>
      <c r="B72" s="21"/>
      <c r="C72" s="53"/>
      <c r="D72" s="53"/>
      <c r="E72" s="53"/>
      <c r="F72" s="53"/>
      <c r="G72" s="53"/>
      <c r="H72" s="53"/>
      <c r="I72" s="53"/>
    </row>
    <row r="73" spans="1:10" s="30" customFormat="1" ht="20.25" customHeight="1">
      <c r="A73" s="15"/>
      <c r="B73" s="21"/>
      <c r="C73" s="53"/>
      <c r="D73" s="53"/>
      <c r="E73" s="53"/>
      <c r="F73" s="53"/>
      <c r="G73" s="53"/>
      <c r="H73" s="53"/>
      <c r="I73" s="53"/>
    </row>
    <row r="74" spans="1:10" s="30" customFormat="1" ht="20.25" customHeight="1">
      <c r="A74" s="15"/>
      <c r="B74" s="21"/>
      <c r="C74" s="53"/>
      <c r="D74" s="53"/>
      <c r="E74" s="53"/>
      <c r="F74" s="53"/>
      <c r="G74" s="53"/>
      <c r="H74" s="53"/>
      <c r="I74" s="53"/>
    </row>
    <row r="75" spans="1:10" s="30" customFormat="1" ht="20.25" customHeight="1">
      <c r="A75" s="15"/>
      <c r="B75" s="21"/>
      <c r="C75" s="53"/>
      <c r="D75" s="53"/>
      <c r="E75" s="53"/>
      <c r="F75" s="53"/>
      <c r="G75" s="53"/>
      <c r="H75" s="53"/>
      <c r="I75" s="53"/>
    </row>
    <row r="76" spans="1:10" s="30" customFormat="1" ht="20.25" customHeight="1">
      <c r="A76" s="15"/>
      <c r="B76" s="21"/>
      <c r="C76" s="53"/>
      <c r="D76" s="53"/>
      <c r="E76" s="53"/>
      <c r="F76" s="53"/>
      <c r="G76" s="53"/>
      <c r="H76" s="53"/>
      <c r="I76" s="53"/>
    </row>
    <row r="77" spans="1:10" s="30" customFormat="1" ht="20.25" customHeight="1">
      <c r="A77" s="15"/>
      <c r="B77" s="21"/>
      <c r="C77" s="53"/>
      <c r="D77" s="53"/>
      <c r="E77" s="53"/>
      <c r="F77" s="53"/>
      <c r="G77" s="53"/>
      <c r="H77" s="53"/>
      <c r="I77" s="53"/>
    </row>
    <row r="78" spans="1:10" s="30" customFormat="1" ht="20.25" customHeight="1">
      <c r="A78" s="15"/>
      <c r="B78" s="21"/>
      <c r="C78" s="53"/>
      <c r="D78" s="53"/>
      <c r="E78" s="53"/>
      <c r="F78" s="53"/>
      <c r="G78" s="53"/>
      <c r="H78" s="53"/>
      <c r="I78" s="53"/>
    </row>
    <row r="79" spans="1:10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10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s="30" customFormat="1" ht="20.25" customHeight="1">
      <c r="A83" s="15"/>
      <c r="B83" s="21"/>
      <c r="C83" s="31"/>
      <c r="D83" s="31"/>
      <c r="E83" s="31"/>
      <c r="F83" s="31"/>
      <c r="G83" s="31"/>
      <c r="H83" s="31"/>
      <c r="I83" s="31"/>
    </row>
    <row r="84" spans="1:9" s="30" customFormat="1" ht="20.25" customHeight="1">
      <c r="A84" s="15"/>
      <c r="B84" s="21"/>
      <c r="C84" s="31"/>
      <c r="D84" s="31"/>
      <c r="E84" s="31"/>
      <c r="F84" s="31"/>
      <c r="G84" s="31"/>
      <c r="H84" s="31"/>
      <c r="I84" s="31"/>
    </row>
    <row r="85" spans="1:9" s="30" customFormat="1" ht="20.25" customHeight="1">
      <c r="A85" s="15"/>
      <c r="B85" s="21"/>
      <c r="C85" s="31"/>
      <c r="D85" s="31"/>
      <c r="E85" s="31"/>
      <c r="F85" s="31"/>
      <c r="G85" s="31"/>
      <c r="H85" s="31"/>
      <c r="I85" s="31"/>
    </row>
    <row r="86" spans="1:9" s="30" customFormat="1" ht="20.25" customHeight="1">
      <c r="A86" s="15"/>
      <c r="B86" s="21"/>
      <c r="C86" s="31"/>
      <c r="D86" s="31"/>
      <c r="E86" s="31"/>
      <c r="F86" s="31"/>
      <c r="G86" s="31"/>
      <c r="H86" s="31"/>
      <c r="I86" s="31"/>
    </row>
    <row r="87" spans="1:9" s="30" customFormat="1" ht="20.25" customHeight="1">
      <c r="A87" s="15"/>
      <c r="B87" s="21"/>
      <c r="C87" s="31"/>
      <c r="D87" s="31"/>
      <c r="E87" s="31"/>
      <c r="F87" s="31"/>
      <c r="G87" s="31"/>
      <c r="H87" s="31"/>
      <c r="I87" s="31"/>
    </row>
    <row r="88" spans="1:9" s="30" customFormat="1" ht="20.25" customHeight="1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20">
      <c r="A89" s="15"/>
      <c r="B89" s="32"/>
      <c r="C89" s="33"/>
      <c r="D89" s="32"/>
      <c r="E89" s="34"/>
      <c r="F89" s="32"/>
      <c r="G89" s="35"/>
      <c r="H89" s="35"/>
      <c r="I89" s="101"/>
    </row>
    <row r="90" spans="1:9" ht="20">
      <c r="A90" s="15"/>
      <c r="B90" s="32"/>
      <c r="C90" s="33"/>
      <c r="D90" s="32"/>
      <c r="E90" s="34"/>
      <c r="F90" s="32"/>
      <c r="G90" s="35"/>
      <c r="H90" s="35"/>
      <c r="I90" s="101"/>
    </row>
    <row r="91" spans="1:9" ht="20">
      <c r="A91" s="15" t="s">
        <v>62</v>
      </c>
      <c r="B91" s="32"/>
      <c r="C91" s="33"/>
      <c r="D91" s="32"/>
      <c r="E91" s="34"/>
      <c r="F91" s="32"/>
      <c r="G91" s="35"/>
      <c r="H91" s="35"/>
      <c r="I91" s="101"/>
    </row>
    <row r="92" spans="1:9" ht="20">
      <c r="A92" s="15"/>
      <c r="B92" s="32"/>
      <c r="C92" s="33"/>
      <c r="D92" s="32"/>
      <c r="E92" s="34"/>
      <c r="F92" s="32"/>
      <c r="G92" s="35"/>
      <c r="H92" s="35"/>
      <c r="I92" s="101"/>
    </row>
    <row r="93" spans="1:9">
      <c r="B93" s="32"/>
      <c r="C93" s="33"/>
      <c r="D93" s="32"/>
      <c r="E93" s="34"/>
      <c r="F93" s="32"/>
      <c r="G93" s="35"/>
      <c r="H93" s="35"/>
      <c r="I93" s="101"/>
    </row>
    <row r="94" spans="1:9" ht="20">
      <c r="A94" s="15"/>
      <c r="B94" s="32"/>
      <c r="C94" s="33"/>
      <c r="D94" s="32"/>
      <c r="E94" s="34"/>
      <c r="F94" s="32"/>
      <c r="G94" s="35"/>
      <c r="H94" s="35"/>
      <c r="I94" s="101"/>
    </row>
    <row r="95" spans="1:9" ht="20">
      <c r="A95" s="326"/>
      <c r="B95" s="326"/>
      <c r="C95" s="326"/>
      <c r="D95" s="326"/>
      <c r="E95" s="326"/>
      <c r="F95" s="326"/>
      <c r="G95" s="326"/>
      <c r="H95" s="326"/>
      <c r="I95" s="326"/>
    </row>
  </sheetData>
  <mergeCells count="13">
    <mergeCell ref="A95:I95"/>
    <mergeCell ref="A53:I53"/>
    <mergeCell ref="A54:I54"/>
    <mergeCell ref="A55:I55"/>
    <mergeCell ref="A56:I56"/>
    <mergeCell ref="C59:E59"/>
    <mergeCell ref="G59:I59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21EA-0EAC-48E2-9FBB-651960052F51}">
  <sheetPr>
    <tabColor rgb="FF00B050"/>
  </sheetPr>
  <dimension ref="A1:AA38"/>
  <sheetViews>
    <sheetView zoomScale="55" zoomScaleNormal="55" zoomScaleSheetLayoutView="70" workbookViewId="0">
      <selection activeCell="G11" sqref="G11"/>
    </sheetView>
  </sheetViews>
  <sheetFormatPr defaultColWidth="6.6640625" defaultRowHeight="21.5"/>
  <cols>
    <col min="1" max="1" width="28.06640625" style="286" customWidth="1"/>
    <col min="2" max="2" width="5.6640625" style="286" customWidth="1"/>
    <col min="3" max="3" width="8.6640625" style="286" customWidth="1"/>
    <col min="4" max="4" width="1.06640625" style="286" customWidth="1"/>
    <col min="5" max="5" width="9.6640625" style="286" customWidth="1"/>
    <col min="6" max="6" width="1.06640625" style="286" customWidth="1"/>
    <col min="7" max="7" width="11" style="286" customWidth="1"/>
    <col min="8" max="8" width="1.06640625" style="286" customWidth="1"/>
    <col min="9" max="9" width="9.6640625" style="286" customWidth="1"/>
    <col min="10" max="10" width="1.06640625" style="286" customWidth="1"/>
    <col min="11" max="11" width="9.6640625" style="286" customWidth="1"/>
    <col min="12" max="12" width="1.06640625" style="286" customWidth="1"/>
    <col min="13" max="13" width="10.6640625" style="286" customWidth="1"/>
    <col min="14" max="14" width="1.06640625" style="286" customWidth="1"/>
    <col min="15" max="15" width="12.19921875" style="286" customWidth="1"/>
    <col min="16" max="16" width="1.06640625" style="286" customWidth="1"/>
    <col min="17" max="17" width="10.19921875" style="286" customWidth="1"/>
    <col min="18" max="18" width="1.06640625" style="286" customWidth="1"/>
    <col min="19" max="19" width="10.06640625" style="286" customWidth="1"/>
    <col min="20" max="20" width="1.06640625" style="286" customWidth="1"/>
    <col min="21" max="21" width="9.6640625" style="286" customWidth="1"/>
    <col min="22" max="22" width="1.06640625" style="286" customWidth="1"/>
    <col min="23" max="23" width="9.6640625" style="286" customWidth="1"/>
    <col min="24" max="24" width="1.06640625" style="286" customWidth="1"/>
    <col min="25" max="25" width="9.6640625" style="286" customWidth="1"/>
    <col min="26" max="28" width="7" style="286" customWidth="1"/>
    <col min="29" max="16384" width="6.6640625" style="286"/>
  </cols>
  <sheetData>
    <row r="1" spans="1:27" ht="23.15" customHeight="1">
      <c r="A1" s="338" t="s">
        <v>138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</row>
    <row r="2" spans="1:27" ht="23.15" customHeight="1">
      <c r="A2" s="338" t="s">
        <v>50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</row>
    <row r="3" spans="1:27" ht="23.15" customHeight="1">
      <c r="A3" s="338" t="s">
        <v>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</row>
    <row r="4" spans="1:27" ht="23.15" customHeight="1">
      <c r="A4" s="338" t="s">
        <v>209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</row>
    <row r="5" spans="1:27" ht="23.15" customHeight="1">
      <c r="A5" s="338" t="s">
        <v>61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</row>
    <row r="6" spans="1:27" ht="23.15" customHeight="1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70" t="s">
        <v>58</v>
      </c>
    </row>
    <row r="7" spans="1:27" s="141" customFormat="1" ht="5.15" customHeight="1">
      <c r="A7" s="144"/>
      <c r="B7" s="144"/>
      <c r="C7" s="144"/>
      <c r="D7" s="144"/>
      <c r="E7" s="144"/>
      <c r="F7" s="145"/>
      <c r="G7" s="145"/>
      <c r="H7" s="145"/>
      <c r="I7" s="144"/>
      <c r="J7" s="146"/>
    </row>
    <row r="8" spans="1:27" s="141" customFormat="1">
      <c r="A8" s="144"/>
      <c r="B8" s="144"/>
      <c r="C8" s="144"/>
      <c r="D8" s="144"/>
      <c r="E8" s="144"/>
      <c r="F8" s="145"/>
      <c r="G8" s="145"/>
      <c r="H8" s="145"/>
      <c r="I8" s="144"/>
      <c r="J8" s="146"/>
      <c r="S8" s="277" t="s">
        <v>221</v>
      </c>
    </row>
    <row r="9" spans="1:27">
      <c r="A9" s="272"/>
      <c r="B9" s="271"/>
      <c r="C9" s="271"/>
      <c r="D9" s="271"/>
      <c r="E9" s="273"/>
      <c r="F9" s="288"/>
      <c r="G9" s="325"/>
      <c r="H9" s="325"/>
      <c r="I9" s="339" t="s">
        <v>191</v>
      </c>
      <c r="J9" s="339"/>
      <c r="K9" s="339"/>
      <c r="L9" s="325"/>
      <c r="M9" s="288"/>
      <c r="N9" s="288"/>
      <c r="P9" s="288"/>
      <c r="R9" s="288"/>
      <c r="S9" s="289" t="s">
        <v>21</v>
      </c>
      <c r="T9" s="288"/>
      <c r="X9" s="271"/>
    </row>
    <row r="10" spans="1:27" ht="20.25" customHeight="1">
      <c r="A10" s="272"/>
      <c r="B10" s="271"/>
      <c r="F10" s="271"/>
      <c r="G10" s="273" t="s">
        <v>67</v>
      </c>
      <c r="H10" s="271"/>
      <c r="I10" s="147" t="s">
        <v>81</v>
      </c>
      <c r="J10" s="271"/>
      <c r="K10" s="147" t="s">
        <v>126</v>
      </c>
      <c r="L10" s="290"/>
      <c r="M10" s="290"/>
      <c r="N10" s="290"/>
      <c r="P10" s="271"/>
      <c r="R10" s="271"/>
      <c r="S10" s="277" t="s">
        <v>225</v>
      </c>
      <c r="T10" s="271"/>
      <c r="X10" s="271"/>
    </row>
    <row r="11" spans="1:27" ht="20.25" customHeight="1">
      <c r="A11" s="268"/>
      <c r="D11" s="271"/>
      <c r="E11" s="273" t="s">
        <v>35</v>
      </c>
      <c r="F11" s="271"/>
      <c r="G11" s="273" t="s">
        <v>234</v>
      </c>
      <c r="H11" s="271"/>
      <c r="I11" s="147" t="s">
        <v>82</v>
      </c>
      <c r="J11" s="271"/>
      <c r="K11" s="147" t="s">
        <v>85</v>
      </c>
      <c r="L11" s="290"/>
      <c r="M11" s="147"/>
      <c r="N11" s="290"/>
      <c r="O11" s="336" t="s">
        <v>117</v>
      </c>
      <c r="P11" s="336"/>
      <c r="Q11" s="336"/>
      <c r="R11" s="271"/>
      <c r="S11" s="277" t="s">
        <v>224</v>
      </c>
      <c r="T11" s="271"/>
      <c r="U11" s="277" t="s">
        <v>88</v>
      </c>
      <c r="V11" s="271"/>
      <c r="W11" s="273" t="s">
        <v>37</v>
      </c>
      <c r="X11" s="271"/>
      <c r="Y11" s="271"/>
    </row>
    <row r="12" spans="1:27" ht="20.25" customHeight="1">
      <c r="A12" s="268"/>
      <c r="B12" s="271"/>
      <c r="C12" s="277" t="s">
        <v>79</v>
      </c>
      <c r="D12" s="271"/>
      <c r="E12" s="273" t="s">
        <v>36</v>
      </c>
      <c r="F12" s="271"/>
      <c r="G12" s="273" t="s">
        <v>183</v>
      </c>
      <c r="H12" s="271"/>
      <c r="I12" s="273" t="s">
        <v>83</v>
      </c>
      <c r="J12" s="271"/>
      <c r="K12" s="273" t="s">
        <v>86</v>
      </c>
      <c r="L12" s="291"/>
      <c r="M12" s="147" t="s">
        <v>182</v>
      </c>
      <c r="N12" s="291"/>
      <c r="O12" s="276" t="s">
        <v>136</v>
      </c>
      <c r="P12" s="271"/>
      <c r="Q12" s="276"/>
      <c r="R12" s="271"/>
      <c r="S12" s="277" t="s">
        <v>226</v>
      </c>
      <c r="T12" s="271"/>
      <c r="U12" s="277" t="s">
        <v>31</v>
      </c>
      <c r="V12" s="271"/>
      <c r="W12" s="273" t="s">
        <v>89</v>
      </c>
      <c r="X12" s="271"/>
      <c r="Y12" s="271" t="s">
        <v>88</v>
      </c>
    </row>
    <row r="13" spans="1:27" ht="20.25" customHeight="1">
      <c r="A13" s="268"/>
      <c r="B13" s="147" t="s">
        <v>2</v>
      </c>
      <c r="C13" s="277" t="s">
        <v>34</v>
      </c>
      <c r="D13" s="271"/>
      <c r="E13" s="278" t="s">
        <v>80</v>
      </c>
      <c r="F13" s="271"/>
      <c r="G13" s="278" t="s">
        <v>235</v>
      </c>
      <c r="H13" s="271"/>
      <c r="I13" s="273" t="s">
        <v>84</v>
      </c>
      <c r="J13" s="271"/>
      <c r="K13" s="273" t="s">
        <v>87</v>
      </c>
      <c r="L13" s="292"/>
      <c r="M13" s="273" t="s">
        <v>183</v>
      </c>
      <c r="N13" s="292"/>
      <c r="O13" s="278" t="s">
        <v>137</v>
      </c>
      <c r="P13" s="271"/>
      <c r="Q13" s="278" t="s">
        <v>68</v>
      </c>
      <c r="R13" s="271"/>
      <c r="S13" s="277"/>
      <c r="T13" s="271"/>
      <c r="U13" s="277" t="s">
        <v>107</v>
      </c>
      <c r="V13" s="271"/>
      <c r="W13" s="273" t="s">
        <v>38</v>
      </c>
      <c r="X13" s="271"/>
      <c r="Y13" s="271" t="s">
        <v>90</v>
      </c>
    </row>
    <row r="14" spans="1:27" ht="20.25" customHeight="1">
      <c r="A14" s="279" t="s">
        <v>210</v>
      </c>
      <c r="B14" s="272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4"/>
      <c r="AA14" s="294"/>
    </row>
    <row r="15" spans="1:27" ht="20.25" customHeight="1">
      <c r="A15" s="279" t="s">
        <v>180</v>
      </c>
      <c r="B15" s="272"/>
      <c r="C15" s="39">
        <v>1185645</v>
      </c>
      <c r="D15" s="39"/>
      <c r="E15" s="39">
        <v>1369876</v>
      </c>
      <c r="F15" s="39"/>
      <c r="G15" s="128" t="s">
        <v>115</v>
      </c>
      <c r="H15" s="39"/>
      <c r="I15" s="39">
        <v>-5730</v>
      </c>
      <c r="J15" s="39"/>
      <c r="K15" s="39">
        <v>188</v>
      </c>
      <c r="L15" s="39"/>
      <c r="M15" s="128" t="s">
        <v>115</v>
      </c>
      <c r="N15" s="39"/>
      <c r="O15" s="39">
        <v>36152</v>
      </c>
      <c r="P15" s="39"/>
      <c r="Q15" s="39">
        <v>1091634</v>
      </c>
      <c r="R15" s="39"/>
      <c r="S15" s="48" t="s">
        <v>115</v>
      </c>
      <c r="T15" s="39"/>
      <c r="U15" s="39">
        <f>SUM(C15:S15)</f>
        <v>3677765</v>
      </c>
      <c r="V15" s="39"/>
      <c r="W15" s="39">
        <v>692567</v>
      </c>
      <c r="X15" s="39"/>
      <c r="Y15" s="39">
        <f>SUM(U15:W15)</f>
        <v>4370332</v>
      </c>
      <c r="Z15" s="295"/>
    </row>
    <row r="16" spans="1:27" ht="20.25" customHeight="1">
      <c r="A16" s="280" t="s">
        <v>181</v>
      </c>
      <c r="B16" s="281">
        <v>21.2</v>
      </c>
      <c r="C16" s="48" t="s">
        <v>115</v>
      </c>
      <c r="D16" s="39"/>
      <c r="E16" s="128" t="s">
        <v>115</v>
      </c>
      <c r="F16" s="39"/>
      <c r="G16" s="128" t="s">
        <v>115</v>
      </c>
      <c r="H16" s="39"/>
      <c r="I16" s="128" t="s">
        <v>115</v>
      </c>
      <c r="J16" s="39"/>
      <c r="K16" s="128" t="s">
        <v>115</v>
      </c>
      <c r="L16" s="39"/>
      <c r="M16" s="39">
        <v>12171</v>
      </c>
      <c r="N16" s="39"/>
      <c r="O16" s="128" t="s">
        <v>115</v>
      </c>
      <c r="P16" s="39"/>
      <c r="Q16" s="48" t="s">
        <v>115</v>
      </c>
      <c r="R16" s="39"/>
      <c r="S16" s="48" t="s">
        <v>115</v>
      </c>
      <c r="T16" s="39"/>
      <c r="U16" s="39">
        <f>SUM(C16:S16)</f>
        <v>12171</v>
      </c>
      <c r="V16" s="39"/>
      <c r="W16" s="137">
        <v>0</v>
      </c>
      <c r="X16" s="39"/>
      <c r="Y16" s="39">
        <f>SUM(U16:W16)</f>
        <v>12171</v>
      </c>
      <c r="Z16" s="295"/>
    </row>
    <row r="17" spans="1:27" ht="20.25" customHeight="1">
      <c r="A17" s="280" t="s">
        <v>144</v>
      </c>
      <c r="B17" s="272"/>
      <c r="C17" s="128" t="s">
        <v>115</v>
      </c>
      <c r="D17" s="39"/>
      <c r="E17" s="128" t="s">
        <v>115</v>
      </c>
      <c r="F17" s="39"/>
      <c r="G17" s="128" t="s">
        <v>115</v>
      </c>
      <c r="H17" s="39"/>
      <c r="I17" s="128" t="s">
        <v>115</v>
      </c>
      <c r="J17" s="39"/>
      <c r="K17" s="128" t="s">
        <v>115</v>
      </c>
      <c r="L17" s="39"/>
      <c r="M17" s="128" t="s">
        <v>115</v>
      </c>
      <c r="N17" s="39"/>
      <c r="O17" s="128" t="s">
        <v>115</v>
      </c>
      <c r="P17" s="39"/>
      <c r="Q17" s="108">
        <v>22816</v>
      </c>
      <c r="R17" s="39"/>
      <c r="S17" s="48" t="s">
        <v>115</v>
      </c>
      <c r="T17" s="39"/>
      <c r="U17" s="108">
        <f>SUM(C17:S17)</f>
        <v>22816</v>
      </c>
      <c r="V17" s="39"/>
      <c r="W17" s="108">
        <v>-2120</v>
      </c>
      <c r="X17" s="39"/>
      <c r="Y17" s="109">
        <f>SUM(U17:W17)</f>
        <v>20696</v>
      </c>
      <c r="Z17" s="295"/>
    </row>
    <row r="18" spans="1:27" ht="20.25" customHeight="1" thickBot="1">
      <c r="A18" s="279" t="s">
        <v>213</v>
      </c>
      <c r="B18" s="272"/>
      <c r="C18" s="40">
        <f>SUM(C15:C17)</f>
        <v>1185645</v>
      </c>
      <c r="D18" s="48"/>
      <c r="E18" s="40">
        <f>SUM(E15:E17)</f>
        <v>1369876</v>
      </c>
      <c r="F18" s="48"/>
      <c r="G18" s="136">
        <f>SUM(G15:G17)</f>
        <v>0</v>
      </c>
      <c r="H18" s="48"/>
      <c r="I18" s="40">
        <f>SUM(I15:I17)</f>
        <v>-5730</v>
      </c>
      <c r="J18" s="48"/>
      <c r="K18" s="40">
        <f>SUM(K15:K17)</f>
        <v>188</v>
      </c>
      <c r="L18" s="48"/>
      <c r="M18" s="40">
        <f>SUM(M15:M17)</f>
        <v>12171</v>
      </c>
      <c r="N18" s="48"/>
      <c r="O18" s="40">
        <f>SUM(O15:O17)</f>
        <v>36152</v>
      </c>
      <c r="P18" s="48"/>
      <c r="Q18" s="40">
        <f>SUM(Q15:Q17)</f>
        <v>1114450</v>
      </c>
      <c r="R18" s="48"/>
      <c r="S18" s="136">
        <f>SUM(S15:S17)</f>
        <v>0</v>
      </c>
      <c r="T18" s="48"/>
      <c r="U18" s="40">
        <f>SUM(U15:U17)</f>
        <v>3712752</v>
      </c>
      <c r="V18" s="48"/>
      <c r="W18" s="40">
        <f>SUM(W15:W17)</f>
        <v>690447</v>
      </c>
      <c r="X18" s="48"/>
      <c r="Y18" s="40">
        <f>SUM(Y15:Y17)</f>
        <v>4403199</v>
      </c>
      <c r="Z18" s="138"/>
    </row>
    <row r="19" spans="1:27" ht="20.25" customHeight="1" thickTop="1">
      <c r="A19" s="268"/>
      <c r="B19" s="272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7" ht="20.25" customHeight="1">
      <c r="A20" s="279" t="s">
        <v>209</v>
      </c>
      <c r="B20" s="272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4"/>
      <c r="AA20" s="294"/>
    </row>
    <row r="21" spans="1:27" ht="20.25" customHeight="1">
      <c r="A21" s="279" t="s">
        <v>214</v>
      </c>
      <c r="B21" s="272"/>
      <c r="C21" s="39">
        <v>1185645</v>
      </c>
      <c r="D21" s="39"/>
      <c r="E21" s="39">
        <v>1369876</v>
      </c>
      <c r="F21" s="39"/>
      <c r="G21" s="128" t="s">
        <v>115</v>
      </c>
      <c r="H21" s="39"/>
      <c r="I21" s="39">
        <v>-5730</v>
      </c>
      <c r="J21" s="39"/>
      <c r="K21" s="39">
        <v>188</v>
      </c>
      <c r="L21" s="39"/>
      <c r="M21" s="39">
        <v>42010</v>
      </c>
      <c r="N21" s="39"/>
      <c r="O21" s="39">
        <v>51887.3</v>
      </c>
      <c r="P21" s="39"/>
      <c r="Q21" s="39">
        <v>1182602.7</v>
      </c>
      <c r="R21" s="39"/>
      <c r="S21" s="39">
        <v>345866</v>
      </c>
      <c r="T21" s="39"/>
      <c r="U21" s="39">
        <f t="shared" ref="U21:U29" si="0">SUM(C21:S21)</f>
        <v>4172345</v>
      </c>
      <c r="V21" s="39"/>
      <c r="W21" s="39">
        <v>495940</v>
      </c>
      <c r="X21" s="39"/>
      <c r="Y21" s="39">
        <f t="shared" ref="Y21:Y28" si="1">SUM(U21:W21)</f>
        <v>4668285</v>
      </c>
      <c r="Z21" s="138"/>
    </row>
    <row r="22" spans="1:27" ht="20.25" customHeight="1">
      <c r="A22" s="280" t="s">
        <v>248</v>
      </c>
      <c r="B22" s="281">
        <v>21.2</v>
      </c>
      <c r="C22" s="39">
        <f>+'SE เฉพาะ'!E20</f>
        <v>7056</v>
      </c>
      <c r="D22" s="39"/>
      <c r="E22" s="39">
        <v>48021</v>
      </c>
      <c r="F22" s="39"/>
      <c r="G22" s="128" t="s">
        <v>115</v>
      </c>
      <c r="H22" s="39"/>
      <c r="I22" s="128" t="s">
        <v>115</v>
      </c>
      <c r="J22" s="39"/>
      <c r="K22" s="128" t="s">
        <v>115</v>
      </c>
      <c r="L22" s="39"/>
      <c r="M22" s="39">
        <v>-48021</v>
      </c>
      <c r="N22" s="39"/>
      <c r="O22" s="128" t="s">
        <v>115</v>
      </c>
      <c r="P22" s="39"/>
      <c r="Q22" s="48" t="s">
        <v>115</v>
      </c>
      <c r="R22" s="39"/>
      <c r="S22" s="48" t="s">
        <v>115</v>
      </c>
      <c r="T22" s="39"/>
      <c r="U22" s="39">
        <f t="shared" si="0"/>
        <v>7056</v>
      </c>
      <c r="V22" s="39"/>
      <c r="W22" s="137">
        <v>0</v>
      </c>
      <c r="X22" s="39"/>
      <c r="Y22" s="39">
        <f>SUM(U22:W22)</f>
        <v>7056</v>
      </c>
      <c r="Z22" s="138"/>
    </row>
    <row r="23" spans="1:27" ht="20.25" customHeight="1">
      <c r="A23" s="280" t="s">
        <v>181</v>
      </c>
      <c r="B23" s="281">
        <v>21.2</v>
      </c>
      <c r="C23" s="128" t="s">
        <v>115</v>
      </c>
      <c r="D23" s="39"/>
      <c r="E23" s="128" t="s">
        <v>115</v>
      </c>
      <c r="F23" s="39"/>
      <c r="G23" s="128" t="s">
        <v>115</v>
      </c>
      <c r="H23" s="39"/>
      <c r="I23" s="128" t="s">
        <v>115</v>
      </c>
      <c r="J23" s="39"/>
      <c r="K23" s="128" t="s">
        <v>115</v>
      </c>
      <c r="L23" s="39"/>
      <c r="M23" s="39">
        <v>18478</v>
      </c>
      <c r="N23" s="39"/>
      <c r="O23" s="128" t="s">
        <v>115</v>
      </c>
      <c r="P23" s="39"/>
      <c r="Q23" s="128" t="s">
        <v>115</v>
      </c>
      <c r="R23" s="39"/>
      <c r="S23" s="48" t="s">
        <v>115</v>
      </c>
      <c r="T23" s="39"/>
      <c r="U23" s="39">
        <f t="shared" si="0"/>
        <v>18478</v>
      </c>
      <c r="V23" s="39"/>
      <c r="W23" s="137">
        <v>0</v>
      </c>
      <c r="X23" s="39"/>
      <c r="Y23" s="39">
        <f>SUM(U23:W23)</f>
        <v>18478</v>
      </c>
      <c r="Z23" s="138"/>
    </row>
    <row r="24" spans="1:27" ht="20.25" customHeight="1">
      <c r="A24" s="280" t="s">
        <v>238</v>
      </c>
      <c r="B24" s="281">
        <v>21.2</v>
      </c>
      <c r="C24" s="128" t="s">
        <v>115</v>
      </c>
      <c r="D24" s="39"/>
      <c r="E24" s="128" t="s">
        <v>115</v>
      </c>
      <c r="F24" s="39"/>
      <c r="G24" s="39">
        <v>238</v>
      </c>
      <c r="H24" s="39"/>
      <c r="I24" s="128" t="s">
        <v>115</v>
      </c>
      <c r="J24" s="39"/>
      <c r="K24" s="128" t="s">
        <v>115</v>
      </c>
      <c r="L24" s="39"/>
      <c r="M24" s="39">
        <v>-238</v>
      </c>
      <c r="N24" s="39"/>
      <c r="O24" s="128" t="s">
        <v>115</v>
      </c>
      <c r="P24" s="39"/>
      <c r="Q24" s="128" t="s">
        <v>115</v>
      </c>
      <c r="R24" s="39"/>
      <c r="S24" s="128" t="s">
        <v>115</v>
      </c>
      <c r="T24" s="39"/>
      <c r="U24" s="39">
        <f t="shared" si="0"/>
        <v>0</v>
      </c>
      <c r="V24" s="39"/>
      <c r="W24" s="137">
        <v>0</v>
      </c>
      <c r="X24" s="39"/>
      <c r="Y24" s="324">
        <f>SUM(U24:W24)</f>
        <v>0</v>
      </c>
      <c r="Z24" s="138"/>
    </row>
    <row r="25" spans="1:27" ht="20.25" customHeight="1">
      <c r="A25" s="280" t="s">
        <v>249</v>
      </c>
      <c r="B25" s="296">
        <v>11</v>
      </c>
      <c r="C25" s="128" t="s">
        <v>115</v>
      </c>
      <c r="D25" s="39"/>
      <c r="E25" s="128" t="s">
        <v>115</v>
      </c>
      <c r="F25" s="39"/>
      <c r="G25" s="128" t="s">
        <v>115</v>
      </c>
      <c r="H25" s="39"/>
      <c r="I25" s="128" t="s">
        <v>115</v>
      </c>
      <c r="J25" s="39"/>
      <c r="K25" s="128" t="s">
        <v>115</v>
      </c>
      <c r="L25" s="39"/>
      <c r="M25" s="128" t="s">
        <v>115</v>
      </c>
      <c r="N25" s="39"/>
      <c r="O25" s="128" t="s">
        <v>115</v>
      </c>
      <c r="P25" s="39"/>
      <c r="Q25" s="128" t="s">
        <v>115</v>
      </c>
      <c r="R25" s="39"/>
      <c r="S25" s="128" t="s">
        <v>115</v>
      </c>
      <c r="T25" s="39"/>
      <c r="U25" s="39">
        <f t="shared" si="0"/>
        <v>0</v>
      </c>
      <c r="V25" s="39"/>
      <c r="W25" s="39">
        <v>100</v>
      </c>
      <c r="X25" s="39"/>
      <c r="Y25" s="39">
        <f>SUM(U25:W25)</f>
        <v>100</v>
      </c>
      <c r="Z25" s="138"/>
    </row>
    <row r="26" spans="1:27" ht="20.25" customHeight="1">
      <c r="A26" s="280" t="s">
        <v>239</v>
      </c>
      <c r="B26" s="296">
        <v>11</v>
      </c>
      <c r="C26" s="128" t="s">
        <v>115</v>
      </c>
      <c r="D26" s="39"/>
      <c r="E26" s="128" t="s">
        <v>115</v>
      </c>
      <c r="F26" s="39"/>
      <c r="G26" s="128" t="s">
        <v>115</v>
      </c>
      <c r="H26" s="39"/>
      <c r="I26" s="128" t="s">
        <v>115</v>
      </c>
      <c r="J26" s="39"/>
      <c r="K26" s="128" t="s">
        <v>115</v>
      </c>
      <c r="L26" s="39"/>
      <c r="M26" s="128" t="s">
        <v>115</v>
      </c>
      <c r="N26" s="39"/>
      <c r="O26" s="128" t="s">
        <v>115</v>
      </c>
      <c r="P26" s="39"/>
      <c r="Q26" s="128" t="s">
        <v>115</v>
      </c>
      <c r="R26" s="39"/>
      <c r="S26" s="48" t="s">
        <v>115</v>
      </c>
      <c r="T26" s="39"/>
      <c r="U26" s="39">
        <f t="shared" si="0"/>
        <v>0</v>
      </c>
      <c r="V26" s="39"/>
      <c r="W26" s="39">
        <v>-8</v>
      </c>
      <c r="X26" s="39"/>
      <c r="Y26" s="39">
        <f t="shared" si="1"/>
        <v>-8</v>
      </c>
      <c r="Z26" s="138"/>
    </row>
    <row r="27" spans="1:27" ht="20.25" customHeight="1">
      <c r="A27" s="280" t="s">
        <v>165</v>
      </c>
      <c r="B27" s="281"/>
      <c r="C27" s="128" t="s">
        <v>115</v>
      </c>
      <c r="D27" s="39"/>
      <c r="E27" s="128" t="s">
        <v>115</v>
      </c>
      <c r="F27" s="39"/>
      <c r="G27" s="128" t="s">
        <v>115</v>
      </c>
      <c r="H27" s="39"/>
      <c r="I27" s="128" t="s">
        <v>115</v>
      </c>
      <c r="J27" s="39"/>
      <c r="K27" s="128" t="s">
        <v>115</v>
      </c>
      <c r="L27" s="39"/>
      <c r="M27" s="128" t="s">
        <v>115</v>
      </c>
      <c r="N27" s="39"/>
      <c r="O27" s="128" t="s">
        <v>115</v>
      </c>
      <c r="P27" s="39"/>
      <c r="Q27" s="39">
        <f>+[7]PL3!C40</f>
        <v>53706</v>
      </c>
      <c r="R27" s="39"/>
      <c r="S27" s="48" t="s">
        <v>115</v>
      </c>
      <c r="T27" s="39"/>
      <c r="U27" s="39">
        <f t="shared" si="0"/>
        <v>53706</v>
      </c>
      <c r="V27" s="39"/>
      <c r="W27" s="39">
        <f>+[7]PL3!C41</f>
        <v>20377</v>
      </c>
      <c r="X27" s="39"/>
      <c r="Y27" s="39">
        <f t="shared" si="1"/>
        <v>74083</v>
      </c>
      <c r="Z27" s="138"/>
    </row>
    <row r="28" spans="1:27" ht="20.25" customHeight="1">
      <c r="A28" s="280" t="s">
        <v>231</v>
      </c>
      <c r="B28" s="297"/>
      <c r="C28" s="128" t="s">
        <v>115</v>
      </c>
      <c r="D28" s="39"/>
      <c r="E28" s="128" t="s">
        <v>115</v>
      </c>
      <c r="F28" s="39"/>
      <c r="G28" s="128" t="s">
        <v>115</v>
      </c>
      <c r="H28" s="39"/>
      <c r="I28" s="128" t="s">
        <v>115</v>
      </c>
      <c r="J28" s="39"/>
      <c r="K28" s="128" t="s">
        <v>115</v>
      </c>
      <c r="L28" s="39"/>
      <c r="M28" s="128" t="s">
        <v>115</v>
      </c>
      <c r="N28" s="39"/>
      <c r="O28" s="128" t="s">
        <v>115</v>
      </c>
      <c r="P28" s="39"/>
      <c r="Q28" s="128" t="s">
        <v>115</v>
      </c>
      <c r="R28" s="39"/>
      <c r="S28" s="39">
        <f>[7]PL3!C36-([7]PL3!C64-[7]PL3!C41)</f>
        <v>921753</v>
      </c>
      <c r="T28" s="39"/>
      <c r="U28" s="39">
        <f t="shared" si="0"/>
        <v>921753</v>
      </c>
      <c r="V28" s="39"/>
      <c r="W28" s="137">
        <v>0</v>
      </c>
      <c r="X28" s="39"/>
      <c r="Y28" s="39">
        <f t="shared" si="1"/>
        <v>921753</v>
      </c>
      <c r="Z28" s="138"/>
    </row>
    <row r="29" spans="1:27" ht="20.25" customHeight="1">
      <c r="A29" s="280" t="s">
        <v>144</v>
      </c>
      <c r="B29" s="297"/>
      <c r="C29" s="298" t="s">
        <v>115</v>
      </c>
      <c r="D29" s="39"/>
      <c r="E29" s="298" t="s">
        <v>115</v>
      </c>
      <c r="F29" s="39"/>
      <c r="G29" s="298" t="s">
        <v>115</v>
      </c>
      <c r="H29" s="39"/>
      <c r="I29" s="298" t="s">
        <v>115</v>
      </c>
      <c r="J29" s="39"/>
      <c r="K29" s="298" t="s">
        <v>115</v>
      </c>
      <c r="L29" s="39"/>
      <c r="M29" s="298" t="s">
        <v>115</v>
      </c>
      <c r="N29" s="39"/>
      <c r="O29" s="298" t="s">
        <v>115</v>
      </c>
      <c r="P29" s="39"/>
      <c r="Q29" s="124">
        <f>SUM(Q27:Q28)</f>
        <v>53706</v>
      </c>
      <c r="R29" s="39"/>
      <c r="S29" s="124">
        <f>SUM(S27:S28)</f>
        <v>921753</v>
      </c>
      <c r="T29" s="39"/>
      <c r="U29" s="124">
        <f t="shared" si="0"/>
        <v>975459</v>
      </c>
      <c r="V29" s="39"/>
      <c r="W29" s="124">
        <f>SUM(W27:W28)</f>
        <v>20377</v>
      </c>
      <c r="X29" s="39"/>
      <c r="Y29" s="124">
        <f>SUM(Y27:Y28)</f>
        <v>995836</v>
      </c>
      <c r="Z29" s="138"/>
    </row>
    <row r="30" spans="1:27" ht="20.25" customHeight="1" thickBot="1">
      <c r="A30" s="279" t="s">
        <v>215</v>
      </c>
      <c r="B30" s="272"/>
      <c r="C30" s="40">
        <f>SUM(C21:C26,C29)</f>
        <v>1192701</v>
      </c>
      <c r="D30" s="48"/>
      <c r="E30" s="40">
        <f>SUM(E21:E26,E29)</f>
        <v>1417897</v>
      </c>
      <c r="F30" s="48"/>
      <c r="G30" s="40">
        <f>SUM(G21:G26,G29)</f>
        <v>238</v>
      </c>
      <c r="H30" s="48"/>
      <c r="I30" s="40">
        <f>SUM(I21:I26,I29)</f>
        <v>-5730</v>
      </c>
      <c r="J30" s="48"/>
      <c r="K30" s="40">
        <f>SUM(K21:K26,K29)</f>
        <v>188</v>
      </c>
      <c r="L30" s="48"/>
      <c r="M30" s="40">
        <f>SUM(M21:M26,M29)</f>
        <v>12229</v>
      </c>
      <c r="N30" s="48"/>
      <c r="O30" s="40">
        <f>SUM(O21:O26,O29)</f>
        <v>51887.3</v>
      </c>
      <c r="P30" s="48"/>
      <c r="Q30" s="40">
        <f>SUM(Q21:Q26,Q29)</f>
        <v>1236308.7</v>
      </c>
      <c r="R30" s="48"/>
      <c r="S30" s="40">
        <f>SUM(S21:S26,S29)</f>
        <v>1267619</v>
      </c>
      <c r="T30" s="48"/>
      <c r="U30" s="40">
        <f>SUM(U21:U26,U29)</f>
        <v>5173338</v>
      </c>
      <c r="V30" s="48"/>
      <c r="W30" s="40">
        <f>SUM(W21:W26,W29)</f>
        <v>516409</v>
      </c>
      <c r="X30" s="48"/>
      <c r="Y30" s="40">
        <f>SUM(Y21:Y26,Y29)</f>
        <v>5689747</v>
      </c>
      <c r="Z30" s="138"/>
    </row>
    <row r="31" spans="1:27" ht="20.25" customHeight="1" thickTop="1">
      <c r="A31" s="279"/>
      <c r="B31" s="272"/>
      <c r="C31" s="39"/>
      <c r="D31" s="48"/>
      <c r="E31" s="39"/>
      <c r="F31" s="48"/>
      <c r="G31" s="48"/>
      <c r="H31" s="48"/>
      <c r="I31" s="39"/>
      <c r="J31" s="48"/>
      <c r="K31" s="39"/>
      <c r="L31" s="48"/>
      <c r="M31" s="128"/>
      <c r="N31" s="48"/>
      <c r="O31" s="39"/>
      <c r="P31" s="48"/>
      <c r="Q31" s="39"/>
      <c r="R31" s="48"/>
      <c r="S31" s="39"/>
      <c r="T31" s="48"/>
      <c r="U31" s="39"/>
      <c r="V31" s="48"/>
      <c r="W31" s="39"/>
      <c r="X31" s="48"/>
      <c r="Y31" s="39"/>
      <c r="Z31" s="138"/>
    </row>
    <row r="32" spans="1:27" ht="20.25" customHeight="1">
      <c r="A32" s="284" t="s">
        <v>62</v>
      </c>
      <c r="B32" s="272"/>
      <c r="C32" s="39"/>
      <c r="D32" s="48"/>
      <c r="E32" s="39"/>
      <c r="F32" s="48"/>
      <c r="G32" s="48"/>
      <c r="H32" s="48"/>
      <c r="I32" s="39"/>
      <c r="J32" s="48"/>
      <c r="K32" s="39"/>
      <c r="L32" s="48"/>
      <c r="M32" s="128"/>
      <c r="N32" s="48"/>
      <c r="O32" s="39"/>
      <c r="P32" s="48"/>
      <c r="Q32" s="39"/>
      <c r="R32" s="48"/>
      <c r="S32" s="39"/>
      <c r="T32" s="48"/>
      <c r="U32" s="39"/>
      <c r="V32" s="48"/>
      <c r="W32" s="39"/>
      <c r="X32" s="48"/>
      <c r="Y32" s="39"/>
      <c r="Z32" s="138"/>
    </row>
    <row r="33" spans="1:26">
      <c r="A33" s="284"/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300"/>
    </row>
    <row r="34" spans="1:26" ht="15" customHeight="1">
      <c r="A34" s="268"/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300"/>
    </row>
    <row r="35" spans="1:26">
      <c r="A35" s="337" t="s">
        <v>52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337"/>
      <c r="M35" s="337"/>
      <c r="N35" s="337"/>
      <c r="O35" s="337"/>
      <c r="P35" s="337"/>
      <c r="Q35" s="337"/>
      <c r="R35" s="337"/>
      <c r="S35" s="337"/>
      <c r="T35" s="337"/>
      <c r="U35" s="337"/>
      <c r="V35" s="337"/>
      <c r="W35" s="337"/>
      <c r="X35" s="337"/>
      <c r="Y35" s="337"/>
      <c r="Z35" s="301"/>
    </row>
    <row r="36" spans="1:26">
      <c r="A36" s="337" t="s">
        <v>240</v>
      </c>
      <c r="B36" s="337"/>
      <c r="C36" s="337"/>
      <c r="D36" s="337"/>
      <c r="E36" s="337"/>
      <c r="F36" s="337"/>
      <c r="G36" s="337"/>
      <c r="H36" s="337"/>
      <c r="I36" s="337"/>
      <c r="J36" s="337"/>
      <c r="K36" s="337"/>
      <c r="L36" s="337"/>
      <c r="M36" s="337"/>
      <c r="N36" s="337"/>
      <c r="O36" s="337"/>
      <c r="P36" s="337"/>
      <c r="Q36" s="337"/>
      <c r="R36" s="337"/>
      <c r="S36" s="337"/>
      <c r="T36" s="337"/>
      <c r="U36" s="337"/>
      <c r="V36" s="337"/>
      <c r="W36" s="337"/>
      <c r="X36" s="337"/>
      <c r="Y36" s="337"/>
    </row>
    <row r="37" spans="1:26">
      <c r="C37" s="302"/>
      <c r="E37" s="302"/>
      <c r="I37" s="294"/>
      <c r="K37" s="302"/>
      <c r="O37" s="302"/>
      <c r="Q37" s="302"/>
      <c r="S37" s="302"/>
      <c r="U37" s="302"/>
      <c r="W37" s="302"/>
      <c r="Y37" s="302"/>
    </row>
    <row r="38" spans="1:26">
      <c r="C38" s="302"/>
      <c r="E38" s="302"/>
      <c r="I38" s="294"/>
      <c r="K38" s="302"/>
      <c r="O38" s="302"/>
      <c r="Q38" s="302"/>
      <c r="S38" s="302"/>
      <c r="U38" s="302"/>
      <c r="W38" s="302"/>
      <c r="Y38" s="302"/>
    </row>
  </sheetData>
  <sheetProtection selectLockedCells="1" selectUnlockedCells="1"/>
  <mergeCells count="9">
    <mergeCell ref="O11:Q11"/>
    <mergeCell ref="A35:Y35"/>
    <mergeCell ref="A36:Y36"/>
    <mergeCell ref="A1:Y1"/>
    <mergeCell ref="A2:Y2"/>
    <mergeCell ref="A3:Y3"/>
    <mergeCell ref="A4:Y4"/>
    <mergeCell ref="A5:Y5"/>
    <mergeCell ref="I9:K9"/>
  </mergeCells>
  <pageMargins left="0.3" right="0.2" top="1" bottom="0.5" header="0.5" footer="0.3"/>
  <pageSetup paperSize="9" scale="63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2E07-0E1F-49B1-85B6-287C3530104E}">
  <sheetPr>
    <tabColor rgb="FF00B050"/>
  </sheetPr>
  <dimension ref="A1:W34"/>
  <sheetViews>
    <sheetView zoomScale="70" zoomScaleNormal="70" zoomScaleSheetLayoutView="70" workbookViewId="0">
      <selection activeCell="K13" sqref="K13"/>
    </sheetView>
  </sheetViews>
  <sheetFormatPr defaultColWidth="6.6640625" defaultRowHeight="20"/>
  <cols>
    <col min="1" max="1" width="33.33203125" style="268" customWidth="1"/>
    <col min="2" max="2" width="5.3984375" style="268" customWidth="1"/>
    <col min="3" max="3" width="1.19921875" style="268" customWidth="1"/>
    <col min="4" max="4" width="0.6640625" style="268" customWidth="1"/>
    <col min="5" max="5" width="9.6640625" style="268" customWidth="1"/>
    <col min="6" max="6" width="1.06640625" style="268" customWidth="1"/>
    <col min="7" max="7" width="9.6640625" style="268" customWidth="1"/>
    <col min="8" max="8" width="1.06640625" style="268" customWidth="1"/>
    <col min="9" max="9" width="14.1328125" style="268" bestFit="1" customWidth="1"/>
    <col min="10" max="10" width="1.06640625" style="268" customWidth="1"/>
    <col min="11" max="11" width="11" style="268" customWidth="1"/>
    <col min="12" max="12" width="1.06640625" style="268" customWidth="1"/>
    <col min="13" max="13" width="11" style="268" customWidth="1"/>
    <col min="14" max="14" width="1.06640625" style="268" customWidth="1"/>
    <col min="15" max="15" width="9.6640625" style="268" customWidth="1"/>
    <col min="16" max="16" width="1.06640625" style="268" customWidth="1"/>
    <col min="17" max="17" width="13.46484375" style="268" customWidth="1"/>
    <col min="18" max="18" width="1.06640625" style="268" customWidth="1"/>
    <col min="19" max="19" width="9.6640625" style="268" customWidth="1"/>
    <col min="20" max="23" width="2.19921875" style="268" customWidth="1"/>
    <col min="24" max="16384" width="6.6640625" style="268"/>
  </cols>
  <sheetData>
    <row r="1" spans="1:23">
      <c r="A1" s="340" t="s">
        <v>138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</row>
    <row r="2" spans="1:23">
      <c r="A2" s="340" t="s">
        <v>199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</row>
    <row r="3" spans="1:23">
      <c r="A3" s="340" t="s">
        <v>91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</row>
    <row r="4" spans="1:23">
      <c r="A4" s="340" t="s">
        <v>209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</row>
    <row r="5" spans="1:23">
      <c r="A5" s="340" t="s">
        <v>61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</row>
    <row r="6" spans="1:23">
      <c r="A6" s="269"/>
      <c r="B6" s="269"/>
      <c r="C6" s="269"/>
      <c r="D6" s="269"/>
      <c r="E6" s="269"/>
      <c r="F6" s="269"/>
      <c r="G6" s="269"/>
      <c r="H6" s="269"/>
      <c r="I6" s="274"/>
      <c r="J6" s="274"/>
      <c r="K6" s="269"/>
      <c r="L6" s="269"/>
      <c r="M6" s="269"/>
      <c r="N6" s="269"/>
      <c r="O6" s="269"/>
      <c r="P6" s="269"/>
      <c r="Q6" s="269"/>
      <c r="R6" s="269"/>
      <c r="S6" s="270" t="s">
        <v>58</v>
      </c>
    </row>
    <row r="7" spans="1:23" s="154" customFormat="1" ht="6" customHeight="1">
      <c r="A7" s="144"/>
      <c r="B7" s="144"/>
      <c r="C7" s="144"/>
      <c r="D7" s="144"/>
      <c r="E7" s="144"/>
      <c r="F7" s="144"/>
      <c r="G7" s="144"/>
      <c r="H7" s="145"/>
      <c r="I7" s="145"/>
      <c r="J7" s="145"/>
      <c r="K7" s="145"/>
      <c r="L7" s="145"/>
    </row>
    <row r="8" spans="1:23" s="154" customFormat="1">
      <c r="A8" s="144"/>
      <c r="B8" s="144"/>
      <c r="C8" s="144"/>
      <c r="D8" s="144"/>
      <c r="E8" s="144"/>
      <c r="F8" s="144"/>
      <c r="G8" s="144"/>
      <c r="H8" s="145"/>
      <c r="I8" s="145"/>
      <c r="J8" s="145"/>
      <c r="K8" s="145"/>
      <c r="L8" s="145"/>
      <c r="Q8" s="271" t="s">
        <v>221</v>
      </c>
    </row>
    <row r="9" spans="1:23">
      <c r="B9" s="272"/>
      <c r="D9" s="271"/>
      <c r="I9" s="273" t="s">
        <v>67</v>
      </c>
      <c r="K9" s="271"/>
      <c r="L9" s="271"/>
      <c r="M9" s="336" t="s">
        <v>117</v>
      </c>
      <c r="N9" s="336"/>
      <c r="O9" s="336"/>
      <c r="P9" s="271"/>
      <c r="Q9" s="275" t="s">
        <v>21</v>
      </c>
      <c r="R9" s="271"/>
      <c r="S9" s="271"/>
    </row>
    <row r="10" spans="1:23">
      <c r="B10" s="272"/>
      <c r="C10" s="271"/>
      <c r="D10" s="271"/>
      <c r="E10" s="273" t="s">
        <v>79</v>
      </c>
      <c r="F10" s="271"/>
      <c r="G10" s="273" t="s">
        <v>35</v>
      </c>
      <c r="H10" s="271"/>
      <c r="I10" s="273" t="s">
        <v>234</v>
      </c>
      <c r="J10" s="271"/>
      <c r="K10" s="147" t="s">
        <v>182</v>
      </c>
      <c r="L10" s="271"/>
      <c r="M10" s="276" t="s">
        <v>136</v>
      </c>
      <c r="N10" s="271"/>
      <c r="O10" s="276"/>
      <c r="P10" s="271"/>
      <c r="Q10" s="271" t="s">
        <v>222</v>
      </c>
      <c r="R10" s="271"/>
      <c r="S10" s="271" t="s">
        <v>88</v>
      </c>
    </row>
    <row r="11" spans="1:23">
      <c r="B11" s="147" t="s">
        <v>2</v>
      </c>
      <c r="C11" s="156"/>
      <c r="D11" s="271"/>
      <c r="E11" s="277" t="s">
        <v>34</v>
      </c>
      <c r="F11" s="271"/>
      <c r="G11" s="273" t="s">
        <v>92</v>
      </c>
      <c r="H11" s="271"/>
      <c r="I11" s="273" t="s">
        <v>232</v>
      </c>
      <c r="J11" s="271"/>
      <c r="K11" s="273" t="s">
        <v>183</v>
      </c>
      <c r="L11" s="271"/>
      <c r="M11" s="278" t="s">
        <v>137</v>
      </c>
      <c r="N11" s="271"/>
      <c r="O11" s="278" t="s">
        <v>68</v>
      </c>
      <c r="P11" s="271"/>
      <c r="Q11" s="271" t="s">
        <v>223</v>
      </c>
      <c r="R11" s="271"/>
      <c r="S11" s="271" t="s">
        <v>90</v>
      </c>
    </row>
    <row r="12" spans="1:23">
      <c r="A12" s="279" t="s">
        <v>210</v>
      </c>
      <c r="B12" s="272"/>
      <c r="C12" s="272"/>
      <c r="D12" s="272"/>
      <c r="E12" s="272"/>
      <c r="F12" s="272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</row>
    <row r="13" spans="1:23">
      <c r="A13" s="279" t="s">
        <v>180</v>
      </c>
      <c r="B13" s="272"/>
      <c r="C13" s="272"/>
      <c r="D13" s="272"/>
      <c r="E13" s="39">
        <v>1185645</v>
      </c>
      <c r="F13" s="39"/>
      <c r="G13" s="39">
        <v>1369876</v>
      </c>
      <c r="H13" s="39"/>
      <c r="I13" s="78" t="s">
        <v>115</v>
      </c>
      <c r="J13" s="39"/>
      <c r="K13" s="78" t="s">
        <v>115</v>
      </c>
      <c r="L13" s="39"/>
      <c r="M13" s="39">
        <v>36152</v>
      </c>
      <c r="N13" s="39"/>
      <c r="O13" s="39">
        <v>674283</v>
      </c>
      <c r="P13" s="39"/>
      <c r="Q13" s="78" t="s">
        <v>115</v>
      </c>
      <c r="R13" s="39"/>
      <c r="S13" s="39">
        <f>SUM(E13:Q13)</f>
        <v>3265956</v>
      </c>
      <c r="T13" s="48"/>
    </row>
    <row r="14" spans="1:23">
      <c r="A14" s="280" t="s">
        <v>181</v>
      </c>
      <c r="B14" s="281">
        <v>21.2</v>
      </c>
      <c r="C14" s="272"/>
      <c r="D14" s="272"/>
      <c r="E14" s="48" t="s">
        <v>115</v>
      </c>
      <c r="F14" s="39"/>
      <c r="G14" s="78" t="s">
        <v>115</v>
      </c>
      <c r="H14" s="39"/>
      <c r="I14" s="78" t="s">
        <v>115</v>
      </c>
      <c r="J14" s="39"/>
      <c r="K14" s="39">
        <v>12171</v>
      </c>
      <c r="L14" s="39"/>
      <c r="M14" s="78" t="s">
        <v>115</v>
      </c>
      <c r="N14" s="39"/>
      <c r="O14" s="78" t="s">
        <v>115</v>
      </c>
      <c r="P14" s="39"/>
      <c r="Q14" s="78" t="s">
        <v>115</v>
      </c>
      <c r="R14" s="39"/>
      <c r="S14" s="39">
        <f>SUM(E14:Q14)</f>
        <v>12171</v>
      </c>
      <c r="T14" s="48"/>
    </row>
    <row r="15" spans="1:23">
      <c r="A15" s="280" t="s">
        <v>216</v>
      </c>
      <c r="B15" s="272"/>
      <c r="C15" s="272"/>
      <c r="D15" s="272"/>
      <c r="E15" s="116" t="s">
        <v>115</v>
      </c>
      <c r="F15" s="39"/>
      <c r="G15" s="116" t="s">
        <v>115</v>
      </c>
      <c r="H15" s="39"/>
      <c r="I15" s="116" t="s">
        <v>115</v>
      </c>
      <c r="J15" s="39"/>
      <c r="K15" s="116" t="s">
        <v>115</v>
      </c>
      <c r="L15" s="39"/>
      <c r="M15" s="116" t="s">
        <v>115</v>
      </c>
      <c r="N15" s="39"/>
      <c r="O15" s="39">
        <v>-10678</v>
      </c>
      <c r="P15" s="39"/>
      <c r="Q15" s="78" t="s">
        <v>115</v>
      </c>
      <c r="R15" s="39"/>
      <c r="S15" s="39">
        <f>SUM(E15:Q15)</f>
        <v>-10678</v>
      </c>
      <c r="T15" s="48"/>
    </row>
    <row r="16" spans="1:23" ht="20.5" thickBot="1">
      <c r="A16" s="279" t="s">
        <v>213</v>
      </c>
      <c r="B16" s="272"/>
      <c r="C16" s="272"/>
      <c r="D16" s="272"/>
      <c r="E16" s="111">
        <f>SUM(E13:E15)</f>
        <v>1185645</v>
      </c>
      <c r="F16" s="48"/>
      <c r="G16" s="111">
        <f>SUM(G13:G15)</f>
        <v>1369876</v>
      </c>
      <c r="H16" s="112"/>
      <c r="I16" s="136">
        <f>SUM(I13:I15)</f>
        <v>0</v>
      </c>
      <c r="J16" s="112"/>
      <c r="K16" s="111">
        <f>SUM(K13:K15)</f>
        <v>12171</v>
      </c>
      <c r="L16" s="112"/>
      <c r="M16" s="111">
        <f>SUM(M13:M15)</f>
        <v>36152</v>
      </c>
      <c r="N16" s="112"/>
      <c r="O16" s="111">
        <f>SUM(O13:O15)</f>
        <v>663605</v>
      </c>
      <c r="P16" s="112"/>
      <c r="Q16" s="136">
        <f>SUM(Q13:Q15)</f>
        <v>0</v>
      </c>
      <c r="R16" s="112"/>
      <c r="S16" s="111">
        <f>SUM(S13:S15)</f>
        <v>3267449</v>
      </c>
      <c r="T16" s="48"/>
      <c r="U16" s="282"/>
      <c r="V16" s="282"/>
      <c r="W16" s="282"/>
    </row>
    <row r="17" spans="1:23" ht="20.5" thickTop="1">
      <c r="B17" s="272"/>
      <c r="C17" s="272"/>
      <c r="D17" s="272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283"/>
      <c r="R17" s="39"/>
      <c r="S17" s="283"/>
    </row>
    <row r="18" spans="1:23">
      <c r="A18" s="279" t="s">
        <v>209</v>
      </c>
      <c r="B18" s="272"/>
      <c r="C18" s="272"/>
      <c r="D18" s="272"/>
      <c r="E18" s="272"/>
      <c r="F18" s="272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</row>
    <row r="19" spans="1:23">
      <c r="A19" s="279" t="s">
        <v>214</v>
      </c>
      <c r="B19" s="272"/>
      <c r="C19" s="272"/>
      <c r="D19" s="272"/>
      <c r="E19" s="39">
        <v>1185645</v>
      </c>
      <c r="F19" s="39"/>
      <c r="G19" s="39">
        <v>1369876</v>
      </c>
      <c r="H19" s="39"/>
      <c r="I19" s="78" t="s">
        <v>115</v>
      </c>
      <c r="J19" s="39"/>
      <c r="K19" s="39">
        <v>42010</v>
      </c>
      <c r="L19" s="39"/>
      <c r="M19" s="39">
        <v>51887</v>
      </c>
      <c r="N19" s="39"/>
      <c r="O19" s="39">
        <v>920996</v>
      </c>
      <c r="P19" s="39"/>
      <c r="Q19" s="39">
        <v>143884</v>
      </c>
      <c r="R19" s="39"/>
      <c r="S19" s="39">
        <f>SUM(E19:Q19)</f>
        <v>3714298</v>
      </c>
      <c r="T19" s="48"/>
    </row>
    <row r="20" spans="1:23">
      <c r="A20" s="280" t="s">
        <v>248</v>
      </c>
      <c r="B20" s="281">
        <v>21.2</v>
      </c>
      <c r="C20" s="272"/>
      <c r="D20" s="272"/>
      <c r="E20" s="39">
        <v>7056</v>
      </c>
      <c r="F20" s="39"/>
      <c r="G20" s="39">
        <v>48021</v>
      </c>
      <c r="H20" s="39"/>
      <c r="I20" s="78" t="s">
        <v>115</v>
      </c>
      <c r="J20" s="39"/>
      <c r="K20" s="39">
        <v>-48021</v>
      </c>
      <c r="L20" s="39"/>
      <c r="M20" s="78" t="s">
        <v>115</v>
      </c>
      <c r="N20" s="39"/>
      <c r="O20" s="78" t="s">
        <v>115</v>
      </c>
      <c r="P20" s="39"/>
      <c r="Q20" s="78" t="s">
        <v>115</v>
      </c>
      <c r="R20" s="39"/>
      <c r="S20" s="39">
        <f>SUM(E20:Q20)</f>
        <v>7056</v>
      </c>
      <c r="T20" s="48"/>
    </row>
    <row r="21" spans="1:23">
      <c r="A21" s="280" t="s">
        <v>238</v>
      </c>
      <c r="B21" s="281">
        <v>21.2</v>
      </c>
      <c r="C21" s="272"/>
      <c r="D21" s="272"/>
      <c r="E21" s="78" t="s">
        <v>115</v>
      </c>
      <c r="F21" s="39"/>
      <c r="G21" s="78" t="s">
        <v>115</v>
      </c>
      <c r="H21" s="39"/>
      <c r="I21" s="39">
        <v>238</v>
      </c>
      <c r="J21" s="39"/>
      <c r="K21" s="39">
        <v>-238</v>
      </c>
      <c r="L21" s="39"/>
      <c r="M21" s="78" t="s">
        <v>115</v>
      </c>
      <c r="N21" s="39"/>
      <c r="O21" s="78" t="s">
        <v>115</v>
      </c>
      <c r="P21" s="39"/>
      <c r="Q21" s="78" t="s">
        <v>115</v>
      </c>
      <c r="R21" s="39"/>
      <c r="S21" s="323">
        <f t="shared" ref="S21" si="0">SUM(E21:Q21)</f>
        <v>0</v>
      </c>
      <c r="T21" s="48"/>
    </row>
    <row r="22" spans="1:23">
      <c r="A22" s="280" t="s">
        <v>181</v>
      </c>
      <c r="B22" s="281">
        <v>21.2</v>
      </c>
      <c r="C22" s="272"/>
      <c r="D22" s="272"/>
      <c r="E22" s="78" t="s">
        <v>115</v>
      </c>
      <c r="F22" s="39"/>
      <c r="G22" s="78" t="s">
        <v>115</v>
      </c>
      <c r="H22" s="39"/>
      <c r="I22" s="78" t="s">
        <v>115</v>
      </c>
      <c r="J22" s="39"/>
      <c r="K22" s="39">
        <v>18478</v>
      </c>
      <c r="L22" s="39"/>
      <c r="M22" s="78" t="s">
        <v>115</v>
      </c>
      <c r="N22" s="39"/>
      <c r="O22" s="78" t="s">
        <v>115</v>
      </c>
      <c r="P22" s="39"/>
      <c r="Q22" s="78" t="s">
        <v>115</v>
      </c>
      <c r="R22" s="39"/>
      <c r="S22" s="39">
        <f>SUM(E22:Q22)</f>
        <v>18478</v>
      </c>
      <c r="T22" s="48"/>
    </row>
    <row r="23" spans="1:23">
      <c r="A23" s="280" t="s">
        <v>165</v>
      </c>
      <c r="B23" s="281"/>
      <c r="C23" s="272"/>
      <c r="D23" s="272"/>
      <c r="E23" s="78" t="s">
        <v>115</v>
      </c>
      <c r="F23" s="39"/>
      <c r="G23" s="78" t="s">
        <v>115</v>
      </c>
      <c r="H23" s="39"/>
      <c r="I23" s="78" t="s">
        <v>115</v>
      </c>
      <c r="J23" s="39"/>
      <c r="K23" s="78" t="s">
        <v>115</v>
      </c>
      <c r="L23" s="39"/>
      <c r="M23" s="78" t="s">
        <v>115</v>
      </c>
      <c r="N23" s="39"/>
      <c r="O23" s="39">
        <f>[7]PL3!G30</f>
        <v>74152</v>
      </c>
      <c r="P23" s="39"/>
      <c r="Q23" s="78" t="s">
        <v>115</v>
      </c>
      <c r="R23" s="39"/>
      <c r="S23" s="39">
        <f>SUM(E23:Q23)</f>
        <v>74152</v>
      </c>
      <c r="T23" s="48"/>
    </row>
    <row r="24" spans="1:23">
      <c r="A24" s="280" t="s">
        <v>231</v>
      </c>
      <c r="B24" s="272"/>
      <c r="C24" s="272"/>
      <c r="D24" s="272"/>
      <c r="E24" s="78" t="s">
        <v>115</v>
      </c>
      <c r="F24" s="39"/>
      <c r="G24" s="78" t="s">
        <v>115</v>
      </c>
      <c r="H24" s="39"/>
      <c r="I24" s="78" t="s">
        <v>115</v>
      </c>
      <c r="J24" s="39"/>
      <c r="K24" s="78" t="s">
        <v>115</v>
      </c>
      <c r="L24" s="39"/>
      <c r="M24" s="78" t="s">
        <v>115</v>
      </c>
      <c r="N24" s="39"/>
      <c r="O24" s="78" t="s">
        <v>115</v>
      </c>
      <c r="P24" s="39"/>
      <c r="Q24" s="39">
        <f>[7]PL3!G36</f>
        <v>921753</v>
      </c>
      <c r="R24" s="39"/>
      <c r="S24" s="39">
        <f>SUM(E24:Q24)</f>
        <v>921753</v>
      </c>
      <c r="T24" s="48"/>
    </row>
    <row r="25" spans="1:23">
      <c r="A25" s="280" t="s">
        <v>144</v>
      </c>
      <c r="B25" s="272"/>
      <c r="C25" s="272"/>
      <c r="D25" s="272"/>
      <c r="E25" s="123" t="s">
        <v>115</v>
      </c>
      <c r="F25" s="39"/>
      <c r="G25" s="123" t="s">
        <v>115</v>
      </c>
      <c r="H25" s="39"/>
      <c r="I25" s="123" t="s">
        <v>115</v>
      </c>
      <c r="J25" s="39"/>
      <c r="K25" s="123" t="s">
        <v>115</v>
      </c>
      <c r="L25" s="39"/>
      <c r="M25" s="123" t="s">
        <v>115</v>
      </c>
      <c r="N25" s="39"/>
      <c r="O25" s="125">
        <f>SUM(O23:O24)</f>
        <v>74152</v>
      </c>
      <c r="P25" s="39"/>
      <c r="Q25" s="125">
        <f>SUM(Q23:Q24)</f>
        <v>921753</v>
      </c>
      <c r="R25" s="39"/>
      <c r="S25" s="124">
        <f>SUM(E25:Q25)</f>
        <v>995905</v>
      </c>
      <c r="T25" s="48"/>
    </row>
    <row r="26" spans="1:23" ht="20.5" thickBot="1">
      <c r="A26" s="279" t="s">
        <v>215</v>
      </c>
      <c r="B26" s="272"/>
      <c r="C26" s="272"/>
      <c r="D26" s="272"/>
      <c r="E26" s="40">
        <f>SUM(E19:E22,E25)</f>
        <v>1192701</v>
      </c>
      <c r="F26" s="48"/>
      <c r="G26" s="40">
        <f>SUM(G19:G22,G25)</f>
        <v>1417897</v>
      </c>
      <c r="H26" s="48"/>
      <c r="I26" s="40">
        <f>SUM(I19:I22,I25)</f>
        <v>238</v>
      </c>
      <c r="J26" s="48"/>
      <c r="K26" s="40">
        <f>SUM(K19:K22,K25)</f>
        <v>12229</v>
      </c>
      <c r="L26" s="48"/>
      <c r="M26" s="40">
        <f>SUM(M19:M22,M25)</f>
        <v>51887</v>
      </c>
      <c r="N26" s="48"/>
      <c r="O26" s="40">
        <f>SUM(O19:O22,O25)</f>
        <v>995148</v>
      </c>
      <c r="P26" s="48"/>
      <c r="Q26" s="40">
        <f>SUM(Q19:Q22,Q25)</f>
        <v>1065637</v>
      </c>
      <c r="R26" s="48"/>
      <c r="S26" s="40">
        <f>SUM(S19:S22,S25)</f>
        <v>4735737</v>
      </c>
      <c r="T26" s="48"/>
      <c r="U26" s="282"/>
      <c r="V26" s="282"/>
      <c r="W26" s="282"/>
    </row>
    <row r="27" spans="1:23" ht="20.5" thickTop="1">
      <c r="B27" s="272"/>
      <c r="C27" s="272"/>
      <c r="D27" s="272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23">
      <c r="A28" s="284" t="s">
        <v>62</v>
      </c>
    </row>
    <row r="29" spans="1:23">
      <c r="A29" s="284"/>
    </row>
    <row r="30" spans="1:23">
      <c r="A30" s="284"/>
    </row>
    <row r="31" spans="1:23">
      <c r="A31" s="284"/>
    </row>
    <row r="32" spans="1:23">
      <c r="A32" s="337" t="s">
        <v>134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</row>
    <row r="33" spans="1:19">
      <c r="A33" s="337" t="s">
        <v>241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</row>
    <row r="34" spans="1:19">
      <c r="E34" s="285"/>
      <c r="G34" s="285"/>
      <c r="M34" s="285"/>
      <c r="O34" s="285"/>
      <c r="S34" s="285"/>
    </row>
  </sheetData>
  <sheetProtection selectLockedCells="1" selectUnlockedCells="1"/>
  <mergeCells count="8">
    <mergeCell ref="A32:S32"/>
    <mergeCell ref="A33:S33"/>
    <mergeCell ref="A1:S1"/>
    <mergeCell ref="A2:S2"/>
    <mergeCell ref="A3:S3"/>
    <mergeCell ref="A4:S4"/>
    <mergeCell ref="A5:S5"/>
    <mergeCell ref="M9:O9"/>
  </mergeCells>
  <printOptions horizontalCentered="1"/>
  <pageMargins left="0.3" right="0.3" top="1" bottom="0.5" header="0.5" footer="0.3"/>
  <pageSetup paperSize="9" scale="70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FF78-3E17-4A92-9676-7E65C2889925}">
  <sheetPr>
    <tabColor rgb="FF00B050"/>
  </sheetPr>
  <dimension ref="A1:K144"/>
  <sheetViews>
    <sheetView topLeftCell="A91" zoomScale="110" zoomScaleNormal="110" zoomScaleSheetLayoutView="70" workbookViewId="0">
      <selection activeCell="A92" sqref="A92"/>
    </sheetView>
  </sheetViews>
  <sheetFormatPr defaultColWidth="7.46484375" defaultRowHeight="21.5"/>
  <cols>
    <col min="1" max="1" width="42.46484375" style="266" customWidth="1"/>
    <col min="2" max="2" width="5.46484375" style="266" customWidth="1"/>
    <col min="3" max="3" width="0.46484375" style="266" customWidth="1"/>
    <col min="4" max="4" width="9.19921875" style="266" customWidth="1"/>
    <col min="5" max="5" width="2.19921875" style="266" customWidth="1"/>
    <col min="6" max="6" width="9.19921875" style="266" customWidth="1"/>
    <col min="7" max="7" width="2.19921875" style="266" customWidth="1"/>
    <col min="8" max="8" width="9.19921875" style="266" customWidth="1"/>
    <col min="9" max="9" width="1.86328125" style="266" customWidth="1"/>
    <col min="10" max="10" width="9.19921875" style="265" customWidth="1"/>
    <col min="11" max="16384" width="7.46484375" style="206"/>
  </cols>
  <sheetData>
    <row r="1" spans="1:10" ht="23">
      <c r="A1" s="343" t="s">
        <v>138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0" ht="23">
      <c r="A2" s="343" t="s">
        <v>101</v>
      </c>
      <c r="B2" s="343"/>
      <c r="C2" s="343"/>
      <c r="D2" s="343"/>
      <c r="E2" s="343"/>
      <c r="F2" s="343"/>
      <c r="G2" s="343"/>
      <c r="H2" s="343"/>
      <c r="I2" s="343"/>
      <c r="J2" s="343"/>
    </row>
    <row r="3" spans="1:10" ht="23">
      <c r="A3" s="343" t="s">
        <v>209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0" ht="21" customHeight="1">
      <c r="A4" s="344" t="s">
        <v>61</v>
      </c>
      <c r="B4" s="344"/>
      <c r="C4" s="344"/>
      <c r="D4" s="344"/>
      <c r="E4" s="344"/>
      <c r="F4" s="344"/>
      <c r="G4" s="344"/>
      <c r="H4" s="344"/>
      <c r="I4" s="344"/>
      <c r="J4" s="344"/>
    </row>
    <row r="5" spans="1:10" s="213" customFormat="1" ht="18" customHeight="1">
      <c r="A5" s="207"/>
      <c r="B5" s="208"/>
      <c r="C5" s="209"/>
      <c r="D5" s="209"/>
      <c r="E5" s="210"/>
      <c r="F5" s="211"/>
      <c r="G5" s="211"/>
      <c r="H5" s="211"/>
      <c r="I5" s="211"/>
      <c r="J5" s="212" t="s">
        <v>58</v>
      </c>
    </row>
    <row r="6" spans="1:10" s="216" customFormat="1" ht="4.4000000000000004" customHeight="1">
      <c r="A6" s="214"/>
      <c r="B6" s="214"/>
      <c r="C6" s="214"/>
      <c r="D6" s="214"/>
      <c r="E6" s="214"/>
      <c r="F6" s="214"/>
      <c r="G6" s="214"/>
      <c r="H6" s="214"/>
      <c r="I6" s="215"/>
      <c r="J6" s="214"/>
    </row>
    <row r="7" spans="1:10" s="213" customFormat="1" ht="17.899999999999999" customHeight="1">
      <c r="A7" s="217"/>
      <c r="B7" s="218"/>
      <c r="C7" s="217"/>
      <c r="D7" s="345" t="s">
        <v>1</v>
      </c>
      <c r="E7" s="345"/>
      <c r="F7" s="345"/>
      <c r="G7" s="219"/>
      <c r="H7" s="345" t="s">
        <v>91</v>
      </c>
      <c r="I7" s="345"/>
      <c r="J7" s="345"/>
    </row>
    <row r="8" spans="1:10" s="213" customFormat="1" ht="17.899999999999999" customHeight="1">
      <c r="A8" s="217"/>
      <c r="B8" s="217"/>
      <c r="C8" s="217"/>
      <c r="D8" s="220">
        <v>2566</v>
      </c>
      <c r="E8" s="221"/>
      <c r="F8" s="220">
        <v>2565</v>
      </c>
      <c r="G8" s="222"/>
      <c r="H8" s="220">
        <v>2566</v>
      </c>
      <c r="I8" s="221"/>
      <c r="J8" s="220">
        <v>2565</v>
      </c>
    </row>
    <row r="9" spans="1:10" s="213" customFormat="1" ht="17.899999999999999" customHeight="1">
      <c r="A9" s="223" t="s">
        <v>29</v>
      </c>
      <c r="B9" s="224"/>
      <c r="C9" s="224"/>
      <c r="D9" s="225"/>
      <c r="E9" s="224"/>
      <c r="F9" s="225"/>
      <c r="G9" s="224"/>
      <c r="H9" s="225"/>
      <c r="I9" s="113"/>
      <c r="J9" s="225"/>
    </row>
    <row r="10" spans="1:10" s="213" customFormat="1" ht="19.399999999999999" customHeight="1">
      <c r="A10" s="224" t="s">
        <v>109</v>
      </c>
      <c r="B10" s="224"/>
      <c r="C10" s="224"/>
      <c r="D10" s="226">
        <v>74083</v>
      </c>
      <c r="E10" s="227"/>
      <c r="F10" s="226">
        <v>20696</v>
      </c>
      <c r="G10" s="227"/>
      <c r="H10" s="226">
        <v>74152</v>
      </c>
      <c r="I10" s="227"/>
      <c r="J10" s="226">
        <v>-10678</v>
      </c>
    </row>
    <row r="11" spans="1:10" s="213" customFormat="1" ht="19.399999999999999" customHeight="1">
      <c r="A11" s="224" t="s">
        <v>93</v>
      </c>
      <c r="B11" s="224"/>
      <c r="C11" s="224"/>
      <c r="D11" s="227"/>
      <c r="E11" s="227"/>
      <c r="F11" s="227"/>
      <c r="G11" s="227"/>
      <c r="H11" s="227"/>
      <c r="I11" s="227"/>
      <c r="J11" s="227"/>
    </row>
    <row r="12" spans="1:10" s="213" customFormat="1" ht="19.399999999999999" customHeight="1">
      <c r="A12" s="228" t="s">
        <v>251</v>
      </c>
      <c r="B12" s="224"/>
      <c r="C12" s="224"/>
      <c r="D12" s="226">
        <v>-2060</v>
      </c>
      <c r="E12" s="226"/>
      <c r="F12" s="229" t="s">
        <v>115</v>
      </c>
      <c r="G12" s="226"/>
      <c r="H12" s="229" t="s">
        <v>115</v>
      </c>
      <c r="I12" s="226"/>
      <c r="J12" s="229" t="s">
        <v>115</v>
      </c>
    </row>
    <row r="13" spans="1:10" s="213" customFormat="1" ht="19.399999999999999" customHeight="1">
      <c r="A13" s="228" t="s">
        <v>170</v>
      </c>
      <c r="B13" s="230"/>
      <c r="C13" s="224"/>
      <c r="D13" s="226">
        <v>-101839</v>
      </c>
      <c r="E13" s="227"/>
      <c r="F13" s="226">
        <v>-10512</v>
      </c>
      <c r="G13" s="227"/>
      <c r="H13" s="226">
        <v>-102030</v>
      </c>
      <c r="I13" s="227"/>
      <c r="J13" s="226">
        <v>-10580</v>
      </c>
    </row>
    <row r="14" spans="1:10" s="213" customFormat="1" ht="19.399999999999999" customHeight="1">
      <c r="A14" s="228" t="s">
        <v>56</v>
      </c>
      <c r="B14" s="224"/>
      <c r="C14" s="224"/>
      <c r="D14" s="226">
        <v>21216</v>
      </c>
      <c r="E14" s="227"/>
      <c r="F14" s="226">
        <v>24725</v>
      </c>
      <c r="G14" s="227"/>
      <c r="H14" s="226">
        <v>14577</v>
      </c>
      <c r="I14" s="227"/>
      <c r="J14" s="226">
        <v>13278</v>
      </c>
    </row>
    <row r="15" spans="1:10" s="213" customFormat="1" ht="19.399999999999999" customHeight="1">
      <c r="A15" s="231" t="s">
        <v>253</v>
      </c>
      <c r="B15" s="224"/>
      <c r="C15" s="224"/>
      <c r="D15" s="226">
        <v>679</v>
      </c>
      <c r="E15" s="227"/>
      <c r="F15" s="226">
        <v>-569</v>
      </c>
      <c r="G15" s="227"/>
      <c r="H15" s="226">
        <v>498</v>
      </c>
      <c r="I15" s="227"/>
      <c r="J15" s="226">
        <v>-378</v>
      </c>
    </row>
    <row r="16" spans="1:10" s="213" customFormat="1" ht="19.399999999999999" customHeight="1">
      <c r="A16" s="231" t="s">
        <v>157</v>
      </c>
      <c r="B16" s="224"/>
      <c r="C16" s="224"/>
      <c r="D16" s="226">
        <v>2358</v>
      </c>
      <c r="E16" s="227"/>
      <c r="F16" s="226">
        <v>1889</v>
      </c>
      <c r="G16" s="227"/>
      <c r="H16" s="226">
        <v>1076</v>
      </c>
      <c r="I16" s="227"/>
      <c r="J16" s="226">
        <v>1085</v>
      </c>
    </row>
    <row r="17" spans="1:10" s="213" customFormat="1" ht="19.399999999999999" customHeight="1">
      <c r="A17" s="231" t="s">
        <v>148</v>
      </c>
      <c r="B17" s="224"/>
      <c r="C17" s="224"/>
      <c r="D17" s="226">
        <v>-11047</v>
      </c>
      <c r="E17" s="227"/>
      <c r="F17" s="226">
        <v>-2280</v>
      </c>
      <c r="G17" s="227"/>
      <c r="H17" s="226">
        <v>-55236</v>
      </c>
      <c r="I17" s="227"/>
      <c r="J17" s="226">
        <v>-32759</v>
      </c>
    </row>
    <row r="18" spans="1:10" s="213" customFormat="1" ht="19.399999999999999" customHeight="1">
      <c r="A18" s="231" t="s">
        <v>246</v>
      </c>
      <c r="B18" s="224"/>
      <c r="C18" s="224"/>
      <c r="D18" s="229" t="s">
        <v>115</v>
      </c>
      <c r="E18" s="227"/>
      <c r="F18" s="232" t="s">
        <v>115</v>
      </c>
      <c r="G18" s="227"/>
      <c r="H18" s="226">
        <v>-39992</v>
      </c>
      <c r="I18" s="227"/>
      <c r="J18" s="232" t="s">
        <v>115</v>
      </c>
    </row>
    <row r="19" spans="1:10" s="213" customFormat="1" ht="19.399999999999999" customHeight="1">
      <c r="A19" s="231" t="s">
        <v>188</v>
      </c>
      <c r="B19" s="224"/>
      <c r="C19" s="224"/>
      <c r="D19" s="229" t="s">
        <v>115</v>
      </c>
      <c r="E19" s="227"/>
      <c r="F19" s="232" t="s">
        <v>115</v>
      </c>
      <c r="G19" s="227"/>
      <c r="H19" s="232" t="s">
        <v>115</v>
      </c>
      <c r="I19" s="227"/>
      <c r="J19" s="226">
        <v>-4999</v>
      </c>
    </row>
    <row r="20" spans="1:10" s="213" customFormat="1" ht="19.399999999999999" customHeight="1">
      <c r="A20" s="231" t="s">
        <v>201</v>
      </c>
      <c r="B20" s="230"/>
      <c r="C20" s="224"/>
      <c r="D20" s="226">
        <v>-1216</v>
      </c>
      <c r="E20" s="227"/>
      <c r="F20" s="226">
        <v>481</v>
      </c>
      <c r="G20" s="227"/>
      <c r="H20" s="232" t="s">
        <v>115</v>
      </c>
      <c r="I20" s="227"/>
      <c r="J20" s="232" t="s">
        <v>115</v>
      </c>
    </row>
    <row r="21" spans="1:10" s="213" customFormat="1" ht="19.399999999999999" customHeight="1">
      <c r="A21" s="231" t="s">
        <v>196</v>
      </c>
      <c r="B21" s="230"/>
      <c r="C21" s="224"/>
      <c r="D21" s="226">
        <v>-69330</v>
      </c>
      <c r="E21" s="227"/>
      <c r="F21" s="226">
        <v>-31320</v>
      </c>
      <c r="G21" s="227"/>
      <c r="H21" s="226">
        <v>-2331</v>
      </c>
      <c r="I21" s="227"/>
      <c r="J21" s="229" t="s">
        <v>115</v>
      </c>
    </row>
    <row r="22" spans="1:10" s="213" customFormat="1" ht="19.399999999999999" customHeight="1">
      <c r="A22" s="231" t="s">
        <v>227</v>
      </c>
      <c r="B22" s="230"/>
      <c r="C22" s="224"/>
      <c r="D22" s="226">
        <v>14643</v>
      </c>
      <c r="E22" s="227"/>
      <c r="F22" s="226">
        <v>7505</v>
      </c>
      <c r="G22" s="227"/>
      <c r="H22" s="226">
        <v>7576</v>
      </c>
      <c r="I22" s="227"/>
      <c r="J22" s="226">
        <v>-2528</v>
      </c>
    </row>
    <row r="23" spans="1:10" s="213" customFormat="1" ht="19.399999999999999" customHeight="1">
      <c r="A23" s="231" t="s">
        <v>181</v>
      </c>
      <c r="B23" s="230"/>
      <c r="C23" s="224"/>
      <c r="D23" s="226">
        <v>18478</v>
      </c>
      <c r="E23" s="227"/>
      <c r="F23" s="226">
        <v>12171</v>
      </c>
      <c r="G23" s="227"/>
      <c r="H23" s="226">
        <v>18478</v>
      </c>
      <c r="I23" s="227"/>
      <c r="J23" s="226">
        <v>7000</v>
      </c>
    </row>
    <row r="24" spans="1:10" s="213" customFormat="1" ht="19.399999999999999" customHeight="1">
      <c r="A24" s="231" t="s">
        <v>28</v>
      </c>
      <c r="B24" s="225"/>
      <c r="C24" s="225"/>
      <c r="D24" s="233">
        <v>45125</v>
      </c>
      <c r="E24" s="227"/>
      <c r="F24" s="233">
        <v>64101</v>
      </c>
      <c r="G24" s="227"/>
      <c r="H24" s="233">
        <v>74222</v>
      </c>
      <c r="I24" s="227"/>
      <c r="J24" s="233">
        <v>61121</v>
      </c>
    </row>
    <row r="25" spans="1:10" s="213" customFormat="1" ht="19.399999999999999" customHeight="1">
      <c r="A25" s="234" t="s">
        <v>189</v>
      </c>
      <c r="B25" s="225"/>
      <c r="C25" s="225"/>
      <c r="D25" s="235"/>
      <c r="E25" s="235"/>
      <c r="F25" s="235"/>
      <c r="G25" s="235"/>
      <c r="H25" s="235"/>
      <c r="I25" s="235"/>
      <c r="J25" s="235"/>
    </row>
    <row r="26" spans="1:10" s="213" customFormat="1" ht="19.399999999999999" customHeight="1">
      <c r="A26" s="236" t="s">
        <v>95</v>
      </c>
      <c r="B26" s="224"/>
      <c r="C26" s="224"/>
      <c r="D26" s="226">
        <f>SUM(D10:D24)</f>
        <v>-8910</v>
      </c>
      <c r="E26" s="227"/>
      <c r="F26" s="226">
        <f>SUM(F10:F24)</f>
        <v>86887</v>
      </c>
      <c r="G26" s="227"/>
      <c r="H26" s="226">
        <f>SUM(H10:H24)</f>
        <v>-9010</v>
      </c>
      <c r="I26" s="227"/>
      <c r="J26" s="226">
        <f>SUM(J10:J24)</f>
        <v>20562</v>
      </c>
    </row>
    <row r="27" spans="1:10" s="213" customFormat="1" ht="19.399999999999999" customHeight="1">
      <c r="A27" s="237" t="s">
        <v>96</v>
      </c>
      <c r="B27" s="224"/>
      <c r="C27" s="224"/>
      <c r="D27" s="227"/>
      <c r="E27" s="227"/>
      <c r="F27" s="227"/>
      <c r="G27" s="227"/>
      <c r="H27" s="227"/>
      <c r="I27" s="227"/>
      <c r="J27" s="227"/>
    </row>
    <row r="28" spans="1:10" s="213" customFormat="1" ht="19.399999999999999" customHeight="1">
      <c r="A28" s="228" t="s">
        <v>45</v>
      </c>
      <c r="B28" s="224"/>
      <c r="C28" s="224"/>
      <c r="D28" s="226">
        <v>-460873</v>
      </c>
      <c r="E28" s="227"/>
      <c r="F28" s="226">
        <v>-218026</v>
      </c>
      <c r="G28" s="227"/>
      <c r="H28" s="226">
        <v>-351185</v>
      </c>
      <c r="I28" s="227"/>
      <c r="J28" s="226">
        <v>-70136</v>
      </c>
    </row>
    <row r="29" spans="1:10" s="213" customFormat="1" ht="19.399999999999999" customHeight="1">
      <c r="A29" s="228" t="s">
        <v>247</v>
      </c>
      <c r="B29" s="224"/>
      <c r="C29" s="224"/>
      <c r="D29" s="226">
        <v>4283</v>
      </c>
      <c r="E29" s="227"/>
      <c r="F29" s="232" t="s">
        <v>115</v>
      </c>
      <c r="G29" s="227"/>
      <c r="H29" s="226">
        <v>386</v>
      </c>
      <c r="I29" s="227"/>
      <c r="J29" s="232" t="s">
        <v>115</v>
      </c>
    </row>
    <row r="30" spans="1:10" s="213" customFormat="1" ht="19.399999999999999" customHeight="1">
      <c r="A30" s="163" t="s">
        <v>132</v>
      </c>
      <c r="B30" s="224"/>
      <c r="C30" s="224"/>
      <c r="D30" s="226">
        <v>-1728</v>
      </c>
      <c r="E30" s="227"/>
      <c r="F30" s="226">
        <v>31927</v>
      </c>
      <c r="G30" s="227"/>
      <c r="H30" s="226">
        <v>518</v>
      </c>
      <c r="I30" s="227"/>
      <c r="J30" s="226">
        <v>2688</v>
      </c>
    </row>
    <row r="31" spans="1:10" s="213" customFormat="1" ht="19.399999999999999" customHeight="1">
      <c r="A31" s="163" t="s">
        <v>242</v>
      </c>
      <c r="B31" s="224"/>
      <c r="C31" s="224"/>
      <c r="D31" s="226">
        <v>3461</v>
      </c>
      <c r="E31" s="227"/>
      <c r="F31" s="232" t="s">
        <v>115</v>
      </c>
      <c r="G31" s="227"/>
      <c r="H31" s="232" t="s">
        <v>115</v>
      </c>
      <c r="I31" s="227"/>
      <c r="J31" s="232" t="s">
        <v>115</v>
      </c>
    </row>
    <row r="32" spans="1:10" s="213" customFormat="1" ht="19.399999999999999" customHeight="1">
      <c r="A32" s="228" t="s">
        <v>5</v>
      </c>
      <c r="B32" s="224"/>
      <c r="C32" s="224"/>
      <c r="D32" s="226">
        <v>-496631</v>
      </c>
      <c r="E32" s="227"/>
      <c r="F32" s="226">
        <v>-458056</v>
      </c>
      <c r="G32" s="227"/>
      <c r="H32" s="226">
        <v>-650358</v>
      </c>
      <c r="I32" s="227"/>
      <c r="J32" s="226">
        <v>-376452</v>
      </c>
    </row>
    <row r="33" spans="1:10" s="213" customFormat="1" ht="19.399999999999999" customHeight="1">
      <c r="A33" s="228" t="s">
        <v>173</v>
      </c>
      <c r="B33" s="224"/>
      <c r="C33" s="224"/>
      <c r="D33" s="226">
        <v>-439174</v>
      </c>
      <c r="E33" s="227"/>
      <c r="F33" s="226">
        <v>18240</v>
      </c>
      <c r="G33" s="227"/>
      <c r="H33" s="226">
        <v>174978</v>
      </c>
      <c r="I33" s="227"/>
      <c r="J33" s="226">
        <v>81266</v>
      </c>
    </row>
    <row r="34" spans="1:10" s="213" customFormat="1" ht="19.399999999999999" customHeight="1">
      <c r="A34" s="228" t="s">
        <v>11</v>
      </c>
      <c r="B34" s="224"/>
      <c r="C34" s="224"/>
      <c r="D34" s="226">
        <v>-10281</v>
      </c>
      <c r="E34" s="227"/>
      <c r="F34" s="226">
        <v>-16264</v>
      </c>
      <c r="G34" s="227"/>
      <c r="H34" s="226">
        <v>-15938</v>
      </c>
      <c r="I34" s="227"/>
      <c r="J34" s="226">
        <v>-16210</v>
      </c>
    </row>
    <row r="35" spans="1:10" s="213" customFormat="1" ht="19.399999999999999" customHeight="1">
      <c r="A35" s="228" t="s">
        <v>46</v>
      </c>
      <c r="B35" s="224"/>
      <c r="C35" s="224"/>
      <c r="D35" s="226">
        <v>246944</v>
      </c>
      <c r="E35" s="227"/>
      <c r="F35" s="226">
        <v>-165700</v>
      </c>
      <c r="G35" s="227"/>
      <c r="H35" s="226">
        <v>7554</v>
      </c>
      <c r="I35" s="227"/>
      <c r="J35" s="226">
        <v>-74076</v>
      </c>
    </row>
    <row r="36" spans="1:10" s="213" customFormat="1" ht="19.399999999999999" customHeight="1">
      <c r="A36" s="228" t="s">
        <v>243</v>
      </c>
      <c r="B36" s="224"/>
      <c r="C36" s="224"/>
      <c r="D36" s="226">
        <v>32</v>
      </c>
      <c r="E36" s="227"/>
      <c r="F36" s="232" t="s">
        <v>115</v>
      </c>
      <c r="G36" s="227"/>
      <c r="H36" s="226">
        <v>15021</v>
      </c>
      <c r="I36" s="227"/>
      <c r="J36" s="232" t="s">
        <v>115</v>
      </c>
    </row>
    <row r="37" spans="1:10" s="213" customFormat="1" ht="19.399999999999999" customHeight="1">
      <c r="A37" s="228" t="s">
        <v>18</v>
      </c>
      <c r="B37" s="224"/>
      <c r="C37" s="224"/>
      <c r="D37" s="226">
        <v>21138</v>
      </c>
      <c r="E37" s="227"/>
      <c r="F37" s="226">
        <v>155748</v>
      </c>
      <c r="G37" s="227"/>
      <c r="H37" s="226">
        <v>4327</v>
      </c>
      <c r="I37" s="227"/>
      <c r="J37" s="226">
        <v>72001</v>
      </c>
    </row>
    <row r="38" spans="1:10" s="213" customFormat="1" ht="19.399999999999999" customHeight="1">
      <c r="A38" s="228" t="s">
        <v>131</v>
      </c>
      <c r="B38" s="224"/>
      <c r="C38" s="224"/>
      <c r="D38" s="226">
        <v>-102</v>
      </c>
      <c r="E38" s="227"/>
      <c r="F38" s="226">
        <v>-24</v>
      </c>
      <c r="G38" s="227"/>
      <c r="H38" s="226">
        <v>-102</v>
      </c>
      <c r="I38" s="227"/>
      <c r="J38" s="226">
        <v>-2</v>
      </c>
    </row>
    <row r="39" spans="1:10" s="213" customFormat="1" ht="19.399999999999999" customHeight="1">
      <c r="A39" s="228" t="s">
        <v>192</v>
      </c>
      <c r="B39" s="224"/>
      <c r="C39" s="224"/>
      <c r="D39" s="226">
        <v>-431</v>
      </c>
      <c r="E39" s="227"/>
      <c r="F39" s="238" t="s">
        <v>115</v>
      </c>
      <c r="G39" s="227"/>
      <c r="H39" s="233">
        <v>-431</v>
      </c>
      <c r="I39" s="227"/>
      <c r="J39" s="238" t="s">
        <v>115</v>
      </c>
    </row>
    <row r="40" spans="1:10" s="213" customFormat="1" ht="19.399999999999999" customHeight="1">
      <c r="A40" s="239" t="s">
        <v>254</v>
      </c>
      <c r="B40" s="224"/>
      <c r="C40" s="224"/>
      <c r="D40" s="240">
        <f>SUM(D26:D39)</f>
        <v>-1142272</v>
      </c>
      <c r="E40" s="227"/>
      <c r="F40" s="226">
        <f>SUM(F26:F39)</f>
        <v>-565268</v>
      </c>
      <c r="G40" s="227"/>
      <c r="H40" s="226">
        <f>SUM(H26:H39)</f>
        <v>-824240</v>
      </c>
      <c r="I40" s="227"/>
      <c r="J40" s="226">
        <f>SUM(J26:J39)</f>
        <v>-360359</v>
      </c>
    </row>
    <row r="41" spans="1:10" s="213" customFormat="1" ht="18.75" customHeight="1">
      <c r="A41" s="228" t="s">
        <v>252</v>
      </c>
      <c r="B41" s="224"/>
      <c r="C41" s="224"/>
      <c r="D41" s="226">
        <v>14271</v>
      </c>
      <c r="E41" s="227"/>
      <c r="F41" s="226">
        <v>11514</v>
      </c>
      <c r="G41" s="227"/>
      <c r="H41" s="226">
        <v>27821</v>
      </c>
      <c r="I41" s="227"/>
      <c r="J41" s="226">
        <v>13479</v>
      </c>
    </row>
    <row r="42" spans="1:10" s="243" customFormat="1" ht="19.399999999999999" customHeight="1">
      <c r="A42" s="241" t="s">
        <v>255</v>
      </c>
      <c r="B42" s="224"/>
      <c r="C42" s="224"/>
      <c r="D42" s="242">
        <f>SUM(D40:D41)</f>
        <v>-1128001</v>
      </c>
      <c r="E42" s="227"/>
      <c r="F42" s="242">
        <f>SUM(F40:F41)</f>
        <v>-553754</v>
      </c>
      <c r="G42" s="227"/>
      <c r="H42" s="242">
        <f>SUM(H40:H41)</f>
        <v>-796419</v>
      </c>
      <c r="I42" s="227"/>
      <c r="J42" s="242">
        <f>SUM(J40:J41)</f>
        <v>-346880</v>
      </c>
    </row>
    <row r="43" spans="1:10" s="243" customFormat="1" ht="19.399999999999999" customHeight="1">
      <c r="B43" s="224"/>
      <c r="C43" s="224"/>
      <c r="D43" s="244"/>
      <c r="E43" s="224"/>
      <c r="F43" s="244"/>
      <c r="G43" s="224"/>
      <c r="H43" s="244"/>
      <c r="I43" s="245"/>
      <c r="J43" s="244"/>
    </row>
    <row r="44" spans="1:10" s="243" customFormat="1" ht="19.399999999999999" customHeight="1">
      <c r="B44" s="224"/>
      <c r="C44" s="224"/>
      <c r="D44" s="244"/>
      <c r="E44" s="224"/>
      <c r="F44" s="244"/>
      <c r="G44" s="224"/>
      <c r="H44" s="244"/>
      <c r="I44" s="245"/>
      <c r="J44" s="244"/>
    </row>
    <row r="45" spans="1:10" s="243" customFormat="1" ht="19.399999999999999" customHeight="1">
      <c r="B45" s="224"/>
      <c r="C45" s="224"/>
      <c r="D45" s="244"/>
      <c r="E45" s="224"/>
      <c r="F45" s="244"/>
      <c r="G45" s="224"/>
      <c r="H45" s="244"/>
      <c r="I45" s="245"/>
      <c r="J45" s="244"/>
    </row>
    <row r="46" spans="1:10" s="243" customFormat="1" ht="19.399999999999999" customHeight="1">
      <c r="B46" s="224"/>
      <c r="C46" s="224"/>
      <c r="D46" s="244"/>
      <c r="E46" s="224"/>
      <c r="F46" s="244"/>
      <c r="G46" s="224"/>
      <c r="H46" s="244"/>
      <c r="I46" s="245"/>
      <c r="J46" s="244"/>
    </row>
    <row r="47" spans="1:10" s="243" customFormat="1" ht="19.399999999999999" customHeight="1">
      <c r="B47" s="224"/>
      <c r="C47" s="224"/>
      <c r="D47" s="244"/>
      <c r="E47" s="224"/>
      <c r="F47" s="244"/>
      <c r="G47" s="224"/>
      <c r="H47" s="244"/>
      <c r="I47" s="245"/>
      <c r="J47" s="244"/>
    </row>
    <row r="48" spans="1:10" s="243" customFormat="1" ht="19" customHeight="1">
      <c r="B48" s="224"/>
      <c r="C48" s="224"/>
      <c r="D48" s="244"/>
      <c r="E48" s="224"/>
      <c r="F48" s="244"/>
      <c r="G48" s="224"/>
      <c r="H48" s="244"/>
      <c r="I48" s="245"/>
      <c r="J48" s="244"/>
    </row>
    <row r="49" spans="1:10" s="243" customFormat="1" ht="19.399999999999999" customHeight="1">
      <c r="B49" s="224"/>
      <c r="C49" s="224"/>
      <c r="D49" s="244"/>
      <c r="E49" s="224"/>
      <c r="F49" s="244"/>
      <c r="G49" s="224"/>
      <c r="H49" s="244"/>
      <c r="I49" s="245"/>
      <c r="J49" s="244"/>
    </row>
    <row r="50" spans="1:10" s="243" customFormat="1" ht="19.399999999999999" customHeight="1">
      <c r="B50" s="224"/>
      <c r="C50" s="224"/>
      <c r="D50" s="244"/>
      <c r="E50" s="224"/>
      <c r="F50" s="244"/>
      <c r="G50" s="224"/>
      <c r="H50" s="244"/>
      <c r="I50" s="245"/>
      <c r="J50" s="244"/>
    </row>
    <row r="51" spans="1:10" s="243" customFormat="1" ht="18.75" customHeight="1">
      <c r="A51" s="241"/>
      <c r="B51" s="224"/>
      <c r="C51" s="246"/>
      <c r="D51" s="247"/>
      <c r="E51" s="247"/>
      <c r="F51" s="247"/>
      <c r="G51" s="247"/>
      <c r="H51" s="247"/>
      <c r="I51" s="247"/>
      <c r="J51" s="247"/>
    </row>
    <row r="52" spans="1:10" s="243" customFormat="1" ht="18.5" customHeight="1">
      <c r="A52" s="241"/>
      <c r="B52" s="224"/>
      <c r="C52" s="246"/>
      <c r="D52" s="247"/>
      <c r="E52" s="247"/>
      <c r="F52" s="247"/>
      <c r="G52" s="247"/>
      <c r="H52" s="247"/>
      <c r="I52" s="247"/>
      <c r="J52" s="247"/>
    </row>
    <row r="53" spans="1:10" s="243" customFormat="1" ht="19.399999999999999" customHeight="1">
      <c r="A53" s="241"/>
      <c r="B53" s="224"/>
      <c r="C53" s="246"/>
      <c r="D53" s="247"/>
      <c r="E53" s="247"/>
      <c r="F53" s="247"/>
      <c r="G53" s="247"/>
      <c r="H53" s="247"/>
      <c r="I53" s="247"/>
      <c r="J53" s="247"/>
    </row>
    <row r="54" spans="1:10" s="213" customFormat="1" ht="22.4" customHeight="1">
      <c r="A54" s="343" t="s">
        <v>138</v>
      </c>
      <c r="B54" s="343"/>
      <c r="C54" s="343"/>
      <c r="D54" s="343"/>
      <c r="E54" s="343"/>
      <c r="F54" s="343"/>
      <c r="G54" s="343"/>
      <c r="H54" s="343"/>
      <c r="I54" s="343"/>
      <c r="J54" s="343"/>
    </row>
    <row r="55" spans="1:10" s="213" customFormat="1" ht="22.4" customHeight="1">
      <c r="A55" s="343" t="s">
        <v>104</v>
      </c>
      <c r="B55" s="343"/>
      <c r="C55" s="343"/>
      <c r="D55" s="343"/>
      <c r="E55" s="343"/>
      <c r="F55" s="343"/>
      <c r="G55" s="343"/>
      <c r="H55" s="343"/>
      <c r="I55" s="343"/>
      <c r="J55" s="343"/>
    </row>
    <row r="56" spans="1:10" s="213" customFormat="1" ht="22.4" customHeight="1">
      <c r="A56" s="343" t="s">
        <v>209</v>
      </c>
      <c r="B56" s="343"/>
      <c r="C56" s="343"/>
      <c r="D56" s="343"/>
      <c r="E56" s="343"/>
      <c r="F56" s="343"/>
      <c r="G56" s="343"/>
      <c r="H56" s="343"/>
      <c r="I56" s="343"/>
      <c r="J56" s="343"/>
    </row>
    <row r="57" spans="1:10" s="213" customFormat="1" ht="22.4" customHeight="1">
      <c r="A57" s="344" t="s">
        <v>61</v>
      </c>
      <c r="B57" s="344"/>
      <c r="C57" s="344"/>
      <c r="D57" s="344"/>
      <c r="E57" s="344"/>
      <c r="F57" s="344"/>
      <c r="G57" s="344"/>
      <c r="H57" s="344"/>
      <c r="I57" s="344"/>
      <c r="J57" s="344"/>
    </row>
    <row r="58" spans="1:10" s="213" customFormat="1" ht="17.899999999999999" customHeight="1">
      <c r="A58" s="207"/>
      <c r="B58" s="208"/>
      <c r="C58" s="209"/>
      <c r="D58" s="209"/>
      <c r="E58" s="210"/>
      <c r="F58" s="211"/>
      <c r="G58" s="211"/>
      <c r="H58" s="211"/>
      <c r="I58" s="211"/>
      <c r="J58" s="212" t="s">
        <v>58</v>
      </c>
    </row>
    <row r="59" spans="1:10" s="216" customFormat="1" ht="6" customHeight="1">
      <c r="A59" s="214"/>
      <c r="B59" s="214"/>
      <c r="C59" s="214"/>
      <c r="D59" s="214"/>
      <c r="E59" s="214"/>
      <c r="F59" s="214"/>
      <c r="G59" s="214"/>
      <c r="H59" s="214"/>
      <c r="I59" s="215"/>
      <c r="J59" s="214"/>
    </row>
    <row r="60" spans="1:10" s="213" customFormat="1" ht="20">
      <c r="A60" s="217"/>
      <c r="B60" s="218"/>
      <c r="C60" s="217"/>
      <c r="D60" s="345" t="s">
        <v>1</v>
      </c>
      <c r="E60" s="345"/>
      <c r="F60" s="345"/>
      <c r="G60" s="219"/>
      <c r="H60" s="345" t="s">
        <v>91</v>
      </c>
      <c r="I60" s="345"/>
      <c r="J60" s="345"/>
    </row>
    <row r="61" spans="1:10" s="213" customFormat="1" ht="20">
      <c r="A61" s="217"/>
      <c r="B61" s="217"/>
      <c r="C61" s="217"/>
      <c r="D61" s="220">
        <v>2566</v>
      </c>
      <c r="E61" s="221"/>
      <c r="F61" s="220">
        <v>2565</v>
      </c>
      <c r="G61" s="222"/>
      <c r="H61" s="220">
        <v>2566</v>
      </c>
      <c r="I61" s="221"/>
      <c r="J61" s="220">
        <v>2565</v>
      </c>
    </row>
    <row r="62" spans="1:10" s="243" customFormat="1" ht="19.399999999999999" customHeight="1">
      <c r="A62" s="223" t="s">
        <v>94</v>
      </c>
      <c r="B62" s="224"/>
      <c r="C62" s="224"/>
      <c r="D62" s="225"/>
      <c r="E62" s="224"/>
      <c r="F62" s="225"/>
      <c r="G62" s="224"/>
      <c r="H62" s="225"/>
      <c r="I62" s="225"/>
      <c r="J62" s="225"/>
    </row>
    <row r="63" spans="1:10" s="243" customFormat="1" ht="19.399999999999999" customHeight="1">
      <c r="A63" s="228" t="s">
        <v>55</v>
      </c>
      <c r="B63" s="224"/>
      <c r="C63" s="246"/>
      <c r="D63" s="226">
        <v>8404</v>
      </c>
      <c r="E63" s="105"/>
      <c r="F63" s="226">
        <v>2280</v>
      </c>
      <c r="G63" s="227"/>
      <c r="H63" s="226">
        <v>35332</v>
      </c>
      <c r="I63" s="227"/>
      <c r="J63" s="226">
        <v>25377</v>
      </c>
    </row>
    <row r="64" spans="1:10" s="243" customFormat="1" ht="19.399999999999999" customHeight="1">
      <c r="A64" s="228" t="s">
        <v>190</v>
      </c>
      <c r="B64" s="224"/>
      <c r="C64" s="224"/>
      <c r="D64" s="226">
        <v>-118</v>
      </c>
      <c r="E64" s="235"/>
      <c r="F64" s="226">
        <v>183992</v>
      </c>
      <c r="G64" s="227"/>
      <c r="H64" s="226">
        <v>-118</v>
      </c>
      <c r="I64" s="227"/>
      <c r="J64" s="226">
        <v>183992</v>
      </c>
    </row>
    <row r="65" spans="1:10" s="243" customFormat="1" ht="19.399999999999999" customHeight="1">
      <c r="A65" s="228" t="s">
        <v>205</v>
      </c>
      <c r="B65" s="224"/>
      <c r="C65" s="246"/>
      <c r="D65" s="226">
        <v>-5800</v>
      </c>
      <c r="E65" s="247"/>
      <c r="F65" s="226">
        <v>-150000</v>
      </c>
      <c r="G65" s="227"/>
      <c r="H65" s="226">
        <v>-207680</v>
      </c>
      <c r="I65" s="227"/>
      <c r="J65" s="226">
        <v>-550527</v>
      </c>
    </row>
    <row r="66" spans="1:10" s="243" customFormat="1" ht="19.399999999999999" customHeight="1">
      <c r="A66" s="228" t="s">
        <v>204</v>
      </c>
      <c r="B66" s="224"/>
      <c r="C66" s="246"/>
      <c r="D66" s="232" t="s">
        <v>115</v>
      </c>
      <c r="E66" s="247"/>
      <c r="F66" s="226">
        <v>79889</v>
      </c>
      <c r="G66" s="227"/>
      <c r="H66" s="232" t="s">
        <v>115</v>
      </c>
      <c r="I66" s="227"/>
      <c r="J66" s="226">
        <v>129889</v>
      </c>
    </row>
    <row r="67" spans="1:10" s="243" customFormat="1" ht="19.399999999999999" customHeight="1">
      <c r="A67" s="248" t="s">
        <v>262</v>
      </c>
      <c r="B67" s="224"/>
      <c r="C67" s="246"/>
      <c r="D67" s="226">
        <v>-29391</v>
      </c>
      <c r="E67" s="247"/>
      <c r="F67" s="226">
        <v>-31748</v>
      </c>
      <c r="G67" s="227"/>
      <c r="H67" s="226">
        <v>-29391</v>
      </c>
      <c r="I67" s="227"/>
      <c r="J67" s="226">
        <v>-31748</v>
      </c>
    </row>
    <row r="68" spans="1:10" s="243" customFormat="1" ht="19.399999999999999" customHeight="1">
      <c r="A68" s="249" t="s">
        <v>244</v>
      </c>
      <c r="B68" s="224"/>
      <c r="C68" s="246"/>
      <c r="D68" s="232" t="s">
        <v>115</v>
      </c>
      <c r="E68" s="105"/>
      <c r="F68" s="232" t="s">
        <v>115</v>
      </c>
      <c r="G68" s="227"/>
      <c r="H68" s="226">
        <v>100</v>
      </c>
      <c r="I68" s="227"/>
      <c r="J68" s="232" t="s">
        <v>115</v>
      </c>
    </row>
    <row r="69" spans="1:10" s="243" customFormat="1" ht="19.399999999999999" customHeight="1">
      <c r="A69" s="249" t="s">
        <v>44</v>
      </c>
      <c r="B69" s="224"/>
      <c r="C69" s="246"/>
      <c r="D69" s="232" t="s">
        <v>115</v>
      </c>
      <c r="E69" s="105"/>
      <c r="F69" s="232" t="s">
        <v>115</v>
      </c>
      <c r="G69" s="227"/>
      <c r="H69" s="232" t="s">
        <v>115</v>
      </c>
      <c r="I69" s="227"/>
      <c r="J69" s="226">
        <v>-56000</v>
      </c>
    </row>
    <row r="70" spans="1:10" s="243" customFormat="1" ht="19.399999999999999" customHeight="1">
      <c r="A70" s="248" t="s">
        <v>203</v>
      </c>
      <c r="B70" s="224"/>
      <c r="C70" s="246"/>
      <c r="D70" s="232" t="s">
        <v>115</v>
      </c>
      <c r="E70" s="247"/>
      <c r="F70" s="232" t="s">
        <v>115</v>
      </c>
      <c r="G70" s="227"/>
      <c r="H70" s="226">
        <v>-223700</v>
      </c>
      <c r="I70" s="227"/>
      <c r="J70" s="226">
        <v>-165400</v>
      </c>
    </row>
    <row r="71" spans="1:10" s="243" customFormat="1" ht="19.399999999999999" customHeight="1">
      <c r="A71" s="228" t="s">
        <v>184</v>
      </c>
      <c r="B71" s="224"/>
      <c r="C71" s="246"/>
      <c r="D71" s="232" t="s">
        <v>115</v>
      </c>
      <c r="E71" s="247"/>
      <c r="F71" s="226">
        <v>-1830</v>
      </c>
      <c r="G71" s="227"/>
      <c r="H71" s="232" t="s">
        <v>115</v>
      </c>
      <c r="I71" s="227"/>
      <c r="J71" s="226">
        <v>-1830</v>
      </c>
    </row>
    <row r="72" spans="1:10" s="243" customFormat="1" ht="19.399999999999999" customHeight="1">
      <c r="A72" s="228" t="s">
        <v>150</v>
      </c>
      <c r="B72" s="247"/>
      <c r="C72" s="246"/>
      <c r="D72" s="226">
        <v>5631</v>
      </c>
      <c r="E72" s="247"/>
      <c r="F72" s="226">
        <v>16554</v>
      </c>
      <c r="G72" s="227"/>
      <c r="H72" s="226">
        <v>5850</v>
      </c>
      <c r="I72" s="227"/>
      <c r="J72" s="232" t="s">
        <v>115</v>
      </c>
    </row>
    <row r="73" spans="1:10" s="243" customFormat="1" ht="19.399999999999999" customHeight="1">
      <c r="A73" s="228" t="s">
        <v>169</v>
      </c>
      <c r="B73" s="247"/>
      <c r="C73" s="246"/>
      <c r="D73" s="226">
        <v>-1388</v>
      </c>
      <c r="E73" s="247"/>
      <c r="F73" s="226">
        <v>-250</v>
      </c>
      <c r="G73" s="227"/>
      <c r="H73" s="226">
        <v>-1050</v>
      </c>
      <c r="I73" s="227"/>
      <c r="J73" s="226">
        <v>-46</v>
      </c>
    </row>
    <row r="74" spans="1:10" s="243" customFormat="1" ht="19.399999999999999" customHeight="1">
      <c r="A74" s="249" t="s">
        <v>41</v>
      </c>
      <c r="B74" s="224"/>
      <c r="C74" s="246"/>
      <c r="D74" s="226">
        <v>235994</v>
      </c>
      <c r="E74" s="247"/>
      <c r="F74" s="226">
        <v>13721</v>
      </c>
      <c r="G74" s="227"/>
      <c r="H74" s="226">
        <v>271324</v>
      </c>
      <c r="I74" s="227"/>
      <c r="J74" s="226">
        <v>13721</v>
      </c>
    </row>
    <row r="75" spans="1:10" s="243" customFormat="1" ht="19.399999999999999" customHeight="1">
      <c r="A75" s="228" t="s">
        <v>53</v>
      </c>
      <c r="B75" s="247"/>
      <c r="C75" s="246"/>
      <c r="D75" s="226">
        <v>-86675</v>
      </c>
      <c r="E75" s="247"/>
      <c r="F75" s="226">
        <v>-83386</v>
      </c>
      <c r="G75" s="227"/>
      <c r="H75" s="226">
        <v>-7620</v>
      </c>
      <c r="I75" s="227"/>
      <c r="J75" s="226">
        <v>-19422</v>
      </c>
    </row>
    <row r="76" spans="1:10" s="243" customFormat="1" ht="19.399999999999999" customHeight="1">
      <c r="A76" s="228" t="s">
        <v>185</v>
      </c>
      <c r="B76" s="247"/>
      <c r="C76" s="246"/>
      <c r="D76" s="232" t="s">
        <v>115</v>
      </c>
      <c r="E76" s="247"/>
      <c r="F76" s="226">
        <v>1509</v>
      </c>
      <c r="G76" s="227"/>
      <c r="H76" s="232" t="s">
        <v>115</v>
      </c>
      <c r="I76" s="227"/>
      <c r="J76" s="226">
        <v>1509</v>
      </c>
    </row>
    <row r="77" spans="1:10" s="243" customFormat="1" ht="19.399999999999999" customHeight="1">
      <c r="A77" s="228" t="s">
        <v>127</v>
      </c>
      <c r="B77" s="224"/>
      <c r="C77" s="246"/>
      <c r="D77" s="226">
        <v>-218</v>
      </c>
      <c r="E77" s="247"/>
      <c r="F77" s="226">
        <v>-50</v>
      </c>
      <c r="G77" s="227"/>
      <c r="H77" s="226">
        <v>-41</v>
      </c>
      <c r="I77" s="227"/>
      <c r="J77" s="226">
        <v>-50</v>
      </c>
    </row>
    <row r="78" spans="1:10" s="243" customFormat="1" ht="19.399999999999999" customHeight="1">
      <c r="A78" s="228" t="s">
        <v>263</v>
      </c>
      <c r="B78" s="224"/>
      <c r="C78" s="246"/>
      <c r="D78" s="232" t="s">
        <v>115</v>
      </c>
      <c r="E78" s="247"/>
      <c r="F78" s="232" t="s">
        <v>115</v>
      </c>
      <c r="G78" s="227"/>
      <c r="H78" s="226">
        <v>39992</v>
      </c>
      <c r="I78" s="227"/>
      <c r="J78" s="232" t="s">
        <v>115</v>
      </c>
    </row>
    <row r="79" spans="1:10" s="243" customFormat="1" ht="19.399999999999999" customHeight="1">
      <c r="A79" s="241" t="s">
        <v>259</v>
      </c>
      <c r="B79" s="224"/>
      <c r="C79" s="246"/>
      <c r="D79" s="242">
        <f>SUM(D63:D77)</f>
        <v>126439</v>
      </c>
      <c r="E79" s="226"/>
      <c r="F79" s="242">
        <f>SUM(F63:F77)</f>
        <v>30681</v>
      </c>
      <c r="G79" s="226"/>
      <c r="H79" s="242">
        <f>SUM(H63:H78)</f>
        <v>-117002</v>
      </c>
      <c r="I79" s="226"/>
      <c r="J79" s="242">
        <f>SUM(J63:J77)</f>
        <v>-470535</v>
      </c>
    </row>
    <row r="80" spans="1:10" s="243" customFormat="1" ht="5.9" customHeight="1">
      <c r="A80" s="241"/>
      <c r="B80" s="224"/>
      <c r="C80" s="246"/>
      <c r="D80" s="247"/>
      <c r="E80" s="247"/>
      <c r="F80" s="247"/>
      <c r="G80" s="247"/>
      <c r="H80" s="226"/>
      <c r="I80" s="247"/>
      <c r="J80" s="226"/>
    </row>
    <row r="81" spans="1:10" s="213" customFormat="1" ht="20">
      <c r="A81" s="223" t="s">
        <v>30</v>
      </c>
      <c r="B81" s="224"/>
      <c r="C81" s="246"/>
      <c r="D81" s="247"/>
      <c r="E81" s="247"/>
      <c r="F81" s="247"/>
      <c r="G81" s="247"/>
      <c r="H81" s="247"/>
      <c r="I81" s="247"/>
      <c r="J81" s="247"/>
    </row>
    <row r="82" spans="1:10" s="213" customFormat="1" ht="20">
      <c r="A82" s="228" t="s">
        <v>103</v>
      </c>
      <c r="B82" s="224"/>
      <c r="C82" s="246"/>
      <c r="D82" s="226">
        <v>-124968</v>
      </c>
      <c r="E82" s="227"/>
      <c r="F82" s="226">
        <v>-78509</v>
      </c>
      <c r="G82" s="227"/>
      <c r="H82" s="226">
        <v>-69554</v>
      </c>
      <c r="I82" s="227"/>
      <c r="J82" s="226">
        <v>-83253</v>
      </c>
    </row>
    <row r="83" spans="1:10" s="213" customFormat="1" ht="20">
      <c r="A83" s="231" t="s">
        <v>245</v>
      </c>
      <c r="B83" s="224"/>
      <c r="C83" s="246"/>
      <c r="D83" s="226">
        <v>148</v>
      </c>
      <c r="E83" s="227"/>
      <c r="F83" s="232" t="s">
        <v>115</v>
      </c>
      <c r="G83" s="227"/>
      <c r="H83" s="226">
        <v>148</v>
      </c>
      <c r="I83" s="227"/>
      <c r="J83" s="232" t="s">
        <v>115</v>
      </c>
    </row>
    <row r="84" spans="1:10" s="213" customFormat="1" ht="20">
      <c r="A84" s="231" t="s">
        <v>108</v>
      </c>
      <c r="B84" s="224"/>
      <c r="C84" s="246"/>
      <c r="D84" s="229" t="s">
        <v>115</v>
      </c>
      <c r="E84" s="227"/>
      <c r="F84" s="232" t="s">
        <v>115</v>
      </c>
      <c r="G84" s="227"/>
      <c r="H84" s="232" t="s">
        <v>115</v>
      </c>
      <c r="I84" s="227"/>
      <c r="J84" s="226">
        <v>72000</v>
      </c>
    </row>
    <row r="85" spans="1:10" s="213" customFormat="1" ht="20">
      <c r="A85" s="231" t="s">
        <v>129</v>
      </c>
      <c r="B85" s="224"/>
      <c r="C85" s="246"/>
      <c r="D85" s="229" t="s">
        <v>115</v>
      </c>
      <c r="E85" s="227"/>
      <c r="F85" s="232" t="s">
        <v>115</v>
      </c>
      <c r="G85" s="227"/>
      <c r="H85" s="232" t="s">
        <v>115</v>
      </c>
      <c r="I85" s="227"/>
      <c r="J85" s="226">
        <v>-36000</v>
      </c>
    </row>
    <row r="86" spans="1:10" s="213" customFormat="1" ht="20">
      <c r="A86" s="228" t="s">
        <v>151</v>
      </c>
      <c r="B86" s="224"/>
      <c r="C86" s="246"/>
      <c r="D86" s="226">
        <v>465600</v>
      </c>
      <c r="E86" s="227"/>
      <c r="F86" s="226">
        <v>1058800</v>
      </c>
      <c r="G86" s="227"/>
      <c r="H86" s="226">
        <v>465600</v>
      </c>
      <c r="I86" s="227"/>
      <c r="J86" s="226">
        <v>1058800</v>
      </c>
    </row>
    <row r="87" spans="1:10" s="213" customFormat="1" ht="20">
      <c r="A87" s="228" t="s">
        <v>171</v>
      </c>
      <c r="B87" s="224"/>
      <c r="C87" s="246"/>
      <c r="D87" s="232" t="s">
        <v>115</v>
      </c>
      <c r="E87" s="227"/>
      <c r="F87" s="226">
        <v>-559000</v>
      </c>
      <c r="G87" s="227"/>
      <c r="H87" s="232" t="s">
        <v>115</v>
      </c>
      <c r="I87" s="227"/>
      <c r="J87" s="226">
        <v>-559000</v>
      </c>
    </row>
    <row r="88" spans="1:10" s="213" customFormat="1" ht="20">
      <c r="A88" s="228" t="s">
        <v>42</v>
      </c>
      <c r="B88" s="225"/>
      <c r="C88" s="250"/>
      <c r="D88" s="226">
        <v>759591</v>
      </c>
      <c r="E88" s="227"/>
      <c r="F88" s="226">
        <v>349760</v>
      </c>
      <c r="G88" s="227"/>
      <c r="H88" s="226">
        <v>679075</v>
      </c>
      <c r="I88" s="227"/>
      <c r="J88" s="226">
        <v>325760</v>
      </c>
    </row>
    <row r="89" spans="1:10" s="213" customFormat="1" ht="20">
      <c r="A89" s="228" t="s">
        <v>102</v>
      </c>
      <c r="B89" s="225"/>
      <c r="C89" s="250"/>
      <c r="D89" s="226">
        <v>-225087</v>
      </c>
      <c r="E89" s="227"/>
      <c r="F89" s="226">
        <v>-291022</v>
      </c>
      <c r="G89" s="227"/>
      <c r="H89" s="226">
        <v>-201655</v>
      </c>
      <c r="I89" s="227"/>
      <c r="J89" s="226">
        <v>-61147</v>
      </c>
    </row>
    <row r="90" spans="1:10" s="213" customFormat="1" ht="20">
      <c r="A90" s="228" t="s">
        <v>202</v>
      </c>
      <c r="B90" s="224"/>
      <c r="C90" s="246"/>
      <c r="D90" s="226">
        <v>-902</v>
      </c>
      <c r="E90" s="227"/>
      <c r="F90" s="226">
        <v>-362</v>
      </c>
      <c r="G90" s="227"/>
      <c r="H90" s="226">
        <v>-757</v>
      </c>
      <c r="I90" s="227"/>
      <c r="J90" s="226">
        <v>-362</v>
      </c>
    </row>
    <row r="91" spans="1:10" s="213" customFormat="1" ht="20">
      <c r="A91" s="228" t="s">
        <v>158</v>
      </c>
      <c r="B91" s="224"/>
      <c r="C91" s="246"/>
      <c r="D91" s="226">
        <v>-10902</v>
      </c>
      <c r="E91" s="227"/>
      <c r="F91" s="226">
        <v>-20078</v>
      </c>
      <c r="G91" s="227"/>
      <c r="H91" s="226">
        <v>-10902</v>
      </c>
      <c r="I91" s="227"/>
      <c r="J91" s="226">
        <v>-19605</v>
      </c>
    </row>
    <row r="92" spans="1:10" s="213" customFormat="1" ht="20">
      <c r="A92" s="228" t="s">
        <v>264</v>
      </c>
      <c r="B92" s="224"/>
      <c r="C92" s="246"/>
      <c r="D92" s="226">
        <v>7056</v>
      </c>
      <c r="E92" s="227"/>
      <c r="F92" s="229" t="s">
        <v>115</v>
      </c>
      <c r="G92" s="227"/>
      <c r="H92" s="226">
        <v>7056</v>
      </c>
      <c r="I92" s="227"/>
      <c r="J92" s="229" t="s">
        <v>115</v>
      </c>
    </row>
    <row r="93" spans="1:10" s="213" customFormat="1" ht="20">
      <c r="A93" s="228" t="s">
        <v>256</v>
      </c>
      <c r="B93" s="224"/>
      <c r="C93" s="246"/>
      <c r="D93" s="226">
        <v>100</v>
      </c>
      <c r="E93" s="227"/>
      <c r="F93" s="229" t="s">
        <v>115</v>
      </c>
      <c r="G93" s="227"/>
      <c r="H93" s="232" t="s">
        <v>115</v>
      </c>
      <c r="I93" s="227"/>
      <c r="J93" s="232" t="s">
        <v>115</v>
      </c>
    </row>
    <row r="94" spans="1:10" s="213" customFormat="1" ht="20">
      <c r="A94" s="228" t="s">
        <v>257</v>
      </c>
      <c r="B94" s="224"/>
      <c r="C94" s="224"/>
      <c r="D94" s="226">
        <v>-8</v>
      </c>
      <c r="E94" s="226"/>
      <c r="F94" s="229" t="s">
        <v>115</v>
      </c>
      <c r="G94" s="226"/>
      <c r="H94" s="232" t="s">
        <v>115</v>
      </c>
      <c r="I94" s="226"/>
      <c r="J94" s="229" t="s">
        <v>115</v>
      </c>
    </row>
    <row r="95" spans="1:10" s="243" customFormat="1" ht="20">
      <c r="A95" s="241" t="s">
        <v>200</v>
      </c>
      <c r="B95" s="225"/>
      <c r="C95" s="250"/>
      <c r="D95" s="242">
        <f>SUM(D82:D94)</f>
        <v>870628</v>
      </c>
      <c r="E95" s="226"/>
      <c r="F95" s="242">
        <f>SUM(F82:F94)</f>
        <v>459589</v>
      </c>
      <c r="G95" s="226"/>
      <c r="H95" s="242">
        <f>SUM(H82:H94)</f>
        <v>869011</v>
      </c>
      <c r="I95" s="226"/>
      <c r="J95" s="242">
        <f>SUM(J82:J94)</f>
        <v>697193</v>
      </c>
    </row>
    <row r="96" spans="1:10" s="243" customFormat="1" ht="10.4" customHeight="1">
      <c r="A96" s="241"/>
      <c r="B96" s="225"/>
      <c r="C96" s="250"/>
      <c r="D96" s="226"/>
      <c r="E96" s="226"/>
      <c r="F96" s="226"/>
      <c r="G96" s="226"/>
      <c r="H96" s="226"/>
      <c r="I96" s="226"/>
      <c r="J96" s="226"/>
    </row>
    <row r="97" spans="1:10" s="243" customFormat="1" ht="20">
      <c r="A97" s="223" t="s">
        <v>260</v>
      </c>
      <c r="B97" s="225"/>
      <c r="C97" s="250"/>
      <c r="D97" s="226">
        <f>+D42+D79+D95</f>
        <v>-130934</v>
      </c>
      <c r="E97" s="226"/>
      <c r="F97" s="226">
        <f>+F42+F79+F95</f>
        <v>-63484</v>
      </c>
      <c r="G97" s="226"/>
      <c r="H97" s="226">
        <f>+H42+H79+H95</f>
        <v>-44410</v>
      </c>
      <c r="I97" s="226"/>
      <c r="J97" s="226">
        <f>+J42+J79+J95</f>
        <v>-120222</v>
      </c>
    </row>
    <row r="98" spans="1:10" s="213" customFormat="1" ht="20">
      <c r="A98" s="224" t="s">
        <v>43</v>
      </c>
      <c r="B98" s="251"/>
      <c r="C98" s="252"/>
      <c r="D98" s="226">
        <v>626307</v>
      </c>
      <c r="E98" s="226"/>
      <c r="F98" s="226">
        <v>425931</v>
      </c>
      <c r="G98" s="226"/>
      <c r="H98" s="226">
        <v>315021</v>
      </c>
      <c r="I98" s="226"/>
      <c r="J98" s="226">
        <v>251685</v>
      </c>
    </row>
    <row r="99" spans="1:10" s="243" customFormat="1" ht="20.5" thickBot="1">
      <c r="A99" s="223" t="s">
        <v>217</v>
      </c>
      <c r="B99" s="251"/>
      <c r="C99" s="252"/>
      <c r="D99" s="253">
        <f>SUM(D97:D98)</f>
        <v>495373</v>
      </c>
      <c r="E99" s="226"/>
      <c r="F99" s="253">
        <f>SUM(F97:F98)</f>
        <v>362447</v>
      </c>
      <c r="G99" s="226"/>
      <c r="H99" s="253">
        <f>SUM(H97:H98)</f>
        <v>270611</v>
      </c>
      <c r="I99" s="226"/>
      <c r="J99" s="253">
        <f>SUM(J97:J98)</f>
        <v>131463</v>
      </c>
    </row>
    <row r="100" spans="1:10" s="243" customFormat="1" ht="21.65" customHeight="1" thickTop="1">
      <c r="A100" s="241"/>
      <c r="B100" s="224"/>
      <c r="C100" s="246"/>
      <c r="D100" s="247"/>
      <c r="E100" s="247"/>
      <c r="F100" s="247"/>
      <c r="G100" s="247"/>
      <c r="H100" s="247"/>
      <c r="I100" s="247"/>
      <c r="J100" s="247"/>
    </row>
    <row r="101" spans="1:10" s="243" customFormat="1" ht="21.65" customHeight="1">
      <c r="A101" s="254" t="s">
        <v>62</v>
      </c>
      <c r="B101" s="224"/>
      <c r="C101" s="246"/>
      <c r="D101" s="247"/>
      <c r="E101" s="247"/>
      <c r="F101" s="247"/>
      <c r="G101" s="247"/>
      <c r="H101" s="247"/>
      <c r="I101" s="247"/>
      <c r="J101" s="247"/>
    </row>
    <row r="102" spans="1:10" s="243" customFormat="1" ht="20.9" customHeight="1">
      <c r="B102" s="224"/>
      <c r="C102" s="246"/>
      <c r="D102" s="247"/>
      <c r="E102" s="247"/>
      <c r="F102" s="247"/>
      <c r="G102" s="247"/>
      <c r="H102" s="247"/>
      <c r="I102" s="247"/>
      <c r="J102" s="247"/>
    </row>
    <row r="103" spans="1:10" s="243" customFormat="1" ht="20.149999999999999" customHeight="1">
      <c r="A103" s="241"/>
      <c r="B103" s="225"/>
      <c r="C103" s="250"/>
      <c r="D103" s="226"/>
      <c r="E103" s="226"/>
      <c r="F103" s="226"/>
      <c r="G103" s="226"/>
      <c r="H103" s="226"/>
      <c r="I103" s="226"/>
      <c r="J103" s="226"/>
    </row>
    <row r="104" spans="1:10" s="243" customFormat="1" ht="20">
      <c r="A104" s="241"/>
      <c r="B104" s="225"/>
      <c r="C104" s="250"/>
      <c r="D104" s="226"/>
      <c r="E104" s="226"/>
      <c r="F104" s="226"/>
      <c r="G104" s="226"/>
      <c r="H104" s="226"/>
      <c r="I104" s="226"/>
      <c r="J104" s="226"/>
    </row>
    <row r="105" spans="1:10" s="243" customFormat="1" ht="10.5" customHeight="1">
      <c r="A105" s="241"/>
      <c r="B105" s="225"/>
      <c r="C105" s="250"/>
      <c r="D105" s="226"/>
      <c r="E105" s="226"/>
      <c r="F105" s="226"/>
      <c r="G105" s="226"/>
      <c r="H105" s="226"/>
      <c r="I105" s="226"/>
      <c r="J105" s="226"/>
    </row>
    <row r="106" spans="1:10" s="213" customFormat="1" ht="20">
      <c r="A106" s="224"/>
      <c r="B106" s="224"/>
      <c r="C106" s="224"/>
      <c r="D106" s="114"/>
      <c r="E106" s="255"/>
      <c r="F106" s="114"/>
      <c r="G106" s="224"/>
      <c r="H106" s="114"/>
      <c r="I106" s="255"/>
      <c r="J106" s="115"/>
    </row>
    <row r="107" spans="1:10" s="213" customFormat="1" ht="20">
      <c r="A107" s="224"/>
      <c r="B107" s="224"/>
      <c r="C107" s="224"/>
      <c r="D107" s="114"/>
      <c r="E107" s="255"/>
      <c r="F107" s="114"/>
      <c r="G107" s="224"/>
      <c r="H107" s="114"/>
      <c r="I107" s="255"/>
      <c r="J107" s="115"/>
    </row>
    <row r="108" spans="1:10" s="213" customFormat="1" ht="20">
      <c r="A108" s="224"/>
      <c r="B108" s="224"/>
      <c r="C108" s="224"/>
      <c r="D108" s="114"/>
      <c r="E108" s="255"/>
      <c r="F108" s="114"/>
      <c r="G108" s="224"/>
      <c r="H108" s="114"/>
      <c r="I108" s="255"/>
      <c r="J108" s="115"/>
    </row>
    <row r="109" spans="1:10" s="213" customFormat="1" ht="20">
      <c r="A109" s="224"/>
      <c r="B109" s="224"/>
      <c r="C109" s="224"/>
      <c r="D109" s="114"/>
      <c r="E109" s="255"/>
      <c r="F109" s="114"/>
      <c r="G109" s="224"/>
      <c r="H109" s="114"/>
      <c r="I109" s="255"/>
      <c r="J109" s="115"/>
    </row>
    <row r="110" spans="1:10" s="213" customFormat="1" ht="20">
      <c r="A110" s="224"/>
      <c r="B110" s="224"/>
      <c r="C110" s="224"/>
      <c r="D110" s="114"/>
      <c r="E110" s="255"/>
      <c r="F110" s="114"/>
      <c r="G110" s="224"/>
      <c r="H110" s="114"/>
      <c r="I110" s="255"/>
      <c r="J110" s="114"/>
    </row>
    <row r="111" spans="1:10" s="213" customFormat="1" ht="20">
      <c r="A111" s="224"/>
      <c r="B111" s="224"/>
      <c r="C111" s="224"/>
      <c r="D111" s="114"/>
      <c r="E111" s="255"/>
      <c r="F111" s="114"/>
      <c r="G111" s="224"/>
      <c r="H111" s="114"/>
      <c r="I111" s="255"/>
      <c r="J111" s="115"/>
    </row>
    <row r="112" spans="1:10" s="213" customFormat="1" ht="20">
      <c r="A112" s="224"/>
      <c r="B112" s="224"/>
      <c r="C112" s="224"/>
      <c r="D112" s="114"/>
      <c r="E112" s="255"/>
      <c r="F112" s="114"/>
      <c r="G112" s="224"/>
      <c r="H112" s="114"/>
      <c r="I112" s="255"/>
      <c r="J112" s="115"/>
    </row>
    <row r="113" spans="1:10" s="213" customFormat="1" ht="20">
      <c r="A113" s="224"/>
      <c r="B113" s="224"/>
      <c r="C113" s="224"/>
      <c r="D113" s="114"/>
      <c r="E113" s="255"/>
      <c r="F113" s="114"/>
      <c r="G113" s="224"/>
      <c r="H113" s="114"/>
      <c r="I113" s="255"/>
      <c r="J113" s="115"/>
    </row>
    <row r="114" spans="1:10" s="213" customFormat="1" ht="20">
      <c r="A114" s="224"/>
      <c r="B114" s="224"/>
      <c r="C114" s="224"/>
      <c r="D114" s="114"/>
      <c r="E114" s="255"/>
      <c r="F114" s="114"/>
      <c r="G114" s="224"/>
      <c r="H114" s="114"/>
      <c r="I114" s="255"/>
      <c r="J114" s="115"/>
    </row>
    <row r="115" spans="1:10" s="213" customFormat="1" ht="20">
      <c r="A115" s="224"/>
      <c r="B115" s="224"/>
      <c r="C115" s="224"/>
      <c r="D115" s="114"/>
      <c r="E115" s="255"/>
      <c r="F115" s="114"/>
      <c r="G115" s="224"/>
      <c r="H115" s="114"/>
      <c r="I115" s="255"/>
      <c r="J115" s="115"/>
    </row>
    <row r="116" spans="1:10" s="213" customFormat="1" ht="20">
      <c r="A116" s="224"/>
      <c r="B116" s="224"/>
      <c r="C116" s="224"/>
      <c r="D116" s="114"/>
      <c r="E116" s="255"/>
      <c r="F116" s="114"/>
      <c r="G116" s="224"/>
      <c r="H116" s="114"/>
      <c r="I116" s="255"/>
      <c r="J116" s="115"/>
    </row>
    <row r="117" spans="1:10" s="213" customFormat="1" ht="20">
      <c r="A117" s="224"/>
      <c r="B117" s="224"/>
      <c r="C117" s="224"/>
      <c r="D117" s="114"/>
      <c r="E117" s="255"/>
      <c r="F117" s="114"/>
      <c r="G117" s="224"/>
      <c r="H117" s="114"/>
      <c r="I117" s="255"/>
      <c r="J117" s="115"/>
    </row>
    <row r="118" spans="1:10" s="213" customFormat="1" ht="20">
      <c r="A118" s="224"/>
      <c r="B118" s="224"/>
      <c r="C118" s="224"/>
      <c r="D118" s="114"/>
      <c r="E118" s="255"/>
      <c r="F118" s="114"/>
      <c r="G118" s="224"/>
      <c r="H118" s="114"/>
      <c r="I118" s="255"/>
      <c r="J118" s="115"/>
    </row>
    <row r="119" spans="1:10" s="213" customFormat="1" ht="20">
      <c r="A119" s="224"/>
      <c r="B119" s="224"/>
      <c r="C119" s="224"/>
      <c r="D119" s="114"/>
      <c r="E119" s="255"/>
      <c r="F119" s="114"/>
      <c r="G119" s="224"/>
      <c r="H119" s="114"/>
      <c r="I119" s="255"/>
      <c r="J119" s="115"/>
    </row>
    <row r="120" spans="1:10" s="213" customFormat="1" ht="20">
      <c r="A120" s="224"/>
      <c r="B120" s="224"/>
      <c r="C120" s="224"/>
      <c r="D120" s="114"/>
      <c r="E120" s="255"/>
      <c r="F120" s="114"/>
      <c r="G120" s="224"/>
      <c r="H120" s="114"/>
      <c r="I120" s="255"/>
      <c r="J120" s="115"/>
    </row>
    <row r="121" spans="1:10" s="213" customFormat="1" ht="20">
      <c r="A121" s="254"/>
      <c r="B121" s="224"/>
      <c r="C121" s="224"/>
      <c r="D121" s="114"/>
      <c r="E121" s="255"/>
      <c r="F121" s="114"/>
      <c r="G121" s="224"/>
      <c r="H121" s="114"/>
      <c r="I121" s="255"/>
      <c r="J121" s="115"/>
    </row>
    <row r="122" spans="1:10" s="213" customFormat="1" ht="20">
      <c r="B122" s="224"/>
      <c r="C122" s="224"/>
      <c r="D122" s="114"/>
      <c r="E122" s="255"/>
      <c r="F122" s="114"/>
      <c r="G122" s="224"/>
      <c r="H122" s="114"/>
      <c r="I122" s="255"/>
      <c r="J122" s="115"/>
    </row>
    <row r="123" spans="1:10" s="213" customFormat="1" ht="20">
      <c r="A123" s="254"/>
      <c r="B123" s="224"/>
      <c r="C123" s="224"/>
      <c r="D123" s="114"/>
      <c r="E123" s="255"/>
      <c r="F123" s="114"/>
      <c r="G123" s="224"/>
      <c r="H123" s="114"/>
      <c r="I123" s="255"/>
      <c r="J123" s="115"/>
    </row>
    <row r="124" spans="1:10" s="213" customFormat="1" ht="20">
      <c r="A124" s="341"/>
      <c r="B124" s="341"/>
      <c r="C124" s="341"/>
      <c r="D124" s="341"/>
      <c r="E124" s="341"/>
      <c r="F124" s="341"/>
      <c r="G124" s="341"/>
      <c r="H124" s="341"/>
      <c r="I124" s="341"/>
      <c r="J124" s="341"/>
    </row>
    <row r="125" spans="1:10" s="213" customFormat="1" ht="20">
      <c r="A125" s="342"/>
      <c r="B125" s="342"/>
      <c r="C125" s="342"/>
      <c r="D125" s="342"/>
      <c r="E125" s="342"/>
      <c r="F125" s="342"/>
      <c r="G125" s="342"/>
      <c r="H125" s="342"/>
      <c r="I125" s="342"/>
      <c r="J125" s="342"/>
    </row>
    <row r="126" spans="1:10" s="213" customFormat="1" ht="20">
      <c r="A126" s="224"/>
      <c r="B126" s="224"/>
      <c r="C126" s="224"/>
      <c r="D126" s="224"/>
      <c r="E126" s="224"/>
      <c r="F126" s="224"/>
      <c r="G126" s="224"/>
      <c r="H126" s="224"/>
      <c r="I126" s="256"/>
      <c r="J126" s="257"/>
    </row>
    <row r="127" spans="1:10">
      <c r="A127" s="258"/>
      <c r="B127" s="258"/>
      <c r="C127" s="258"/>
      <c r="D127" s="258"/>
      <c r="E127" s="258"/>
      <c r="F127" s="258"/>
      <c r="G127" s="258"/>
      <c r="H127" s="258"/>
      <c r="I127" s="259"/>
      <c r="J127" s="260"/>
    </row>
    <row r="128" spans="1:10">
      <c r="A128" s="258"/>
      <c r="B128" s="258"/>
      <c r="C128" s="258"/>
      <c r="D128" s="258"/>
      <c r="E128" s="258"/>
      <c r="F128" s="258"/>
      <c r="G128" s="258"/>
      <c r="H128" s="258"/>
      <c r="I128" s="259"/>
      <c r="J128" s="260"/>
    </row>
    <row r="129" spans="1:11">
      <c r="A129" s="258"/>
      <c r="B129" s="258"/>
      <c r="C129" s="258"/>
      <c r="D129" s="258"/>
      <c r="E129" s="258"/>
      <c r="F129" s="258"/>
      <c r="G129" s="258"/>
      <c r="H129" s="258"/>
      <c r="I129" s="259"/>
      <c r="J129" s="260"/>
    </row>
    <row r="130" spans="1:11">
      <c r="A130" s="258"/>
      <c r="B130" s="258"/>
      <c r="C130" s="258"/>
      <c r="D130" s="258"/>
      <c r="E130" s="258"/>
      <c r="F130" s="258"/>
      <c r="G130" s="258"/>
      <c r="H130" s="258"/>
      <c r="I130" s="259"/>
      <c r="J130" s="260"/>
    </row>
    <row r="131" spans="1:11">
      <c r="A131" s="258"/>
      <c r="B131" s="258"/>
      <c r="C131" s="258"/>
      <c r="D131" s="258"/>
      <c r="E131" s="258"/>
      <c r="F131" s="258"/>
      <c r="G131" s="258"/>
      <c r="H131" s="258"/>
      <c r="I131" s="259"/>
      <c r="J131" s="260"/>
    </row>
    <row r="132" spans="1:11">
      <c r="A132" s="258"/>
      <c r="B132" s="258"/>
      <c r="C132" s="258"/>
      <c r="D132" s="258"/>
      <c r="E132" s="258"/>
      <c r="F132" s="258"/>
      <c r="G132" s="258"/>
      <c r="H132" s="258"/>
      <c r="I132" s="259"/>
      <c r="J132" s="260"/>
    </row>
    <row r="133" spans="1:11">
      <c r="A133" s="261"/>
      <c r="B133" s="262"/>
      <c r="C133" s="262"/>
      <c r="D133" s="262"/>
      <c r="E133" s="262"/>
      <c r="F133" s="262"/>
      <c r="G133" s="262"/>
      <c r="H133" s="262"/>
      <c r="I133" s="263"/>
      <c r="J133" s="264"/>
    </row>
    <row r="134" spans="1:11">
      <c r="A134" s="262"/>
      <c r="B134" s="262"/>
      <c r="C134" s="262"/>
      <c r="D134" s="262"/>
      <c r="E134" s="262"/>
      <c r="F134" s="262"/>
      <c r="G134" s="262"/>
      <c r="H134" s="262"/>
      <c r="I134" s="263"/>
      <c r="J134" s="260"/>
    </row>
    <row r="135" spans="1:11">
      <c r="A135" s="258"/>
      <c r="B135" s="258"/>
      <c r="C135" s="258"/>
      <c r="D135" s="258"/>
      <c r="E135" s="258"/>
      <c r="F135" s="258"/>
      <c r="G135" s="258"/>
      <c r="H135" s="258"/>
      <c r="I135" s="259"/>
    </row>
    <row r="136" spans="1:11">
      <c r="A136" s="258"/>
      <c r="B136" s="258"/>
      <c r="C136" s="258"/>
      <c r="D136" s="258"/>
      <c r="E136" s="258"/>
      <c r="F136" s="258"/>
      <c r="G136" s="258"/>
      <c r="H136" s="258"/>
      <c r="I136" s="259"/>
      <c r="J136" s="260"/>
    </row>
    <row r="137" spans="1:11">
      <c r="A137" s="258"/>
      <c r="B137" s="258"/>
      <c r="C137" s="258"/>
      <c r="D137" s="258"/>
      <c r="E137" s="258"/>
      <c r="F137" s="258"/>
      <c r="G137" s="258"/>
      <c r="H137" s="258"/>
      <c r="I137" s="259"/>
      <c r="J137" s="260"/>
    </row>
    <row r="138" spans="1:11">
      <c r="B138" s="258"/>
      <c r="C138" s="258"/>
      <c r="D138" s="258"/>
      <c r="E138" s="258"/>
      <c r="F138" s="258"/>
      <c r="G138" s="258"/>
      <c r="H138" s="258"/>
      <c r="I138" s="258"/>
      <c r="J138" s="260"/>
    </row>
    <row r="139" spans="1:11">
      <c r="A139" s="267"/>
      <c r="B139" s="258"/>
      <c r="C139" s="258"/>
      <c r="D139" s="258"/>
      <c r="E139" s="258"/>
      <c r="F139" s="258"/>
      <c r="G139" s="258"/>
      <c r="H139" s="258"/>
      <c r="I139" s="258"/>
      <c r="J139" s="260"/>
    </row>
    <row r="140" spans="1:11">
      <c r="A140" s="267"/>
      <c r="B140" s="258"/>
      <c r="C140" s="258"/>
      <c r="D140" s="258"/>
      <c r="E140" s="258"/>
      <c r="F140" s="258"/>
      <c r="G140" s="258"/>
      <c r="H140" s="258"/>
      <c r="I140" s="258"/>
      <c r="J140" s="260"/>
    </row>
    <row r="141" spans="1:11">
      <c r="A141" s="267"/>
      <c r="B141" s="258"/>
      <c r="C141" s="258"/>
      <c r="D141" s="258"/>
      <c r="E141" s="258"/>
      <c r="F141" s="258"/>
      <c r="G141" s="258"/>
      <c r="H141" s="258"/>
      <c r="I141" s="258"/>
      <c r="J141" s="260"/>
    </row>
    <row r="142" spans="1:11">
      <c r="A142" s="258"/>
      <c r="B142" s="258"/>
      <c r="C142" s="258"/>
      <c r="D142" s="258"/>
      <c r="E142" s="258"/>
      <c r="F142" s="258"/>
      <c r="G142" s="258"/>
      <c r="H142" s="258"/>
      <c r="I142" s="259"/>
      <c r="J142" s="260"/>
    </row>
    <row r="143" spans="1:11" s="266" customFormat="1">
      <c r="A143" s="258"/>
      <c r="B143" s="258"/>
      <c r="C143" s="258"/>
      <c r="D143" s="258"/>
      <c r="E143" s="258"/>
      <c r="F143" s="258"/>
      <c r="G143" s="258"/>
      <c r="H143" s="258"/>
      <c r="I143" s="259"/>
      <c r="J143" s="260"/>
      <c r="K143" s="206"/>
    </row>
    <row r="144" spans="1:11" s="266" customFormat="1">
      <c r="B144" s="258"/>
      <c r="C144" s="258"/>
      <c r="D144" s="258"/>
      <c r="E144" s="258"/>
      <c r="F144" s="258"/>
      <c r="G144" s="258"/>
      <c r="H144" s="258"/>
      <c r="I144" s="258"/>
      <c r="J144" s="260"/>
      <c r="K144" s="206"/>
    </row>
  </sheetData>
  <sheetProtection selectLockedCells="1" selectUnlockedCells="1"/>
  <mergeCells count="14">
    <mergeCell ref="A1:J1"/>
    <mergeCell ref="A2:J2"/>
    <mergeCell ref="A3:J3"/>
    <mergeCell ref="A4:J4"/>
    <mergeCell ref="D7:F7"/>
    <mergeCell ref="H7:J7"/>
    <mergeCell ref="A124:J124"/>
    <mergeCell ref="A125:J125"/>
    <mergeCell ref="A54:J54"/>
    <mergeCell ref="A55:J55"/>
    <mergeCell ref="A56:J56"/>
    <mergeCell ref="A57:J57"/>
    <mergeCell ref="D60:F60"/>
    <mergeCell ref="H60:J60"/>
  </mergeCells>
  <pageMargins left="0.9" right="0.4" top="1" bottom="0.5" header="0.5" footer="0.3"/>
  <pageSetup paperSize="9" scale="70" firstPageNumber="0" orientation="portrait" r:id="rId1"/>
  <rowBreaks count="1" manualBreakCount="1">
    <brk id="53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PL Q2</vt:lpstr>
      <vt:lpstr>PL 6เดือน</vt:lpstr>
      <vt:lpstr>BS</vt:lpstr>
      <vt:lpstr>PL3</vt:lpstr>
      <vt:lpstr>PL65 Q2</vt:lpstr>
      <vt:lpstr>SE รวม</vt:lpstr>
      <vt:lpstr>SE เฉพาะ</vt:lpstr>
      <vt:lpstr>CF</vt:lpstr>
      <vt:lpstr>CF!Print_Area</vt:lpstr>
      <vt:lpstr>'PL3'!Print_Area</vt:lpstr>
      <vt:lpstr>'PL65 Q2'!Print_Area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cmekprasarn@deloitte.com</cp:lastModifiedBy>
  <cp:lastPrinted>2023-05-09T14:50:32Z</cp:lastPrinted>
  <dcterms:created xsi:type="dcterms:W3CDTF">2017-07-14T06:35:09Z</dcterms:created>
  <dcterms:modified xsi:type="dcterms:W3CDTF">2023-05-09T15:29:45Z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