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3\Qtr1'23\"/>
    </mc:Choice>
  </mc:AlternateContent>
  <xr:revisionPtr revIDLastSave="0" documentId="13_ncr:1_{9999C45E-E016-4264-88BF-F829C347BB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BS!$A$1:$K$112</definedName>
    <definedName name="_xlnm.Print_Area" localSheetId="3">company!$A$1:$T$32</definedName>
    <definedName name="_xlnm.Print_Area" localSheetId="2">conso!$A$1:$Z$34</definedName>
    <definedName name="_xlnm.Print_Area" localSheetId="1">PL!$A$1:$K$177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6" i="9" l="1"/>
  <c r="I146" i="9"/>
  <c r="G146" i="9"/>
  <c r="E146" i="9"/>
  <c r="I156" i="9"/>
  <c r="E156" i="9"/>
  <c r="L24" i="8" l="1"/>
  <c r="J24" i="8"/>
  <c r="H24" i="8"/>
  <c r="F24" i="8"/>
  <c r="E34" i="9" l="1"/>
  <c r="G101" i="1"/>
  <c r="I60" i="1"/>
  <c r="G60" i="1"/>
  <c r="K60" i="1"/>
  <c r="K153" i="9"/>
  <c r="I153" i="9"/>
  <c r="G153" i="9"/>
  <c r="E153" i="9"/>
  <c r="E101" i="1" l="1"/>
  <c r="I101" i="1"/>
  <c r="T25" i="7" l="1"/>
  <c r="V25" i="7" s="1"/>
  <c r="Z25" i="7" s="1"/>
  <c r="E60" i="1"/>
  <c r="K34" i="9"/>
  <c r="I34" i="9"/>
  <c r="G34" i="9"/>
  <c r="K20" i="9" l="1"/>
  <c r="I20" i="9"/>
  <c r="G20" i="9"/>
  <c r="E20" i="9"/>
  <c r="P22" i="8" l="1"/>
  <c r="P23" i="7"/>
  <c r="G14" i="9" l="1"/>
  <c r="I14" i="9"/>
  <c r="K14" i="9"/>
  <c r="I70" i="1" l="1"/>
  <c r="E70" i="1"/>
  <c r="J25" i="8" l="1"/>
  <c r="H25" i="8"/>
  <c r="F25" i="8"/>
  <c r="R20" i="8"/>
  <c r="T20" i="8" s="1"/>
  <c r="R14" i="8"/>
  <c r="T21" i="7"/>
  <c r="T14" i="7"/>
  <c r="V14" i="7" s="1"/>
  <c r="T14" i="8" l="1"/>
  <c r="Z14" i="7"/>
  <c r="T27" i="7"/>
  <c r="V21" i="7"/>
  <c r="K70" i="1"/>
  <c r="G70" i="1"/>
  <c r="Z21" i="7" l="1"/>
  <c r="V27" i="7"/>
  <c r="R22" i="8"/>
  <c r="R21" i="8"/>
  <c r="R16" i="8"/>
  <c r="T16" i="8" s="1"/>
  <c r="R15" i="8"/>
  <c r="P24" i="7"/>
  <c r="P26" i="7" s="1"/>
  <c r="G67" i="9"/>
  <c r="E67" i="9"/>
  <c r="G62" i="9"/>
  <c r="E62" i="9"/>
  <c r="R23" i="8" l="1"/>
  <c r="R24" i="8" s="1"/>
  <c r="T22" i="8"/>
  <c r="R17" i="8"/>
  <c r="R18" i="8" s="1"/>
  <c r="F23" i="8"/>
  <c r="H23" i="8"/>
  <c r="J23" i="8"/>
  <c r="L23" i="8"/>
  <c r="P23" i="8"/>
  <c r="P24" i="8" s="1"/>
  <c r="P25" i="8"/>
  <c r="P17" i="8"/>
  <c r="P18" i="8" s="1"/>
  <c r="X22" i="7"/>
  <c r="X24" i="7" s="1"/>
  <c r="X15" i="7"/>
  <c r="N15" i="7"/>
  <c r="T23" i="7"/>
  <c r="V23" i="7" s="1"/>
  <c r="Z23" i="7" s="1"/>
  <c r="T22" i="7"/>
  <c r="T18" i="7"/>
  <c r="V18" i="7" s="1"/>
  <c r="Z18" i="7" s="1"/>
  <c r="T16" i="7"/>
  <c r="T15" i="7"/>
  <c r="N22" i="7"/>
  <c r="P17" i="7"/>
  <c r="P19" i="7" s="1"/>
  <c r="V22" i="7" l="1"/>
  <c r="V15" i="7"/>
  <c r="Z15" i="7" s="1"/>
  <c r="V16" i="7"/>
  <c r="Z16" i="7" s="1"/>
  <c r="P26" i="8"/>
  <c r="Z22" i="7"/>
  <c r="G70" i="9"/>
  <c r="E70" i="9"/>
  <c r="K40" i="9"/>
  <c r="I40" i="9"/>
  <c r="G40" i="9"/>
  <c r="E40" i="9"/>
  <c r="E14" i="9"/>
  <c r="K101" i="1"/>
  <c r="K103" i="1" s="1"/>
  <c r="I103" i="1"/>
  <c r="G103" i="1"/>
  <c r="E103" i="1"/>
  <c r="G71" i="1"/>
  <c r="K33" i="1"/>
  <c r="I33" i="1"/>
  <c r="G33" i="1"/>
  <c r="E33" i="1"/>
  <c r="K19" i="1"/>
  <c r="K34" i="1" s="1"/>
  <c r="I19" i="1"/>
  <c r="G19" i="1"/>
  <c r="E19" i="1"/>
  <c r="G34" i="1" l="1"/>
  <c r="I34" i="1"/>
  <c r="I71" i="1"/>
  <c r="I104" i="1" s="1"/>
  <c r="K71" i="1"/>
  <c r="K104" i="1" s="1"/>
  <c r="K105" i="1" s="1"/>
  <c r="I41" i="9"/>
  <c r="I21" i="9"/>
  <c r="I25" i="9" s="1"/>
  <c r="I27" i="9" s="1"/>
  <c r="I60" i="9" s="1"/>
  <c r="E34" i="1"/>
  <c r="E71" i="1"/>
  <c r="E104" i="1" s="1"/>
  <c r="E21" i="9"/>
  <c r="E25" i="9" s="1"/>
  <c r="E87" i="9" s="1"/>
  <c r="E106" i="9" s="1"/>
  <c r="E116" i="9" s="1"/>
  <c r="E119" i="9" s="1"/>
  <c r="G21" i="9"/>
  <c r="G25" i="9" s="1"/>
  <c r="G27" i="9" s="1"/>
  <c r="K41" i="9"/>
  <c r="G41" i="9"/>
  <c r="E41" i="9"/>
  <c r="K21" i="9"/>
  <c r="K25" i="9" s="1"/>
  <c r="K27" i="9" s="1"/>
  <c r="G104" i="1"/>
  <c r="E155" i="9" l="1"/>
  <c r="E157" i="9" s="1"/>
  <c r="E158" i="9" s="1"/>
  <c r="G105" i="1"/>
  <c r="I105" i="1"/>
  <c r="E105" i="1"/>
  <c r="I87" i="9"/>
  <c r="G87" i="9"/>
  <c r="G106" i="9" s="1"/>
  <c r="G116" i="9" s="1"/>
  <c r="G119" i="9" s="1"/>
  <c r="E27" i="9"/>
  <c r="E42" i="9" s="1"/>
  <c r="G42" i="9"/>
  <c r="K42" i="9"/>
  <c r="K65" i="9" s="1"/>
  <c r="K60" i="9"/>
  <c r="I42" i="9"/>
  <c r="I65" i="9" s="1"/>
  <c r="K87" i="9"/>
  <c r="K106" i="9" s="1"/>
  <c r="K116" i="9" s="1"/>
  <c r="K119" i="9" s="1"/>
  <c r="N25" i="8"/>
  <c r="X27" i="7"/>
  <c r="L27" i="7"/>
  <c r="N27" i="7"/>
  <c r="J27" i="7"/>
  <c r="H27" i="7"/>
  <c r="F27" i="7"/>
  <c r="D27" i="7"/>
  <c r="J24" i="7"/>
  <c r="J26" i="7" s="1"/>
  <c r="J17" i="7"/>
  <c r="J19" i="7" s="1"/>
  <c r="I106" i="9" l="1"/>
  <c r="I116" i="9" s="1"/>
  <c r="I119" i="9" s="1"/>
  <c r="I155" i="9" s="1"/>
  <c r="I157" i="9" s="1"/>
  <c r="I158" i="9" s="1"/>
  <c r="J28" i="7"/>
  <c r="G155" i="9"/>
  <c r="G157" i="9" s="1"/>
  <c r="L25" i="8"/>
  <c r="N21" i="8"/>
  <c r="I70" i="9"/>
  <c r="N15" i="8"/>
  <c r="T15" i="8" s="1"/>
  <c r="T17" i="8" s="1"/>
  <c r="T18" i="8" s="1"/>
  <c r="K70" i="9"/>
  <c r="K155" i="9"/>
  <c r="K157" i="9" s="1"/>
  <c r="N23" i="8" l="1"/>
  <c r="N24" i="8" s="1"/>
  <c r="T21" i="8"/>
  <c r="T23" i="8" s="1"/>
  <c r="T24" i="8" s="1"/>
  <c r="L17" i="8"/>
  <c r="L18" i="8" s="1"/>
  <c r="J17" i="8"/>
  <c r="J18" i="8" s="1"/>
  <c r="H17" i="8"/>
  <c r="H18" i="8" s="1"/>
  <c r="F17" i="8"/>
  <c r="F18" i="8" s="1"/>
  <c r="R17" i="7"/>
  <c r="R19" i="7" s="1"/>
  <c r="L17" i="7"/>
  <c r="L19" i="7" s="1"/>
  <c r="H17" i="7"/>
  <c r="H19" i="7" s="1"/>
  <c r="F17" i="7"/>
  <c r="F19" i="7" s="1"/>
  <c r="D17" i="7"/>
  <c r="D19" i="7" s="1"/>
  <c r="X17" i="7"/>
  <c r="X19" i="7" s="1"/>
  <c r="N17" i="7"/>
  <c r="N19" i="7" s="1"/>
  <c r="T17" i="7" l="1"/>
  <c r="T19" i="7" s="1"/>
  <c r="V17" i="7" l="1"/>
  <c r="V19" i="7" s="1"/>
  <c r="N17" i="8" l="1"/>
  <c r="N18" i="8" s="1"/>
  <c r="Z17" i="7"/>
  <c r="Z19" i="7" s="1"/>
  <c r="L26" i="8" l="1"/>
  <c r="J26" i="8"/>
  <c r="H26" i="8"/>
  <c r="F26" i="8"/>
  <c r="X26" i="7"/>
  <c r="R24" i="7"/>
  <c r="R26" i="7" s="1"/>
  <c r="N24" i="7"/>
  <c r="N26" i="7" s="1"/>
  <c r="L24" i="7"/>
  <c r="L26" i="7" s="1"/>
  <c r="H24" i="7"/>
  <c r="H26" i="7" s="1"/>
  <c r="F24" i="7"/>
  <c r="F26" i="7" s="1"/>
  <c r="D24" i="7"/>
  <c r="D26" i="7" s="1"/>
  <c r="X28" i="7" l="1"/>
  <c r="L28" i="7"/>
  <c r="N28" i="7"/>
  <c r="F28" i="7"/>
  <c r="H28" i="7"/>
  <c r="T25" i="8"/>
  <c r="T26" i="8"/>
  <c r="D28" i="7"/>
  <c r="T24" i="7"/>
  <c r="T26" i="7" s="1"/>
  <c r="T28" i="7" l="1"/>
  <c r="V24" i="7"/>
  <c r="V26" i="7" s="1"/>
  <c r="V28" i="7" s="1"/>
  <c r="Z27" i="7"/>
  <c r="Z24" i="7" l="1"/>
  <c r="Z26" i="7" s="1"/>
  <c r="Z28" i="7" l="1"/>
  <c r="N26" i="8"/>
</calcChain>
</file>

<file path=xl/sharedStrings.xml><?xml version="1.0" encoding="utf-8"?>
<sst xmlns="http://schemas.openxmlformats.org/spreadsheetml/2006/main" count="426" uniqueCount="240">
  <si>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</si>
  <si>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</si>
  <si>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</si>
  <si>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</si>
  <si>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</si>
  <si>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</si>
  <si>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</si>
  <si>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</si>
  <si>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</si>
  <si>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</si>
  <si>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</si>
  <si>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</si>
  <si>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</si>
  <si>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</si>
  <si>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</si>
  <si>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</si>
  <si>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</si>
  <si>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</si>
  <si>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</si>
  <si>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</si>
  <si>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</si>
  <si>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</si>
  <si>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</si>
  <si>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</si>
  <si>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</si>
  <si>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</si>
  <si>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</si>
  <si>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</si>
  <si>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</si>
  <si>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</si>
  <si>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</si>
  <si>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</si>
  <si>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</si>
  <si>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</si>
  <si>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</si>
  <si>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</si>
  <si>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</si>
  <si>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</si>
  <si>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</si>
  <si>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</si>
  <si>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</si>
  <si>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</si>
  <si>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</si>
  <si>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</si>
  <si>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</si>
  <si>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</si>
  <si>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</si>
  <si>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</si>
  <si>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</si>
  <si>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</si>
  <si>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</si>
  <si>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</si>
  <si>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</si>
  <si>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</si>
  <si>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</si>
  <si>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</si>
  <si>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</si>
  <si>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</si>
  <si>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</si>
  <si>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</si>
  <si>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</si>
  <si>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</si>
  <si>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</si>
  <si>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</si>
  <si>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</si>
  <si>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</si>
  <si>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</si>
  <si>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</si>
  <si>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</si>
  <si>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</si>
  <si>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</si>
  <si>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</si>
  <si>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</si>
  <si>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</si>
  <si>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</si>
  <si>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</si>
  <si>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</si>
  <si>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</si>
  <si>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</si>
  <si>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</si>
  <si>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</si>
  <si>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</si>
  <si>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</si>
  <si>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</si>
  <si>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</si>
  <si>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</si>
  <si>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</si>
  <si>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</si>
  <si>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</si>
  <si>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</si>
  <si>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</si>
  <si>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</si>
  <si>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</si>
  <si>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</si>
  <si>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</si>
  <si>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</si>
  <si>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</si>
  <si>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</si>
  <si>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</si>
  <si>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</si>
  <si>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</si>
  <si>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</si>
  <si>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</si>
  <si>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</si>
  <si>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</si>
  <si>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</si>
  <si>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</si>
  <si>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</si>
  <si>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</si>
  <si>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</si>
  <si>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</si>
  <si>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</si>
  <si>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</si>
  <si>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</si>
  <si>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</si>
  <si>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</si>
  <si>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</si>
  <si>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</si>
  <si>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</si>
  <si>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</si>
  <si>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</si>
  <si>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</si>
  <si>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</si>
  <si>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</si>
  <si>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</si>
  <si>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</si>
  <si>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</si>
  <si>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</si>
  <si>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</si>
  <si>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</si>
  <si>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</si>
  <si>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</si>
  <si>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</si>
  <si>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</si>
  <si>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</si>
  <si>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</si>
  <si>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</si>
  <si>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</si>
  <si>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</si>
  <si>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</si>
  <si>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</si>
  <si>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</si>
  <si>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</si>
  <si>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</si>
  <si>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</si>
  <si>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</si>
  <si>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</si>
  <si>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</si>
  <si>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</si>
  <si>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</si>
  <si>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</si>
  <si>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</si>
  <si>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Current tax assets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</si>
  <si>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</si>
  <si>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</si>
  <si>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</si>
  <si>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</si>
  <si>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</si>
  <si>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</si>
  <si>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</si>
  <si>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</si>
  <si>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</si>
  <si>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</si>
  <si>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</si>
  <si>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</si>
  <si>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</si>
  <si>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</si>
  <si>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</si>
  <si>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</si>
  <si>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</si>
  <si>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</si>
  <si>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</si>
  <si>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</si>
  <si>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</si>
  <si>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</si>
  <si>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</si>
  <si>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</si>
  <si>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</si>
  <si>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 xml:space="preserve">   Amortised transaction cost of debenture</t>
  </si>
  <si>
    <t>Proceeds from sales of investments</t>
  </si>
  <si>
    <t>Proceeds from sales of property, plant and equipment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</si>
  <si>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</si>
  <si>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</si>
  <si>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</si>
  <si>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</si>
  <si>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Long-term loans from and accrued interests to</t>
  </si>
  <si>
    <t>Finance income</t>
  </si>
  <si>
    <t xml:space="preserve">   Dividend receivables</t>
  </si>
  <si>
    <t>Long-term loans to and interest receivables</t>
  </si>
  <si>
    <t>Profit attributable to:</t>
  </si>
  <si>
    <t>Short-term loans to and interest receivables</t>
  </si>
  <si>
    <t xml:space="preserve">   Loss on changes in fair value of derivatives</t>
  </si>
  <si>
    <t xml:space="preserve">   Unrealised gain on exchange rate</t>
  </si>
  <si>
    <t>Cash and cash equivalents at end of period</t>
  </si>
  <si>
    <t>Balance as at 1 January 2022</t>
  </si>
  <si>
    <t>2022</t>
  </si>
  <si>
    <t>2, 3</t>
  </si>
  <si>
    <t>3, 7</t>
  </si>
  <si>
    <t>3, 4</t>
  </si>
  <si>
    <t>Operating profit</t>
  </si>
  <si>
    <t>Current portion of long-term loans from financial institutions</t>
  </si>
  <si>
    <t xml:space="preserve">   related parties</t>
  </si>
  <si>
    <t>Long-term loans from financial institutions</t>
  </si>
  <si>
    <t xml:space="preserve">      intangible assets and right-of-use assets</t>
  </si>
  <si>
    <t xml:space="preserve">   Reclassification of right-of-use assets to investment properties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</si>
  <si>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</si>
  <si>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</si>
  <si>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</si>
  <si>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</si>
  <si>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Dividend paid by the subsidiary</t>
  </si>
  <si>
    <t>Net decrease in cash and cash equivalents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</si>
  <si>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</si>
  <si>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</si>
  <si>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</si>
  <si>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</si>
  <si>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</si>
  <si>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</si>
  <si>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</si>
  <si>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</si>
  <si>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>-</t>
  </si>
  <si>
    <t>Gain (Loss) on investments in equity designated at fair value</t>
  </si>
  <si>
    <t>Appropriated -</t>
  </si>
  <si>
    <t>statutory reserve</t>
  </si>
  <si>
    <t xml:space="preserve">   Gain on changes in fair value of investments</t>
  </si>
  <si>
    <t>Net cash flows used in operating activities</t>
  </si>
  <si>
    <t>Net cash flows from financing activities</t>
  </si>
  <si>
    <t>Increase in short-term loans from financial institutions</t>
  </si>
  <si>
    <t>Net cash flows from (used in) investing activities</t>
  </si>
  <si>
    <t>Increase in short-term loans to related parties</t>
  </si>
  <si>
    <t xml:space="preserve">   Loss (gain) on sales of investments</t>
  </si>
  <si>
    <t xml:space="preserve">   Gain (loss) on investments in equity designated at fair value</t>
  </si>
  <si>
    <t xml:space="preserve">   Loss (gain) on sales and write-off of property, plant, equipment </t>
  </si>
  <si>
    <t xml:space="preserve">      and equipment</t>
  </si>
  <si>
    <t xml:space="preserve">   Undue installments for acquisition of property, plant </t>
  </si>
  <si>
    <t>Cash flows used in operating activities</t>
  </si>
  <si>
    <t>Decrease in restricted bank deposits</t>
  </si>
  <si>
    <t xml:space="preserve">   Dividends income from related party</t>
  </si>
  <si>
    <t xml:space="preserve">   Amortised deferred finance fees</t>
  </si>
  <si>
    <t xml:space="preserve">   Reduction of inventories to net realisable value (reversal)</t>
  </si>
  <si>
    <t xml:space="preserve">   Bad debt and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</si>
</sst>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52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41" fontId="5" fillId="0" borderId="0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horizontal="right"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2" fontId="40" fillId="0" borderId="0" xfId="0" applyNumberFormat="1" applyFont="1" applyFill="1" applyAlignment="1">
      <alignment horizontal="center" vertical="center"/>
    </xf>
    <xf numFmtId="172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165" fontId="5" fillId="0" borderId="0" xfId="175" applyNumberFormat="1" applyFont="1" applyFill="1" applyAlignment="1">
      <alignment vertical="center"/>
    </xf>
    <xf numFmtId="37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0" fontId="46" fillId="0" borderId="0" xfId="3" applyFont="1" applyFill="1" applyAlignment="1">
      <alignment vertical="center"/>
    </xf>
    <xf numFmtId="0" fontId="46" fillId="0" borderId="0" xfId="3" applyFont="1" applyFill="1" applyAlignment="1">
      <alignment horizontal="centerContinuous" vertical="center"/>
    </xf>
    <xf numFmtId="0" fontId="46" fillId="0" borderId="0" xfId="3" applyFont="1" applyFill="1" applyAlignment="1">
      <alignment horizontal="right" vertical="center"/>
    </xf>
    <xf numFmtId="166" fontId="46" fillId="0" borderId="0" xfId="4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left" vertical="center"/>
    </xf>
    <xf numFmtId="41" fontId="46" fillId="0" borderId="0" xfId="3" applyNumberFormat="1" applyFont="1" applyFill="1" applyAlignment="1">
      <alignment vertical="center"/>
    </xf>
    <xf numFmtId="166" fontId="46" fillId="0" borderId="0" xfId="4" applyNumberFormat="1" applyFont="1" applyFill="1" applyAlignment="1">
      <alignment vertical="center"/>
    </xf>
    <xf numFmtId="166" fontId="46" fillId="0" borderId="0" xfId="5" applyNumberFormat="1" applyFont="1" applyFill="1" applyAlignment="1" applyProtection="1">
      <alignment horizontal="left" vertical="center"/>
    </xf>
    <xf numFmtId="166" fontId="46" fillId="0" borderId="0" xfId="4" applyNumberFormat="1" applyFont="1" applyFill="1" applyBorder="1" applyAlignment="1">
      <alignment vertical="center"/>
    </xf>
    <xf numFmtId="166" fontId="46" fillId="0" borderId="0" xfId="4" applyNumberFormat="1" applyFont="1" applyFill="1" applyBorder="1" applyAlignment="1">
      <alignment horizontal="center" vertical="center"/>
    </xf>
    <xf numFmtId="166" fontId="46" fillId="0" borderId="0" xfId="4" applyNumberFormat="1" applyFont="1" applyFill="1" applyAlignment="1">
      <alignment horizontal="center" vertical="center"/>
    </xf>
    <xf numFmtId="166" fontId="46" fillId="0" borderId="0" xfId="6" applyNumberFormat="1" applyFont="1" applyFill="1" applyBorder="1" applyAlignment="1">
      <alignment horizontal="center" vertical="center"/>
    </xf>
    <xf numFmtId="166" fontId="46" fillId="0" borderId="0" xfId="6" applyNumberFormat="1" applyFont="1" applyFill="1" applyAlignment="1">
      <alignment horizontal="center" vertical="center"/>
    </xf>
    <xf numFmtId="166" fontId="46" fillId="0" borderId="1" xfId="6" applyNumberFormat="1" applyFont="1" applyFill="1" applyBorder="1" applyAlignment="1">
      <alignment horizontal="center" vertical="center"/>
    </xf>
    <xf numFmtId="166" fontId="46" fillId="0" borderId="1" xfId="4" applyNumberFormat="1" applyFont="1" applyFill="1" applyBorder="1" applyAlignment="1">
      <alignment horizontal="center" vertical="center"/>
    </xf>
    <xf numFmtId="166" fontId="47" fillId="0" borderId="0" xfId="4" applyNumberFormat="1" applyFont="1" applyFill="1" applyAlignment="1">
      <alignment vertical="center"/>
    </xf>
    <xf numFmtId="41" fontId="46" fillId="0" borderId="0" xfId="3" applyNumberFormat="1" applyFont="1" applyFill="1" applyAlignment="1">
      <alignment horizontal="right" vertical="center"/>
    </xf>
    <xf numFmtId="166" fontId="46" fillId="0" borderId="0" xfId="6" applyNumberFormat="1" applyFont="1" applyFill="1" applyAlignment="1">
      <alignment vertical="center"/>
    </xf>
    <xf numFmtId="165" fontId="46" fillId="0" borderId="0" xfId="3" applyNumberFormat="1" applyFont="1" applyFill="1" applyAlignment="1">
      <alignment vertical="center"/>
    </xf>
    <xf numFmtId="41" fontId="46" fillId="0" borderId="0" xfId="3" applyNumberFormat="1" applyFont="1" applyFill="1" applyBorder="1" applyAlignment="1">
      <alignment horizontal="right" vertical="center"/>
    </xf>
    <xf numFmtId="41" fontId="46" fillId="0" borderId="1" xfId="3" applyNumberFormat="1" applyFont="1" applyFill="1" applyBorder="1" applyAlignment="1">
      <alignment horizontal="right" vertical="center"/>
    </xf>
    <xf numFmtId="166" fontId="47" fillId="0" borderId="0" xfId="6" applyNumberFormat="1" applyFont="1" applyFill="1" applyAlignment="1">
      <alignment vertical="center"/>
    </xf>
    <xf numFmtId="41" fontId="46" fillId="0" borderId="3" xfId="3" applyNumberFormat="1" applyFont="1" applyFill="1" applyBorder="1" applyAlignment="1">
      <alignment horizontal="right" vertical="center"/>
    </xf>
    <xf numFmtId="41" fontId="46" fillId="0" borderId="1" xfId="171" applyNumberFormat="1" applyFont="1" applyFill="1" applyBorder="1" applyAlignment="1">
      <alignment horizontal="right" vertical="center"/>
    </xf>
    <xf numFmtId="41" fontId="46" fillId="0" borderId="0" xfId="171" applyNumberFormat="1" applyFont="1" applyFill="1" applyAlignment="1">
      <alignment horizontal="right" vertical="center"/>
    </xf>
    <xf numFmtId="0" fontId="48" fillId="0" borderId="0" xfId="0" applyFont="1" applyFill="1"/>
    <xf numFmtId="41" fontId="46" fillId="0" borderId="0" xfId="171" applyNumberFormat="1" applyFont="1" applyFill="1" applyBorder="1" applyAlignment="1">
      <alignment horizontal="right" vertical="center"/>
    </xf>
    <xf numFmtId="41" fontId="46" fillId="0" borderId="0" xfId="6" applyNumberFormat="1" applyFont="1" applyFill="1" applyBorder="1" applyAlignment="1">
      <alignment horizontal="center" vertical="center"/>
    </xf>
    <xf numFmtId="41" fontId="46" fillId="0" borderId="0" xfId="6" applyNumberFormat="1" applyFont="1" applyFill="1" applyAlignment="1">
      <alignment horizontal="center"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46" fillId="0" borderId="0" xfId="0" applyFont="1" applyFill="1" applyAlignment="1">
      <alignment vertical="center"/>
    </xf>
    <xf numFmtId="166" fontId="46" fillId="0" borderId="0" xfId="5" applyNumberFormat="1" applyFont="1" applyFill="1" applyAlignment="1">
      <alignment vertical="center"/>
    </xf>
    <xf numFmtId="166" fontId="46" fillId="0" borderId="0" xfId="5" applyNumberFormat="1" applyFont="1" applyFill="1" applyAlignment="1">
      <alignment horizontal="center" vertical="center"/>
    </xf>
    <xf numFmtId="166" fontId="46" fillId="0" borderId="0" xfId="4" applyNumberFormat="1" applyFont="1" applyFill="1" applyBorder="1" applyAlignment="1">
      <alignment horizontal="right" vertical="center"/>
    </xf>
    <xf numFmtId="167" fontId="46" fillId="0" borderId="0" xfId="2" applyNumberFormat="1" applyFont="1" applyFill="1" applyAlignment="1">
      <alignment vertical="center"/>
    </xf>
    <xf numFmtId="0" fontId="46" fillId="0" borderId="4" xfId="1" applyFont="1" applyFill="1" applyBorder="1" applyAlignment="1">
      <alignment vertical="center"/>
    </xf>
    <xf numFmtId="41" fontId="46" fillId="0" borderId="4" xfId="2" applyNumberFormat="1" applyFont="1" applyFill="1" applyBorder="1" applyAlignment="1">
      <alignment horizontal="right" vertical="center"/>
    </xf>
    <xf numFmtId="167" fontId="46" fillId="0" borderId="4" xfId="2" applyNumberFormat="1" applyFont="1" applyFill="1" applyBorder="1" applyAlignment="1">
      <alignment vertical="center"/>
    </xf>
    <xf numFmtId="0" fontId="46" fillId="0" borderId="0" xfId="1" applyFont="1" applyFill="1" applyAlignment="1">
      <alignment vertical="center"/>
    </xf>
    <xf numFmtId="165" fontId="46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166" fontId="47" fillId="0" borderId="1" xfId="4" applyNumberFormat="1" applyFont="1" applyFill="1" applyBorder="1" applyAlignment="1">
      <alignment horizontal="center" vertical="center"/>
    </xf>
    <xf numFmtId="166" fontId="46" fillId="0" borderId="2" xfId="4" applyNumberFormat="1" applyFont="1" applyFill="1" applyBorder="1" applyAlignment="1">
      <alignment horizontal="center" vertical="center"/>
    </xf>
    <xf numFmtId="166" fontId="46" fillId="0" borderId="1" xfId="4" applyNumberFormat="1" applyFont="1" applyFill="1" applyBorder="1" applyAlignment="1">
      <alignment horizontal="center" vertical="center"/>
    </xf>
    <xf numFmtId="0" fontId="46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view="pageBreakPreview" zoomScale="70" zoomScaleNormal="100" zoomScaleSheetLayoutView="70" workbookViewId="0">
      <selection activeCell="K101" sqref="K101"/>
    </sheetView>
  </sheetViews>
  <sheetFormatPr defaultColWidth="9.28515625" defaultRowHeight="21.75" customHeight="1"/>
  <cols>
    <col min="1" max="1" width="57.5703125" style="85" customWidth="1"/>
    <col min="2" max="2" width="1.5703125" style="85" customWidth="1"/>
    <col min="3" max="3" width="5" style="85" customWidth="1"/>
    <col min="4" max="4" width="1.5703125" style="85" customWidth="1"/>
    <col min="5" max="5" width="17.42578125" style="85" customWidth="1"/>
    <col min="6" max="6" width="1.5703125" style="85" customWidth="1"/>
    <col min="7" max="7" width="16.7109375" style="85" customWidth="1"/>
    <col min="8" max="8" width="1.5703125" style="85" customWidth="1"/>
    <col min="9" max="9" width="16.7109375" style="86" customWidth="1"/>
    <col min="10" max="10" width="1.5703125" style="86" customWidth="1"/>
    <col min="11" max="11" width="17.5703125" style="86" customWidth="1"/>
    <col min="12" max="16384" width="9.28515625" style="85"/>
  </cols>
  <sheetData>
    <row r="1" spans="1:11" ht="21.75" customHeight="1">
      <c r="A1" s="24" t="s">
        <v>104</v>
      </c>
      <c r="B1" s="24"/>
      <c r="C1" s="25"/>
      <c r="D1" s="25"/>
      <c r="E1" s="25"/>
      <c r="F1" s="25"/>
      <c r="G1" s="25"/>
      <c r="H1" s="25"/>
      <c r="I1" s="26"/>
      <c r="J1" s="25"/>
      <c r="K1" s="26"/>
    </row>
    <row r="2" spans="1:11" ht="21.75" customHeight="1">
      <c r="A2" s="24" t="s">
        <v>69</v>
      </c>
      <c r="B2" s="24"/>
      <c r="C2" s="25"/>
      <c r="D2" s="25"/>
      <c r="E2" s="25"/>
      <c r="F2" s="25"/>
      <c r="G2" s="25"/>
      <c r="H2" s="25"/>
      <c r="I2" s="26"/>
      <c r="J2" s="25"/>
      <c r="K2" s="26"/>
    </row>
    <row r="3" spans="1:11" ht="21.75" customHeight="1">
      <c r="A3" s="24" t="s">
        <v>211</v>
      </c>
      <c r="B3" s="24"/>
      <c r="C3" s="25"/>
      <c r="D3" s="25"/>
      <c r="E3" s="25"/>
      <c r="F3" s="25"/>
      <c r="G3" s="25"/>
      <c r="H3" s="25"/>
      <c r="I3" s="26"/>
      <c r="J3" s="25"/>
      <c r="K3" s="26"/>
    </row>
    <row r="4" spans="1:11" ht="21.75" customHeight="1">
      <c r="A4" s="25"/>
      <c r="B4" s="25"/>
      <c r="C4" s="25"/>
      <c r="D4" s="25"/>
      <c r="E4" s="25"/>
      <c r="F4" s="25"/>
      <c r="G4" s="25"/>
      <c r="H4" s="25"/>
      <c r="I4" s="28"/>
      <c r="J4" s="25"/>
      <c r="K4" s="28" t="s">
        <v>127</v>
      </c>
    </row>
    <row r="5" spans="1:11" ht="21.75" customHeight="1">
      <c r="A5" s="25"/>
      <c r="B5" s="25"/>
      <c r="C5" s="25"/>
      <c r="D5" s="25"/>
      <c r="E5" s="29" t="s">
        <v>86</v>
      </c>
      <c r="F5" s="30"/>
      <c r="G5" s="29"/>
      <c r="H5" s="25"/>
      <c r="I5" s="29" t="s">
        <v>1</v>
      </c>
      <c r="J5" s="30"/>
      <c r="K5" s="29"/>
    </row>
    <row r="6" spans="1:11" s="36" customFormat="1" ht="21.75" customHeight="1">
      <c r="A6" s="31"/>
      <c r="B6" s="31"/>
      <c r="C6" s="32" t="s">
        <v>2</v>
      </c>
      <c r="D6" s="31"/>
      <c r="E6" s="33" t="s">
        <v>212</v>
      </c>
      <c r="F6" s="25"/>
      <c r="G6" s="34" t="s">
        <v>213</v>
      </c>
      <c r="H6" s="35"/>
      <c r="I6" s="33" t="s">
        <v>212</v>
      </c>
      <c r="J6" s="25"/>
      <c r="K6" s="34" t="s">
        <v>213</v>
      </c>
    </row>
    <row r="7" spans="1:11" s="36" customFormat="1" ht="21.75" customHeight="1">
      <c r="A7" s="31"/>
      <c r="B7" s="31"/>
      <c r="C7" s="37"/>
      <c r="D7" s="31"/>
      <c r="E7" s="38" t="s">
        <v>128</v>
      </c>
      <c r="F7" s="25"/>
      <c r="G7" s="39" t="s">
        <v>130</v>
      </c>
      <c r="H7" s="40"/>
      <c r="I7" s="38" t="s">
        <v>128</v>
      </c>
      <c r="J7" s="25"/>
      <c r="K7" s="39" t="s">
        <v>130</v>
      </c>
    </row>
    <row r="8" spans="1:11" s="36" customFormat="1" ht="21.75" customHeight="1">
      <c r="A8" s="31"/>
      <c r="B8" s="31"/>
      <c r="C8" s="37"/>
      <c r="D8" s="31"/>
      <c r="E8" s="38" t="s">
        <v>129</v>
      </c>
      <c r="F8" s="25"/>
      <c r="G8" s="39"/>
      <c r="H8" s="40"/>
      <c r="I8" s="38" t="s">
        <v>129</v>
      </c>
      <c r="J8" s="25"/>
      <c r="K8" s="39"/>
    </row>
    <row r="9" spans="1:11" ht="21.75" customHeight="1">
      <c r="A9" s="36" t="s">
        <v>3</v>
      </c>
      <c r="B9" s="36"/>
      <c r="J9" s="85"/>
    </row>
    <row r="10" spans="1:11" ht="21.75" customHeight="1">
      <c r="A10" s="36" t="s">
        <v>4</v>
      </c>
      <c r="B10" s="36"/>
      <c r="E10" s="86"/>
      <c r="G10" s="86"/>
      <c r="H10" s="86"/>
    </row>
    <row r="11" spans="1:11" ht="21.75" customHeight="1">
      <c r="A11" s="85" t="s">
        <v>5</v>
      </c>
      <c r="C11" s="41"/>
      <c r="E11" s="42">
        <v>904389</v>
      </c>
      <c r="G11" s="42">
        <v>1025768</v>
      </c>
      <c r="H11" s="87"/>
      <c r="I11" s="42">
        <v>436295</v>
      </c>
      <c r="J11" s="42"/>
      <c r="K11" s="42">
        <v>455907</v>
      </c>
    </row>
    <row r="12" spans="1:11" ht="21.75" customHeight="1">
      <c r="A12" s="85" t="s">
        <v>48</v>
      </c>
      <c r="C12" s="41" t="s">
        <v>196</v>
      </c>
      <c r="E12" s="42">
        <v>927680</v>
      </c>
      <c r="G12" s="42">
        <v>876927</v>
      </c>
      <c r="H12" s="87"/>
      <c r="I12" s="42">
        <v>749062</v>
      </c>
      <c r="J12" s="42"/>
      <c r="K12" s="42">
        <v>757816</v>
      </c>
    </row>
    <row r="13" spans="1:11" ht="21.75" customHeight="1">
      <c r="A13" s="85" t="s">
        <v>190</v>
      </c>
      <c r="C13" s="41"/>
      <c r="E13" s="42"/>
      <c r="G13" s="42"/>
      <c r="H13" s="87"/>
      <c r="I13" s="42"/>
      <c r="J13" s="42"/>
      <c r="K13" s="42"/>
    </row>
    <row r="14" spans="1:11" ht="21.75" customHeight="1">
      <c r="A14" s="85" t="s">
        <v>169</v>
      </c>
      <c r="C14" s="41">
        <v>3</v>
      </c>
      <c r="E14" s="42" t="s">
        <v>219</v>
      </c>
      <c r="G14" s="42">
        <v>0</v>
      </c>
      <c r="H14" s="87"/>
      <c r="I14" s="42">
        <v>6443</v>
      </c>
      <c r="J14" s="42"/>
      <c r="K14" s="42">
        <v>6469</v>
      </c>
    </row>
    <row r="15" spans="1:11" ht="21.75" customHeight="1">
      <c r="A15" s="85" t="s">
        <v>6</v>
      </c>
      <c r="C15" s="41"/>
      <c r="E15" s="87">
        <v>2498634</v>
      </c>
      <c r="G15" s="87">
        <v>1810782</v>
      </c>
      <c r="H15" s="87"/>
      <c r="I15" s="87">
        <v>992975</v>
      </c>
      <c r="J15" s="87"/>
      <c r="K15" s="87">
        <v>745616</v>
      </c>
    </row>
    <row r="16" spans="1:11" ht="21.75" customHeight="1">
      <c r="A16" s="85" t="s">
        <v>152</v>
      </c>
      <c r="C16" s="41"/>
      <c r="E16" s="87" t="s">
        <v>219</v>
      </c>
      <c r="G16" s="87">
        <v>303</v>
      </c>
      <c r="H16" s="87"/>
      <c r="I16" s="87" t="s">
        <v>219</v>
      </c>
      <c r="J16" s="87"/>
      <c r="K16" s="87">
        <v>0</v>
      </c>
    </row>
    <row r="17" spans="1:11" ht="21.75" customHeight="1">
      <c r="A17" s="85" t="s">
        <v>161</v>
      </c>
      <c r="C17" s="41"/>
      <c r="E17" s="87">
        <v>113754</v>
      </c>
      <c r="G17" s="87">
        <v>193308</v>
      </c>
      <c r="H17" s="87"/>
      <c r="I17" s="87">
        <v>112682</v>
      </c>
      <c r="J17" s="87"/>
      <c r="K17" s="87">
        <v>191694</v>
      </c>
    </row>
    <row r="18" spans="1:11" ht="21.75" customHeight="1">
      <c r="A18" s="85" t="s">
        <v>7</v>
      </c>
      <c r="C18" s="41"/>
      <c r="E18" s="43">
        <v>163940</v>
      </c>
      <c r="G18" s="43">
        <v>137194</v>
      </c>
      <c r="H18" s="87"/>
      <c r="I18" s="43">
        <v>46596</v>
      </c>
      <c r="J18" s="42"/>
      <c r="K18" s="43">
        <v>48563</v>
      </c>
    </row>
    <row r="19" spans="1:11" ht="21.75" customHeight="1">
      <c r="A19" s="36" t="s">
        <v>8</v>
      </c>
      <c r="B19" s="36"/>
      <c r="C19" s="41"/>
      <c r="E19" s="44">
        <f>SUM(E11:E18)</f>
        <v>4608397</v>
      </c>
      <c r="G19" s="44">
        <f>SUM(G11:G18)</f>
        <v>4044282</v>
      </c>
      <c r="H19" s="87"/>
      <c r="I19" s="44">
        <f>SUM(I11:I18)</f>
        <v>2344053</v>
      </c>
      <c r="J19" s="87"/>
      <c r="K19" s="44">
        <f>SUM(K11:K18)</f>
        <v>2206065</v>
      </c>
    </row>
    <row r="20" spans="1:11" ht="21.75" customHeight="1">
      <c r="A20" s="36" t="s">
        <v>9</v>
      </c>
      <c r="B20" s="36"/>
      <c r="C20" s="41"/>
      <c r="E20" s="87"/>
      <c r="G20" s="87"/>
      <c r="H20" s="87"/>
      <c r="I20" s="87"/>
      <c r="J20" s="87"/>
      <c r="K20" s="87"/>
    </row>
    <row r="21" spans="1:11" ht="21.75" customHeight="1">
      <c r="A21" s="85" t="s">
        <v>87</v>
      </c>
      <c r="C21" s="41"/>
      <c r="E21" s="92">
        <v>17769</v>
      </c>
      <c r="G21" s="87">
        <v>33197</v>
      </c>
      <c r="H21" s="87"/>
      <c r="I21" s="87" t="s">
        <v>219</v>
      </c>
      <c r="J21" s="87"/>
      <c r="K21" s="87">
        <v>0</v>
      </c>
    </row>
    <row r="22" spans="1:11" ht="21.75" customHeight="1">
      <c r="A22" s="85" t="s">
        <v>162</v>
      </c>
      <c r="C22" s="41"/>
      <c r="E22" s="92">
        <v>189823</v>
      </c>
      <c r="G22" s="87">
        <v>153280</v>
      </c>
      <c r="H22" s="87"/>
      <c r="I22" s="87">
        <v>175264</v>
      </c>
      <c r="J22" s="87"/>
      <c r="K22" s="87">
        <v>138721</v>
      </c>
    </row>
    <row r="23" spans="1:11" ht="21.75" customHeight="1">
      <c r="A23" s="85" t="s">
        <v>88</v>
      </c>
      <c r="C23" s="41">
        <v>4</v>
      </c>
      <c r="E23" s="92">
        <v>0</v>
      </c>
      <c r="G23" s="42">
        <v>0</v>
      </c>
      <c r="H23" s="87"/>
      <c r="I23" s="42">
        <v>1127875</v>
      </c>
      <c r="J23" s="42"/>
      <c r="K23" s="42">
        <v>1105501</v>
      </c>
    </row>
    <row r="24" spans="1:11" ht="21.75" customHeight="1">
      <c r="A24" s="85" t="s">
        <v>188</v>
      </c>
      <c r="C24" s="41"/>
      <c r="E24" s="92"/>
      <c r="G24" s="42"/>
      <c r="H24" s="87"/>
      <c r="I24" s="42"/>
      <c r="J24" s="42"/>
      <c r="K24" s="42"/>
    </row>
    <row r="25" spans="1:11" ht="21.75" customHeight="1">
      <c r="A25" s="85" t="s">
        <v>169</v>
      </c>
      <c r="C25" s="41">
        <v>3</v>
      </c>
      <c r="E25" s="92">
        <v>0</v>
      </c>
      <c r="G25" s="42">
        <v>0</v>
      </c>
      <c r="H25" s="87"/>
      <c r="I25" s="42">
        <v>631044</v>
      </c>
      <c r="J25" s="42"/>
      <c r="K25" s="42">
        <v>638853</v>
      </c>
    </row>
    <row r="26" spans="1:11" ht="21.75" customHeight="1">
      <c r="A26" s="85" t="s">
        <v>89</v>
      </c>
      <c r="C26" s="41"/>
      <c r="E26" s="92">
        <v>71152</v>
      </c>
      <c r="G26" s="42">
        <v>71189</v>
      </c>
      <c r="H26" s="87"/>
      <c r="I26" s="42">
        <v>9421</v>
      </c>
      <c r="J26" s="42"/>
      <c r="K26" s="42">
        <v>9175</v>
      </c>
    </row>
    <row r="27" spans="1:11" ht="21.75" customHeight="1">
      <c r="A27" s="85" t="s">
        <v>64</v>
      </c>
      <c r="C27" s="41">
        <v>5</v>
      </c>
      <c r="E27" s="92">
        <v>3560659</v>
      </c>
      <c r="G27" s="42">
        <v>3554131</v>
      </c>
      <c r="H27" s="87"/>
      <c r="I27" s="42">
        <v>2281374</v>
      </c>
      <c r="J27" s="42"/>
      <c r="K27" s="42">
        <v>2276566</v>
      </c>
    </row>
    <row r="28" spans="1:11" ht="21.75" customHeight="1">
      <c r="A28" s="85" t="s">
        <v>163</v>
      </c>
      <c r="C28" s="41">
        <v>6</v>
      </c>
      <c r="E28" s="92">
        <v>230453</v>
      </c>
      <c r="G28" s="42">
        <v>237100</v>
      </c>
      <c r="H28" s="87"/>
      <c r="I28" s="42">
        <v>107755</v>
      </c>
      <c r="J28" s="42"/>
      <c r="K28" s="42">
        <v>109082</v>
      </c>
    </row>
    <row r="29" spans="1:11" ht="21.75" customHeight="1">
      <c r="A29" s="85" t="s">
        <v>125</v>
      </c>
      <c r="C29" s="41"/>
      <c r="E29" s="92">
        <v>444363</v>
      </c>
      <c r="G29" s="42">
        <v>452206</v>
      </c>
      <c r="H29" s="87"/>
      <c r="I29" s="42">
        <v>412493</v>
      </c>
      <c r="J29" s="42"/>
      <c r="K29" s="42">
        <v>418748</v>
      </c>
    </row>
    <row r="30" spans="1:11" ht="21.75" customHeight="1">
      <c r="A30" s="85" t="s">
        <v>90</v>
      </c>
      <c r="C30" s="41"/>
      <c r="E30" s="92">
        <v>100678</v>
      </c>
      <c r="G30" s="42">
        <v>100678</v>
      </c>
      <c r="H30" s="87"/>
      <c r="I30" s="92">
        <v>100678</v>
      </c>
      <c r="J30" s="42"/>
      <c r="K30" s="42">
        <v>100678</v>
      </c>
    </row>
    <row r="31" spans="1:11" ht="21.75" customHeight="1">
      <c r="A31" s="85" t="s">
        <v>76</v>
      </c>
      <c r="C31" s="41"/>
      <c r="E31" s="92">
        <v>33529</v>
      </c>
      <c r="G31" s="42">
        <v>32377</v>
      </c>
      <c r="H31" s="87"/>
      <c r="I31" s="92">
        <v>0</v>
      </c>
      <c r="J31" s="42"/>
      <c r="K31" s="42">
        <v>0</v>
      </c>
    </row>
    <row r="32" spans="1:11" ht="21.75" customHeight="1">
      <c r="A32" s="85" t="s">
        <v>10</v>
      </c>
      <c r="C32" s="41"/>
      <c r="E32" s="95">
        <v>43845</v>
      </c>
      <c r="G32" s="42">
        <v>43612</v>
      </c>
      <c r="H32" s="87"/>
      <c r="I32" s="95">
        <v>6608</v>
      </c>
      <c r="J32" s="42"/>
      <c r="K32" s="42">
        <v>5618</v>
      </c>
    </row>
    <row r="33" spans="1:11" ht="21.75" customHeight="1">
      <c r="A33" s="36" t="s">
        <v>11</v>
      </c>
      <c r="B33" s="36"/>
      <c r="C33" s="41"/>
      <c r="E33" s="44">
        <f>SUM(E21:E32)</f>
        <v>4692271</v>
      </c>
      <c r="G33" s="44">
        <f>SUM(G21:G32)</f>
        <v>4677770</v>
      </c>
      <c r="H33" s="87"/>
      <c r="I33" s="44">
        <f>SUM(I21:I32)</f>
        <v>4852512</v>
      </c>
      <c r="J33" s="42"/>
      <c r="K33" s="44">
        <f>SUM(K21:K32)</f>
        <v>4802942</v>
      </c>
    </row>
    <row r="34" spans="1:11" ht="21.75" customHeight="1" thickBot="1">
      <c r="A34" s="36" t="s">
        <v>12</v>
      </c>
      <c r="B34" s="36"/>
      <c r="C34" s="41"/>
      <c r="E34" s="45">
        <f>SUM(E19+E33)</f>
        <v>9300668</v>
      </c>
      <c r="G34" s="45">
        <f>SUM(G19+G33)</f>
        <v>8722052</v>
      </c>
      <c r="H34" s="87"/>
      <c r="I34" s="45">
        <f>SUM(I19+I33)</f>
        <v>7196565</v>
      </c>
      <c r="J34" s="42"/>
      <c r="K34" s="45">
        <f>SUM(K19+K33)</f>
        <v>7009007</v>
      </c>
    </row>
    <row r="35" spans="1:11" ht="21.75" customHeight="1" thickTop="1">
      <c r="E35" s="28"/>
      <c r="G35" s="28"/>
      <c r="H35" s="28"/>
      <c r="I35" s="42"/>
      <c r="J35" s="42"/>
      <c r="K35" s="42"/>
    </row>
    <row r="36" spans="1:11" ht="21.75" customHeight="1">
      <c r="A36" s="85" t="s">
        <v>184</v>
      </c>
      <c r="E36" s="28"/>
      <c r="G36" s="28"/>
      <c r="H36" s="28"/>
      <c r="I36" s="42"/>
      <c r="J36" s="42"/>
      <c r="K36" s="42"/>
    </row>
    <row r="37" spans="1:11" ht="21.75" customHeight="1">
      <c r="E37" s="28"/>
      <c r="G37" s="28"/>
      <c r="H37" s="28"/>
      <c r="I37" s="42"/>
      <c r="J37" s="42"/>
      <c r="K37" s="42"/>
    </row>
    <row r="38" spans="1:11" ht="21.75" customHeight="1">
      <c r="E38" s="28"/>
      <c r="G38" s="28"/>
      <c r="H38" s="28"/>
      <c r="I38" s="42"/>
      <c r="J38" s="42"/>
      <c r="K38" s="42"/>
    </row>
    <row r="39" spans="1:11" ht="21.75" customHeight="1">
      <c r="E39" s="28"/>
      <c r="G39" s="28"/>
      <c r="H39" s="28"/>
      <c r="I39" s="42"/>
      <c r="J39" s="42"/>
      <c r="K39" s="42"/>
    </row>
    <row r="40" spans="1:11" ht="21.75" customHeight="1">
      <c r="A40" s="15"/>
      <c r="B40" s="66"/>
      <c r="E40" s="28"/>
      <c r="G40" s="15"/>
      <c r="H40" s="15"/>
      <c r="I40" s="15"/>
      <c r="J40" s="15"/>
      <c r="K40" s="15"/>
    </row>
    <row r="41" spans="1:11" ht="21.75" customHeight="1">
      <c r="A41" s="88" t="s">
        <v>97</v>
      </c>
      <c r="B41" s="88"/>
      <c r="G41" s="143" t="s">
        <v>140</v>
      </c>
      <c r="H41" s="143"/>
      <c r="I41" s="143"/>
      <c r="J41" s="143"/>
      <c r="K41" s="143"/>
    </row>
    <row r="42" spans="1:11" ht="21.75" customHeight="1">
      <c r="A42" s="88" t="s">
        <v>98</v>
      </c>
      <c r="B42" s="88"/>
      <c r="G42" s="142" t="s">
        <v>98</v>
      </c>
      <c r="H42" s="142"/>
      <c r="I42" s="142"/>
      <c r="J42" s="142"/>
      <c r="K42" s="142"/>
    </row>
    <row r="43" spans="1:11" ht="21.75" customHeight="1">
      <c r="A43" s="24" t="s">
        <v>104</v>
      </c>
      <c r="B43" s="24"/>
      <c r="C43" s="25"/>
      <c r="D43" s="25"/>
      <c r="E43" s="25"/>
      <c r="F43" s="25"/>
      <c r="G43" s="25"/>
      <c r="H43" s="25"/>
      <c r="I43" s="26"/>
      <c r="J43" s="28"/>
      <c r="K43" s="26"/>
    </row>
    <row r="44" spans="1:11" ht="21.75" customHeight="1">
      <c r="A44" s="24" t="s">
        <v>70</v>
      </c>
      <c r="B44" s="24"/>
      <c r="C44" s="25"/>
      <c r="D44" s="25"/>
      <c r="E44" s="25"/>
      <c r="F44" s="25"/>
      <c r="G44" s="25"/>
      <c r="H44" s="25"/>
      <c r="I44" s="26"/>
      <c r="J44" s="25"/>
      <c r="K44" s="26"/>
    </row>
    <row r="45" spans="1:11" ht="21.75" customHeight="1">
      <c r="A45" s="24" t="s">
        <v>211</v>
      </c>
      <c r="B45" s="24"/>
      <c r="C45" s="25"/>
      <c r="D45" s="25"/>
      <c r="E45" s="25"/>
      <c r="F45" s="25"/>
      <c r="G45" s="25"/>
      <c r="H45" s="25"/>
      <c r="I45" s="26"/>
      <c r="J45" s="25"/>
      <c r="K45" s="26"/>
    </row>
    <row r="46" spans="1:11" ht="21.75" customHeight="1">
      <c r="A46" s="25"/>
      <c r="B46" s="25"/>
      <c r="C46" s="25"/>
      <c r="D46" s="25"/>
      <c r="E46" s="25"/>
      <c r="F46" s="25"/>
      <c r="G46" s="25"/>
      <c r="H46" s="25"/>
      <c r="I46" s="28"/>
      <c r="J46" s="25"/>
      <c r="K46" s="28" t="s">
        <v>127</v>
      </c>
    </row>
    <row r="47" spans="1:11" ht="21.75" customHeight="1">
      <c r="A47" s="25"/>
      <c r="B47" s="25"/>
      <c r="C47" s="25"/>
      <c r="D47" s="25"/>
      <c r="E47" s="29" t="s">
        <v>86</v>
      </c>
      <c r="F47" s="30"/>
      <c r="G47" s="29"/>
      <c r="H47" s="25"/>
      <c r="I47" s="29" t="s">
        <v>1</v>
      </c>
      <c r="J47" s="30"/>
      <c r="K47" s="29"/>
    </row>
    <row r="48" spans="1:11" ht="21.75" customHeight="1">
      <c r="A48" s="25"/>
      <c r="B48" s="25"/>
      <c r="C48" s="32" t="s">
        <v>2</v>
      </c>
      <c r="D48" s="25"/>
      <c r="E48" s="33" t="s">
        <v>212</v>
      </c>
      <c r="F48" s="25"/>
      <c r="G48" s="34" t="s">
        <v>213</v>
      </c>
      <c r="H48" s="46"/>
      <c r="I48" s="33" t="s">
        <v>212</v>
      </c>
      <c r="J48" s="25"/>
      <c r="K48" s="34" t="s">
        <v>213</v>
      </c>
    </row>
    <row r="49" spans="1:11" s="36" customFormat="1" ht="21.75" customHeight="1">
      <c r="A49" s="31"/>
      <c r="B49" s="31"/>
      <c r="C49" s="37"/>
      <c r="D49" s="31"/>
      <c r="E49" s="38" t="s">
        <v>128</v>
      </c>
      <c r="F49" s="25"/>
      <c r="G49" s="39" t="s">
        <v>130</v>
      </c>
      <c r="H49" s="40"/>
      <c r="I49" s="38" t="s">
        <v>128</v>
      </c>
      <c r="J49" s="25"/>
      <c r="K49" s="39" t="s">
        <v>130</v>
      </c>
    </row>
    <row r="50" spans="1:11" s="36" customFormat="1" ht="21.75" customHeight="1">
      <c r="A50" s="31"/>
      <c r="B50" s="31"/>
      <c r="C50" s="37"/>
      <c r="D50" s="31"/>
      <c r="E50" s="38" t="s">
        <v>129</v>
      </c>
      <c r="F50" s="25"/>
      <c r="G50" s="39"/>
      <c r="H50" s="40"/>
      <c r="I50" s="38" t="s">
        <v>129</v>
      </c>
      <c r="J50" s="25"/>
      <c r="K50" s="39"/>
    </row>
    <row r="51" spans="1:11" ht="21.75" customHeight="1">
      <c r="A51" s="36" t="s">
        <v>13</v>
      </c>
      <c r="B51" s="36"/>
      <c r="I51" s="85"/>
      <c r="J51" s="85"/>
      <c r="K51" s="85"/>
    </row>
    <row r="52" spans="1:11" ht="21.75" customHeight="1">
      <c r="A52" s="36" t="s">
        <v>14</v>
      </c>
      <c r="B52" s="36"/>
      <c r="I52" s="85"/>
      <c r="J52" s="85"/>
      <c r="K52" s="85"/>
    </row>
    <row r="53" spans="1:11" ht="21.75" customHeight="1">
      <c r="A53" s="85" t="s">
        <v>150</v>
      </c>
      <c r="C53" s="41">
        <v>8</v>
      </c>
      <c r="E53" s="92">
        <v>944088</v>
      </c>
      <c r="F53" s="77"/>
      <c r="G53" s="86">
        <v>428275</v>
      </c>
      <c r="H53" s="35"/>
      <c r="I53" s="92">
        <v>550000</v>
      </c>
      <c r="K53" s="86">
        <v>300000</v>
      </c>
    </row>
    <row r="54" spans="1:11" ht="21.75" customHeight="1">
      <c r="A54" s="85" t="s">
        <v>49</v>
      </c>
      <c r="C54" s="41" t="s">
        <v>197</v>
      </c>
      <c r="E54" s="92">
        <v>809961</v>
      </c>
      <c r="F54" s="77"/>
      <c r="G54" s="87">
        <v>795588</v>
      </c>
      <c r="H54" s="87"/>
      <c r="I54" s="92">
        <v>509727</v>
      </c>
      <c r="K54" s="87">
        <v>600752</v>
      </c>
    </row>
    <row r="55" spans="1:11" ht="21.75" customHeight="1">
      <c r="A55" s="85" t="s">
        <v>182</v>
      </c>
      <c r="C55" s="41">
        <v>3</v>
      </c>
      <c r="E55" s="92">
        <v>46638</v>
      </c>
      <c r="F55" s="87"/>
      <c r="G55" s="87">
        <v>46132</v>
      </c>
      <c r="H55" s="87"/>
      <c r="I55" s="92">
        <v>28374</v>
      </c>
      <c r="J55" s="87"/>
      <c r="K55" s="87">
        <v>26771</v>
      </c>
    </row>
    <row r="56" spans="1:11" ht="21.75" customHeight="1">
      <c r="A56" s="85" t="s">
        <v>200</v>
      </c>
      <c r="C56" s="41">
        <v>8</v>
      </c>
      <c r="E56" s="92">
        <v>202860</v>
      </c>
      <c r="F56" s="87"/>
      <c r="G56" s="87">
        <v>202860</v>
      </c>
      <c r="H56" s="87"/>
      <c r="I56" s="92">
        <v>202860</v>
      </c>
      <c r="J56" s="87"/>
      <c r="K56" s="87">
        <v>202860</v>
      </c>
    </row>
    <row r="57" spans="1:11" ht="21.75" customHeight="1">
      <c r="A57" s="85" t="s">
        <v>80</v>
      </c>
      <c r="C57" s="41"/>
      <c r="E57" s="92">
        <v>48941</v>
      </c>
      <c r="F57" s="77"/>
      <c r="G57" s="87">
        <v>27862</v>
      </c>
      <c r="H57" s="87"/>
      <c r="I57" s="92">
        <v>14079</v>
      </c>
      <c r="K57" s="87">
        <v>6504</v>
      </c>
    </row>
    <row r="58" spans="1:11" ht="21.75" customHeight="1">
      <c r="A58" s="85" t="s">
        <v>164</v>
      </c>
      <c r="C58" s="41"/>
      <c r="E58" s="92">
        <v>1569</v>
      </c>
      <c r="F58" s="77"/>
      <c r="G58" s="87">
        <v>1432</v>
      </c>
      <c r="H58" s="87"/>
      <c r="I58" s="92">
        <v>1467</v>
      </c>
      <c r="K58" s="87">
        <v>726</v>
      </c>
    </row>
    <row r="59" spans="1:11" ht="21.75" customHeight="1">
      <c r="A59" s="85" t="s">
        <v>15</v>
      </c>
      <c r="C59" s="41"/>
      <c r="E59" s="95">
        <v>58792</v>
      </c>
      <c r="F59" s="77"/>
      <c r="G59" s="87">
        <v>69160</v>
      </c>
      <c r="H59" s="87"/>
      <c r="I59" s="95">
        <v>30007</v>
      </c>
      <c r="K59" s="87">
        <v>35369</v>
      </c>
    </row>
    <row r="60" spans="1:11" ht="21.75" customHeight="1">
      <c r="A60" s="36" t="s">
        <v>16</v>
      </c>
      <c r="B60" s="36"/>
      <c r="C60" s="41"/>
      <c r="E60" s="44">
        <f>SUM(E53:E59)</f>
        <v>2112849</v>
      </c>
      <c r="F60" s="77"/>
      <c r="G60" s="44">
        <f>SUM(G53:G59)</f>
        <v>1571309</v>
      </c>
      <c r="H60" s="87"/>
      <c r="I60" s="44">
        <f>SUM(I53:I59)</f>
        <v>1336514</v>
      </c>
      <c r="J60" s="87"/>
      <c r="K60" s="44">
        <f>SUM(K53:K59)</f>
        <v>1172982</v>
      </c>
    </row>
    <row r="61" spans="1:11" ht="21.75" customHeight="1">
      <c r="A61" s="36" t="s">
        <v>50</v>
      </c>
      <c r="B61" s="36"/>
      <c r="C61" s="41"/>
      <c r="E61" s="87"/>
      <c r="F61" s="77"/>
      <c r="G61" s="87"/>
      <c r="H61" s="87"/>
      <c r="I61" s="87"/>
      <c r="J61" s="87"/>
      <c r="K61" s="87"/>
    </row>
    <row r="62" spans="1:11" ht="21.75" customHeight="1">
      <c r="A62" s="85" t="s">
        <v>185</v>
      </c>
      <c r="B62" s="36"/>
      <c r="C62" s="41"/>
      <c r="E62" s="87"/>
      <c r="F62" s="77"/>
      <c r="G62" s="87"/>
      <c r="H62" s="87"/>
      <c r="I62" s="87"/>
      <c r="J62" s="87"/>
      <c r="K62" s="87"/>
    </row>
    <row r="63" spans="1:11" ht="21.75" customHeight="1">
      <c r="A63" s="85" t="s">
        <v>201</v>
      </c>
      <c r="B63" s="36"/>
      <c r="C63" s="41">
        <v>3</v>
      </c>
      <c r="E63" s="92">
        <v>2821</v>
      </c>
      <c r="F63" s="77"/>
      <c r="G63" s="87">
        <v>2718</v>
      </c>
      <c r="H63" s="87"/>
      <c r="I63" s="92">
        <v>60096</v>
      </c>
      <c r="J63" s="87"/>
      <c r="K63" s="87">
        <v>60153</v>
      </c>
    </row>
    <row r="64" spans="1:11" ht="21.75" customHeight="1">
      <c r="A64" s="85" t="s">
        <v>183</v>
      </c>
      <c r="C64" s="41">
        <v>3</v>
      </c>
      <c r="E64" s="92">
        <v>162162</v>
      </c>
      <c r="F64" s="77"/>
      <c r="G64" s="87">
        <v>168140</v>
      </c>
      <c r="H64" s="87"/>
      <c r="I64" s="92">
        <v>90877</v>
      </c>
      <c r="J64" s="87"/>
      <c r="K64" s="87">
        <v>93342</v>
      </c>
    </row>
    <row r="65" spans="1:11" ht="21.75" customHeight="1">
      <c r="A65" s="85" t="s">
        <v>202</v>
      </c>
      <c r="C65" s="41"/>
      <c r="E65" s="87"/>
      <c r="F65" s="77"/>
      <c r="G65" s="87"/>
      <c r="H65" s="87"/>
      <c r="I65" s="87"/>
      <c r="J65" s="87"/>
      <c r="K65" s="87"/>
    </row>
    <row r="66" spans="1:11" ht="21.75" customHeight="1">
      <c r="A66" s="85" t="s">
        <v>141</v>
      </c>
      <c r="C66" s="41">
        <v>8</v>
      </c>
      <c r="E66" s="92">
        <v>881815</v>
      </c>
      <c r="F66" s="77"/>
      <c r="G66" s="87">
        <v>932272</v>
      </c>
      <c r="H66" s="87"/>
      <c r="I66" s="92">
        <v>881815</v>
      </c>
      <c r="J66" s="87"/>
      <c r="K66" s="87">
        <v>932272</v>
      </c>
    </row>
    <row r="67" spans="1:11" ht="21.75" customHeight="1">
      <c r="A67" s="85" t="s">
        <v>51</v>
      </c>
      <c r="C67" s="41"/>
      <c r="E67" s="92">
        <v>282795</v>
      </c>
      <c r="F67" s="77"/>
      <c r="G67" s="87">
        <v>289762</v>
      </c>
      <c r="H67" s="87"/>
      <c r="I67" s="92">
        <v>233658</v>
      </c>
      <c r="J67" s="87"/>
      <c r="K67" s="87">
        <v>240934</v>
      </c>
    </row>
    <row r="68" spans="1:11" ht="21.75" customHeight="1">
      <c r="A68" s="85" t="s">
        <v>91</v>
      </c>
      <c r="C68" s="41"/>
      <c r="E68" s="92">
        <v>115426</v>
      </c>
      <c r="F68" s="77"/>
      <c r="G68" s="87">
        <v>108513</v>
      </c>
      <c r="H68" s="87"/>
      <c r="I68" s="92">
        <v>85500</v>
      </c>
      <c r="J68" s="87"/>
      <c r="K68" s="87">
        <v>77602</v>
      </c>
    </row>
    <row r="69" spans="1:11" ht="21.75" customHeight="1">
      <c r="A69" s="85" t="s">
        <v>92</v>
      </c>
      <c r="C69" s="41"/>
      <c r="E69" s="95">
        <v>5928</v>
      </c>
      <c r="F69" s="77"/>
      <c r="G69" s="43">
        <v>5421</v>
      </c>
      <c r="H69" s="87"/>
      <c r="I69" s="95">
        <v>3133</v>
      </c>
      <c r="J69" s="87"/>
      <c r="K69" s="43">
        <v>3133</v>
      </c>
    </row>
    <row r="70" spans="1:11" ht="21.75" customHeight="1">
      <c r="A70" s="36" t="s">
        <v>52</v>
      </c>
      <c r="B70" s="36"/>
      <c r="C70" s="41"/>
      <c r="E70" s="43">
        <f>SUM(E63:E69)</f>
        <v>1450947</v>
      </c>
      <c r="F70" s="77"/>
      <c r="G70" s="43">
        <f>SUM(G63:G69)</f>
        <v>1506826</v>
      </c>
      <c r="H70" s="87"/>
      <c r="I70" s="43">
        <f>SUM(I63:I69)</f>
        <v>1355079</v>
      </c>
      <c r="J70" s="87"/>
      <c r="K70" s="43">
        <f>SUM(K63:K69)</f>
        <v>1407436</v>
      </c>
    </row>
    <row r="71" spans="1:11" ht="21.75" customHeight="1">
      <c r="A71" s="36" t="s">
        <v>53</v>
      </c>
      <c r="B71" s="36"/>
      <c r="C71" s="41"/>
      <c r="D71" s="41"/>
      <c r="E71" s="43">
        <f>SUM(E60+E70)</f>
        <v>3563796</v>
      </c>
      <c r="F71" s="41"/>
      <c r="G71" s="43">
        <f>SUM(G60+G70)</f>
        <v>3078135</v>
      </c>
      <c r="H71" s="87"/>
      <c r="I71" s="43">
        <f>SUM(I60+I70)</f>
        <v>2691593</v>
      </c>
      <c r="J71" s="87"/>
      <c r="K71" s="43">
        <f>SUM(K60+K70)</f>
        <v>2580418</v>
      </c>
    </row>
    <row r="72" spans="1:11" ht="21.75" customHeight="1">
      <c r="A72" s="36"/>
      <c r="B72" s="36"/>
      <c r="C72" s="41"/>
      <c r="D72" s="41"/>
      <c r="E72" s="87"/>
      <c r="F72" s="41"/>
      <c r="G72" s="87"/>
      <c r="H72" s="87"/>
      <c r="I72" s="87"/>
      <c r="J72" s="87"/>
      <c r="K72" s="87"/>
    </row>
    <row r="73" spans="1:11" ht="21.75" customHeight="1">
      <c r="A73" s="85" t="s">
        <v>184</v>
      </c>
    </row>
    <row r="76" spans="1:11" ht="21.75" customHeight="1">
      <c r="E76" s="28"/>
      <c r="G76" s="28"/>
      <c r="H76" s="28"/>
      <c r="I76" s="42"/>
      <c r="J76" s="42"/>
      <c r="K76" s="42"/>
    </row>
    <row r="77" spans="1:11" ht="21.75" customHeight="1">
      <c r="A77" s="15"/>
      <c r="B77" s="66"/>
      <c r="E77" s="28"/>
      <c r="G77" s="15"/>
      <c r="H77" s="15"/>
      <c r="I77" s="15"/>
      <c r="J77" s="15"/>
      <c r="K77" s="15"/>
    </row>
    <row r="78" spans="1:11" ht="21.75" customHeight="1">
      <c r="A78" s="88" t="s">
        <v>97</v>
      </c>
      <c r="B78" s="88"/>
      <c r="G78" s="143" t="s">
        <v>140</v>
      </c>
      <c r="H78" s="143"/>
      <c r="I78" s="143"/>
      <c r="J78" s="143"/>
      <c r="K78" s="143"/>
    </row>
    <row r="79" spans="1:11" ht="21.75" customHeight="1">
      <c r="A79" s="88" t="s">
        <v>98</v>
      </c>
      <c r="B79" s="88"/>
      <c r="G79" s="142" t="s">
        <v>98</v>
      </c>
      <c r="H79" s="142"/>
      <c r="I79" s="142"/>
      <c r="J79" s="142"/>
      <c r="K79" s="142"/>
    </row>
    <row r="80" spans="1:11" ht="21.75" customHeight="1">
      <c r="A80" s="24" t="s">
        <v>104</v>
      </c>
      <c r="B80" s="24"/>
      <c r="C80" s="25"/>
      <c r="D80" s="25"/>
      <c r="E80" s="25"/>
      <c r="F80" s="25"/>
      <c r="G80" s="25"/>
      <c r="H80" s="25"/>
      <c r="I80" s="26"/>
      <c r="J80" s="28"/>
      <c r="K80" s="26"/>
    </row>
    <row r="81" spans="1:11" ht="21.75" customHeight="1">
      <c r="A81" s="24" t="s">
        <v>70</v>
      </c>
      <c r="B81" s="24"/>
      <c r="C81" s="25"/>
      <c r="D81" s="25"/>
      <c r="E81" s="25"/>
      <c r="F81" s="25"/>
      <c r="G81" s="25"/>
      <c r="H81" s="25"/>
      <c r="I81" s="26"/>
      <c r="J81" s="25"/>
      <c r="K81" s="26"/>
    </row>
    <row r="82" spans="1:11" ht="21.75" customHeight="1">
      <c r="A82" s="24" t="s">
        <v>211</v>
      </c>
      <c r="B82" s="24"/>
      <c r="C82" s="25"/>
      <c r="D82" s="25"/>
      <c r="E82" s="25"/>
      <c r="F82" s="25"/>
      <c r="G82" s="25"/>
      <c r="H82" s="25"/>
      <c r="I82" s="26"/>
      <c r="J82" s="25"/>
      <c r="K82" s="26"/>
    </row>
    <row r="83" spans="1:11" ht="21.75" customHeight="1">
      <c r="A83" s="25"/>
      <c r="B83" s="25"/>
      <c r="C83" s="25"/>
      <c r="D83" s="25"/>
      <c r="E83" s="25"/>
      <c r="F83" s="25"/>
      <c r="G83" s="25"/>
      <c r="H83" s="25"/>
      <c r="I83" s="28"/>
      <c r="J83" s="25"/>
      <c r="K83" s="28" t="s">
        <v>127</v>
      </c>
    </row>
    <row r="84" spans="1:11" ht="21.75" customHeight="1">
      <c r="A84" s="25"/>
      <c r="B84" s="25"/>
      <c r="C84" s="25"/>
      <c r="D84" s="25"/>
      <c r="E84" s="29" t="s">
        <v>86</v>
      </c>
      <c r="F84" s="30"/>
      <c r="G84" s="29"/>
      <c r="H84" s="25"/>
      <c r="I84" s="29" t="s">
        <v>1</v>
      </c>
      <c r="J84" s="30"/>
      <c r="K84" s="29"/>
    </row>
    <row r="85" spans="1:11" ht="21.75" customHeight="1">
      <c r="A85" s="25"/>
      <c r="B85" s="25"/>
      <c r="C85" s="32" t="s">
        <v>2</v>
      </c>
      <c r="D85" s="25"/>
      <c r="E85" s="33" t="s">
        <v>212</v>
      </c>
      <c r="F85" s="25"/>
      <c r="G85" s="34" t="s">
        <v>213</v>
      </c>
      <c r="H85" s="46"/>
      <c r="I85" s="33" t="s">
        <v>212</v>
      </c>
      <c r="J85" s="25"/>
      <c r="K85" s="34" t="s">
        <v>213</v>
      </c>
    </row>
    <row r="86" spans="1:11" s="36" customFormat="1" ht="21.75" customHeight="1">
      <c r="A86" s="31"/>
      <c r="B86" s="31"/>
      <c r="C86" s="37"/>
      <c r="D86" s="31"/>
      <c r="E86" s="38" t="s">
        <v>128</v>
      </c>
      <c r="F86" s="25"/>
      <c r="G86" s="39" t="s">
        <v>130</v>
      </c>
      <c r="H86" s="40"/>
      <c r="I86" s="38" t="s">
        <v>128</v>
      </c>
      <c r="J86" s="25"/>
      <c r="K86" s="39" t="s">
        <v>130</v>
      </c>
    </row>
    <row r="87" spans="1:11" s="36" customFormat="1" ht="21.75" customHeight="1">
      <c r="A87" s="31"/>
      <c r="B87" s="31"/>
      <c r="C87" s="37"/>
      <c r="D87" s="31"/>
      <c r="E87" s="38" t="s">
        <v>129</v>
      </c>
      <c r="F87" s="25"/>
      <c r="G87" s="39"/>
      <c r="H87" s="40"/>
      <c r="I87" s="38" t="s">
        <v>129</v>
      </c>
      <c r="J87" s="25"/>
      <c r="K87" s="39"/>
    </row>
    <row r="88" spans="1:11" ht="21.75" customHeight="1">
      <c r="A88" s="36" t="s">
        <v>17</v>
      </c>
      <c r="B88" s="36"/>
      <c r="I88" s="85"/>
      <c r="J88" s="85"/>
      <c r="K88" s="85"/>
    </row>
    <row r="89" spans="1:11" ht="21.75" customHeight="1">
      <c r="A89" s="85" t="s">
        <v>18</v>
      </c>
      <c r="I89" s="85"/>
      <c r="J89" s="85"/>
      <c r="K89" s="85"/>
    </row>
    <row r="90" spans="1:11" ht="21.75" customHeight="1">
      <c r="A90" s="85" t="s">
        <v>19</v>
      </c>
      <c r="I90" s="85"/>
      <c r="J90" s="85"/>
      <c r="K90" s="85"/>
    </row>
    <row r="91" spans="1:11" ht="21.75" customHeight="1" thickBot="1">
      <c r="A91" s="85" t="s">
        <v>93</v>
      </c>
      <c r="C91" s="41"/>
      <c r="E91" s="100">
        <v>880421</v>
      </c>
      <c r="F91" s="77"/>
      <c r="G91" s="47">
        <v>880421</v>
      </c>
      <c r="H91" s="87"/>
      <c r="I91" s="100">
        <v>880421</v>
      </c>
      <c r="J91" s="87"/>
      <c r="K91" s="47">
        <v>880421</v>
      </c>
    </row>
    <row r="92" spans="1:11" ht="21.75" customHeight="1" thickTop="1">
      <c r="A92" s="85" t="s">
        <v>20</v>
      </c>
      <c r="C92" s="41"/>
      <c r="E92" s="87"/>
      <c r="F92" s="77"/>
      <c r="G92" s="87"/>
      <c r="H92" s="87"/>
      <c r="I92" s="87"/>
      <c r="K92" s="87"/>
    </row>
    <row r="93" spans="1:11" ht="21.75" customHeight="1">
      <c r="A93" s="85" t="s">
        <v>93</v>
      </c>
      <c r="C93" s="41"/>
      <c r="E93" s="92">
        <v>880421</v>
      </c>
      <c r="F93" s="77"/>
      <c r="G93" s="87">
        <v>880421</v>
      </c>
      <c r="H93" s="87"/>
      <c r="I93" s="92">
        <v>880421</v>
      </c>
      <c r="J93" s="87"/>
      <c r="K93" s="87">
        <v>880421</v>
      </c>
    </row>
    <row r="94" spans="1:11" ht="21.75" customHeight="1">
      <c r="A94" s="85" t="s">
        <v>21</v>
      </c>
      <c r="C94" s="41"/>
      <c r="E94" s="92">
        <v>300741</v>
      </c>
      <c r="F94" s="77"/>
      <c r="G94" s="87">
        <v>300741</v>
      </c>
      <c r="H94" s="87"/>
      <c r="I94" s="92">
        <v>300741</v>
      </c>
      <c r="J94" s="87"/>
      <c r="K94" s="87">
        <v>300741</v>
      </c>
    </row>
    <row r="95" spans="1:11" ht="21.75" customHeight="1">
      <c r="A95" s="85" t="s">
        <v>123</v>
      </c>
      <c r="C95" s="41"/>
      <c r="E95" s="92">
        <v>764866</v>
      </c>
      <c r="F95" s="77"/>
      <c r="G95" s="87">
        <v>764866</v>
      </c>
      <c r="H95" s="87"/>
      <c r="I95" s="92">
        <v>764866</v>
      </c>
      <c r="J95" s="87"/>
      <c r="K95" s="87">
        <v>764866</v>
      </c>
    </row>
    <row r="96" spans="1:11" ht="21.75" customHeight="1">
      <c r="A96" s="85" t="s">
        <v>177</v>
      </c>
      <c r="C96" s="41"/>
      <c r="E96" s="92">
        <v>66886</v>
      </c>
      <c r="F96" s="77"/>
      <c r="G96" s="87">
        <v>66886</v>
      </c>
      <c r="H96" s="87"/>
      <c r="I96" s="87" t="s">
        <v>219</v>
      </c>
      <c r="J96" s="87"/>
      <c r="K96" s="87">
        <v>0</v>
      </c>
    </row>
    <row r="97" spans="1:11" ht="21.75" customHeight="1">
      <c r="A97" s="85" t="s">
        <v>22</v>
      </c>
      <c r="E97" s="87"/>
      <c r="F97" s="77"/>
      <c r="G97" s="87"/>
      <c r="H97" s="87"/>
      <c r="I97" s="87"/>
      <c r="J97" s="87"/>
      <c r="K97" s="87"/>
    </row>
    <row r="98" spans="1:11" ht="21.75" customHeight="1">
      <c r="A98" s="85" t="s">
        <v>23</v>
      </c>
      <c r="C98" s="41"/>
      <c r="E98" s="92">
        <v>89705</v>
      </c>
      <c r="F98" s="77"/>
      <c r="G98" s="87">
        <v>89705</v>
      </c>
      <c r="H98" s="87"/>
      <c r="I98" s="92">
        <v>89705</v>
      </c>
      <c r="J98" s="87"/>
      <c r="K98" s="87">
        <v>89705</v>
      </c>
    </row>
    <row r="99" spans="1:11" ht="21.75" customHeight="1">
      <c r="A99" s="85" t="s">
        <v>24</v>
      </c>
      <c r="E99" s="92">
        <v>3501481</v>
      </c>
      <c r="F99" s="77"/>
      <c r="G99" s="87">
        <v>3416404</v>
      </c>
      <c r="H99" s="87"/>
      <c r="I99" s="92">
        <v>2489013</v>
      </c>
      <c r="J99" s="87"/>
      <c r="K99" s="87">
        <v>2442560</v>
      </c>
    </row>
    <row r="100" spans="1:11" ht="21.75" customHeight="1">
      <c r="A100" s="85" t="s">
        <v>66</v>
      </c>
      <c r="E100" s="95">
        <v>-236149</v>
      </c>
      <c r="F100" s="77"/>
      <c r="G100" s="43">
        <v>-248994</v>
      </c>
      <c r="H100" s="87"/>
      <c r="I100" s="95">
        <v>-19774</v>
      </c>
      <c r="J100" s="87"/>
      <c r="K100" s="43">
        <v>-49704</v>
      </c>
    </row>
    <row r="101" spans="1:11" ht="21.75" customHeight="1">
      <c r="A101" s="85" t="s">
        <v>110</v>
      </c>
      <c r="E101" s="87">
        <f>SUM(E93:E100)</f>
        <v>5367951</v>
      </c>
      <c r="F101" s="77"/>
      <c r="G101" s="87">
        <f>SUM(G93:G100)</f>
        <v>5270029</v>
      </c>
      <c r="H101" s="87"/>
      <c r="I101" s="87">
        <f>SUM(I93:I100)</f>
        <v>4504972</v>
      </c>
      <c r="J101" s="87"/>
      <c r="K101" s="87">
        <f>SUM(K93:K100)</f>
        <v>4428589</v>
      </c>
    </row>
    <row r="102" spans="1:11" ht="21.75" customHeight="1">
      <c r="A102" s="85" t="s">
        <v>101</v>
      </c>
      <c r="E102" s="95">
        <v>368921</v>
      </c>
      <c r="F102" s="77"/>
      <c r="G102" s="87">
        <v>373888</v>
      </c>
      <c r="H102" s="87"/>
      <c r="I102" s="87" t="s">
        <v>219</v>
      </c>
      <c r="J102" s="87"/>
      <c r="K102" s="87">
        <v>0</v>
      </c>
    </row>
    <row r="103" spans="1:11" ht="21.75" customHeight="1">
      <c r="A103" s="36" t="s">
        <v>25</v>
      </c>
      <c r="B103" s="36"/>
      <c r="E103" s="48">
        <f>SUM(E101:E102)</f>
        <v>5736872</v>
      </c>
      <c r="F103" s="77"/>
      <c r="G103" s="48">
        <f>SUM(G101:G102)</f>
        <v>5643917</v>
      </c>
      <c r="H103" s="87"/>
      <c r="I103" s="48">
        <f>SUM(I101:I102)</f>
        <v>4504972</v>
      </c>
      <c r="J103" s="87"/>
      <c r="K103" s="48">
        <f>SUM(K101:K102)</f>
        <v>4428589</v>
      </c>
    </row>
    <row r="104" spans="1:11" ht="21.75" customHeight="1" thickBot="1">
      <c r="A104" s="36" t="s">
        <v>26</v>
      </c>
      <c r="B104" s="36"/>
      <c r="C104" s="41"/>
      <c r="E104" s="45">
        <f>SUM(E71+E103)</f>
        <v>9300668</v>
      </c>
      <c r="F104" s="77"/>
      <c r="G104" s="45">
        <f>SUM(G71+G103)</f>
        <v>8722052</v>
      </c>
      <c r="H104" s="87"/>
      <c r="I104" s="45">
        <f>SUM(I71+I103)</f>
        <v>7196565</v>
      </c>
      <c r="J104" s="87"/>
      <c r="K104" s="45">
        <f>SUM(K71+K103)</f>
        <v>7009007</v>
      </c>
    </row>
    <row r="105" spans="1:11" ht="21" customHeight="1" thickTop="1">
      <c r="C105" s="41"/>
      <c r="E105" s="86">
        <f>SUM(E104-E34)</f>
        <v>0</v>
      </c>
      <c r="F105" s="78"/>
      <c r="G105" s="86">
        <f>SUM(G104-G34)</f>
        <v>0</v>
      </c>
      <c r="H105" s="35"/>
      <c r="I105" s="86">
        <f>SUM(I104-I34)</f>
        <v>0</v>
      </c>
      <c r="J105" s="87"/>
      <c r="K105" s="86">
        <f>SUM(K104-K34)</f>
        <v>0</v>
      </c>
    </row>
    <row r="106" spans="1:11" ht="21.75" customHeight="1">
      <c r="A106" s="85" t="s">
        <v>184</v>
      </c>
      <c r="C106" s="41"/>
      <c r="I106" s="85"/>
      <c r="J106" s="85"/>
      <c r="K106" s="85"/>
    </row>
    <row r="107" spans="1:11" ht="21.75" customHeight="1">
      <c r="C107" s="41"/>
      <c r="I107" s="49"/>
      <c r="J107" s="87"/>
      <c r="K107" s="49"/>
    </row>
    <row r="108" spans="1:11" ht="21.75" customHeight="1">
      <c r="C108" s="41"/>
      <c r="I108" s="49"/>
      <c r="J108" s="87"/>
      <c r="K108" s="49"/>
    </row>
    <row r="109" spans="1:11" ht="21.75" customHeight="1">
      <c r="E109" s="28"/>
      <c r="G109" s="28"/>
      <c r="H109" s="28"/>
      <c r="I109" s="42"/>
      <c r="J109" s="42"/>
      <c r="K109" s="42"/>
    </row>
    <row r="110" spans="1:11" ht="21.75" customHeight="1">
      <c r="A110" s="15"/>
      <c r="B110" s="66"/>
      <c r="E110" s="28"/>
      <c r="G110" s="15"/>
      <c r="H110" s="15"/>
      <c r="I110" s="15"/>
      <c r="J110" s="15"/>
      <c r="K110" s="15"/>
    </row>
    <row r="111" spans="1:11" ht="21.75" customHeight="1">
      <c r="A111" s="88" t="s">
        <v>97</v>
      </c>
      <c r="B111" s="88"/>
      <c r="G111" s="143" t="s">
        <v>140</v>
      </c>
      <c r="H111" s="143"/>
      <c r="I111" s="143"/>
      <c r="J111" s="143"/>
      <c r="K111" s="143"/>
    </row>
    <row r="112" spans="1:11" ht="21.75" customHeight="1">
      <c r="A112" s="88" t="s">
        <v>98</v>
      </c>
      <c r="B112" s="88"/>
      <c r="G112" s="142" t="s">
        <v>98</v>
      </c>
      <c r="H112" s="142"/>
      <c r="I112" s="142"/>
      <c r="J112" s="142"/>
      <c r="K112" s="142"/>
    </row>
  </sheetData>
  <mergeCells count="6">
    <mergeCell ref="G112:K112"/>
    <mergeCell ref="G41:K41"/>
    <mergeCell ref="G42:K42"/>
    <mergeCell ref="G78:K78"/>
    <mergeCell ref="G79:K79"/>
    <mergeCell ref="G111:K111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77"/>
  <sheetViews>
    <sheetView showGridLines="0" tabSelected="1" view="pageBreakPreview" topLeftCell="A82" zoomScale="80" zoomScaleNormal="100" zoomScaleSheetLayoutView="80" workbookViewId="0">
      <selection activeCell="A100" sqref="A100"/>
    </sheetView>
  </sheetViews>
  <sheetFormatPr defaultColWidth="9.28515625" defaultRowHeight="21.75" customHeight="1"/>
  <cols>
    <col min="1" max="1" width="57.5703125" style="85" customWidth="1"/>
    <col min="2" max="2" width="2.28515625" style="85" customWidth="1"/>
    <col min="3" max="3" width="5.85546875" style="85" customWidth="1"/>
    <col min="4" max="4" width="1.7109375" style="85" customWidth="1"/>
    <col min="5" max="5" width="15.7109375" style="85" customWidth="1"/>
    <col min="6" max="6" width="1.7109375" style="85" customWidth="1"/>
    <col min="7" max="7" width="15.7109375" style="85" customWidth="1"/>
    <col min="8" max="8" width="1.7109375" style="85" customWidth="1"/>
    <col min="9" max="9" width="15.7109375" style="86" customWidth="1"/>
    <col min="10" max="10" width="1.7109375" style="86" customWidth="1"/>
    <col min="11" max="11" width="15.7109375" style="86" customWidth="1"/>
    <col min="12" max="16384" width="9.28515625" style="85"/>
  </cols>
  <sheetData>
    <row r="1" spans="1:11" ht="21.75" customHeight="1">
      <c r="A1" s="88"/>
      <c r="B1" s="88"/>
      <c r="G1" s="88"/>
      <c r="H1" s="88"/>
      <c r="I1" s="88"/>
      <c r="J1" s="88"/>
      <c r="K1" s="50" t="s">
        <v>126</v>
      </c>
    </row>
    <row r="2" spans="1:11" ht="21.75" customHeight="1">
      <c r="A2" s="24" t="s">
        <v>104</v>
      </c>
      <c r="B2" s="24"/>
      <c r="C2" s="25"/>
      <c r="D2" s="25"/>
      <c r="E2" s="25"/>
      <c r="F2" s="25"/>
      <c r="G2" s="25"/>
      <c r="H2" s="25"/>
      <c r="I2" s="26"/>
      <c r="J2" s="28"/>
      <c r="K2" s="26"/>
    </row>
    <row r="3" spans="1:11" ht="21.75" customHeight="1">
      <c r="A3" s="24" t="s">
        <v>62</v>
      </c>
      <c r="B3" s="24"/>
      <c r="C3" s="25"/>
      <c r="D3" s="25"/>
      <c r="E3" s="25"/>
      <c r="F3" s="25"/>
      <c r="G3" s="25"/>
      <c r="H3" s="25"/>
      <c r="I3" s="26"/>
      <c r="J3" s="25"/>
      <c r="K3" s="26"/>
    </row>
    <row r="4" spans="1:11" ht="21.75" customHeight="1">
      <c r="A4" s="24" t="s">
        <v>214</v>
      </c>
      <c r="B4" s="24"/>
      <c r="C4" s="25"/>
      <c r="D4" s="25"/>
      <c r="E4" s="25"/>
      <c r="F4" s="25"/>
      <c r="G4" s="25"/>
      <c r="H4" s="25"/>
      <c r="I4" s="26"/>
      <c r="J4" s="25"/>
      <c r="K4" s="26"/>
    </row>
    <row r="5" spans="1:11" ht="21.75" customHeight="1">
      <c r="A5" s="25"/>
      <c r="B5" s="25"/>
      <c r="C5" s="25"/>
      <c r="D5" s="25"/>
      <c r="E5" s="25"/>
      <c r="F5" s="25"/>
      <c r="G5" s="25"/>
      <c r="H5" s="25"/>
      <c r="I5" s="28"/>
      <c r="J5" s="25"/>
      <c r="K5" s="28" t="s">
        <v>127</v>
      </c>
    </row>
    <row r="6" spans="1:11" ht="21.75" customHeight="1">
      <c r="A6" s="25"/>
      <c r="B6" s="25"/>
      <c r="C6" s="25"/>
      <c r="D6" s="25"/>
      <c r="E6" s="29" t="s">
        <v>86</v>
      </c>
      <c r="F6" s="30"/>
      <c r="G6" s="29"/>
      <c r="H6" s="25"/>
      <c r="I6" s="29" t="s">
        <v>1</v>
      </c>
      <c r="J6" s="30"/>
      <c r="K6" s="29"/>
    </row>
    <row r="7" spans="1:11" ht="21.75" customHeight="1">
      <c r="A7" s="25"/>
      <c r="B7" s="25"/>
      <c r="C7" s="32" t="s">
        <v>2</v>
      </c>
      <c r="D7" s="25"/>
      <c r="E7" s="33" t="s">
        <v>215</v>
      </c>
      <c r="F7" s="25"/>
      <c r="G7" s="34" t="s">
        <v>195</v>
      </c>
      <c r="H7" s="46"/>
      <c r="I7" s="33" t="s">
        <v>215</v>
      </c>
      <c r="J7" s="25"/>
      <c r="K7" s="34" t="s">
        <v>195</v>
      </c>
    </row>
    <row r="8" spans="1:11" s="36" customFormat="1" ht="21.75" customHeight="1">
      <c r="A8" s="36" t="s">
        <v>65</v>
      </c>
      <c r="D8" s="51"/>
      <c r="E8" s="38"/>
      <c r="F8" s="25"/>
      <c r="G8" s="39"/>
      <c r="H8" s="40"/>
      <c r="I8" s="38"/>
      <c r="J8" s="25"/>
      <c r="K8" s="39"/>
    </row>
    <row r="9" spans="1:11" s="36" customFormat="1" ht="21.75" customHeight="1">
      <c r="A9" s="36" t="s">
        <v>27</v>
      </c>
      <c r="D9" s="85"/>
      <c r="E9" s="38"/>
      <c r="F9" s="25"/>
      <c r="G9" s="39"/>
      <c r="H9" s="40"/>
      <c r="I9" s="38"/>
      <c r="J9" s="25"/>
      <c r="K9" s="39"/>
    </row>
    <row r="10" spans="1:11" s="36" customFormat="1" ht="21.75" customHeight="1">
      <c r="A10" s="85" t="s">
        <v>28</v>
      </c>
      <c r="B10" s="85"/>
      <c r="C10" s="41"/>
      <c r="D10" s="41"/>
      <c r="E10" s="92">
        <v>2509880</v>
      </c>
      <c r="F10" s="87"/>
      <c r="G10" s="87">
        <v>2450994</v>
      </c>
      <c r="H10" s="87"/>
      <c r="I10" s="92">
        <v>1440355</v>
      </c>
      <c r="J10" s="87"/>
      <c r="K10" s="87">
        <v>1475652</v>
      </c>
    </row>
    <row r="11" spans="1:11" s="36" customFormat="1" ht="21.75" customHeight="1">
      <c r="A11" s="85" t="s">
        <v>158</v>
      </c>
      <c r="B11" s="85"/>
      <c r="C11" s="41"/>
      <c r="D11" s="41"/>
      <c r="E11" s="92">
        <v>7495</v>
      </c>
      <c r="F11" s="87"/>
      <c r="G11" s="87">
        <v>13763</v>
      </c>
      <c r="H11" s="87"/>
      <c r="I11" s="92">
        <v>16270</v>
      </c>
      <c r="J11" s="87"/>
      <c r="K11" s="87">
        <v>17943</v>
      </c>
    </row>
    <row r="12" spans="1:11" s="36" customFormat="1" ht="21.75" customHeight="1">
      <c r="A12" s="85" t="s">
        <v>165</v>
      </c>
      <c r="B12" s="85"/>
      <c r="C12" s="41" t="s">
        <v>198</v>
      </c>
      <c r="D12" s="41"/>
      <c r="E12" s="92">
        <v>0</v>
      </c>
      <c r="F12" s="87"/>
      <c r="G12" s="87">
        <v>0</v>
      </c>
      <c r="H12" s="87"/>
      <c r="I12" s="92">
        <v>2030</v>
      </c>
      <c r="J12" s="87"/>
      <c r="K12" s="87">
        <v>3845</v>
      </c>
    </row>
    <row r="13" spans="1:11" s="36" customFormat="1" ht="21.75" customHeight="1">
      <c r="A13" s="85" t="s">
        <v>29</v>
      </c>
      <c r="B13" s="85"/>
      <c r="C13" s="41"/>
      <c r="D13" s="41"/>
      <c r="E13" s="95">
        <v>23707</v>
      </c>
      <c r="F13" s="87"/>
      <c r="G13" s="87">
        <v>23131</v>
      </c>
      <c r="H13" s="87"/>
      <c r="I13" s="95">
        <v>9725</v>
      </c>
      <c r="J13" s="87"/>
      <c r="K13" s="87">
        <v>21345</v>
      </c>
    </row>
    <row r="14" spans="1:11" s="36" customFormat="1" ht="21.75" customHeight="1">
      <c r="A14" s="36" t="s">
        <v>30</v>
      </c>
      <c r="C14" s="52"/>
      <c r="D14" s="41"/>
      <c r="E14" s="44">
        <f>SUM(E10:E13)</f>
        <v>2541082</v>
      </c>
      <c r="F14" s="87"/>
      <c r="G14" s="44">
        <f>SUM(G10:G13)</f>
        <v>2487888</v>
      </c>
      <c r="H14" s="87"/>
      <c r="I14" s="44">
        <f>SUM(I10:I13)</f>
        <v>1468380</v>
      </c>
      <c r="J14" s="87"/>
      <c r="K14" s="44">
        <f>SUM(K10:K13)</f>
        <v>1518785</v>
      </c>
    </row>
    <row r="15" spans="1:11" s="36" customFormat="1" ht="21.75" customHeight="1">
      <c r="A15" s="36" t="s">
        <v>31</v>
      </c>
      <c r="C15" s="52"/>
      <c r="D15" s="41"/>
      <c r="E15" s="87"/>
      <c r="F15" s="87"/>
      <c r="G15" s="87"/>
      <c r="H15" s="87"/>
      <c r="I15" s="87"/>
      <c r="J15" s="87"/>
      <c r="K15" s="87"/>
    </row>
    <row r="16" spans="1:11" s="36" customFormat="1" ht="21.75" customHeight="1">
      <c r="A16" s="85" t="s">
        <v>32</v>
      </c>
      <c r="B16" s="85"/>
      <c r="C16" s="41"/>
      <c r="D16" s="41"/>
      <c r="E16" s="92">
        <v>2028351</v>
      </c>
      <c r="F16" s="87"/>
      <c r="G16" s="87">
        <v>1877447</v>
      </c>
      <c r="H16" s="87"/>
      <c r="I16" s="92">
        <v>1150862</v>
      </c>
      <c r="J16" s="87"/>
      <c r="K16" s="87">
        <v>1126246</v>
      </c>
    </row>
    <row r="17" spans="1:11" s="36" customFormat="1" ht="21.75" customHeight="1">
      <c r="A17" s="85" t="s">
        <v>159</v>
      </c>
      <c r="B17" s="85"/>
      <c r="C17" s="41"/>
      <c r="D17" s="41"/>
      <c r="E17" s="92">
        <v>5239</v>
      </c>
      <c r="F17" s="87"/>
      <c r="G17" s="87">
        <v>14096</v>
      </c>
      <c r="H17" s="87"/>
      <c r="I17" s="92">
        <v>14730</v>
      </c>
      <c r="J17" s="87"/>
      <c r="K17" s="87">
        <v>17140</v>
      </c>
    </row>
    <row r="18" spans="1:11" s="36" customFormat="1" ht="21.75" customHeight="1">
      <c r="A18" s="85" t="s">
        <v>156</v>
      </c>
      <c r="B18" s="85"/>
      <c r="C18" s="41"/>
      <c r="D18" s="41"/>
      <c r="E18" s="92">
        <v>193351</v>
      </c>
      <c r="F18" s="87"/>
      <c r="G18" s="87">
        <v>189447</v>
      </c>
      <c r="H18" s="87"/>
      <c r="I18" s="92">
        <v>107206</v>
      </c>
      <c r="J18" s="87"/>
      <c r="K18" s="87">
        <v>95794</v>
      </c>
    </row>
    <row r="19" spans="1:11" s="36" customFormat="1" ht="21.75" customHeight="1">
      <c r="A19" s="85" t="s">
        <v>33</v>
      </c>
      <c r="B19" s="85"/>
      <c r="C19" s="41"/>
      <c r="D19" s="41"/>
      <c r="E19" s="95">
        <v>184518</v>
      </c>
      <c r="F19" s="87"/>
      <c r="G19" s="87">
        <v>173774</v>
      </c>
      <c r="H19" s="87"/>
      <c r="I19" s="95">
        <v>131451</v>
      </c>
      <c r="J19" s="87"/>
      <c r="K19" s="87">
        <v>124812</v>
      </c>
    </row>
    <row r="20" spans="1:11" s="36" customFormat="1" ht="21.75" customHeight="1">
      <c r="A20" s="36" t="s">
        <v>34</v>
      </c>
      <c r="C20" s="52"/>
      <c r="D20" s="41"/>
      <c r="E20" s="44">
        <f>SUM(E16:E19)</f>
        <v>2411459</v>
      </c>
      <c r="F20" s="87"/>
      <c r="G20" s="44">
        <f>SUM(G16:G19)</f>
        <v>2254764</v>
      </c>
      <c r="H20" s="87"/>
      <c r="I20" s="44">
        <f>SUM(I16:I19)</f>
        <v>1404249</v>
      </c>
      <c r="J20" s="87"/>
      <c r="K20" s="44">
        <f>SUM(K16:K19)</f>
        <v>1363992</v>
      </c>
    </row>
    <row r="21" spans="1:11" s="36" customFormat="1" ht="21.75" customHeight="1">
      <c r="A21" s="36" t="s">
        <v>199</v>
      </c>
      <c r="C21" s="52"/>
      <c r="D21" s="41"/>
      <c r="E21" s="87">
        <f>SUM(E14-E20)</f>
        <v>129623</v>
      </c>
      <c r="F21" s="87"/>
      <c r="G21" s="87">
        <f>SUM(G14-G20)</f>
        <v>233124</v>
      </c>
      <c r="H21" s="87"/>
      <c r="I21" s="87">
        <f>SUM(I14-I20)</f>
        <v>64131</v>
      </c>
      <c r="J21" s="87"/>
      <c r="K21" s="87">
        <f>SUM(K14-K20)</f>
        <v>154793</v>
      </c>
    </row>
    <row r="22" spans="1:11" s="36" customFormat="1" ht="21.75" customHeight="1">
      <c r="A22" s="53" t="s">
        <v>175</v>
      </c>
      <c r="B22" s="53"/>
      <c r="C22" s="68"/>
      <c r="D22" s="54"/>
      <c r="E22" s="92">
        <v>-2443</v>
      </c>
      <c r="F22" s="87"/>
      <c r="G22" s="87">
        <v>-4995</v>
      </c>
      <c r="H22" s="87"/>
      <c r="I22" s="92">
        <v>-2505</v>
      </c>
      <c r="J22" s="87"/>
      <c r="K22" s="87">
        <v>-3869</v>
      </c>
    </row>
    <row r="23" spans="1:11" s="36" customFormat="1" ht="21.75" customHeight="1">
      <c r="A23" s="53" t="s">
        <v>186</v>
      </c>
      <c r="B23" s="53"/>
      <c r="C23" s="68"/>
      <c r="D23" s="54"/>
      <c r="E23" s="92">
        <v>240</v>
      </c>
      <c r="F23" s="87"/>
      <c r="G23" s="87">
        <v>196</v>
      </c>
      <c r="H23" s="87"/>
      <c r="I23" s="92">
        <v>6437</v>
      </c>
      <c r="J23" s="87"/>
      <c r="K23" s="87">
        <v>7752</v>
      </c>
    </row>
    <row r="24" spans="1:11" s="36" customFormat="1" ht="21.6" customHeight="1">
      <c r="A24" s="53" t="s">
        <v>85</v>
      </c>
      <c r="B24" s="53"/>
      <c r="C24" s="54"/>
      <c r="D24" s="41"/>
      <c r="E24" s="95">
        <v>-17090</v>
      </c>
      <c r="F24" s="87"/>
      <c r="G24" s="43">
        <v>-17857</v>
      </c>
      <c r="H24" s="87"/>
      <c r="I24" s="95">
        <v>-11843</v>
      </c>
      <c r="J24" s="87"/>
      <c r="K24" s="43">
        <v>-13830</v>
      </c>
    </row>
    <row r="25" spans="1:11" s="36" customFormat="1" ht="21.75" customHeight="1">
      <c r="A25" s="36" t="s">
        <v>71</v>
      </c>
      <c r="C25" s="52"/>
      <c r="D25" s="41"/>
      <c r="E25" s="87">
        <f>SUM(E21:E24)</f>
        <v>110330</v>
      </c>
      <c r="F25" s="87"/>
      <c r="G25" s="87">
        <f>SUM(G21:G24)</f>
        <v>210468</v>
      </c>
      <c r="H25" s="87"/>
      <c r="I25" s="87">
        <f>SUM(I21:I24)</f>
        <v>56220</v>
      </c>
      <c r="J25" s="87"/>
      <c r="K25" s="87">
        <f>SUM(K21:K24)</f>
        <v>144846</v>
      </c>
    </row>
    <row r="26" spans="1:11" s="36" customFormat="1" ht="21.75" customHeight="1">
      <c r="A26" s="85" t="s">
        <v>72</v>
      </c>
      <c r="B26" s="85"/>
      <c r="C26" s="41">
        <v>9</v>
      </c>
      <c r="D26" s="41"/>
      <c r="E26" s="43">
        <v>-26378</v>
      </c>
      <c r="F26" s="87"/>
      <c r="G26" s="43">
        <v>-31999</v>
      </c>
      <c r="H26" s="87"/>
      <c r="I26" s="43">
        <v>-9767</v>
      </c>
      <c r="J26" s="87"/>
      <c r="K26" s="43">
        <v>-16815</v>
      </c>
    </row>
    <row r="27" spans="1:11" s="36" customFormat="1" ht="21.75" customHeight="1">
      <c r="A27" s="36" t="s">
        <v>94</v>
      </c>
      <c r="C27" s="52"/>
      <c r="D27" s="41"/>
      <c r="E27" s="44">
        <f>SUM(E25:E26)</f>
        <v>83952</v>
      </c>
      <c r="F27" s="87"/>
      <c r="G27" s="44">
        <f>SUM(G25:G26)</f>
        <v>178469</v>
      </c>
      <c r="H27" s="87"/>
      <c r="I27" s="44">
        <f>SUM(I25:I26)</f>
        <v>46453</v>
      </c>
      <c r="J27" s="87"/>
      <c r="K27" s="44">
        <f>SUM(K25:K26)</f>
        <v>128031</v>
      </c>
    </row>
    <row r="28" spans="1:11" s="36" customFormat="1" ht="21.75" customHeight="1">
      <c r="A28" s="36" t="s">
        <v>54</v>
      </c>
      <c r="C28" s="52"/>
      <c r="D28" s="41"/>
      <c r="E28" s="70"/>
      <c r="F28" s="70"/>
      <c r="G28" s="70"/>
      <c r="H28" s="70"/>
      <c r="I28" s="70"/>
      <c r="J28" s="70"/>
      <c r="K28" s="70"/>
    </row>
    <row r="29" spans="1:11" s="36" customFormat="1" ht="21.75" customHeight="1">
      <c r="A29" s="55" t="s">
        <v>82</v>
      </c>
      <c r="B29" s="55"/>
      <c r="C29" s="41"/>
      <c r="D29" s="41"/>
      <c r="E29" s="70"/>
      <c r="F29" s="70"/>
      <c r="G29" s="70"/>
      <c r="H29" s="70"/>
      <c r="I29" s="70"/>
      <c r="J29" s="70"/>
      <c r="K29" s="70"/>
    </row>
    <row r="30" spans="1:11" s="36" customFormat="1" ht="21.75" customHeight="1">
      <c r="A30" s="55" t="s">
        <v>83</v>
      </c>
      <c r="B30" s="55"/>
      <c r="C30" s="41"/>
      <c r="D30" s="41"/>
      <c r="E30" s="70"/>
      <c r="F30" s="70"/>
      <c r="G30" s="70"/>
      <c r="H30" s="70"/>
      <c r="I30" s="70"/>
      <c r="J30" s="70"/>
      <c r="K30" s="70"/>
    </row>
    <row r="31" spans="1:11" s="36" customFormat="1" ht="21.75" customHeight="1">
      <c r="A31" s="85" t="s">
        <v>55</v>
      </c>
      <c r="B31" s="85"/>
      <c r="C31" s="41"/>
      <c r="D31" s="41"/>
    </row>
    <row r="32" spans="1:11" s="36" customFormat="1" ht="21.75" customHeight="1">
      <c r="A32" s="85" t="s">
        <v>142</v>
      </c>
      <c r="B32" s="85"/>
      <c r="C32" s="41"/>
      <c r="D32" s="41"/>
      <c r="E32" s="43">
        <v>-20057</v>
      </c>
      <c r="F32" s="70"/>
      <c r="G32" s="43">
        <v>-14048</v>
      </c>
      <c r="H32" s="70"/>
      <c r="I32" s="43" t="s">
        <v>219</v>
      </c>
      <c r="J32" s="70"/>
      <c r="K32" s="43">
        <v>0</v>
      </c>
    </row>
    <row r="33" spans="1:11" s="36" customFormat="1" ht="21.75" customHeight="1">
      <c r="A33" s="85" t="s">
        <v>82</v>
      </c>
      <c r="B33" s="85"/>
      <c r="C33" s="41"/>
      <c r="D33" s="41"/>
      <c r="E33" s="70"/>
      <c r="F33" s="70"/>
      <c r="G33" s="70"/>
      <c r="H33" s="70"/>
      <c r="I33" s="70"/>
      <c r="J33" s="70"/>
      <c r="K33" s="70"/>
    </row>
    <row r="34" spans="1:11" s="36" customFormat="1" ht="21.75" customHeight="1">
      <c r="A34" s="85" t="s">
        <v>84</v>
      </c>
      <c r="B34" s="85"/>
      <c r="C34" s="85"/>
      <c r="D34" s="85"/>
      <c r="E34" s="43">
        <f>SUM(E32)</f>
        <v>-20057</v>
      </c>
      <c r="F34" s="87"/>
      <c r="G34" s="43">
        <f>SUM(G32)</f>
        <v>-14048</v>
      </c>
      <c r="H34" s="87"/>
      <c r="I34" s="43">
        <f>SUM(I32)</f>
        <v>0</v>
      </c>
      <c r="J34" s="87"/>
      <c r="K34" s="43">
        <f>SUM(K32)</f>
        <v>0</v>
      </c>
    </row>
    <row r="35" spans="1:11" s="36" customFormat="1" ht="21.75" customHeight="1">
      <c r="A35" s="55" t="s">
        <v>170</v>
      </c>
      <c r="B35" s="55"/>
      <c r="C35" s="41"/>
      <c r="D35" s="41"/>
      <c r="E35" s="70"/>
      <c r="F35" s="70"/>
      <c r="G35" s="70"/>
      <c r="H35" s="70"/>
      <c r="I35" s="70"/>
      <c r="J35" s="70"/>
      <c r="K35" s="70"/>
    </row>
    <row r="36" spans="1:11" s="36" customFormat="1" ht="21.75" customHeight="1">
      <c r="A36" s="55" t="s">
        <v>83</v>
      </c>
      <c r="B36" s="55"/>
      <c r="C36" s="41"/>
      <c r="D36" s="41"/>
      <c r="E36" s="70"/>
      <c r="F36" s="70"/>
      <c r="G36" s="70"/>
      <c r="H36" s="70"/>
      <c r="I36" s="70"/>
      <c r="J36" s="70"/>
      <c r="K36" s="70"/>
    </row>
    <row r="37" spans="1:11" s="36" customFormat="1" ht="21.75" customHeight="1">
      <c r="A37" s="85" t="s">
        <v>220</v>
      </c>
      <c r="B37" s="85"/>
      <c r="C37" s="41"/>
      <c r="D37" s="41"/>
      <c r="E37" s="87"/>
      <c r="F37" s="70"/>
      <c r="G37" s="87"/>
      <c r="H37" s="70"/>
      <c r="I37" s="87"/>
      <c r="J37" s="70"/>
      <c r="K37" s="87"/>
    </row>
    <row r="38" spans="1:11" s="36" customFormat="1" ht="21.75" customHeight="1">
      <c r="A38" s="85" t="s">
        <v>171</v>
      </c>
      <c r="B38" s="85"/>
      <c r="C38" s="67"/>
      <c r="D38" s="41">
        <v>7.2</v>
      </c>
      <c r="E38" s="43">
        <v>29930</v>
      </c>
      <c r="F38" s="70"/>
      <c r="G38" s="43">
        <v>-3480</v>
      </c>
      <c r="H38" s="70"/>
      <c r="I38" s="43">
        <v>29930</v>
      </c>
      <c r="J38" s="70"/>
      <c r="K38" s="43">
        <v>-3480</v>
      </c>
    </row>
    <row r="39" spans="1:11" s="36" customFormat="1" ht="21.75" customHeight="1">
      <c r="A39" s="85" t="s">
        <v>170</v>
      </c>
      <c r="B39" s="85"/>
      <c r="C39" s="41"/>
      <c r="D39" s="41"/>
      <c r="E39" s="70"/>
      <c r="F39" s="70"/>
      <c r="G39" s="70"/>
      <c r="H39" s="70"/>
      <c r="I39" s="70"/>
      <c r="J39" s="70"/>
      <c r="K39" s="70"/>
    </row>
    <row r="40" spans="1:11" s="36" customFormat="1" ht="21.75" customHeight="1">
      <c r="A40" s="85" t="s">
        <v>84</v>
      </c>
      <c r="B40" s="85"/>
      <c r="C40" s="85"/>
      <c r="D40" s="85"/>
      <c r="E40" s="43">
        <f>SUM(E38)</f>
        <v>29930</v>
      </c>
      <c r="F40" s="87"/>
      <c r="G40" s="43">
        <f>SUM(G38)</f>
        <v>-3480</v>
      </c>
      <c r="H40" s="87"/>
      <c r="I40" s="43">
        <f>SUM(I38)</f>
        <v>29930</v>
      </c>
      <c r="J40" s="87"/>
      <c r="K40" s="43">
        <f>SUM(K38)</f>
        <v>-3480</v>
      </c>
    </row>
    <row r="41" spans="1:11" s="36" customFormat="1" ht="21.75" customHeight="1">
      <c r="A41" s="36" t="s">
        <v>95</v>
      </c>
      <c r="D41" s="85"/>
      <c r="E41" s="87">
        <f>SUM(E34+E40)</f>
        <v>9873</v>
      </c>
      <c r="F41" s="70"/>
      <c r="G41" s="87">
        <f>SUM(G34+G40)</f>
        <v>-17528</v>
      </c>
      <c r="H41" s="87"/>
      <c r="I41" s="87">
        <f>SUM(I34+I40)</f>
        <v>29930</v>
      </c>
      <c r="J41" s="70"/>
      <c r="K41" s="87">
        <f>SUM(K34+K40)</f>
        <v>-3480</v>
      </c>
    </row>
    <row r="42" spans="1:11" s="36" customFormat="1" ht="21.75" customHeight="1" thickBot="1">
      <c r="A42" s="36" t="s">
        <v>96</v>
      </c>
      <c r="D42" s="85"/>
      <c r="E42" s="71">
        <f>SUM(E27+E41)</f>
        <v>93825</v>
      </c>
      <c r="F42" s="70"/>
      <c r="G42" s="71">
        <f>SUM(G27+G41)</f>
        <v>160941</v>
      </c>
      <c r="H42" s="70"/>
      <c r="I42" s="71">
        <f>SUM(I27+I41)</f>
        <v>76383</v>
      </c>
      <c r="J42" s="70"/>
      <c r="K42" s="71">
        <f>SUM(K27+K41)</f>
        <v>124551</v>
      </c>
    </row>
    <row r="43" spans="1:11" s="36" customFormat="1" ht="21.75" customHeight="1" thickTop="1">
      <c r="D43" s="85"/>
      <c r="E43" s="38"/>
      <c r="F43" s="25"/>
      <c r="G43" s="39"/>
      <c r="H43" s="40"/>
      <c r="I43" s="38"/>
      <c r="J43" s="25"/>
      <c r="K43" s="39"/>
    </row>
    <row r="44" spans="1:11" ht="21.75" customHeight="1">
      <c r="A44" s="85" t="s">
        <v>184</v>
      </c>
      <c r="C44" s="41"/>
      <c r="I44" s="49"/>
      <c r="J44" s="87"/>
      <c r="K44" s="49"/>
    </row>
    <row r="45" spans="1:11" ht="21.75" customHeight="1">
      <c r="C45" s="41"/>
      <c r="I45" s="49"/>
      <c r="J45" s="87"/>
      <c r="K45" s="49"/>
    </row>
    <row r="46" spans="1:11" ht="21.75" customHeight="1">
      <c r="C46" s="41"/>
      <c r="I46" s="49"/>
      <c r="J46" s="87"/>
      <c r="K46" s="49"/>
    </row>
    <row r="47" spans="1:11" ht="21.75" customHeight="1">
      <c r="E47" s="28"/>
      <c r="G47" s="28"/>
      <c r="H47" s="28"/>
      <c r="I47" s="42"/>
      <c r="J47" s="42"/>
      <c r="K47" s="42"/>
    </row>
    <row r="48" spans="1:11" ht="21.75" customHeight="1">
      <c r="A48" s="15"/>
      <c r="B48" s="66"/>
      <c r="E48" s="28"/>
      <c r="G48" s="15"/>
      <c r="H48" s="15"/>
      <c r="I48" s="15"/>
      <c r="J48" s="15"/>
      <c r="K48" s="15"/>
    </row>
    <row r="49" spans="1:11" ht="21.75" customHeight="1">
      <c r="A49" s="88" t="s">
        <v>97</v>
      </c>
      <c r="B49" s="88"/>
      <c r="G49" s="143" t="s">
        <v>140</v>
      </c>
      <c r="H49" s="143"/>
      <c r="I49" s="143"/>
      <c r="J49" s="143"/>
      <c r="K49" s="143"/>
    </row>
    <row r="50" spans="1:11" ht="21.75" customHeight="1">
      <c r="A50" s="88" t="s">
        <v>98</v>
      </c>
      <c r="B50" s="88"/>
      <c r="G50" s="142" t="s">
        <v>98</v>
      </c>
      <c r="H50" s="142"/>
      <c r="I50" s="142"/>
      <c r="J50" s="142"/>
      <c r="K50" s="142"/>
    </row>
    <row r="51" spans="1:11" ht="21.75" customHeight="1">
      <c r="A51" s="88"/>
      <c r="B51" s="88"/>
      <c r="G51" s="88"/>
      <c r="H51" s="88"/>
      <c r="I51" s="88"/>
      <c r="J51" s="88"/>
      <c r="K51" s="50" t="s">
        <v>126</v>
      </c>
    </row>
    <row r="52" spans="1:11" ht="21.75" customHeight="1">
      <c r="A52" s="24" t="s">
        <v>104</v>
      </c>
      <c r="B52" s="24"/>
      <c r="C52" s="25"/>
      <c r="D52" s="25"/>
      <c r="E52" s="25"/>
      <c r="F52" s="25"/>
      <c r="G52" s="25"/>
      <c r="H52" s="25"/>
      <c r="I52" s="26"/>
      <c r="J52" s="28"/>
      <c r="K52" s="26"/>
    </row>
    <row r="53" spans="1:11" ht="21.75" customHeight="1">
      <c r="A53" s="24" t="s">
        <v>99</v>
      </c>
      <c r="B53" s="24"/>
      <c r="C53" s="25"/>
      <c r="D53" s="25"/>
      <c r="E53" s="25"/>
      <c r="F53" s="25"/>
      <c r="G53" s="25"/>
      <c r="H53" s="25"/>
      <c r="I53" s="26"/>
      <c r="J53" s="25"/>
      <c r="K53" s="26"/>
    </row>
    <row r="54" spans="1:11" ht="21.75" customHeight="1">
      <c r="A54" s="24" t="s">
        <v>214</v>
      </c>
      <c r="B54" s="24"/>
      <c r="C54" s="25"/>
      <c r="D54" s="25"/>
      <c r="E54" s="25"/>
      <c r="F54" s="25"/>
      <c r="G54" s="25"/>
      <c r="H54" s="25"/>
      <c r="I54" s="26"/>
      <c r="J54" s="25"/>
      <c r="K54" s="26"/>
    </row>
    <row r="55" spans="1:11" ht="21.75" customHeight="1">
      <c r="A55" s="25"/>
      <c r="B55" s="25"/>
      <c r="C55" s="25"/>
      <c r="D55" s="25"/>
      <c r="E55" s="25"/>
      <c r="F55" s="25"/>
      <c r="G55" s="25"/>
      <c r="H55" s="25"/>
      <c r="I55" s="28"/>
      <c r="J55" s="25"/>
      <c r="K55" s="28" t="s">
        <v>127</v>
      </c>
    </row>
    <row r="56" spans="1:11" ht="21.75" customHeight="1">
      <c r="A56" s="25"/>
      <c r="B56" s="25"/>
      <c r="C56" s="25"/>
      <c r="D56" s="25"/>
      <c r="E56" s="29" t="s">
        <v>86</v>
      </c>
      <c r="F56" s="30"/>
      <c r="G56" s="29"/>
      <c r="H56" s="25"/>
      <c r="I56" s="29" t="s">
        <v>1</v>
      </c>
      <c r="J56" s="30"/>
      <c r="K56" s="29"/>
    </row>
    <row r="57" spans="1:11" ht="21.75" customHeight="1">
      <c r="A57" s="25"/>
      <c r="B57" s="25"/>
      <c r="C57" s="32" t="s">
        <v>2</v>
      </c>
      <c r="D57" s="25"/>
      <c r="E57" s="33" t="s">
        <v>215</v>
      </c>
      <c r="F57" s="25"/>
      <c r="G57" s="34" t="s">
        <v>195</v>
      </c>
      <c r="H57" s="46"/>
      <c r="I57" s="33" t="s">
        <v>215</v>
      </c>
      <c r="J57" s="25"/>
      <c r="K57" s="34" t="s">
        <v>195</v>
      </c>
    </row>
    <row r="58" spans="1:11" s="36" customFormat="1" ht="21.75" customHeight="1">
      <c r="D58" s="85"/>
      <c r="E58" s="70"/>
      <c r="F58" s="70"/>
      <c r="G58" s="70"/>
      <c r="H58" s="70"/>
      <c r="I58" s="70"/>
      <c r="J58" s="70"/>
      <c r="K58" s="70"/>
    </row>
    <row r="59" spans="1:11" ht="21.75" customHeight="1">
      <c r="A59" s="56" t="s">
        <v>189</v>
      </c>
      <c r="B59" s="56"/>
      <c r="C59" s="56"/>
      <c r="D59" s="57"/>
      <c r="E59" s="58"/>
      <c r="F59" s="25"/>
      <c r="G59" s="39"/>
      <c r="H59" s="46"/>
      <c r="I59" s="58"/>
      <c r="J59" s="25"/>
      <c r="K59" s="39"/>
    </row>
    <row r="60" spans="1:11" ht="21.75" customHeight="1" thickBot="1">
      <c r="A60" s="59" t="s">
        <v>100</v>
      </c>
      <c r="B60" s="59"/>
      <c r="C60" s="59"/>
      <c r="D60" s="57"/>
      <c r="E60" s="40">
        <v>85077</v>
      </c>
      <c r="F60" s="65"/>
      <c r="G60" s="40">
        <v>166625</v>
      </c>
      <c r="H60" s="69"/>
      <c r="I60" s="47">
        <f>SUM(I27)</f>
        <v>46453</v>
      </c>
      <c r="J60" s="40"/>
      <c r="K60" s="47">
        <f>SUM(K27)</f>
        <v>128031</v>
      </c>
    </row>
    <row r="61" spans="1:11" ht="21.75" customHeight="1" thickTop="1">
      <c r="A61" s="59" t="s">
        <v>101</v>
      </c>
      <c r="B61" s="59"/>
      <c r="C61" s="59"/>
      <c r="D61" s="57"/>
      <c r="E61" s="87">
        <v>-1125</v>
      </c>
      <c r="F61" s="64"/>
      <c r="G61" s="87">
        <v>11844</v>
      </c>
      <c r="H61" s="69"/>
      <c r="I61" s="87" t="s">
        <v>219</v>
      </c>
      <c r="J61" s="40"/>
      <c r="K61" s="87"/>
    </row>
    <row r="62" spans="1:11" ht="21.75" customHeight="1" thickBot="1">
      <c r="A62" s="59"/>
      <c r="B62" s="59"/>
      <c r="C62" s="59"/>
      <c r="D62" s="57"/>
      <c r="E62" s="45">
        <f>SUM(E60:E61)</f>
        <v>83952</v>
      </c>
      <c r="F62" s="65"/>
      <c r="G62" s="45">
        <f>SUM(G60:G61)</f>
        <v>178469</v>
      </c>
      <c r="H62" s="69"/>
      <c r="I62" s="65"/>
      <c r="J62" s="65"/>
      <c r="K62" s="87"/>
    </row>
    <row r="63" spans="1:11" ht="21.75" customHeight="1" thickTop="1">
      <c r="A63" s="59"/>
      <c r="B63" s="59"/>
      <c r="C63" s="59"/>
      <c r="D63" s="57"/>
      <c r="E63" s="87"/>
      <c r="F63" s="65"/>
      <c r="G63" s="87"/>
      <c r="H63" s="69"/>
      <c r="I63" s="87"/>
      <c r="J63" s="87"/>
      <c r="K63" s="87"/>
    </row>
    <row r="64" spans="1:11" ht="21.75" customHeight="1">
      <c r="A64" s="56" t="s">
        <v>102</v>
      </c>
      <c r="B64" s="56"/>
      <c r="C64" s="41"/>
      <c r="D64" s="57"/>
      <c r="E64" s="42"/>
      <c r="F64" s="65"/>
      <c r="G64" s="42"/>
      <c r="H64" s="69"/>
      <c r="I64" s="87"/>
      <c r="J64" s="87"/>
      <c r="K64" s="87"/>
    </row>
    <row r="65" spans="1:11" ht="21.75" customHeight="1" thickBot="1">
      <c r="A65" s="59" t="s">
        <v>100</v>
      </c>
      <c r="B65" s="59"/>
      <c r="C65" s="41"/>
      <c r="D65" s="57"/>
      <c r="E65" s="40">
        <v>97922</v>
      </c>
      <c r="F65" s="65"/>
      <c r="G65" s="40">
        <v>150111</v>
      </c>
      <c r="H65" s="69"/>
      <c r="I65" s="47">
        <f>SUM(I42)</f>
        <v>76383</v>
      </c>
      <c r="J65" s="40"/>
      <c r="K65" s="47">
        <f>SUM(K42)</f>
        <v>124551</v>
      </c>
    </row>
    <row r="66" spans="1:11" ht="21.75" customHeight="1" thickTop="1">
      <c r="A66" s="59" t="s">
        <v>101</v>
      </c>
      <c r="B66" s="59"/>
      <c r="C66" s="41"/>
      <c r="D66" s="57"/>
      <c r="E66" s="87">
        <v>-4097</v>
      </c>
      <c r="F66" s="64"/>
      <c r="G66" s="87">
        <v>10830</v>
      </c>
      <c r="H66" s="69"/>
      <c r="I66" s="87" t="s">
        <v>219</v>
      </c>
      <c r="J66" s="87"/>
      <c r="K66" s="87"/>
    </row>
    <row r="67" spans="1:11" s="36" customFormat="1" ht="21.75" customHeight="1" thickBot="1">
      <c r="A67" s="59"/>
      <c r="B67" s="59"/>
      <c r="C67" s="41"/>
      <c r="D67" s="57"/>
      <c r="E67" s="45">
        <f>SUM(E65:E66)</f>
        <v>93825</v>
      </c>
      <c r="F67" s="65"/>
      <c r="G67" s="45">
        <f>SUM(G65:G66)</f>
        <v>160941</v>
      </c>
      <c r="H67" s="69"/>
      <c r="I67" s="87"/>
      <c r="J67" s="64"/>
      <c r="K67" s="87"/>
    </row>
    <row r="68" spans="1:11" s="36" customFormat="1" ht="21.75" customHeight="1" thickTop="1">
      <c r="A68" s="59"/>
      <c r="B68" s="59"/>
      <c r="C68" s="41"/>
      <c r="D68" s="57"/>
      <c r="E68" s="38"/>
      <c r="F68" s="25"/>
      <c r="G68" s="39"/>
      <c r="H68" s="40"/>
      <c r="I68" s="38"/>
      <c r="J68" s="25"/>
      <c r="K68" s="60" t="s">
        <v>0</v>
      </c>
    </row>
    <row r="69" spans="1:11" s="36" customFormat="1" ht="21.75" customHeight="1">
      <c r="A69" s="36" t="s">
        <v>35</v>
      </c>
      <c r="C69" s="41">
        <v>10</v>
      </c>
      <c r="D69" s="61">
        <v>18</v>
      </c>
      <c r="E69" s="38"/>
      <c r="F69" s="25"/>
      <c r="G69" s="39"/>
      <c r="H69" s="40"/>
      <c r="I69" s="38"/>
      <c r="J69" s="25"/>
      <c r="K69" s="39"/>
    </row>
    <row r="70" spans="1:11" s="36" customFormat="1" ht="21.75" customHeight="1" thickBot="1">
      <c r="A70" s="85" t="s">
        <v>103</v>
      </c>
      <c r="B70" s="85"/>
      <c r="C70" s="41"/>
      <c r="D70" s="62"/>
      <c r="E70" s="63">
        <f>+E60/(880420930/1000)</f>
        <v>9.6632187060796015E-2</v>
      </c>
      <c r="F70" s="25"/>
      <c r="G70" s="63">
        <f>+G60/(880420930/1000)</f>
        <v>0.18925606414195537</v>
      </c>
      <c r="H70" s="40"/>
      <c r="I70" s="63">
        <f>+I60/(880420930/1000)</f>
        <v>5.2762262251080286E-2</v>
      </c>
      <c r="J70" s="25"/>
      <c r="K70" s="63">
        <f>+K60/(880420930/1000)</f>
        <v>0.14542021394243773</v>
      </c>
    </row>
    <row r="71" spans="1:11" s="36" customFormat="1" ht="21.75" customHeight="1" thickTop="1">
      <c r="A71" s="85"/>
      <c r="B71" s="85"/>
      <c r="C71" s="41"/>
      <c r="D71" s="62"/>
      <c r="E71" s="38"/>
      <c r="F71" s="25"/>
      <c r="G71" s="39"/>
      <c r="H71" s="40"/>
      <c r="I71" s="38"/>
      <c r="J71" s="25"/>
      <c r="K71" s="39"/>
    </row>
    <row r="72" spans="1:11" ht="21.75" customHeight="1">
      <c r="A72" s="85" t="s">
        <v>184</v>
      </c>
      <c r="C72" s="41"/>
      <c r="I72" s="49"/>
      <c r="J72" s="87"/>
      <c r="K72" s="49"/>
    </row>
    <row r="73" spans="1:11" ht="21.75" customHeight="1">
      <c r="C73" s="41"/>
      <c r="I73" s="49"/>
      <c r="J73" s="87"/>
      <c r="K73" s="49"/>
    </row>
    <row r="74" spans="1:11" ht="21.75" customHeight="1">
      <c r="C74" s="41"/>
      <c r="I74" s="49"/>
      <c r="J74" s="87"/>
      <c r="K74" s="49"/>
    </row>
    <row r="75" spans="1:11" ht="21.75" customHeight="1">
      <c r="E75" s="28"/>
      <c r="G75" s="28"/>
      <c r="H75" s="28"/>
      <c r="I75" s="42"/>
      <c r="J75" s="42"/>
      <c r="K75" s="42"/>
    </row>
    <row r="76" spans="1:11" ht="21.75" customHeight="1">
      <c r="A76" s="15"/>
      <c r="B76" s="66"/>
      <c r="E76" s="28"/>
      <c r="G76" s="15"/>
      <c r="H76" s="15"/>
      <c r="I76" s="15"/>
      <c r="J76" s="15"/>
      <c r="K76" s="15"/>
    </row>
    <row r="77" spans="1:11" ht="21.75" customHeight="1">
      <c r="A77" s="88" t="s">
        <v>97</v>
      </c>
      <c r="B77" s="88"/>
      <c r="G77" s="143" t="s">
        <v>140</v>
      </c>
      <c r="H77" s="143"/>
      <c r="I77" s="143"/>
      <c r="J77" s="143"/>
      <c r="K77" s="143"/>
    </row>
    <row r="78" spans="1:11" ht="21.75" customHeight="1">
      <c r="A78" s="88" t="s">
        <v>98</v>
      </c>
      <c r="B78" s="88"/>
      <c r="G78" s="142" t="s">
        <v>98</v>
      </c>
      <c r="H78" s="142"/>
      <c r="I78" s="142"/>
      <c r="J78" s="142"/>
      <c r="K78" s="142"/>
    </row>
    <row r="79" spans="1:11" ht="20.100000000000001" customHeight="1">
      <c r="A79" s="88"/>
      <c r="B79" s="88"/>
      <c r="G79" s="88"/>
      <c r="H79" s="88"/>
      <c r="I79" s="88"/>
      <c r="J79" s="88"/>
      <c r="K79" s="50" t="s">
        <v>126</v>
      </c>
    </row>
    <row r="80" spans="1:11" ht="20.100000000000001" customHeight="1">
      <c r="A80" s="24" t="s">
        <v>104</v>
      </c>
      <c r="B80" s="24"/>
      <c r="C80" s="25"/>
      <c r="D80" s="25"/>
      <c r="E80" s="25"/>
      <c r="F80" s="25"/>
      <c r="G80" s="25"/>
      <c r="H80" s="25"/>
      <c r="I80" s="26"/>
      <c r="J80" s="28"/>
      <c r="K80" s="26"/>
    </row>
    <row r="81" spans="1:11" ht="20.100000000000001" customHeight="1">
      <c r="A81" s="24" t="s">
        <v>67</v>
      </c>
      <c r="B81" s="24"/>
      <c r="C81" s="25"/>
      <c r="D81" s="25"/>
      <c r="E81" s="25"/>
      <c r="F81" s="25"/>
      <c r="G81" s="25"/>
      <c r="H81" s="25"/>
      <c r="I81" s="26"/>
      <c r="J81" s="25"/>
      <c r="K81" s="26"/>
    </row>
    <row r="82" spans="1:11" ht="20.100000000000001" customHeight="1">
      <c r="A82" s="24" t="s">
        <v>214</v>
      </c>
      <c r="B82" s="24"/>
      <c r="C82" s="25"/>
      <c r="D82" s="25"/>
      <c r="E82" s="25"/>
      <c r="F82" s="25"/>
      <c r="G82" s="25"/>
      <c r="H82" s="25"/>
      <c r="I82" s="26"/>
      <c r="J82" s="25"/>
      <c r="K82" s="26"/>
    </row>
    <row r="83" spans="1:11" ht="20.100000000000001" customHeight="1">
      <c r="A83" s="25"/>
      <c r="B83" s="25"/>
      <c r="C83" s="25"/>
      <c r="D83" s="25"/>
      <c r="E83" s="25"/>
      <c r="F83" s="25"/>
      <c r="G83" s="25"/>
      <c r="H83" s="25"/>
      <c r="I83" s="28"/>
      <c r="J83" s="25"/>
      <c r="K83" s="28" t="s">
        <v>127</v>
      </c>
    </row>
    <row r="84" spans="1:11" ht="20.100000000000001" customHeight="1">
      <c r="A84" s="25"/>
      <c r="B84" s="25"/>
      <c r="C84" s="25"/>
      <c r="D84" s="25"/>
      <c r="E84" s="29" t="s">
        <v>86</v>
      </c>
      <c r="F84" s="30"/>
      <c r="G84" s="29"/>
      <c r="H84" s="25"/>
      <c r="I84" s="29" t="s">
        <v>1</v>
      </c>
      <c r="J84" s="30"/>
      <c r="K84" s="29"/>
    </row>
    <row r="85" spans="1:11" ht="20.100000000000001" customHeight="1">
      <c r="A85" s="25"/>
      <c r="B85" s="25"/>
      <c r="D85" s="25"/>
      <c r="E85" s="33" t="s">
        <v>215</v>
      </c>
      <c r="F85" s="25"/>
      <c r="G85" s="34" t="s">
        <v>195</v>
      </c>
      <c r="H85" s="46"/>
      <c r="I85" s="33" t="s">
        <v>215</v>
      </c>
      <c r="J85" s="25"/>
      <c r="K85" s="34" t="s">
        <v>195</v>
      </c>
    </row>
    <row r="86" spans="1:11" ht="20.100000000000001" customHeight="1">
      <c r="A86" s="36" t="s">
        <v>36</v>
      </c>
      <c r="B86" s="36"/>
      <c r="G86" s="88"/>
      <c r="H86" s="88"/>
      <c r="I86" s="88"/>
      <c r="J86" s="88"/>
      <c r="K86" s="88"/>
    </row>
    <row r="87" spans="1:11" ht="20.100000000000001" customHeight="1">
      <c r="A87" s="89" t="s">
        <v>59</v>
      </c>
      <c r="E87" s="86">
        <f>SUM(E25)</f>
        <v>110330</v>
      </c>
      <c r="G87" s="86">
        <f>SUM(G25)</f>
        <v>210468</v>
      </c>
      <c r="H87" s="88"/>
      <c r="I87" s="86">
        <f>SUM(I25)</f>
        <v>56220</v>
      </c>
      <c r="J87" s="88"/>
      <c r="K87" s="86">
        <f>SUM(K25)</f>
        <v>144846</v>
      </c>
    </row>
    <row r="88" spans="1:11" ht="20.100000000000001" customHeight="1">
      <c r="A88" s="89" t="s">
        <v>153</v>
      </c>
    </row>
    <row r="89" spans="1:11" ht="20.100000000000001" customHeight="1">
      <c r="A89" s="89" t="s">
        <v>154</v>
      </c>
      <c r="G89" s="88"/>
      <c r="H89" s="88"/>
      <c r="I89" s="88"/>
      <c r="J89" s="88"/>
      <c r="K89" s="88"/>
    </row>
    <row r="90" spans="1:11" ht="20.100000000000001" customHeight="1">
      <c r="A90" s="89" t="s">
        <v>37</v>
      </c>
      <c r="E90" s="91">
        <v>126413</v>
      </c>
      <c r="F90" s="92"/>
      <c r="G90" s="91">
        <v>119896</v>
      </c>
      <c r="H90" s="92"/>
      <c r="I90" s="91">
        <v>72940</v>
      </c>
      <c r="J90" s="92"/>
      <c r="K90" s="91">
        <v>67507</v>
      </c>
    </row>
    <row r="91" spans="1:11" ht="20.100000000000001" customHeight="1">
      <c r="A91" s="89" t="s">
        <v>239</v>
      </c>
      <c r="E91" s="91">
        <v>-547</v>
      </c>
      <c r="F91" s="92"/>
      <c r="G91" s="91">
        <v>2846</v>
      </c>
      <c r="H91" s="92"/>
      <c r="I91" s="91">
        <v>-436</v>
      </c>
      <c r="J91" s="92"/>
      <c r="K91" s="91">
        <v>-2150</v>
      </c>
    </row>
    <row r="92" spans="1:11" ht="20.100000000000001" customHeight="1">
      <c r="A92" s="89" t="s">
        <v>238</v>
      </c>
      <c r="E92" s="91">
        <v>1761</v>
      </c>
      <c r="F92" s="92"/>
      <c r="G92" s="91">
        <v>-5614</v>
      </c>
      <c r="H92" s="92"/>
      <c r="I92" s="91">
        <v>2432</v>
      </c>
      <c r="J92" s="92"/>
      <c r="K92" s="91">
        <v>140</v>
      </c>
    </row>
    <row r="93" spans="1:11" ht="20.100000000000001" customHeight="1">
      <c r="A93" s="89" t="s">
        <v>231</v>
      </c>
      <c r="E93" s="91"/>
      <c r="F93" s="91"/>
      <c r="G93" s="91"/>
      <c r="H93" s="91"/>
      <c r="I93" s="91"/>
      <c r="J93" s="91"/>
      <c r="K93" s="91"/>
    </row>
    <row r="94" spans="1:11" ht="20.100000000000001" customHeight="1">
      <c r="A94" s="89" t="s">
        <v>203</v>
      </c>
      <c r="E94" s="91">
        <v>-120</v>
      </c>
      <c r="F94" s="91"/>
      <c r="G94" s="91">
        <v>-59</v>
      </c>
      <c r="H94" s="91"/>
      <c r="I94" s="91">
        <v>-81</v>
      </c>
      <c r="J94" s="91"/>
      <c r="K94" s="91">
        <v>168</v>
      </c>
    </row>
    <row r="95" spans="1:11" ht="20.100000000000001" customHeight="1">
      <c r="A95" s="89" t="s">
        <v>229</v>
      </c>
      <c r="E95" s="91">
        <v>1423</v>
      </c>
      <c r="F95" s="91"/>
      <c r="G95" s="91">
        <v>-172</v>
      </c>
      <c r="H95" s="91"/>
      <c r="I95" s="91">
        <v>1423</v>
      </c>
      <c r="J95" s="91"/>
      <c r="K95" s="91">
        <v>-172</v>
      </c>
    </row>
    <row r="96" spans="1:11" ht="19.5" customHeight="1">
      <c r="A96" s="89" t="s">
        <v>223</v>
      </c>
      <c r="E96" s="91">
        <v>-5096</v>
      </c>
      <c r="F96" s="91"/>
      <c r="G96" s="91">
        <v>-204</v>
      </c>
      <c r="H96" s="91"/>
      <c r="I96" s="91">
        <v>-5096</v>
      </c>
      <c r="J96" s="91"/>
      <c r="K96" s="91">
        <v>-227</v>
      </c>
    </row>
    <row r="97" spans="1:11" ht="19.5" customHeight="1">
      <c r="A97" s="89" t="s">
        <v>191</v>
      </c>
      <c r="E97" s="91">
        <v>2443</v>
      </c>
      <c r="F97" s="91"/>
      <c r="G97" s="91">
        <v>4995</v>
      </c>
      <c r="H97" s="91"/>
      <c r="I97" s="91">
        <v>2505</v>
      </c>
      <c r="J97" s="91"/>
      <c r="K97" s="91">
        <v>3869</v>
      </c>
    </row>
    <row r="98" spans="1:11" ht="20.100000000000001" customHeight="1">
      <c r="A98" s="89" t="s">
        <v>192</v>
      </c>
      <c r="E98" s="91">
        <v>-13766</v>
      </c>
      <c r="F98" s="92"/>
      <c r="G98" s="91">
        <v>-2730</v>
      </c>
      <c r="H98" s="92"/>
      <c r="I98" s="91">
        <v>-10751</v>
      </c>
      <c r="J98" s="92"/>
      <c r="K98" s="91">
        <v>-3800</v>
      </c>
    </row>
    <row r="99" spans="1:11" ht="20.100000000000001" customHeight="1">
      <c r="A99" s="89" t="s">
        <v>237</v>
      </c>
      <c r="E99" s="91">
        <v>258</v>
      </c>
      <c r="F99" s="92"/>
      <c r="G99" s="91">
        <v>0</v>
      </c>
      <c r="H99" s="92"/>
      <c r="I99" s="91">
        <v>258</v>
      </c>
      <c r="J99" s="92"/>
      <c r="K99" s="91">
        <v>0</v>
      </c>
    </row>
    <row r="100" spans="1:11" ht="20.100000000000001" customHeight="1">
      <c r="A100" s="89" t="s">
        <v>178</v>
      </c>
      <c r="E100" s="91">
        <v>0</v>
      </c>
      <c r="F100" s="92"/>
      <c r="G100" s="91">
        <v>367</v>
      </c>
      <c r="H100" s="92"/>
      <c r="I100" s="91">
        <v>0</v>
      </c>
      <c r="J100" s="92"/>
      <c r="K100" s="91">
        <v>367</v>
      </c>
    </row>
    <row r="101" spans="1:11" ht="20.100000000000001" customHeight="1">
      <c r="A101" s="89" t="s">
        <v>63</v>
      </c>
      <c r="E101" s="91">
        <v>7876</v>
      </c>
      <c r="F101" s="92"/>
      <c r="G101" s="91">
        <v>9004</v>
      </c>
      <c r="H101" s="92"/>
      <c r="I101" s="91">
        <v>6641</v>
      </c>
      <c r="J101" s="92"/>
      <c r="K101" s="91">
        <v>7509</v>
      </c>
    </row>
    <row r="102" spans="1:11" ht="20.100000000000001" customHeight="1">
      <c r="A102" s="89" t="s">
        <v>78</v>
      </c>
      <c r="E102" s="91">
        <v>-240</v>
      </c>
      <c r="F102" s="92"/>
      <c r="G102" s="91">
        <v>-196</v>
      </c>
      <c r="H102" s="92"/>
      <c r="I102" s="91">
        <v>-6437</v>
      </c>
      <c r="J102" s="92"/>
      <c r="K102" s="91">
        <v>-7752</v>
      </c>
    </row>
    <row r="103" spans="1:11" ht="20.100000000000001" customHeight="1">
      <c r="A103" s="89" t="s">
        <v>236</v>
      </c>
      <c r="E103" s="91">
        <v>0</v>
      </c>
      <c r="F103" s="92"/>
      <c r="G103" s="91">
        <v>0</v>
      </c>
      <c r="H103" s="92"/>
      <c r="I103" s="91">
        <v>-2030</v>
      </c>
      <c r="J103" s="92"/>
      <c r="K103" s="91">
        <v>-3845</v>
      </c>
    </row>
    <row r="104" spans="1:11" ht="20.100000000000001" customHeight="1">
      <c r="A104" s="89" t="s">
        <v>136</v>
      </c>
      <c r="E104" s="93">
        <v>16832</v>
      </c>
      <c r="F104" s="92"/>
      <c r="G104" s="93">
        <v>17490</v>
      </c>
      <c r="H104" s="92"/>
      <c r="I104" s="93">
        <v>11585</v>
      </c>
      <c r="J104" s="92"/>
      <c r="K104" s="93">
        <v>13463</v>
      </c>
    </row>
    <row r="105" spans="1:11" ht="20.100000000000001" customHeight="1">
      <c r="A105" s="89" t="s">
        <v>133</v>
      </c>
      <c r="E105" s="94"/>
      <c r="F105" s="92"/>
      <c r="G105" s="94"/>
      <c r="H105" s="92"/>
      <c r="I105" s="94"/>
      <c r="J105" s="92"/>
      <c r="K105" s="94"/>
    </row>
    <row r="106" spans="1:11" ht="20.100000000000001" customHeight="1">
      <c r="A106" s="89" t="s">
        <v>134</v>
      </c>
      <c r="E106" s="92">
        <f>SUM(E87:E104)</f>
        <v>247567</v>
      </c>
      <c r="F106" s="92"/>
      <c r="G106" s="92">
        <f>SUM(G87:G104)</f>
        <v>356091</v>
      </c>
      <c r="H106" s="92"/>
      <c r="I106" s="92">
        <f>SUM(I87:I104)</f>
        <v>129173</v>
      </c>
      <c r="J106" s="92"/>
      <c r="K106" s="92">
        <f>SUM(K87:K104)</f>
        <v>219923</v>
      </c>
    </row>
    <row r="107" spans="1:11" ht="20.100000000000001" customHeight="1">
      <c r="A107" s="89" t="s">
        <v>38</v>
      </c>
      <c r="E107" s="89"/>
      <c r="F107" s="89"/>
      <c r="G107" s="89"/>
      <c r="H107" s="89"/>
      <c r="I107" s="89"/>
      <c r="J107" s="89"/>
      <c r="K107" s="89"/>
    </row>
    <row r="108" spans="1:11" ht="20.100000000000001" customHeight="1">
      <c r="A108" s="89" t="s">
        <v>60</v>
      </c>
      <c r="E108" s="92">
        <v>-38344</v>
      </c>
      <c r="F108" s="92"/>
      <c r="G108" s="92">
        <v>-84364</v>
      </c>
      <c r="H108" s="92"/>
      <c r="I108" s="92">
        <v>23334</v>
      </c>
      <c r="J108" s="92"/>
      <c r="K108" s="92">
        <v>-8224</v>
      </c>
    </row>
    <row r="109" spans="1:11" ht="20.100000000000001" customHeight="1">
      <c r="A109" s="89" t="s">
        <v>39</v>
      </c>
      <c r="E109" s="92">
        <v>-689613</v>
      </c>
      <c r="F109" s="92"/>
      <c r="G109" s="92">
        <v>-443126</v>
      </c>
      <c r="H109" s="92"/>
      <c r="I109" s="92">
        <v>-249791</v>
      </c>
      <c r="J109" s="92"/>
      <c r="K109" s="92">
        <v>-101477</v>
      </c>
    </row>
    <row r="110" spans="1:11" ht="20.100000000000001" customHeight="1">
      <c r="A110" s="89" t="s">
        <v>40</v>
      </c>
      <c r="E110" s="92">
        <v>-25570</v>
      </c>
      <c r="F110" s="92"/>
      <c r="G110" s="92">
        <v>-866</v>
      </c>
      <c r="H110" s="92"/>
      <c r="I110" s="92">
        <v>2051</v>
      </c>
      <c r="J110" s="92"/>
      <c r="K110" s="92">
        <v>9268</v>
      </c>
    </row>
    <row r="111" spans="1:11" ht="20.100000000000001" customHeight="1">
      <c r="A111" s="89" t="s">
        <v>41</v>
      </c>
      <c r="E111" s="92">
        <v>-233</v>
      </c>
      <c r="F111" s="92"/>
      <c r="G111" s="92">
        <v>-390</v>
      </c>
      <c r="H111" s="92"/>
      <c r="I111" s="92">
        <v>-990</v>
      </c>
      <c r="J111" s="92"/>
      <c r="K111" s="92">
        <v>0</v>
      </c>
    </row>
    <row r="112" spans="1:11" ht="20.100000000000001" customHeight="1">
      <c r="A112" s="89" t="s">
        <v>42</v>
      </c>
      <c r="E112" s="92"/>
      <c r="F112" s="92"/>
      <c r="G112" s="92"/>
      <c r="H112" s="92"/>
      <c r="I112" s="92"/>
      <c r="J112" s="92"/>
      <c r="K112" s="92"/>
    </row>
    <row r="113" spans="1:11" ht="20.100000000000001" customHeight="1">
      <c r="A113" s="89" t="s">
        <v>61</v>
      </c>
      <c r="E113" s="92">
        <v>-11694</v>
      </c>
      <c r="F113" s="92"/>
      <c r="G113" s="92">
        <v>-179821</v>
      </c>
      <c r="H113" s="92"/>
      <c r="I113" s="92">
        <v>-88424</v>
      </c>
      <c r="J113" s="92"/>
      <c r="K113" s="92">
        <v>-245192</v>
      </c>
    </row>
    <row r="114" spans="1:11" ht="20.100000000000001" customHeight="1">
      <c r="A114" s="89" t="s">
        <v>43</v>
      </c>
      <c r="E114" s="92">
        <v>-11228</v>
      </c>
      <c r="F114" s="92"/>
      <c r="G114" s="92">
        <v>5138</v>
      </c>
      <c r="H114" s="92"/>
      <c r="I114" s="92">
        <v>-5352</v>
      </c>
      <c r="J114" s="92"/>
      <c r="K114" s="92">
        <v>1614</v>
      </c>
    </row>
    <row r="115" spans="1:11" ht="20.100000000000001" customHeight="1">
      <c r="A115" s="89" t="s">
        <v>105</v>
      </c>
      <c r="E115" s="95">
        <v>507</v>
      </c>
      <c r="F115" s="92"/>
      <c r="G115" s="95">
        <v>0</v>
      </c>
      <c r="H115" s="92"/>
      <c r="I115" s="95">
        <v>0</v>
      </c>
      <c r="J115" s="92"/>
      <c r="K115" s="95">
        <v>0</v>
      </c>
    </row>
    <row r="116" spans="1:11" ht="20.100000000000001" customHeight="1">
      <c r="A116" s="89" t="s">
        <v>234</v>
      </c>
      <c r="C116" s="25"/>
      <c r="D116" s="25"/>
      <c r="E116" s="92">
        <f>SUM(E106:E111,E113:E115)</f>
        <v>-528608</v>
      </c>
      <c r="F116" s="92"/>
      <c r="G116" s="92">
        <f>SUM(G106:G111,G113:G115)</f>
        <v>-347338</v>
      </c>
      <c r="H116" s="92"/>
      <c r="I116" s="92">
        <f>SUM(I106:I111,I113:I115)</f>
        <v>-189999</v>
      </c>
      <c r="J116" s="92"/>
      <c r="K116" s="92">
        <f>SUM(K106:K111,K113:K115)</f>
        <v>-124088</v>
      </c>
    </row>
    <row r="117" spans="1:11" ht="20.100000000000001" customHeight="1">
      <c r="A117" s="89" t="s">
        <v>131</v>
      </c>
      <c r="E117" s="92">
        <v>-14843</v>
      </c>
      <c r="F117" s="92"/>
      <c r="G117" s="92">
        <v>-5854</v>
      </c>
      <c r="H117" s="92"/>
      <c r="I117" s="92">
        <v>-13916</v>
      </c>
      <c r="J117" s="92"/>
      <c r="K117" s="92">
        <v>-4422</v>
      </c>
    </row>
    <row r="118" spans="1:11" ht="20.100000000000001" customHeight="1">
      <c r="A118" s="89" t="s">
        <v>74</v>
      </c>
      <c r="E118" s="92">
        <v>-7863</v>
      </c>
      <c r="F118" s="92"/>
      <c r="G118" s="92">
        <v>-14242</v>
      </c>
      <c r="H118" s="92"/>
      <c r="I118" s="92">
        <v>-1859</v>
      </c>
      <c r="J118" s="92"/>
      <c r="K118" s="92">
        <v>-2114</v>
      </c>
    </row>
    <row r="119" spans="1:11" ht="20.100000000000001" customHeight="1">
      <c r="A119" s="90" t="s">
        <v>224</v>
      </c>
      <c r="E119" s="96">
        <f>SUM(E116:E118)</f>
        <v>-551314</v>
      </c>
      <c r="F119" s="92"/>
      <c r="G119" s="96">
        <f>SUM(G116:G118)</f>
        <v>-367434</v>
      </c>
      <c r="H119" s="92"/>
      <c r="I119" s="96">
        <f>SUM(I116:I118)</f>
        <v>-205774</v>
      </c>
      <c r="J119" s="92"/>
      <c r="K119" s="96">
        <f>SUM(K116:K118)</f>
        <v>-130624</v>
      </c>
    </row>
    <row r="120" spans="1:11" ht="20.100000000000001" customHeight="1">
      <c r="E120" s="42"/>
      <c r="F120" s="42"/>
      <c r="G120" s="42"/>
      <c r="H120" s="42"/>
      <c r="I120" s="42"/>
      <c r="J120" s="42"/>
      <c r="K120" s="42"/>
    </row>
    <row r="121" spans="1:11" ht="21.75" customHeight="1">
      <c r="A121" s="85" t="s">
        <v>184</v>
      </c>
      <c r="C121" s="41"/>
      <c r="I121" s="49"/>
      <c r="J121" s="87"/>
      <c r="K121" s="49"/>
    </row>
    <row r="122" spans="1:11" ht="21.75" customHeight="1">
      <c r="C122" s="41"/>
      <c r="I122" s="49"/>
      <c r="J122" s="87"/>
      <c r="K122" s="49"/>
    </row>
    <row r="123" spans="1:11" ht="21.75" customHeight="1">
      <c r="C123" s="41"/>
      <c r="I123" s="49"/>
      <c r="J123" s="87"/>
      <c r="K123" s="49"/>
    </row>
    <row r="124" spans="1:11" ht="21.75" customHeight="1">
      <c r="E124" s="28"/>
      <c r="G124" s="28"/>
      <c r="H124" s="28"/>
      <c r="I124" s="42"/>
      <c r="J124" s="42"/>
      <c r="K124" s="42"/>
    </row>
    <row r="125" spans="1:11" ht="21.75" customHeight="1">
      <c r="A125" s="15"/>
      <c r="B125" s="66"/>
      <c r="E125" s="28"/>
      <c r="G125" s="15"/>
      <c r="H125" s="15"/>
      <c r="I125" s="15"/>
      <c r="J125" s="15"/>
      <c r="K125" s="15"/>
    </row>
    <row r="126" spans="1:11" ht="21.75" customHeight="1">
      <c r="A126" s="88" t="s">
        <v>97</v>
      </c>
      <c r="B126" s="88"/>
      <c r="G126" s="143" t="s">
        <v>140</v>
      </c>
      <c r="H126" s="143"/>
      <c r="I126" s="143"/>
      <c r="J126" s="143"/>
      <c r="K126" s="143"/>
    </row>
    <row r="127" spans="1:11" ht="21.75" customHeight="1">
      <c r="A127" s="88" t="s">
        <v>98</v>
      </c>
      <c r="B127" s="88"/>
      <c r="G127" s="142" t="s">
        <v>98</v>
      </c>
      <c r="H127" s="142"/>
      <c r="I127" s="142"/>
      <c r="J127" s="142"/>
      <c r="K127" s="142"/>
    </row>
    <row r="128" spans="1:11" ht="20.100000000000001" customHeight="1">
      <c r="A128" s="88"/>
      <c r="B128" s="88"/>
      <c r="G128" s="88"/>
      <c r="H128" s="88"/>
      <c r="I128" s="88"/>
      <c r="J128" s="88"/>
      <c r="K128" s="50" t="s">
        <v>126</v>
      </c>
    </row>
    <row r="129" spans="1:11" ht="20.100000000000001" customHeight="1">
      <c r="A129" s="24" t="s">
        <v>104</v>
      </c>
      <c r="B129" s="24"/>
      <c r="C129" s="25"/>
      <c r="D129" s="25"/>
      <c r="E129" s="25"/>
      <c r="F129" s="25"/>
      <c r="G129" s="25"/>
      <c r="H129" s="25"/>
      <c r="I129" s="26"/>
      <c r="J129" s="28"/>
      <c r="K129" s="26"/>
    </row>
    <row r="130" spans="1:11" ht="20.100000000000001" customHeight="1">
      <c r="A130" s="24" t="s">
        <v>68</v>
      </c>
      <c r="B130" s="24"/>
      <c r="C130" s="25"/>
      <c r="D130" s="25"/>
      <c r="E130" s="25"/>
      <c r="F130" s="25"/>
      <c r="G130" s="25"/>
      <c r="H130" s="25"/>
      <c r="I130" s="26"/>
      <c r="J130" s="25"/>
      <c r="K130" s="26"/>
    </row>
    <row r="131" spans="1:11" ht="20.100000000000001" customHeight="1">
      <c r="A131" s="24" t="s">
        <v>214</v>
      </c>
      <c r="B131" s="24"/>
      <c r="C131" s="25"/>
      <c r="D131" s="25"/>
      <c r="E131" s="25"/>
      <c r="F131" s="25"/>
      <c r="G131" s="25"/>
      <c r="H131" s="25"/>
      <c r="I131" s="26"/>
      <c r="J131" s="25"/>
      <c r="K131" s="26"/>
    </row>
    <row r="132" spans="1:11" ht="20.100000000000001" customHeight="1">
      <c r="A132" s="25"/>
      <c r="B132" s="25"/>
      <c r="C132" s="25"/>
      <c r="D132" s="25"/>
      <c r="E132" s="25"/>
      <c r="F132" s="25"/>
      <c r="G132" s="25"/>
      <c r="H132" s="25"/>
      <c r="I132" s="28"/>
      <c r="J132" s="25"/>
      <c r="K132" s="28" t="s">
        <v>127</v>
      </c>
    </row>
    <row r="133" spans="1:11" ht="20.100000000000001" customHeight="1">
      <c r="A133" s="25"/>
      <c r="B133" s="25"/>
      <c r="C133" s="25"/>
      <c r="D133" s="25"/>
      <c r="E133" s="29" t="s">
        <v>86</v>
      </c>
      <c r="F133" s="30"/>
      <c r="G133" s="29"/>
      <c r="H133" s="25"/>
      <c r="I133" s="29" t="s">
        <v>1</v>
      </c>
      <c r="J133" s="30"/>
      <c r="K133" s="29"/>
    </row>
    <row r="134" spans="1:11" ht="20.100000000000001" customHeight="1">
      <c r="A134" s="25"/>
      <c r="B134" s="25"/>
      <c r="D134" s="25"/>
      <c r="E134" s="33" t="s">
        <v>215</v>
      </c>
      <c r="F134" s="25"/>
      <c r="G134" s="34" t="s">
        <v>195</v>
      </c>
      <c r="H134" s="46"/>
      <c r="I134" s="33" t="s">
        <v>215</v>
      </c>
      <c r="J134" s="25"/>
      <c r="K134" s="34" t="s">
        <v>195</v>
      </c>
    </row>
    <row r="135" spans="1:11" ht="21" customHeight="1">
      <c r="A135" s="36" t="s">
        <v>44</v>
      </c>
      <c r="B135" s="36"/>
      <c r="E135" s="65"/>
      <c r="G135" s="65"/>
      <c r="H135" s="65"/>
    </row>
    <row r="136" spans="1:11" ht="21" customHeight="1">
      <c r="A136" s="89" t="s">
        <v>235</v>
      </c>
      <c r="B136" s="36"/>
      <c r="E136" s="98">
        <v>15418</v>
      </c>
      <c r="F136" s="89"/>
      <c r="G136" s="92">
        <v>0</v>
      </c>
      <c r="H136" s="89"/>
      <c r="I136" s="91">
        <v>0</v>
      </c>
      <c r="J136" s="91"/>
      <c r="K136" s="91">
        <v>0</v>
      </c>
    </row>
    <row r="137" spans="1:11" ht="21" customHeight="1">
      <c r="A137" s="89" t="s">
        <v>106</v>
      </c>
      <c r="E137" s="94">
        <v>3714</v>
      </c>
      <c r="F137" s="92"/>
      <c r="G137" s="94">
        <v>4501</v>
      </c>
      <c r="H137" s="92"/>
      <c r="I137" s="94">
        <v>9473</v>
      </c>
      <c r="J137" s="92"/>
      <c r="K137" s="94">
        <v>13211</v>
      </c>
    </row>
    <row r="138" spans="1:11" ht="21" customHeight="1">
      <c r="A138" s="89" t="s">
        <v>228</v>
      </c>
      <c r="E138" s="91">
        <v>0</v>
      </c>
      <c r="F138" s="92"/>
      <c r="G138" s="91">
        <v>0</v>
      </c>
      <c r="H138" s="92"/>
      <c r="I138" s="91">
        <v>0</v>
      </c>
      <c r="J138" s="92"/>
      <c r="K138" s="91">
        <v>-9500</v>
      </c>
    </row>
    <row r="139" spans="1:11" ht="21" customHeight="1">
      <c r="A139" s="97" t="s">
        <v>206</v>
      </c>
      <c r="B139" s="75"/>
      <c r="E139" s="91">
        <v>0</v>
      </c>
      <c r="F139" s="92"/>
      <c r="G139" s="91">
        <v>0</v>
      </c>
      <c r="H139" s="92"/>
      <c r="I139" s="91">
        <v>-15200</v>
      </c>
      <c r="J139" s="92"/>
      <c r="K139" s="91">
        <v>-71808</v>
      </c>
    </row>
    <row r="140" spans="1:11" ht="21" customHeight="1">
      <c r="A140" s="97" t="s">
        <v>207</v>
      </c>
      <c r="B140" s="75"/>
      <c r="E140" s="91">
        <v>0</v>
      </c>
      <c r="F140" s="92"/>
      <c r="G140" s="91">
        <v>0</v>
      </c>
      <c r="H140" s="92"/>
      <c r="I140" s="91">
        <v>21971</v>
      </c>
      <c r="J140" s="92"/>
      <c r="K140" s="91">
        <v>52139</v>
      </c>
    </row>
    <row r="141" spans="1:11" ht="21" customHeight="1">
      <c r="A141" s="89" t="s">
        <v>151</v>
      </c>
      <c r="E141" s="91">
        <v>0</v>
      </c>
      <c r="F141" s="92"/>
      <c r="G141" s="91">
        <v>0</v>
      </c>
      <c r="H141" s="92"/>
      <c r="I141" s="91">
        <v>-22374</v>
      </c>
      <c r="J141" s="92"/>
      <c r="K141" s="91">
        <v>0</v>
      </c>
    </row>
    <row r="142" spans="1:11" ht="21" customHeight="1">
      <c r="A142" s="89" t="s">
        <v>75</v>
      </c>
      <c r="E142" s="94">
        <v>-87131</v>
      </c>
      <c r="F142" s="92"/>
      <c r="G142" s="94">
        <v>-141750</v>
      </c>
      <c r="H142" s="92"/>
      <c r="I142" s="94">
        <v>-66856</v>
      </c>
      <c r="J142" s="92"/>
      <c r="K142" s="94">
        <v>-111738</v>
      </c>
    </row>
    <row r="143" spans="1:11" ht="21" customHeight="1">
      <c r="A143" s="89" t="s">
        <v>132</v>
      </c>
      <c r="E143" s="91">
        <v>0</v>
      </c>
      <c r="F143" s="94"/>
      <c r="G143" s="91">
        <v>-3906</v>
      </c>
      <c r="H143" s="94"/>
      <c r="I143" s="91">
        <v>0</v>
      </c>
      <c r="J143" s="94"/>
      <c r="K143" s="91">
        <v>-3906</v>
      </c>
    </row>
    <row r="144" spans="1:11" ht="21" customHeight="1">
      <c r="A144" s="89" t="s">
        <v>179</v>
      </c>
      <c r="E144" s="91">
        <v>78309</v>
      </c>
      <c r="F144" s="94"/>
      <c r="G144" s="91">
        <v>55000</v>
      </c>
      <c r="H144" s="94"/>
      <c r="I144" s="91">
        <v>78309</v>
      </c>
      <c r="J144" s="94"/>
      <c r="K144" s="91">
        <v>55000</v>
      </c>
    </row>
    <row r="145" spans="1:11" ht="21" customHeight="1">
      <c r="A145" s="89" t="s">
        <v>180</v>
      </c>
      <c r="E145" s="91">
        <v>138</v>
      </c>
      <c r="F145" s="92"/>
      <c r="G145" s="91">
        <v>583</v>
      </c>
      <c r="H145" s="92"/>
      <c r="I145" s="91">
        <v>99</v>
      </c>
      <c r="J145" s="92"/>
      <c r="K145" s="91">
        <v>356</v>
      </c>
    </row>
    <row r="146" spans="1:11" ht="21" customHeight="1">
      <c r="A146" s="36" t="s">
        <v>227</v>
      </c>
      <c r="B146" s="36"/>
      <c r="E146" s="44">
        <f>SUM(E136:E145)</f>
        <v>10448</v>
      </c>
      <c r="F146" s="87"/>
      <c r="G146" s="44">
        <f>SUM(G136:G145)</f>
        <v>-85572</v>
      </c>
      <c r="H146" s="87"/>
      <c r="I146" s="44">
        <f>SUM(I136:I145)</f>
        <v>5422</v>
      </c>
      <c r="J146" s="87"/>
      <c r="K146" s="44">
        <f>SUM(K136:K145)</f>
        <v>-76246</v>
      </c>
    </row>
    <row r="147" spans="1:11" ht="21" customHeight="1">
      <c r="A147" s="36" t="s">
        <v>107</v>
      </c>
      <c r="B147" s="36"/>
      <c r="G147" s="87"/>
    </row>
    <row r="148" spans="1:11" ht="21" customHeight="1">
      <c r="A148" s="89" t="s">
        <v>226</v>
      </c>
      <c r="E148" s="92">
        <v>515813</v>
      </c>
      <c r="F148" s="92"/>
      <c r="G148" s="92">
        <v>415684</v>
      </c>
      <c r="H148" s="92"/>
      <c r="I148" s="92">
        <v>250000</v>
      </c>
      <c r="J148" s="92"/>
      <c r="K148" s="92">
        <v>200000</v>
      </c>
    </row>
    <row r="149" spans="1:11" ht="21" customHeight="1">
      <c r="A149" s="89" t="s">
        <v>181</v>
      </c>
      <c r="E149" s="92">
        <v>-11507</v>
      </c>
      <c r="F149" s="92"/>
      <c r="G149" s="92">
        <v>-7180</v>
      </c>
      <c r="H149" s="92"/>
      <c r="I149" s="92">
        <v>-6897</v>
      </c>
      <c r="J149" s="92"/>
      <c r="K149" s="92">
        <v>-3756</v>
      </c>
    </row>
    <row r="150" spans="1:11" ht="21" customHeight="1">
      <c r="A150" s="89" t="s">
        <v>208</v>
      </c>
      <c r="E150" s="92">
        <v>-50715</v>
      </c>
      <c r="F150" s="92"/>
      <c r="G150" s="92">
        <v>-15000</v>
      </c>
      <c r="H150" s="92"/>
      <c r="I150" s="92">
        <v>-50715</v>
      </c>
      <c r="J150" s="92"/>
      <c r="K150" s="92">
        <v>-15000</v>
      </c>
    </row>
    <row r="151" spans="1:11" ht="21" customHeight="1">
      <c r="A151" s="89" t="s">
        <v>108</v>
      </c>
      <c r="E151" s="92">
        <v>-17756</v>
      </c>
      <c r="F151" s="92"/>
      <c r="G151" s="92">
        <v>-7560</v>
      </c>
      <c r="H151" s="92"/>
      <c r="I151" s="92">
        <v>-11638</v>
      </c>
      <c r="J151" s="92"/>
      <c r="K151" s="92">
        <v>-3602</v>
      </c>
    </row>
    <row r="152" spans="1:11" ht="21" customHeight="1">
      <c r="A152" s="89" t="s">
        <v>137</v>
      </c>
      <c r="E152" s="95">
        <v>-10</v>
      </c>
      <c r="F152" s="92"/>
      <c r="G152" s="95">
        <v>-125</v>
      </c>
      <c r="H152" s="92"/>
      <c r="I152" s="95">
        <v>-10</v>
      </c>
      <c r="J152" s="92"/>
      <c r="K152" s="95">
        <v>-125</v>
      </c>
    </row>
    <row r="153" spans="1:11" ht="21" customHeight="1">
      <c r="A153" s="36" t="s">
        <v>225</v>
      </c>
      <c r="B153" s="36"/>
      <c r="E153" s="87">
        <f>SUM(E148:E152)</f>
        <v>435825</v>
      </c>
      <c r="F153" s="87"/>
      <c r="G153" s="87">
        <f>SUM(G148:G152)</f>
        <v>385819</v>
      </c>
      <c r="H153" s="87"/>
      <c r="I153" s="87">
        <f>SUM(I148:I152)</f>
        <v>180740</v>
      </c>
      <c r="J153" s="87"/>
      <c r="K153" s="87">
        <f>SUM(K148:K152)</f>
        <v>177517</v>
      </c>
    </row>
    <row r="154" spans="1:11" ht="21" customHeight="1">
      <c r="A154" s="85" t="s">
        <v>139</v>
      </c>
      <c r="E154" s="43">
        <v>-16338</v>
      </c>
      <c r="F154" s="87"/>
      <c r="G154" s="43">
        <v>-11967</v>
      </c>
      <c r="H154" s="87"/>
      <c r="I154" s="43">
        <v>0</v>
      </c>
      <c r="J154" s="87"/>
      <c r="K154" s="43">
        <v>0</v>
      </c>
    </row>
    <row r="155" spans="1:11" ht="21" customHeight="1">
      <c r="A155" s="36" t="s">
        <v>210</v>
      </c>
      <c r="B155" s="36"/>
      <c r="E155" s="87">
        <f>SUM(E119+E146+E153+E154)</f>
        <v>-121379</v>
      </c>
      <c r="F155" s="87"/>
      <c r="G155" s="87">
        <f>SUM(G119+G146+G153+G154)</f>
        <v>-79154</v>
      </c>
      <c r="H155" s="87"/>
      <c r="I155" s="87">
        <f>SUM(I119+I146+I153+I154)</f>
        <v>-19612</v>
      </c>
      <c r="J155" s="87"/>
      <c r="K155" s="87">
        <f>SUM(K119+K146+K153+K154)</f>
        <v>-29353</v>
      </c>
    </row>
    <row r="156" spans="1:11" ht="21" customHeight="1">
      <c r="A156" s="85" t="s">
        <v>109</v>
      </c>
      <c r="E156" s="87">
        <f>SUM(BS!G11)</f>
        <v>1025768</v>
      </c>
      <c r="F156" s="87"/>
      <c r="G156" s="87">
        <v>889506</v>
      </c>
      <c r="H156" s="87"/>
      <c r="I156" s="87">
        <f>SUM(BS!K11)</f>
        <v>455907</v>
      </c>
      <c r="J156" s="87"/>
      <c r="K156" s="87">
        <v>377878</v>
      </c>
    </row>
    <row r="157" spans="1:11" ht="21" customHeight="1" thickBot="1">
      <c r="A157" s="36" t="s">
        <v>193</v>
      </c>
      <c r="B157" s="36"/>
      <c r="E157" s="45">
        <f>SUM(E155:E156)</f>
        <v>904389</v>
      </c>
      <c r="F157" s="87"/>
      <c r="G157" s="45">
        <f>SUM(G155:G156)</f>
        <v>810352</v>
      </c>
      <c r="H157" s="87"/>
      <c r="I157" s="45">
        <f>SUM(I155:I156)</f>
        <v>436295</v>
      </c>
      <c r="J157" s="87"/>
      <c r="K157" s="45">
        <f>SUM(K155:K156)</f>
        <v>348525</v>
      </c>
    </row>
    <row r="158" spans="1:11" ht="21" customHeight="1" thickTop="1">
      <c r="A158" s="36"/>
      <c r="B158" s="36"/>
      <c r="E158" s="87">
        <f>E157-BS!E11</f>
        <v>0</v>
      </c>
      <c r="F158" s="87"/>
      <c r="G158" s="87"/>
      <c r="H158" s="87"/>
      <c r="I158" s="87">
        <f>I157-BS!I11</f>
        <v>0</v>
      </c>
      <c r="J158" s="87"/>
      <c r="K158" s="87"/>
    </row>
    <row r="159" spans="1:11" ht="21.75" customHeight="1">
      <c r="A159" s="36" t="s">
        <v>155</v>
      </c>
      <c r="B159" s="36"/>
    </row>
    <row r="160" spans="1:11" ht="21.75" customHeight="1">
      <c r="A160" s="89" t="s">
        <v>79</v>
      </c>
    </row>
    <row r="161" spans="1:11" ht="21.75" customHeight="1">
      <c r="A161" s="89" t="s">
        <v>233</v>
      </c>
    </row>
    <row r="162" spans="1:11" ht="21.75" customHeight="1">
      <c r="A162" s="89" t="s">
        <v>232</v>
      </c>
      <c r="E162" s="92">
        <v>90712</v>
      </c>
      <c r="F162" s="91"/>
      <c r="G162" s="92">
        <v>38410</v>
      </c>
      <c r="H162" s="91"/>
      <c r="I162" s="92">
        <v>49280</v>
      </c>
      <c r="J162" s="92"/>
      <c r="K162" s="92">
        <v>30492</v>
      </c>
    </row>
    <row r="163" spans="1:11" ht="21.75" customHeight="1">
      <c r="A163" s="89" t="s">
        <v>138</v>
      </c>
      <c r="E163" s="92">
        <v>1177</v>
      </c>
      <c r="F163" s="99"/>
      <c r="G163" s="92">
        <v>1177</v>
      </c>
      <c r="H163" s="99"/>
      <c r="I163" s="92">
        <v>1177</v>
      </c>
      <c r="J163" s="92"/>
      <c r="K163" s="92">
        <v>1177</v>
      </c>
    </row>
    <row r="164" spans="1:11" ht="21" customHeight="1">
      <c r="A164" s="89" t="s">
        <v>205</v>
      </c>
      <c r="E164" s="92">
        <v>6035</v>
      </c>
      <c r="F164" s="99"/>
      <c r="G164" s="92">
        <v>31066</v>
      </c>
      <c r="H164" s="99"/>
      <c r="I164" s="92">
        <v>6035</v>
      </c>
      <c r="J164" s="92"/>
      <c r="K164" s="92">
        <v>18007</v>
      </c>
    </row>
    <row r="165" spans="1:11" ht="21.75" customHeight="1">
      <c r="A165" s="89" t="s">
        <v>157</v>
      </c>
      <c r="E165" s="92">
        <v>0</v>
      </c>
      <c r="F165" s="99"/>
      <c r="G165" s="92">
        <v>0</v>
      </c>
      <c r="H165" s="99"/>
      <c r="I165" s="92">
        <v>5893</v>
      </c>
      <c r="J165" s="92"/>
      <c r="K165" s="92">
        <v>5893</v>
      </c>
    </row>
    <row r="166" spans="1:11" ht="21.75" customHeight="1">
      <c r="A166" s="89" t="s">
        <v>187</v>
      </c>
      <c r="E166" s="92">
        <v>0</v>
      </c>
      <c r="F166" s="99"/>
      <c r="G166" s="92">
        <v>0</v>
      </c>
      <c r="H166" s="99"/>
      <c r="I166" s="92">
        <v>2030</v>
      </c>
      <c r="J166" s="99"/>
      <c r="K166" s="92">
        <v>3845</v>
      </c>
    </row>
    <row r="167" spans="1:11" ht="21.75" customHeight="1">
      <c r="A167" s="89" t="s">
        <v>160</v>
      </c>
      <c r="E167" s="92">
        <v>1740</v>
      </c>
      <c r="F167" s="99"/>
      <c r="G167" s="92">
        <v>2221</v>
      </c>
      <c r="H167" s="99"/>
      <c r="I167" s="92">
        <v>870</v>
      </c>
      <c r="J167" s="99"/>
      <c r="K167" s="92">
        <v>536</v>
      </c>
    </row>
    <row r="168" spans="1:11" ht="21.75" customHeight="1">
      <c r="A168" s="89" t="s">
        <v>230</v>
      </c>
      <c r="E168" s="92">
        <v>37412</v>
      </c>
      <c r="F168" s="99"/>
      <c r="G168" s="92">
        <v>-4350</v>
      </c>
      <c r="H168" s="99"/>
      <c r="I168" s="92">
        <v>37412</v>
      </c>
      <c r="J168" s="99"/>
      <c r="K168" s="92">
        <v>-4350</v>
      </c>
    </row>
    <row r="169" spans="1:11" ht="21.75" customHeight="1">
      <c r="A169" s="89" t="s">
        <v>204</v>
      </c>
      <c r="E169" s="92">
        <v>0</v>
      </c>
      <c r="F169" s="89"/>
      <c r="G169" s="92">
        <v>0</v>
      </c>
      <c r="H169" s="89"/>
      <c r="I169" s="92">
        <v>579</v>
      </c>
      <c r="J169" s="91"/>
      <c r="K169" s="92">
        <v>0</v>
      </c>
    </row>
    <row r="171" spans="1:11" ht="21.75" customHeight="1">
      <c r="A171" s="85" t="s">
        <v>184</v>
      </c>
    </row>
    <row r="175" spans="1:11" ht="21.75" customHeight="1">
      <c r="A175" s="15"/>
      <c r="B175" s="66"/>
      <c r="G175" s="15"/>
      <c r="H175" s="15"/>
      <c r="I175" s="15"/>
      <c r="J175" s="15"/>
      <c r="K175" s="15"/>
    </row>
    <row r="176" spans="1:11" ht="21.75" customHeight="1">
      <c r="A176" s="88" t="s">
        <v>97</v>
      </c>
      <c r="B176" s="88"/>
      <c r="G176" s="143" t="s">
        <v>140</v>
      </c>
      <c r="H176" s="143"/>
      <c r="I176" s="143"/>
      <c r="J176" s="143"/>
      <c r="K176" s="143"/>
    </row>
    <row r="177" spans="1:11" ht="21.75" customHeight="1">
      <c r="A177" s="88" t="s">
        <v>98</v>
      </c>
      <c r="B177" s="88"/>
      <c r="G177" s="142" t="s">
        <v>98</v>
      </c>
      <c r="H177" s="142"/>
      <c r="I177" s="142"/>
      <c r="J177" s="142"/>
      <c r="K177" s="142"/>
    </row>
  </sheetData>
  <mergeCells count="8">
    <mergeCell ref="G177:K177"/>
    <mergeCell ref="G49:K49"/>
    <mergeCell ref="G50:K50"/>
    <mergeCell ref="G77:K77"/>
    <mergeCell ref="G78:K78"/>
    <mergeCell ref="G126:K126"/>
    <mergeCell ref="G127:K127"/>
    <mergeCell ref="G176:K176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3" manualBreakCount="3">
    <brk id="50" max="16383" man="1"/>
    <brk id="78" max="16383" man="1"/>
    <brk id="1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4"/>
  <sheetViews>
    <sheetView showGridLines="0" view="pageBreakPreview" zoomScale="70" zoomScaleNormal="83" zoomScaleSheetLayoutView="70" workbookViewId="0">
      <selection activeCell="H16" sqref="H16"/>
    </sheetView>
  </sheetViews>
  <sheetFormatPr defaultColWidth="9.28515625" defaultRowHeight="21.75" customHeight="1"/>
  <cols>
    <col min="1" max="2" width="2.5703125" style="107" customWidth="1"/>
    <col min="3" max="3" width="38.5703125" style="107" customWidth="1"/>
    <col min="4" max="4" width="15.5703125" style="107" customWidth="1"/>
    <col min="5" max="5" width="1.42578125" style="109" customWidth="1"/>
    <col min="6" max="6" width="13.5703125" style="107" customWidth="1"/>
    <col min="7" max="7" width="1.42578125" style="109" customWidth="1"/>
    <col min="8" max="8" width="19.28515625" style="107" customWidth="1"/>
    <col min="9" max="9" width="1.42578125" style="107" customWidth="1"/>
    <col min="10" max="10" width="19.28515625" style="107" customWidth="1"/>
    <col min="11" max="11" width="1.42578125" style="109" customWidth="1"/>
    <col min="12" max="12" width="19.5703125" style="109" customWidth="1"/>
    <col min="13" max="13" width="1.42578125" style="109" customWidth="1"/>
    <col min="14" max="14" width="18.28515625" style="107" customWidth="1"/>
    <col min="15" max="15" width="1.42578125" style="109" customWidth="1"/>
    <col min="16" max="16" width="28.5703125" style="107" customWidth="1"/>
    <col min="17" max="17" width="1.42578125" style="109" customWidth="1"/>
    <col min="18" max="18" width="21.5703125" style="107" customWidth="1"/>
    <col min="19" max="19" width="1.42578125" style="109" customWidth="1"/>
    <col min="20" max="20" width="21.5703125" style="107" customWidth="1"/>
    <col min="21" max="21" width="1.42578125" style="107" customWidth="1"/>
    <col min="22" max="22" width="19.28515625" style="107" customWidth="1"/>
    <col min="23" max="23" width="1.42578125" style="107" customWidth="1"/>
    <col min="24" max="24" width="20.5703125" style="107" customWidth="1"/>
    <col min="25" max="25" width="1.42578125" style="107" customWidth="1"/>
    <col min="26" max="26" width="16.5703125" style="107" customWidth="1"/>
    <col min="27" max="16384" width="9.28515625" style="107"/>
  </cols>
  <sheetData>
    <row r="1" spans="1:26" s="101" customFormat="1" ht="21.75" customHeight="1">
      <c r="B1" s="102"/>
      <c r="C1" s="102"/>
      <c r="D1" s="102"/>
      <c r="M1" s="103"/>
      <c r="O1" s="103"/>
      <c r="Z1" s="104" t="s">
        <v>126</v>
      </c>
    </row>
    <row r="2" spans="1:26" s="101" customFormat="1" ht="21.75" customHeight="1">
      <c r="A2" s="105" t="s">
        <v>104</v>
      </c>
      <c r="B2" s="102"/>
      <c r="D2" s="102"/>
      <c r="M2" s="102"/>
      <c r="O2" s="102"/>
      <c r="Q2" s="102"/>
      <c r="V2" s="106"/>
    </row>
    <row r="3" spans="1:26" s="101" customFormat="1" ht="21.75" customHeight="1">
      <c r="A3" s="105" t="s">
        <v>73</v>
      </c>
      <c r="B3" s="102"/>
      <c r="D3" s="102"/>
      <c r="M3" s="102"/>
      <c r="O3" s="102"/>
      <c r="Q3" s="102"/>
    </row>
    <row r="4" spans="1:26" s="101" customFormat="1" ht="21.75" customHeight="1">
      <c r="A4" s="105" t="s">
        <v>214</v>
      </c>
      <c r="B4" s="102"/>
      <c r="D4" s="102"/>
      <c r="F4" s="106"/>
      <c r="J4" s="106"/>
      <c r="M4" s="102"/>
      <c r="O4" s="102"/>
      <c r="Q4" s="102"/>
    </row>
    <row r="5" spans="1:26" ht="21.75" customHeight="1">
      <c r="C5" s="108"/>
      <c r="S5" s="104"/>
      <c r="Z5" s="104" t="s">
        <v>127</v>
      </c>
    </row>
    <row r="6" spans="1:26" ht="21.75" customHeight="1">
      <c r="D6" s="145" t="s">
        <v>86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6" ht="21.75" customHeight="1">
      <c r="D7" s="146" t="s">
        <v>110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10"/>
      <c r="X7" s="110"/>
      <c r="Y7" s="110"/>
      <c r="Z7" s="110"/>
    </row>
    <row r="8" spans="1:26" ht="21.75" customHeight="1"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46" t="s">
        <v>77</v>
      </c>
      <c r="Q8" s="146"/>
      <c r="R8" s="146"/>
      <c r="S8" s="146"/>
      <c r="T8" s="146"/>
      <c r="U8" s="110"/>
      <c r="V8" s="110"/>
      <c r="W8" s="110"/>
      <c r="X8" s="110"/>
      <c r="Y8" s="110"/>
      <c r="Z8" s="110"/>
    </row>
    <row r="9" spans="1:26" ht="21.75" customHeight="1"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46" t="s">
        <v>111</v>
      </c>
      <c r="Q9" s="146"/>
      <c r="R9" s="146"/>
      <c r="T9" s="109"/>
      <c r="U9" s="110"/>
    </row>
    <row r="10" spans="1:26" s="111" customFormat="1" ht="21.75" customHeight="1">
      <c r="O10" s="110"/>
      <c r="P10" s="110" t="s">
        <v>176</v>
      </c>
      <c r="Q10" s="110"/>
      <c r="R10" s="112" t="s">
        <v>143</v>
      </c>
      <c r="S10" s="110"/>
      <c r="T10" s="110"/>
      <c r="V10" s="111" t="s">
        <v>56</v>
      </c>
      <c r="W10" s="110"/>
      <c r="X10" s="110" t="s">
        <v>112</v>
      </c>
      <c r="Y10" s="110"/>
      <c r="Z10" s="110"/>
    </row>
    <row r="11" spans="1:26" s="111" customFormat="1" ht="21.75" customHeight="1">
      <c r="D11" s="112" t="s">
        <v>113</v>
      </c>
      <c r="E11" s="110"/>
      <c r="G11" s="110"/>
      <c r="J11" s="111" t="s">
        <v>166</v>
      </c>
      <c r="K11" s="110"/>
      <c r="L11" s="147" t="s">
        <v>22</v>
      </c>
      <c r="M11" s="147"/>
      <c r="N11" s="147"/>
      <c r="O11" s="110"/>
      <c r="P11" s="110" t="s">
        <v>172</v>
      </c>
      <c r="Q11" s="110"/>
      <c r="R11" s="112" t="s">
        <v>144</v>
      </c>
      <c r="S11" s="110"/>
      <c r="T11" s="111" t="s">
        <v>114</v>
      </c>
      <c r="V11" s="113" t="s">
        <v>115</v>
      </c>
      <c r="X11" s="111" t="s">
        <v>116</v>
      </c>
      <c r="Z11" s="111" t="s">
        <v>47</v>
      </c>
    </row>
    <row r="12" spans="1:26" s="111" customFormat="1" ht="21.75" customHeight="1">
      <c r="D12" s="112" t="s">
        <v>135</v>
      </c>
      <c r="E12" s="110"/>
      <c r="F12" s="113" t="s">
        <v>147</v>
      </c>
      <c r="G12" s="110"/>
      <c r="H12" s="113" t="s">
        <v>124</v>
      </c>
      <c r="I12" s="113"/>
      <c r="J12" s="113" t="s">
        <v>167</v>
      </c>
      <c r="K12" s="110"/>
      <c r="L12" s="112" t="s">
        <v>221</v>
      </c>
      <c r="M12" s="110"/>
      <c r="N12" s="110"/>
      <c r="O12" s="110"/>
      <c r="P12" s="111" t="s">
        <v>173</v>
      </c>
      <c r="Q12" s="110"/>
      <c r="R12" s="113" t="s">
        <v>145</v>
      </c>
      <c r="S12" s="110"/>
      <c r="T12" s="113" t="s">
        <v>117</v>
      </c>
      <c r="U12" s="110"/>
      <c r="V12" s="113" t="s">
        <v>118</v>
      </c>
      <c r="W12" s="110"/>
      <c r="X12" s="111" t="s">
        <v>119</v>
      </c>
      <c r="Y12" s="110"/>
      <c r="Z12" s="110" t="s">
        <v>57</v>
      </c>
    </row>
    <row r="13" spans="1:26" s="111" customFormat="1" ht="21.75" customHeight="1">
      <c r="D13" s="114" t="s">
        <v>45</v>
      </c>
      <c r="E13" s="110"/>
      <c r="F13" s="114" t="s">
        <v>148</v>
      </c>
      <c r="G13" s="110"/>
      <c r="H13" s="114" t="s">
        <v>149</v>
      </c>
      <c r="I13" s="112"/>
      <c r="J13" s="114" t="s">
        <v>168</v>
      </c>
      <c r="K13" s="110"/>
      <c r="L13" s="115" t="s">
        <v>222</v>
      </c>
      <c r="M13" s="110"/>
      <c r="N13" s="115" t="s">
        <v>46</v>
      </c>
      <c r="O13" s="110"/>
      <c r="P13" s="115" t="s">
        <v>174</v>
      </c>
      <c r="Q13" s="110"/>
      <c r="R13" s="114" t="s">
        <v>146</v>
      </c>
      <c r="S13" s="110"/>
      <c r="T13" s="114" t="s">
        <v>120</v>
      </c>
      <c r="U13" s="110"/>
      <c r="V13" s="114" t="s">
        <v>121</v>
      </c>
      <c r="W13" s="110"/>
      <c r="X13" s="114" t="s">
        <v>122</v>
      </c>
      <c r="Y13" s="110"/>
      <c r="Z13" s="115" t="s">
        <v>58</v>
      </c>
    </row>
    <row r="14" spans="1:26" ht="21.75" customHeight="1">
      <c r="A14" s="116" t="s">
        <v>194</v>
      </c>
      <c r="B14" s="116"/>
      <c r="C14" s="116"/>
      <c r="D14" s="117">
        <v>880421</v>
      </c>
      <c r="E14" s="117"/>
      <c r="F14" s="117">
        <v>300741</v>
      </c>
      <c r="G14" s="117"/>
      <c r="H14" s="117">
        <v>764866</v>
      </c>
      <c r="I14" s="117"/>
      <c r="J14" s="117">
        <v>66886</v>
      </c>
      <c r="K14" s="117"/>
      <c r="L14" s="117">
        <v>89705</v>
      </c>
      <c r="M14" s="117"/>
      <c r="N14" s="117">
        <v>3251329</v>
      </c>
      <c r="O14" s="117"/>
      <c r="P14" s="117">
        <v>-69174</v>
      </c>
      <c r="Q14" s="117"/>
      <c r="R14" s="117">
        <v>-121857</v>
      </c>
      <c r="S14" s="117"/>
      <c r="T14" s="117">
        <f>SUM(P14:R14)</f>
        <v>-191031</v>
      </c>
      <c r="U14" s="117"/>
      <c r="V14" s="117">
        <f>SUM(D14:N14,T14)</f>
        <v>5162917</v>
      </c>
      <c r="W14" s="117"/>
      <c r="X14" s="117">
        <v>370913</v>
      </c>
      <c r="Y14" s="117"/>
      <c r="Z14" s="117">
        <f t="shared" ref="Z14:Z18" si="0">SUM(V14:X14)</f>
        <v>5533830</v>
      </c>
    </row>
    <row r="15" spans="1:26" ht="21.75" customHeight="1">
      <c r="A15" s="118" t="s">
        <v>94</v>
      </c>
      <c r="D15" s="117">
        <v>0</v>
      </c>
      <c r="E15" s="117"/>
      <c r="F15" s="117">
        <v>0</v>
      </c>
      <c r="G15" s="117"/>
      <c r="H15" s="117">
        <v>0</v>
      </c>
      <c r="I15" s="117"/>
      <c r="J15" s="117">
        <v>0</v>
      </c>
      <c r="K15" s="117"/>
      <c r="L15" s="117">
        <v>0</v>
      </c>
      <c r="M15" s="117"/>
      <c r="N15" s="117">
        <f>SUM(PL!G60)</f>
        <v>166625</v>
      </c>
      <c r="O15" s="117"/>
      <c r="P15" s="117">
        <v>0</v>
      </c>
      <c r="Q15" s="117"/>
      <c r="R15" s="117">
        <v>0</v>
      </c>
      <c r="S15" s="117"/>
      <c r="T15" s="117">
        <f>SUM(P15:R15)</f>
        <v>0</v>
      </c>
      <c r="U15" s="117"/>
      <c r="V15" s="117">
        <f>SUM(D15:N15)+T15</f>
        <v>166625</v>
      </c>
      <c r="W15" s="119"/>
      <c r="X15" s="119">
        <f>SUM(PL!G61)</f>
        <v>11844</v>
      </c>
      <c r="Y15" s="119"/>
      <c r="Z15" s="120">
        <f t="shared" si="0"/>
        <v>178469</v>
      </c>
    </row>
    <row r="16" spans="1:26" ht="21.75" customHeight="1">
      <c r="A16" s="107" t="s">
        <v>95</v>
      </c>
      <c r="B16" s="116"/>
      <c r="C16" s="118"/>
      <c r="D16" s="121">
        <v>0</v>
      </c>
      <c r="E16" s="117"/>
      <c r="F16" s="121">
        <v>0</v>
      </c>
      <c r="G16" s="117"/>
      <c r="H16" s="121">
        <v>0</v>
      </c>
      <c r="I16" s="120"/>
      <c r="J16" s="121">
        <v>0</v>
      </c>
      <c r="K16" s="117"/>
      <c r="L16" s="121">
        <v>0</v>
      </c>
      <c r="M16" s="117"/>
      <c r="N16" s="121">
        <v>0</v>
      </c>
      <c r="O16" s="117"/>
      <c r="P16" s="121">
        <v>-3480</v>
      </c>
      <c r="Q16" s="117"/>
      <c r="R16" s="121">
        <v>-13034</v>
      </c>
      <c r="S16" s="117"/>
      <c r="T16" s="121">
        <f>SUM(P16:R16)</f>
        <v>-16514</v>
      </c>
      <c r="U16" s="117"/>
      <c r="V16" s="121">
        <f>SUM(D16:N16)+T16</f>
        <v>-16514</v>
      </c>
      <c r="W16" s="119"/>
      <c r="X16" s="121">
        <v>-1014</v>
      </c>
      <c r="Y16" s="119"/>
      <c r="Z16" s="121">
        <f t="shared" si="0"/>
        <v>-17528</v>
      </c>
    </row>
    <row r="17" spans="1:26" ht="21.75" customHeight="1">
      <c r="A17" s="107" t="s">
        <v>96</v>
      </c>
      <c r="D17" s="117">
        <f>SUM(D15:D16)</f>
        <v>0</v>
      </c>
      <c r="E17" s="117"/>
      <c r="F17" s="117">
        <f>SUM(F15:F16)</f>
        <v>0</v>
      </c>
      <c r="G17" s="117"/>
      <c r="H17" s="117">
        <f>SUM(H15:H16)</f>
        <v>0</v>
      </c>
      <c r="I17" s="117"/>
      <c r="J17" s="117">
        <f>SUM(J15:J16)</f>
        <v>0</v>
      </c>
      <c r="K17" s="117"/>
      <c r="L17" s="117">
        <f>SUM(L15:L16)</f>
        <v>0</v>
      </c>
      <c r="M17" s="117"/>
      <c r="N17" s="117">
        <f>SUM(N15:N16)</f>
        <v>166625</v>
      </c>
      <c r="O17" s="117"/>
      <c r="P17" s="117">
        <f>SUM(P15:P16)</f>
        <v>-3480</v>
      </c>
      <c r="Q17" s="117"/>
      <c r="R17" s="117">
        <f>SUM(R15:R16)</f>
        <v>-13034</v>
      </c>
      <c r="S17" s="117"/>
      <c r="T17" s="117">
        <f>SUM(T15:T16)</f>
        <v>-16514</v>
      </c>
      <c r="U17" s="117"/>
      <c r="V17" s="117">
        <f>SUM(V15:V16)</f>
        <v>150111</v>
      </c>
      <c r="W17" s="119"/>
      <c r="X17" s="117">
        <f>SUM(X15:X16)</f>
        <v>10830</v>
      </c>
      <c r="Y17" s="119"/>
      <c r="Z17" s="117">
        <f t="shared" si="0"/>
        <v>160941</v>
      </c>
    </row>
    <row r="18" spans="1:26" ht="21.75" customHeight="1">
      <c r="A18" s="107" t="s">
        <v>209</v>
      </c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0</v>
      </c>
      <c r="O18" s="117"/>
      <c r="P18" s="117">
        <v>0</v>
      </c>
      <c r="Q18" s="117"/>
      <c r="R18" s="117">
        <v>0</v>
      </c>
      <c r="S18" s="117"/>
      <c r="T18" s="117">
        <f>SUM(P18:R18)</f>
        <v>0</v>
      </c>
      <c r="U18" s="117"/>
      <c r="V18" s="117">
        <f>SUM(D18:N18)+T18</f>
        <v>0</v>
      </c>
      <c r="W18" s="119"/>
      <c r="X18" s="117">
        <v>-1649</v>
      </c>
      <c r="Y18" s="119"/>
      <c r="Z18" s="120">
        <f t="shared" si="0"/>
        <v>-1649</v>
      </c>
    </row>
    <row r="19" spans="1:26" ht="21.75" customHeight="1" thickBot="1">
      <c r="A19" s="122" t="s">
        <v>217</v>
      </c>
      <c r="D19" s="123">
        <f>SUM(D14,D17:D18)</f>
        <v>880421</v>
      </c>
      <c r="E19" s="120"/>
      <c r="F19" s="123">
        <f>SUM(F14,F17:F18)</f>
        <v>300741</v>
      </c>
      <c r="G19" s="120"/>
      <c r="H19" s="123">
        <f>SUM(H14,H17:H18)</f>
        <v>764866</v>
      </c>
      <c r="I19" s="120"/>
      <c r="J19" s="123">
        <f>SUM(J14,J17:J18)</f>
        <v>66886</v>
      </c>
      <c r="K19" s="120">
        <v>11190</v>
      </c>
      <c r="L19" s="123">
        <f>SUM(L14,L17:L18)</f>
        <v>89705</v>
      </c>
      <c r="M19" s="120"/>
      <c r="N19" s="123">
        <f>SUM(N14,N17:N18)</f>
        <v>3417954</v>
      </c>
      <c r="O19" s="120"/>
      <c r="P19" s="123">
        <f>SUM(P14,P17:P18)</f>
        <v>-72654</v>
      </c>
      <c r="Q19" s="120"/>
      <c r="R19" s="123">
        <f>SUM(R14,R17:R18)</f>
        <v>-134891</v>
      </c>
      <c r="S19" s="120"/>
      <c r="T19" s="123">
        <f>SUM(T14,T17:T18)</f>
        <v>-207545</v>
      </c>
      <c r="U19" s="120"/>
      <c r="V19" s="123">
        <f>SUM(V14,V17:V18)</f>
        <v>5313028</v>
      </c>
      <c r="W19" s="120"/>
      <c r="X19" s="123">
        <f>SUM(X14,X17:X18)</f>
        <v>380094</v>
      </c>
      <c r="Y19" s="120"/>
      <c r="Z19" s="123">
        <f>SUM(Z14,Z17:Z18)</f>
        <v>5693122</v>
      </c>
    </row>
    <row r="20" spans="1:26" s="111" customFormat="1" ht="21.75" customHeight="1" thickTop="1">
      <c r="D20" s="112"/>
      <c r="E20" s="110"/>
      <c r="F20" s="112"/>
      <c r="G20" s="110"/>
      <c r="H20" s="112"/>
      <c r="I20" s="112"/>
      <c r="J20" s="112"/>
      <c r="K20" s="110"/>
      <c r="L20" s="110"/>
      <c r="M20" s="110"/>
      <c r="N20" s="110"/>
      <c r="O20" s="110"/>
      <c r="P20" s="110"/>
      <c r="Q20" s="110"/>
      <c r="R20" s="112"/>
      <c r="S20" s="110"/>
      <c r="T20" s="112"/>
      <c r="U20" s="110"/>
      <c r="V20" s="112"/>
      <c r="W20" s="110"/>
      <c r="X20" s="112"/>
      <c r="Y20" s="110"/>
      <c r="Z20" s="110"/>
    </row>
    <row r="21" spans="1:26" ht="21.75" customHeight="1">
      <c r="A21" s="116" t="s">
        <v>218</v>
      </c>
      <c r="B21" s="116"/>
      <c r="C21" s="116"/>
      <c r="D21" s="117">
        <v>880421</v>
      </c>
      <c r="E21" s="117"/>
      <c r="F21" s="117">
        <v>300741</v>
      </c>
      <c r="G21" s="117"/>
      <c r="H21" s="117">
        <v>764866</v>
      </c>
      <c r="I21" s="117"/>
      <c r="J21" s="117">
        <v>66886</v>
      </c>
      <c r="K21" s="117"/>
      <c r="L21" s="117">
        <v>89705</v>
      </c>
      <c r="M21" s="117"/>
      <c r="N21" s="117">
        <v>3416404</v>
      </c>
      <c r="O21" s="117"/>
      <c r="P21" s="117">
        <v>-61908</v>
      </c>
      <c r="Q21" s="117"/>
      <c r="R21" s="117">
        <v>-187086</v>
      </c>
      <c r="S21" s="117"/>
      <c r="T21" s="117">
        <f>SUM(P21:R21)</f>
        <v>-248994</v>
      </c>
      <c r="U21" s="117"/>
      <c r="V21" s="117">
        <f>SUM(D21:N21,T21)</f>
        <v>5270029</v>
      </c>
      <c r="W21" s="117"/>
      <c r="X21" s="117">
        <v>373888</v>
      </c>
      <c r="Y21" s="117"/>
      <c r="Z21" s="117">
        <f>SUM(V21:X21)</f>
        <v>5643917</v>
      </c>
    </row>
    <row r="22" spans="1:26" ht="21.75" customHeight="1">
      <c r="A22" s="118" t="s">
        <v>94</v>
      </c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v>0</v>
      </c>
      <c r="M22" s="117"/>
      <c r="N22" s="117">
        <f>SUM(PL!E60)</f>
        <v>85077</v>
      </c>
      <c r="O22" s="117"/>
      <c r="P22" s="117">
        <v>0</v>
      </c>
      <c r="Q22" s="117"/>
      <c r="R22" s="117">
        <v>0</v>
      </c>
      <c r="S22" s="117"/>
      <c r="T22" s="117">
        <f>SUM(P22:R22)</f>
        <v>0</v>
      </c>
      <c r="U22" s="117"/>
      <c r="V22" s="117">
        <f>SUM(D22:N22)+T22</f>
        <v>85077</v>
      </c>
      <c r="W22" s="119"/>
      <c r="X22" s="119">
        <f>SUM(PL!E61)</f>
        <v>-1125</v>
      </c>
      <c r="Y22" s="119"/>
      <c r="Z22" s="120">
        <f t="shared" ref="Z22:Z23" si="1">SUM(V22:X22)</f>
        <v>83952</v>
      </c>
    </row>
    <row r="23" spans="1:26" ht="21.75" customHeight="1">
      <c r="A23" s="107" t="s">
        <v>95</v>
      </c>
      <c r="B23" s="116"/>
      <c r="C23" s="118"/>
      <c r="D23" s="121">
        <v>0</v>
      </c>
      <c r="E23" s="117"/>
      <c r="F23" s="121">
        <v>0</v>
      </c>
      <c r="G23" s="117"/>
      <c r="H23" s="121">
        <v>0</v>
      </c>
      <c r="I23" s="120"/>
      <c r="J23" s="121">
        <v>0</v>
      </c>
      <c r="K23" s="117"/>
      <c r="L23" s="121">
        <v>0</v>
      </c>
      <c r="M23" s="117"/>
      <c r="N23" s="121">
        <v>0</v>
      </c>
      <c r="O23" s="117"/>
      <c r="P23" s="124">
        <f>PL!E38</f>
        <v>29930</v>
      </c>
      <c r="Q23" s="125"/>
      <c r="R23" s="124">
        <v>-17085</v>
      </c>
      <c r="S23" s="125"/>
      <c r="T23" s="121">
        <f>SUM(P23:R23)</f>
        <v>12845</v>
      </c>
      <c r="U23" s="125"/>
      <c r="V23" s="121">
        <f>SUM(D23:N23)+T23</f>
        <v>12845</v>
      </c>
      <c r="W23" s="126"/>
      <c r="X23" s="124">
        <v>-2972</v>
      </c>
      <c r="Y23" s="119"/>
      <c r="Z23" s="121">
        <f t="shared" si="1"/>
        <v>9873</v>
      </c>
    </row>
    <row r="24" spans="1:26" ht="21.75" customHeight="1">
      <c r="A24" s="107" t="s">
        <v>96</v>
      </c>
      <c r="D24" s="117">
        <f>SUM(D22:D23)</f>
        <v>0</v>
      </c>
      <c r="E24" s="117"/>
      <c r="F24" s="117">
        <f>SUM(F22:F23)</f>
        <v>0</v>
      </c>
      <c r="G24" s="117"/>
      <c r="H24" s="117">
        <f>SUM(H22:H23)</f>
        <v>0</v>
      </c>
      <c r="I24" s="117"/>
      <c r="J24" s="117">
        <f>SUM(J22:J23)</f>
        <v>0</v>
      </c>
      <c r="K24" s="117"/>
      <c r="L24" s="117">
        <f>SUM(L22:L23)</f>
        <v>0</v>
      </c>
      <c r="M24" s="117"/>
      <c r="N24" s="117">
        <f>SUM(N22:N23)</f>
        <v>85077</v>
      </c>
      <c r="O24" s="117"/>
      <c r="P24" s="117">
        <f>SUM(P22:P23)</f>
        <v>29930</v>
      </c>
      <c r="Q24" s="117"/>
      <c r="R24" s="117">
        <f>SUM(R22:R23)</f>
        <v>-17085</v>
      </c>
      <c r="S24" s="117"/>
      <c r="T24" s="117">
        <f>SUM(T22:T23)</f>
        <v>12845</v>
      </c>
      <c r="U24" s="117"/>
      <c r="V24" s="117">
        <f>SUM(V22:V23)</f>
        <v>97922</v>
      </c>
      <c r="W24" s="119"/>
      <c r="X24" s="117">
        <f>SUM(X22:X23)</f>
        <v>-4097</v>
      </c>
      <c r="Y24" s="119"/>
      <c r="Z24" s="117">
        <f>SUM(V24:X24)</f>
        <v>93825</v>
      </c>
    </row>
    <row r="25" spans="1:26" ht="21.75" customHeight="1">
      <c r="A25" s="107" t="s">
        <v>209</v>
      </c>
      <c r="D25" s="117">
        <v>0</v>
      </c>
      <c r="E25" s="117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0</v>
      </c>
      <c r="M25" s="117"/>
      <c r="N25" s="117">
        <v>0</v>
      </c>
      <c r="O25" s="117"/>
      <c r="P25" s="117">
        <v>0</v>
      </c>
      <c r="Q25" s="117"/>
      <c r="R25" s="117">
        <v>0</v>
      </c>
      <c r="S25" s="117"/>
      <c r="T25" s="117">
        <f>SUM(P25:R25)</f>
        <v>0</v>
      </c>
      <c r="U25" s="117"/>
      <c r="V25" s="117">
        <f>SUM(D25:N25)+T25</f>
        <v>0</v>
      </c>
      <c r="W25" s="119"/>
      <c r="X25" s="127">
        <v>-870</v>
      </c>
      <c r="Y25" s="119"/>
      <c r="Z25" s="120">
        <f>SUM(V25:X25)</f>
        <v>-870</v>
      </c>
    </row>
    <row r="26" spans="1:26" ht="21.75" customHeight="1" thickBot="1">
      <c r="A26" s="122" t="s">
        <v>216</v>
      </c>
      <c r="D26" s="123">
        <f>SUM(D21,D24:D25)</f>
        <v>880421</v>
      </c>
      <c r="E26" s="120"/>
      <c r="F26" s="123">
        <f>SUM(F21,F24:F25)</f>
        <v>300741</v>
      </c>
      <c r="G26" s="120"/>
      <c r="H26" s="123">
        <f>SUM(H21,H24:H25)</f>
        <v>764866</v>
      </c>
      <c r="I26" s="120"/>
      <c r="J26" s="123">
        <f>SUM(J21,J24:J25)</f>
        <v>66886</v>
      </c>
      <c r="K26" s="120">
        <v>11190</v>
      </c>
      <c r="L26" s="123">
        <f>SUM(L21,L24:L25)</f>
        <v>89705</v>
      </c>
      <c r="M26" s="120"/>
      <c r="N26" s="123">
        <f>SUM(N21,N24:N25)</f>
        <v>3501481</v>
      </c>
      <c r="O26" s="120"/>
      <c r="P26" s="123">
        <f>SUM(P21,P24:P25)</f>
        <v>-31978</v>
      </c>
      <c r="Q26" s="120"/>
      <c r="R26" s="123">
        <f>SUM(R21,R24:R25)</f>
        <v>-204171</v>
      </c>
      <c r="S26" s="120"/>
      <c r="T26" s="123">
        <f>SUM(T21,T24:T25)</f>
        <v>-236149</v>
      </c>
      <c r="U26" s="120"/>
      <c r="V26" s="123">
        <f>SUM(V21,V24:V25)</f>
        <v>5367951</v>
      </c>
      <c r="W26" s="120"/>
      <c r="X26" s="123">
        <f>SUM(X21,X24:X25)</f>
        <v>368921</v>
      </c>
      <c r="Y26" s="120"/>
      <c r="Z26" s="123">
        <f>SUM(Z21,Z24:Z25)</f>
        <v>5736872</v>
      </c>
    </row>
    <row r="27" spans="1:26" ht="21.75" customHeight="1" thickTop="1">
      <c r="A27" s="122"/>
      <c r="D27" s="128">
        <f>D21-BS!G93</f>
        <v>0</v>
      </c>
      <c r="E27" s="129"/>
      <c r="F27" s="128">
        <f>F21-BS!G94</f>
        <v>0</v>
      </c>
      <c r="G27" s="129"/>
      <c r="H27" s="128">
        <f>H21-BS!G95</f>
        <v>0</v>
      </c>
      <c r="I27" s="128"/>
      <c r="J27" s="128">
        <f>SUM(J21-BS!G96)</f>
        <v>0</v>
      </c>
      <c r="K27" s="129"/>
      <c r="L27" s="128">
        <f>L21-BS!G98</f>
        <v>0</v>
      </c>
      <c r="M27" s="129"/>
      <c r="N27" s="128">
        <f>N21-BS!G99</f>
        <v>0</v>
      </c>
      <c r="O27" s="129"/>
      <c r="P27" s="128"/>
      <c r="Q27" s="129"/>
      <c r="R27" s="128"/>
      <c r="S27" s="129"/>
      <c r="T27" s="128">
        <f>T21-BS!G100</f>
        <v>0</v>
      </c>
      <c r="U27" s="129"/>
      <c r="V27" s="128">
        <f>V21-BS!G101</f>
        <v>0</v>
      </c>
      <c r="W27" s="129"/>
      <c r="X27" s="128">
        <f>X21-BS!G102</f>
        <v>0</v>
      </c>
      <c r="Y27" s="129"/>
      <c r="Z27" s="128">
        <f>Z21-BS!G103</f>
        <v>0</v>
      </c>
    </row>
    <row r="28" spans="1:26" s="130" customFormat="1" ht="21.75" customHeight="1">
      <c r="B28" s="131"/>
      <c r="C28" s="131"/>
      <c r="D28" s="128">
        <f>SUM(D26-BS!E93)</f>
        <v>0</v>
      </c>
      <c r="E28" s="129"/>
      <c r="F28" s="128">
        <f>SUM(F26-BS!E94)</f>
        <v>0</v>
      </c>
      <c r="G28" s="129"/>
      <c r="H28" s="128">
        <f>SUM(H26-BS!E95)</f>
        <v>0</v>
      </c>
      <c r="I28" s="128"/>
      <c r="J28" s="128">
        <f>SUM(J26-BS!E96)</f>
        <v>0</v>
      </c>
      <c r="K28" s="129"/>
      <c r="L28" s="128">
        <f>SUM(L26-BS!E98)</f>
        <v>0</v>
      </c>
      <c r="M28" s="129"/>
      <c r="N28" s="128">
        <f>SUM(N26-BS!E99)</f>
        <v>0</v>
      </c>
      <c r="O28" s="129"/>
      <c r="P28" s="128"/>
      <c r="Q28" s="129"/>
      <c r="R28" s="128"/>
      <c r="S28" s="129"/>
      <c r="T28" s="128">
        <f>SUM(T26-BS!E100)</f>
        <v>0</v>
      </c>
      <c r="U28" s="129"/>
      <c r="V28" s="128">
        <f>SUM(V26-BS!E101)</f>
        <v>0</v>
      </c>
      <c r="W28" s="129"/>
      <c r="X28" s="128">
        <f>SUM(X26-BS!E102)</f>
        <v>0</v>
      </c>
      <c r="Y28" s="129"/>
      <c r="Z28" s="128">
        <f>SUM(Z26-BS!E103)</f>
        <v>0</v>
      </c>
    </row>
    <row r="29" spans="1:26" s="118" customFormat="1" ht="21.75" customHeight="1">
      <c r="A29" s="132" t="s">
        <v>184</v>
      </c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P29" s="134"/>
      <c r="Q29" s="133"/>
    </row>
    <row r="30" spans="1:26" s="118" customFormat="1" ht="21.75" customHeight="1">
      <c r="A30" s="108"/>
      <c r="B30" s="134"/>
      <c r="C30" s="133"/>
      <c r="D30" s="133"/>
      <c r="E30" s="133"/>
      <c r="F30" s="133"/>
      <c r="G30" s="133"/>
      <c r="H30" s="133"/>
      <c r="I30" s="133"/>
      <c r="J30" s="133"/>
      <c r="K30" s="133"/>
      <c r="P30" s="134"/>
      <c r="Q30" s="133"/>
    </row>
    <row r="31" spans="1:26" ht="21.75" customHeight="1">
      <c r="D31" s="109"/>
      <c r="F31" s="109"/>
      <c r="H31" s="109"/>
      <c r="I31" s="109"/>
      <c r="J31" s="109"/>
      <c r="N31" s="109"/>
      <c r="P31" s="109"/>
      <c r="R31" s="109"/>
      <c r="T31" s="109"/>
      <c r="U31" s="135"/>
      <c r="V31" s="109"/>
      <c r="W31" s="135"/>
      <c r="X31" s="109"/>
      <c r="Y31" s="135"/>
      <c r="Z31" s="109"/>
    </row>
    <row r="32" spans="1:26" s="136" customFormat="1" ht="21.75" customHeight="1">
      <c r="F32" s="137"/>
      <c r="G32" s="137"/>
      <c r="H32" s="137"/>
      <c r="I32" s="137"/>
      <c r="J32" s="137"/>
      <c r="K32" s="137"/>
      <c r="L32" s="137"/>
      <c r="M32" s="137"/>
      <c r="N32" s="137"/>
      <c r="R32" s="138"/>
      <c r="S32" s="137"/>
      <c r="T32" s="137"/>
      <c r="U32" s="137"/>
      <c r="V32" s="137"/>
      <c r="W32" s="139"/>
      <c r="X32" s="139"/>
    </row>
    <row r="33" spans="6:24" s="140" customFormat="1" ht="21.75" customHeight="1">
      <c r="F33" s="144" t="s">
        <v>97</v>
      </c>
      <c r="G33" s="144"/>
      <c r="H33" s="144"/>
      <c r="I33" s="144"/>
      <c r="J33" s="144"/>
      <c r="K33" s="144"/>
      <c r="L33" s="144"/>
      <c r="M33" s="144"/>
      <c r="N33" s="144"/>
      <c r="P33" s="141"/>
      <c r="R33" s="148" t="s">
        <v>140</v>
      </c>
      <c r="S33" s="148"/>
      <c r="T33" s="148"/>
      <c r="U33" s="148"/>
      <c r="V33" s="148"/>
      <c r="W33" s="148"/>
      <c r="X33" s="148"/>
    </row>
    <row r="34" spans="6:24" s="140" customFormat="1" ht="21.75" customHeight="1">
      <c r="F34" s="144" t="s">
        <v>98</v>
      </c>
      <c r="G34" s="144"/>
      <c r="H34" s="144"/>
      <c r="I34" s="144"/>
      <c r="J34" s="144"/>
      <c r="K34" s="144"/>
      <c r="L34" s="144"/>
      <c r="M34" s="144"/>
      <c r="N34" s="144"/>
      <c r="P34" s="141"/>
      <c r="R34" s="144" t="s">
        <v>98</v>
      </c>
      <c r="S34" s="144"/>
      <c r="T34" s="144"/>
      <c r="U34" s="144"/>
      <c r="V34" s="144"/>
      <c r="W34" s="144"/>
      <c r="X34" s="144"/>
    </row>
  </sheetData>
  <mergeCells count="9">
    <mergeCell ref="F34:N34"/>
    <mergeCell ref="D6:Z6"/>
    <mergeCell ref="D7:V7"/>
    <mergeCell ref="L11:N11"/>
    <mergeCell ref="F33:N33"/>
    <mergeCell ref="R33:X33"/>
    <mergeCell ref="R34:X34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view="pageBreakPreview" zoomScale="70" zoomScaleNormal="83" zoomScaleSheetLayoutView="70" workbookViewId="0">
      <selection activeCell="H9" sqref="H9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2" customWidth="1"/>
    <col min="8" max="8" width="14.71093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28515625" style="2" customWidth="1"/>
    <col min="13" max="13" width="1.5703125" style="2" customWidth="1"/>
    <col min="14" max="14" width="16.7109375" style="1" customWidth="1"/>
    <col min="15" max="15" width="1.5703125" style="2" customWidth="1"/>
    <col min="16" max="16" width="28.28515625" style="1" customWidth="1"/>
    <col min="17" max="17" width="1.42578125" style="1" customWidth="1"/>
    <col min="18" max="18" width="20.7109375" style="1" customWidth="1"/>
    <col min="19" max="19" width="1.5703125" style="2" customWidth="1"/>
    <col min="20" max="20" width="17.42578125" style="1" customWidth="1"/>
    <col min="21" max="16384" width="9.28515625" style="1"/>
  </cols>
  <sheetData>
    <row r="1" spans="1:20" s="79" customFormat="1" ht="21.75" customHeight="1">
      <c r="B1" s="80"/>
      <c r="C1" s="80"/>
      <c r="D1" s="80"/>
      <c r="E1" s="80"/>
      <c r="F1" s="80"/>
      <c r="M1" s="81"/>
      <c r="O1" s="81"/>
      <c r="T1" s="81"/>
    </row>
    <row r="2" spans="1:20" s="79" customFormat="1" ht="21.75" customHeight="1">
      <c r="B2" s="80"/>
      <c r="C2" s="80"/>
      <c r="D2" s="80"/>
      <c r="E2" s="80"/>
      <c r="F2" s="80"/>
      <c r="M2" s="81"/>
      <c r="O2" s="81"/>
      <c r="T2" s="3" t="s">
        <v>126</v>
      </c>
    </row>
    <row r="3" spans="1:20" s="79" customFormat="1" ht="21.75" customHeight="1">
      <c r="A3" s="22" t="s">
        <v>104</v>
      </c>
      <c r="B3" s="80"/>
      <c r="C3" s="80"/>
      <c r="D3" s="80"/>
      <c r="E3" s="80"/>
      <c r="F3" s="80"/>
      <c r="M3" s="80"/>
      <c r="O3" s="80"/>
      <c r="S3" s="80"/>
    </row>
    <row r="4" spans="1:20" s="79" customFormat="1" ht="21.75" customHeight="1">
      <c r="A4" s="22" t="s">
        <v>81</v>
      </c>
      <c r="B4" s="80"/>
      <c r="C4" s="80"/>
      <c r="D4" s="80"/>
      <c r="E4" s="80"/>
      <c r="F4" s="80"/>
      <c r="M4" s="80"/>
      <c r="O4" s="80"/>
      <c r="S4" s="80"/>
    </row>
    <row r="5" spans="1:20" s="79" customFormat="1" ht="21.75" customHeight="1">
      <c r="A5" s="22" t="s">
        <v>214</v>
      </c>
      <c r="B5" s="80"/>
      <c r="C5" s="80"/>
      <c r="D5" s="80"/>
      <c r="E5" s="80"/>
      <c r="F5" s="80"/>
      <c r="M5" s="80"/>
      <c r="O5" s="80"/>
      <c r="S5" s="80"/>
    </row>
    <row r="6" spans="1:20" ht="21.75" customHeight="1">
      <c r="D6" s="82"/>
      <c r="T6" s="3" t="s">
        <v>127</v>
      </c>
    </row>
    <row r="7" spans="1:20" ht="21.75" customHeight="1">
      <c r="F7" s="149" t="s">
        <v>1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</row>
    <row r="8" spans="1:20" ht="21.75" customHeight="1">
      <c r="F8" s="72"/>
      <c r="G8" s="72"/>
      <c r="H8" s="72"/>
      <c r="I8" s="72"/>
      <c r="J8" s="72"/>
      <c r="K8" s="72"/>
      <c r="L8" s="72"/>
      <c r="M8" s="72"/>
      <c r="N8" s="72"/>
      <c r="O8" s="72"/>
      <c r="P8" s="151" t="s">
        <v>77</v>
      </c>
      <c r="Q8" s="151"/>
      <c r="R8" s="151"/>
      <c r="S8" s="72"/>
      <c r="T8" s="72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76" t="s">
        <v>111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176</v>
      </c>
      <c r="Q10" s="7"/>
      <c r="R10" s="7"/>
      <c r="S10" s="5"/>
      <c r="T10" s="5"/>
    </row>
    <row r="11" spans="1:20" s="5" customFormat="1" ht="21.75" customHeight="1">
      <c r="F11" s="6" t="s">
        <v>113</v>
      </c>
      <c r="G11" s="4"/>
      <c r="I11" s="4"/>
      <c r="K11" s="4"/>
      <c r="L11" s="150" t="s">
        <v>22</v>
      </c>
      <c r="M11" s="150"/>
      <c r="N11" s="150"/>
      <c r="O11" s="4"/>
      <c r="P11" s="7" t="s">
        <v>172</v>
      </c>
      <c r="Q11" s="7"/>
      <c r="R11" s="5" t="s">
        <v>114</v>
      </c>
      <c r="S11" s="4"/>
      <c r="T11" s="7" t="s">
        <v>47</v>
      </c>
    </row>
    <row r="12" spans="1:20" s="5" customFormat="1" ht="21.75" customHeight="1">
      <c r="E12" s="4"/>
      <c r="F12" s="6" t="s">
        <v>135</v>
      </c>
      <c r="G12" s="4"/>
      <c r="H12" s="7" t="s">
        <v>147</v>
      </c>
      <c r="I12" s="4"/>
      <c r="J12" s="7" t="s">
        <v>124</v>
      </c>
      <c r="K12" s="4"/>
      <c r="L12" s="5" t="s">
        <v>221</v>
      </c>
      <c r="O12" s="4"/>
      <c r="P12" s="7" t="s">
        <v>173</v>
      </c>
      <c r="Q12" s="7"/>
      <c r="R12" s="7" t="s">
        <v>117</v>
      </c>
      <c r="S12" s="4"/>
      <c r="T12" s="7" t="s">
        <v>57</v>
      </c>
    </row>
    <row r="13" spans="1:20" s="5" customFormat="1" ht="21.75" customHeight="1">
      <c r="E13" s="4"/>
      <c r="F13" s="8" t="s">
        <v>45</v>
      </c>
      <c r="G13" s="4"/>
      <c r="H13" s="8" t="s">
        <v>148</v>
      </c>
      <c r="I13" s="4"/>
      <c r="J13" s="8" t="s">
        <v>149</v>
      </c>
      <c r="K13" s="4"/>
      <c r="L13" s="76" t="s">
        <v>222</v>
      </c>
      <c r="M13" s="4"/>
      <c r="N13" s="76" t="s">
        <v>46</v>
      </c>
      <c r="O13" s="4"/>
      <c r="P13" s="8" t="s">
        <v>174</v>
      </c>
      <c r="Q13" s="6"/>
      <c r="R13" s="8" t="s">
        <v>120</v>
      </c>
      <c r="S13" s="4"/>
      <c r="T13" s="8" t="s">
        <v>58</v>
      </c>
    </row>
    <row r="14" spans="1:20" ht="21.75" customHeight="1">
      <c r="A14" s="9" t="s">
        <v>194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2382275</v>
      </c>
      <c r="O14" s="18"/>
      <c r="P14" s="18">
        <v>-69193</v>
      </c>
      <c r="Q14" s="18"/>
      <c r="R14" s="18">
        <f>SUM(P14:P14)</f>
        <v>-69193</v>
      </c>
      <c r="S14" s="18"/>
      <c r="T14" s="18">
        <f>SUM(F14:N14,R14)</f>
        <v>4348815</v>
      </c>
    </row>
    <row r="15" spans="1:20" ht="21.75" customHeight="1">
      <c r="A15" s="10" t="s">
        <v>94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SUM(PL!K60)</f>
        <v>128031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128031</v>
      </c>
    </row>
    <row r="16" spans="1:20" ht="21.75" customHeight="1">
      <c r="A16" s="1" t="s">
        <v>95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-3480</v>
      </c>
      <c r="Q16" s="19"/>
      <c r="R16" s="20">
        <f>SUM(P16:P16)</f>
        <v>-3480</v>
      </c>
      <c r="S16" s="19"/>
      <c r="T16" s="20">
        <f>SUM(F16:N16,R16)</f>
        <v>-3480</v>
      </c>
    </row>
    <row r="17" spans="1:20" ht="21.75" customHeight="1">
      <c r="A17" s="1" t="s">
        <v>96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128031</v>
      </c>
      <c r="O17" s="18"/>
      <c r="P17" s="18">
        <f>SUM(P15:P16)</f>
        <v>-3480</v>
      </c>
      <c r="Q17" s="18"/>
      <c r="R17" s="18">
        <f>SUM(R15:R16)</f>
        <v>-3480</v>
      </c>
      <c r="S17" s="18"/>
      <c r="T17" s="19">
        <f>SUM(T15:T16)</f>
        <v>124551</v>
      </c>
    </row>
    <row r="18" spans="1:20" ht="21.75" customHeight="1" thickBot="1">
      <c r="A18" s="11" t="s">
        <v>217</v>
      </c>
      <c r="F18" s="21">
        <f>SUM(F14,F17:F17)</f>
        <v>880421</v>
      </c>
      <c r="G18" s="19"/>
      <c r="H18" s="21">
        <f>SUM(H14,H17:H17)</f>
        <v>300741</v>
      </c>
      <c r="I18" s="19"/>
      <c r="J18" s="21">
        <f>SUM(J14,J17:J17)</f>
        <v>764866</v>
      </c>
      <c r="K18" s="19"/>
      <c r="L18" s="21">
        <f>SUM(L14,L17:L17)</f>
        <v>89705</v>
      </c>
      <c r="M18" s="19"/>
      <c r="N18" s="21">
        <f>SUM(N14,N17:N17)</f>
        <v>2510306</v>
      </c>
      <c r="O18" s="19"/>
      <c r="P18" s="21">
        <f>SUM(P14,P17:P17)</f>
        <v>-72673</v>
      </c>
      <c r="Q18" s="19"/>
      <c r="R18" s="21">
        <f>SUM(R14,R17:R17)</f>
        <v>-72673</v>
      </c>
      <c r="S18" s="19"/>
      <c r="T18" s="21">
        <f>SUM(T14,T17:T17)</f>
        <v>4473366</v>
      </c>
    </row>
    <row r="19" spans="1:20" ht="21.75" customHeight="1" thickTop="1">
      <c r="A19" s="11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21.75" customHeight="1">
      <c r="A20" s="9" t="s">
        <v>218</v>
      </c>
      <c r="B20" s="9"/>
      <c r="C20" s="9"/>
      <c r="D20" s="9"/>
      <c r="F20" s="18">
        <v>880421</v>
      </c>
      <c r="G20" s="18"/>
      <c r="H20" s="18">
        <v>300741</v>
      </c>
      <c r="I20" s="18"/>
      <c r="J20" s="18">
        <v>764866</v>
      </c>
      <c r="K20" s="18"/>
      <c r="L20" s="18">
        <v>89705</v>
      </c>
      <c r="M20" s="18"/>
      <c r="N20" s="18">
        <v>2442560</v>
      </c>
      <c r="O20" s="18"/>
      <c r="P20" s="18">
        <v>-49704</v>
      </c>
      <c r="Q20" s="18"/>
      <c r="R20" s="18">
        <f>SUM(P20:P20)</f>
        <v>-49704</v>
      </c>
      <c r="S20" s="18"/>
      <c r="T20" s="18">
        <f>SUM(F20:N20,R20)</f>
        <v>4428589</v>
      </c>
    </row>
    <row r="21" spans="1:20" ht="21.75" customHeight="1">
      <c r="A21" s="10" t="s">
        <v>94</v>
      </c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f>SUM(PL!I60)</f>
        <v>46453</v>
      </c>
      <c r="O21" s="18"/>
      <c r="P21" s="18">
        <v>0</v>
      </c>
      <c r="Q21" s="18"/>
      <c r="R21" s="18">
        <f>SUM(P21:P21)</f>
        <v>0</v>
      </c>
      <c r="S21" s="18"/>
      <c r="T21" s="19">
        <f>SUM(F21:N21,R21)</f>
        <v>46453</v>
      </c>
    </row>
    <row r="22" spans="1:20" ht="21.75" customHeight="1">
      <c r="A22" s="1" t="s">
        <v>95</v>
      </c>
      <c r="B22" s="9"/>
      <c r="C22" s="9"/>
      <c r="D22" s="10"/>
      <c r="F22" s="20">
        <v>0</v>
      </c>
      <c r="G22" s="18"/>
      <c r="H22" s="20">
        <v>0</v>
      </c>
      <c r="I22" s="18"/>
      <c r="J22" s="20">
        <v>0</v>
      </c>
      <c r="K22" s="18"/>
      <c r="L22" s="20">
        <v>0</v>
      </c>
      <c r="M22" s="18"/>
      <c r="N22" s="20">
        <v>0</v>
      </c>
      <c r="O22" s="18"/>
      <c r="P22" s="20">
        <f>PL!I38</f>
        <v>29930</v>
      </c>
      <c r="Q22" s="19"/>
      <c r="R22" s="20">
        <f>SUM(P22:P22)</f>
        <v>29930</v>
      </c>
      <c r="S22" s="19"/>
      <c r="T22" s="20">
        <f>SUM(F22:N22,R22)</f>
        <v>29930</v>
      </c>
    </row>
    <row r="23" spans="1:20" ht="21.75" customHeight="1">
      <c r="A23" s="1" t="s">
        <v>96</v>
      </c>
      <c r="F23" s="18">
        <f>SUM(F21:F22)</f>
        <v>0</v>
      </c>
      <c r="G23" s="18"/>
      <c r="H23" s="18">
        <f>SUM(H21:H22)</f>
        <v>0</v>
      </c>
      <c r="I23" s="18"/>
      <c r="J23" s="18">
        <f>SUM(J21:J22)</f>
        <v>0</v>
      </c>
      <c r="K23" s="18"/>
      <c r="L23" s="18">
        <f>SUM(L21:L22)</f>
        <v>0</v>
      </c>
      <c r="M23" s="18"/>
      <c r="N23" s="18">
        <f>SUM(N21:N22)</f>
        <v>46453</v>
      </c>
      <c r="O23" s="18"/>
      <c r="P23" s="18">
        <f>SUM(P21:P22)</f>
        <v>29930</v>
      </c>
      <c r="Q23" s="18"/>
      <c r="R23" s="18">
        <f>SUM(R21:R22)</f>
        <v>29930</v>
      </c>
      <c r="S23" s="18"/>
      <c r="T23" s="18">
        <f>SUM(T21:T22)</f>
        <v>76383</v>
      </c>
    </row>
    <row r="24" spans="1:20" ht="21.75" customHeight="1" thickBot="1">
      <c r="A24" s="11" t="s">
        <v>216</v>
      </c>
      <c r="F24" s="21">
        <f>SUM(F20,F23:F23)</f>
        <v>880421</v>
      </c>
      <c r="G24" s="19"/>
      <c r="H24" s="21">
        <f>SUM(H20,H23:H23)</f>
        <v>300741</v>
      </c>
      <c r="I24" s="19"/>
      <c r="J24" s="21">
        <f>SUM(J20,J23:J23)</f>
        <v>764866</v>
      </c>
      <c r="K24" s="19"/>
      <c r="L24" s="21">
        <f>SUM(L20,L23:L23)</f>
        <v>89705</v>
      </c>
      <c r="M24" s="19"/>
      <c r="N24" s="21">
        <f>SUM(N20,N23:N23)</f>
        <v>2489013</v>
      </c>
      <c r="O24" s="19"/>
      <c r="P24" s="21">
        <f>SUM(P20,P23:P23)</f>
        <v>-19774</v>
      </c>
      <c r="Q24" s="19"/>
      <c r="R24" s="21">
        <f>SUM(R20,R23:R23)</f>
        <v>-19774</v>
      </c>
      <c r="S24" s="19"/>
      <c r="T24" s="21">
        <f>SUM(T20,T23:T23)</f>
        <v>4504972</v>
      </c>
    </row>
    <row r="25" spans="1:20" s="12" customFormat="1" ht="18" customHeight="1" thickTop="1">
      <c r="B25" s="13"/>
      <c r="C25" s="13"/>
      <c r="D25" s="13"/>
      <c r="F25" s="23">
        <f>F20-BS!K93</f>
        <v>0</v>
      </c>
      <c r="G25" s="73"/>
      <c r="H25" s="23">
        <f>H20-BS!K94</f>
        <v>0</v>
      </c>
      <c r="I25" s="23"/>
      <c r="J25" s="23">
        <f>J20-BS!K95</f>
        <v>0</v>
      </c>
      <c r="K25" s="23"/>
      <c r="L25" s="23">
        <f>L20-BS!K98</f>
        <v>0</v>
      </c>
      <c r="M25" s="23"/>
      <c r="N25" s="23">
        <f>SUM(N20-BS!K99)</f>
        <v>0</v>
      </c>
      <c r="O25" s="23"/>
      <c r="P25" s="23">
        <f>SUM(P20-BS!K100)</f>
        <v>0</v>
      </c>
      <c r="Q25" s="23"/>
      <c r="R25" s="23"/>
      <c r="S25" s="23"/>
      <c r="T25" s="23">
        <f>T20-BS!K103</f>
        <v>0</v>
      </c>
    </row>
    <row r="26" spans="1:20" s="12" customFormat="1" ht="21.75" customHeight="1">
      <c r="B26" s="13"/>
      <c r="C26" s="13"/>
      <c r="D26" s="13"/>
      <c r="F26" s="23">
        <f>SUM(F24-BS!I93)</f>
        <v>0</v>
      </c>
      <c r="G26" s="73"/>
      <c r="H26" s="23">
        <f>SUM(H24-BS!I94)</f>
        <v>0</v>
      </c>
      <c r="I26" s="23"/>
      <c r="J26" s="23">
        <f>SUM(J24-BS!I95)</f>
        <v>0</v>
      </c>
      <c r="K26" s="23"/>
      <c r="L26" s="23">
        <f>SUM(L24-BS!I98)</f>
        <v>0</v>
      </c>
      <c r="M26" s="23"/>
      <c r="N26" s="23">
        <f>SUM(N24-BS!I99)</f>
        <v>0</v>
      </c>
      <c r="O26" s="23"/>
      <c r="P26" s="23">
        <f>SUM(P24-BS!I100)</f>
        <v>0</v>
      </c>
      <c r="Q26" s="23"/>
      <c r="R26" s="23"/>
      <c r="S26" s="23"/>
      <c r="T26" s="23">
        <f>SUM(T24-BS!I103)</f>
        <v>0</v>
      </c>
    </row>
    <row r="27" spans="1:20" s="10" customFormat="1" ht="21.75" customHeight="1">
      <c r="A27" s="27" t="s">
        <v>184</v>
      </c>
      <c r="B27" s="84"/>
      <c r="C27" s="84"/>
      <c r="D27" s="83"/>
      <c r="F27" s="83"/>
      <c r="G27" s="83"/>
      <c r="H27" s="83"/>
      <c r="I27" s="83"/>
      <c r="J27" s="83"/>
      <c r="K27" s="83"/>
      <c r="P27" s="84"/>
      <c r="Q27" s="84"/>
      <c r="R27" s="84"/>
      <c r="S27" s="83"/>
    </row>
    <row r="28" spans="1:20" s="10" customFormat="1" ht="13.5" customHeight="1">
      <c r="A28" s="82"/>
      <c r="B28" s="84"/>
      <c r="C28" s="84"/>
      <c r="D28" s="83"/>
      <c r="F28" s="83"/>
      <c r="G28" s="83"/>
      <c r="H28" s="83"/>
      <c r="I28" s="83"/>
      <c r="J28" s="83"/>
      <c r="K28" s="83"/>
      <c r="P28" s="84"/>
      <c r="Q28" s="84"/>
      <c r="R28" s="84"/>
      <c r="S28" s="83"/>
    </row>
    <row r="29" spans="1:20" ht="21.75" customHeight="1">
      <c r="F29" s="2"/>
      <c r="H29" s="2"/>
      <c r="J29" s="2"/>
      <c r="N29" s="2"/>
      <c r="P29" s="2"/>
      <c r="Q29" s="2"/>
      <c r="R29" s="2"/>
      <c r="T29" s="2"/>
    </row>
    <row r="30" spans="1:20" s="14" customFormat="1" ht="21.75" customHeight="1">
      <c r="D30" s="66"/>
      <c r="E30" s="66"/>
      <c r="F30" s="66"/>
      <c r="I30" s="74"/>
      <c r="K30" s="74"/>
      <c r="L30" s="15"/>
      <c r="M30" s="15"/>
      <c r="N30" s="15"/>
      <c r="O30" s="15"/>
    </row>
    <row r="31" spans="1:20" s="16" customFormat="1" ht="21.75" customHeight="1">
      <c r="D31" s="143" t="s">
        <v>97</v>
      </c>
      <c r="E31" s="143"/>
      <c r="F31" s="143"/>
      <c r="I31" s="50"/>
      <c r="K31" s="50"/>
      <c r="L31" s="142" t="s">
        <v>140</v>
      </c>
      <c r="M31" s="142"/>
      <c r="N31" s="142"/>
      <c r="O31" s="142"/>
      <c r="P31" s="17"/>
      <c r="Q31" s="17"/>
      <c r="R31" s="17"/>
    </row>
    <row r="32" spans="1:20" s="16" customFormat="1" ht="21.75" customHeight="1">
      <c r="D32" s="142" t="s">
        <v>98</v>
      </c>
      <c r="E32" s="142"/>
      <c r="F32" s="142"/>
      <c r="I32" s="50"/>
      <c r="K32" s="50"/>
      <c r="L32" s="142" t="s">
        <v>98</v>
      </c>
      <c r="M32" s="142"/>
      <c r="N32" s="142"/>
      <c r="O32" s="142"/>
      <c r="P32" s="17"/>
      <c r="Q32" s="17"/>
      <c r="R32" s="17"/>
    </row>
  </sheetData>
  <mergeCells count="7">
    <mergeCell ref="L32:O32"/>
    <mergeCell ref="F7:T7"/>
    <mergeCell ref="L11:N11"/>
    <mergeCell ref="L31:O31"/>
    <mergeCell ref="D31:F31"/>
    <mergeCell ref="D32:F32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6" ma:contentTypeDescription="สร้างเอกสารใหม่" ma:contentTypeScope="" ma:versionID="6c6cbc0d5a2f6b1ee961a7b5a0756eba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2421f04e6483dbd79b7befc7f8583e6e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B6DBA9-78C8-4749-939E-B9086311B458}"/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58345</vt:lpwstr>
  </property>
  <property fmtid="{D5CDD505-2E9C-101B-9397-08002B2CF9AE}" pid="4" name="OptimizationTime">
    <vt:lpwstr>20230509_1430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2023-05-02T07:35:54Z</cp:lastPrinted>
  <dcterms:created xsi:type="dcterms:W3CDTF">2011-10-10T07:02:03Z</dcterms:created>
  <dcterms:modified xsi:type="dcterms:W3CDTF">2023-05-02T07:35:56Z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