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udompornt002\Documents\SPRC 2023\Q1 2023\FS 8.5.23\"/>
    </mc:Choice>
  </mc:AlternateContent>
  <xr:revisionPtr revIDLastSave="0" documentId="13_ncr:1_{31511355-96E9-4D3E-A519-9A27A5F78F5B}" xr6:coauthVersionLast="47" xr6:coauthVersionMax="47" xr10:uidLastSave="{00000000-0000-0000-0000-000000000000}"/>
  <bookViews>
    <workbookView xWindow="-120" yWindow="-120" windowWidth="29040" windowHeight="17640" tabRatio="822" activeTab="4" xr2:uid="{00000000-000D-0000-FFFF-FFFF00000000}"/>
  </bookViews>
  <sheets>
    <sheet name="BS 2-4 (TH)" sheetId="7" r:id="rId1"/>
    <sheet name="PL 5 (TH)" sheetId="8" r:id="rId2"/>
    <sheet name="Equity 6 USD (TH)" sheetId="9" r:id="rId3"/>
    <sheet name="Equity 7 THB (TH)" sheetId="10" r:id="rId4"/>
    <sheet name="CF 8-9 (TH)" sheetId="11" r:id="rId5"/>
  </sheets>
  <definedNames>
    <definedName name="_Order1" hidden="1">255</definedName>
    <definedName name="_Table1_In1" localSheetId="0" hidden="1">#REF!</definedName>
    <definedName name="_Table1_In1" localSheetId="3" hidden="1">'Equity 7 THB (TH)'!#REF!</definedName>
    <definedName name="_Table1_In1" hidden="1">#REF!</definedName>
    <definedName name="_Table1_Out" localSheetId="0" hidden="1">#REF!</definedName>
    <definedName name="_Table1_Out" localSheetId="3" hidden="1">'Equity 7 THB (TH)'!#REF!</definedName>
    <definedName name="_Table1_Out" hidden="1">#REF!</definedName>
    <definedName name="abc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nscount" hidden="1">7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BWorkbookPriority" hidden="1">-911611058</definedName>
    <definedName name="limcount" hidden="1">2</definedName>
    <definedName name="lowsulfurdiesel" localSheetId="0" hidden="1">{"PAGE1",#N/A,FALSE,"YIELDS";"PAGE2",#N/A,FALSE,"YIELDS";"PAGE3",#N/A,FALSE,"YIELDS"}</definedName>
    <definedName name="lowsulfurdiesel" localSheetId="3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Plan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_xlnm.Print_Area" localSheetId="1">'PL 5 (TH)'!$A$1:$M$48</definedName>
    <definedName name="sencount" hidden="1">491</definedName>
    <definedName name="TextRefCopyRangeCount" hidden="1">3</definedName>
    <definedName name="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" localSheetId="0" hidden="1">{"PAGE1",#N/A,FALSE,"YIELDS";"PAGE2",#N/A,FALSE,"YIELDS";"PAGE3",#N/A,FALSE,"YIELDS"}</definedName>
    <definedName name="wrn.ALL." localSheetId="3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charts." localSheetId="0" hidden="1">{"newyork",#N/A,FALSE,"Plots-Annually";"florida",#N/A,FALSE,"Plots-Annually"}</definedName>
    <definedName name="wrn.charts." localSheetId="3" hidden="1">{"newyork",#N/A,FALSE,"Plots-Annually";"florida",#N/A,FALSE,"Plots-Annually"}</definedName>
    <definedName name="wrn.charts." hidden="1">{"newyork",#N/A,FALSE,"Plots-Annually";"florida",#N/A,FALSE,"Plots-Annually"}</definedName>
    <definedName name="wrn.condensate." localSheetId="0" hidden="1">{"condensate",#N/A,FALSE,"CNTRYTYPE"}</definedName>
    <definedName name="wrn.condensate." localSheetId="3" hidden="1">{"condensate",#N/A,FALSE,"CNTRYTYPE"}</definedName>
    <definedName name="wrn.condensate." hidden="1">{"condensate",#N/A,FALSE,"CNTRYTYPE"}</definedName>
    <definedName name="wrn.crude." localSheetId="0" hidden="1">{"Padd1crd",#N/A,FALSE,"REFINERY";"padd2crd",#N/A,FALSE,"REFINERY";"padd3crd",#N/A,FALSE,"REFINERY";"padd4crd",#N/A,FALSE,"REFINERY";"padd5crd",#N/A,FALSE,"REFINERY"}</definedName>
    <definedName name="wrn.crude." localSheetId="3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ELTA." localSheetId="0" hidden="1">{"table II 1",#N/A,FALSE,"DTables";"table II 2",#N/A,FALSE,"DTables";"table III 3",#N/A,FALSE,"DTables";"table III 4",#N/A,FALSE,"DTables"}</definedName>
    <definedName name="wrn.DELTA." localSheetId="3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0" hidden="1">{"Demand by Product MT",#N/A,TRUE,"PRDEMPOR";"Demand by Sector MT",#N/A,TRUE,"PRDEMPOR"}</definedName>
    <definedName name="wrn.Demand._.MT." localSheetId="3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0" hidden="1">{"Demand by Product MTOE",#N/A,TRUE,"PRDEMPOR";"Demand by Sector MTOE",#N/A,TRUE,"PRDEMPOR"}</definedName>
    <definedName name="wrn.Demand._.MTOE." localSheetId="3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GASCOND." localSheetId="0" hidden="1">{"GASCOND",#N/A,FALSE,"CONDENSATE";"CRUDECOND",#N/A,FALSE,"CONDENSATE";"TOTALCOND",#N/A,FALSE,"CONDENSATE"}</definedName>
    <definedName name="wrn.GASCOND." localSheetId="3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0" hidden="1">{"monthly",#N/A,FALSE,"GASODEM";"qtr to yr",#N/A,FALSE,"GASODEM"}</definedName>
    <definedName name="wrn.GASODEM." localSheetId="3" hidden="1">{"monthly",#N/A,FALSE,"GASODEM";"qtr to yr",#N/A,FALSE,"GASODEM"}</definedName>
    <definedName name="wrn.GASODEM." hidden="1">{"monthly",#N/A,FALSE,"GASODEM";"qtr to yr",#N/A,FALSE,"GASODEM"}</definedName>
    <definedName name="wrn.heavy." localSheetId="0" hidden="1">{"heavy",#N/A,FALSE,"CNTRYTYPE"}</definedName>
    <definedName name="wrn.heavy." localSheetId="3" hidden="1">{"heavy",#N/A,FALSE,"CNTRYTYPE"}</definedName>
    <definedName name="wrn.heavy." hidden="1">{"heavy",#N/A,FALSE,"CNTRYTYPE"}</definedName>
    <definedName name="wrn.Input._.and._.Growths." localSheetId="0" hidden="1">{"Product Demands Input",#N/A,TRUE,"PRDEMPOR";"Annual Growth Rates",#N/A,TRUE,"PRDEMPOR"}</definedName>
    <definedName name="wrn.Input._.and._.Growths." localSheetId="3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light._.sour." localSheetId="0" hidden="1">{"light sour",#N/A,FALSE,"CNTRYTYPE"}</definedName>
    <definedName name="wrn.light._.sour." localSheetId="3" hidden="1">{"light sour",#N/A,FALSE,"CNTRYTYPE"}</definedName>
    <definedName name="wrn.light._.sour." hidden="1">{"light sour",#N/A,FALSE,"CNTRYTYPE"}</definedName>
    <definedName name="wrn.New._.York." localSheetId="0" hidden="1">{"NY PRICES",#N/A,FALSE,"CURRENT";"NY PRICES B",#N/A,FALSE,"CURRENT";"NY PRICES",#N/A,FALSE,"CONSTANT";"NY PRICES B",#N/A,FALSE,"CONSTANT"}</definedName>
    <definedName name="wrn.New._.York." localSheetId="3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Print._.All.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localSheetId="3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0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0" hidden="1">{"Plot1",#N/A,FALSE,"Plots";"plot2",#N/A,FALSE,"Plots";"plot3",#N/A,FALSE,"Plots";"plot4",#N/A,FALSE,"Plots";"plot5",#N/A,FALSE,"Plots";"plot6",#N/A,FALSE,"Plots"}</definedName>
    <definedName name="wrn.Print._.Plots." localSheetId="3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REFINERY." localSheetId="0" hidden="1">{"Padd I to III",#N/A,FALSE,"REFINERY";"Padd IV to US",#N/A,FALSE,"REFINERY";"Crude Balance I",#N/A,FALSE,"REFINERY";"Crude Balance II",#N/A,FALSE,"REFINERY"}</definedName>
    <definedName name="wrn.REFINERY." localSheetId="3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0" hidden="1">{"Region",#N/A,FALSE,"CNTRYTYPE"}</definedName>
    <definedName name="wrn.region." localSheetId="3" hidden="1">{"Region",#N/A,FALSE,"CNTRYTYPE"}</definedName>
    <definedName name="wrn.region." hidden="1">{"Region",#N/A,FALSE,"CNTRYTYPE"}</definedName>
    <definedName name="wrn.SAMPLE." localSheetId="0" hidden="1">{#N/A,#N/A,TRUE,"Crude";#N/A,#N/A,TRUE,"Products"}</definedName>
    <definedName name="wrn.SAMPLE." localSheetId="3" hidden="1">{#N/A,#N/A,TRUE,"Crude";#N/A,#N/A,TRUE,"Products"}</definedName>
    <definedName name="wrn.SAMPLE." hidden="1">{#N/A,#N/A,TRUE,"Crude";#N/A,#N/A,TRUE,"Products"}</definedName>
    <definedName name="wrn.Sim._.Report._.Printing." localSheetId="0" hidden="1">{"SIM Report",#N/A,FALSE,"Output";"Price Report",#N/A,FALSE,"Data Input "}</definedName>
    <definedName name="wrn.Sim._.Report._.Printing." localSheetId="3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0" hidden="1">{"SUBREGION",#N/A,FALSE,"CNTRYTYPE"}</definedName>
    <definedName name="wrn.SUBREGION." localSheetId="3" hidden="1">{"SUBREGION",#N/A,FALSE,"CNTRYTYPE"}</definedName>
    <definedName name="wrn.SUBREGION." hidden="1">{"SUBREGION",#N/A,FALSE,"CNTRYTYPE"}</definedName>
    <definedName name="wrn.Summary." localSheetId="0" hidden="1">{"Growth Supply Demand",#N/A,TRUE,"Summary";"Primary Energy Balance",#N/A,TRUE,"Summary"}</definedName>
    <definedName name="wrn.Summary." localSheetId="3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0" hidden="1">{"sweet",#N/A,FALSE,"CNTRYTYPE"}</definedName>
    <definedName name="wrn.sweet." localSheetId="3" hidden="1">{"sweet",#N/A,FALSE,"CNTRYTYPE"}</definedName>
    <definedName name="wrn.sweet." hidden="1">{"sweet",#N/A,FALSE,"CNTRYTYPE"}</definedName>
    <definedName name="wrn.Tables." localSheetId="0" hidden="1">{"Current",#N/A,FALSE,"Currentcal";"Current B",#N/A,FALSE,"Currentcal";"Constant",#N/A,FALSE,"Constantcal";"Constant B",#N/A,FALSE,"Constantcal"}</definedName>
    <definedName name="wrn.Tables." localSheetId="3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otal." localSheetId="0" hidden="1">{"total",#N/A,FALSE,"CNTRYTYPE"}</definedName>
    <definedName name="wrn.total." localSheetId="3" hidden="1">{"total",#N/A,FALSE,"CNTRYTYPE"}</definedName>
    <definedName name="wrn.total." hidden="1">{"total",#N/A,FALSE,"CNTRYTYPE"}</definedName>
    <definedName name="xxxxx" localSheetId="0" hidden="1">{"monthly",#N/A,FALSE,"GASODEM";"qtr to yr",#N/A,FALSE,"GASODEM"}</definedName>
    <definedName name="xxxxx" localSheetId="3" hidden="1">{"monthly",#N/A,FALSE,"GASODEM";"qtr to yr",#N/A,FALSE,"GASODEM"}</definedName>
    <definedName name="xxxxx" hidden="1">{"monthly",#N/A,FALSE,"GASODEM";"qtr to yr",#N/A,FALSE,"GASODEM"}</definedName>
    <definedName name="Z_11235CBD_0CCB_4486_AA4F_CA92AD336A56_.wvu.PrintArea" localSheetId="0" hidden="1">'BS 2-4 (TH)'!$A$1:$M$129</definedName>
    <definedName name="Z_11235CBD_0CCB_4486_AA4F_CA92AD336A56_.wvu.PrintArea" localSheetId="4" hidden="1">'CF 8-9 (TH)'!$A$1:$M$83</definedName>
    <definedName name="Z_11235CBD_0CCB_4486_AA4F_CA92AD336A56_.wvu.PrintArea" localSheetId="1" hidden="1">'PL 5 (TH)'!$A$1:$M$48</definedName>
    <definedName name="Z_3ADC5DF9_48C9_438C_BE20_4745EE779127_.wvu.PrintArea" localSheetId="0" hidden="1">'BS 2-4 (TH)'!$A$1:$M$129</definedName>
    <definedName name="Z_3ADC5DF9_48C9_438C_BE20_4745EE779127_.wvu.PrintArea" localSheetId="4" hidden="1">'CF 8-9 (TH)'!$A$1:$M$83</definedName>
    <definedName name="Z_3ADC5DF9_48C9_438C_BE20_4745EE779127_.wvu.PrintArea" localSheetId="1" hidden="1">'PL 5 (TH)'!$A$1:$M$48</definedName>
    <definedName name="Z_4FC184A7_E52D_4B27_B191_AF1662E4123C_.wvu.PrintArea" localSheetId="0" hidden="1">'BS 2-4 (TH)'!$A$1:$M$129</definedName>
    <definedName name="Z_4FC184A7_E52D_4B27_B191_AF1662E4123C_.wvu.PrintArea" localSheetId="4" hidden="1">'CF 8-9 (TH)'!$A$1:$M$83</definedName>
    <definedName name="Z_4FC184A7_E52D_4B27_B191_AF1662E4123C_.wvu.PrintArea" localSheetId="1" hidden="1">'PL 5 (TH)'!$A$1:$M$48</definedName>
    <definedName name="zero" localSheetId="0" hidden="1">{"SIM Report",#N/A,FALSE,"Output";"Price Report",#N/A,FALSE,"Data Input "}</definedName>
    <definedName name="zero" localSheetId="3" hidden="1">{"SIM Report",#N/A,FALSE,"Output";"Price Report",#N/A,FALSE,"Data Input "}</definedName>
    <definedName name="zero" hidden="1">{"SIM Report",#N/A,FALSE,"Output";"Price Report",#N/A,FALSE,"Data Input 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4" i="11" l="1"/>
  <c r="K64" i="11"/>
  <c r="G64" i="11"/>
  <c r="K56" i="11"/>
  <c r="G56" i="11"/>
  <c r="M56" i="11" l="1"/>
  <c r="I56" i="11"/>
  <c r="M68" i="7"/>
  <c r="I68" i="7"/>
  <c r="I64" i="11" l="1"/>
  <c r="M64" i="11"/>
  <c r="I34" i="11"/>
  <c r="I40" i="11" s="1"/>
  <c r="M34" i="11"/>
  <c r="M40" i="11" s="1"/>
  <c r="I67" i="11" l="1"/>
  <c r="I73" i="11" s="1"/>
  <c r="M67" i="11"/>
  <c r="M73" i="11" s="1"/>
  <c r="I39" i="8"/>
  <c r="I13" i="8"/>
  <c r="I16" i="8" s="1"/>
  <c r="I22" i="8" s="1"/>
  <c r="I27" i="8" s="1"/>
  <c r="I30" i="8" s="1"/>
  <c r="M39" i="8"/>
  <c r="M13" i="8"/>
  <c r="M16" i="8" s="1"/>
  <c r="M22" i="8" s="1"/>
  <c r="M27" i="8" s="1"/>
  <c r="M30" i="8" s="1"/>
  <c r="A45" i="11"/>
  <c r="A43" i="11"/>
  <c r="A3" i="11"/>
  <c r="N20" i="10"/>
  <c r="L20" i="10"/>
  <c r="J20" i="10"/>
  <c r="H20" i="10"/>
  <c r="F20" i="10"/>
  <c r="P18" i="10"/>
  <c r="P17" i="10"/>
  <c r="N15" i="10"/>
  <c r="L15" i="10"/>
  <c r="J15" i="10"/>
  <c r="H15" i="10"/>
  <c r="F15" i="10"/>
  <c r="P13" i="10"/>
  <c r="P12" i="10"/>
  <c r="P15" i="10" s="1"/>
  <c r="L18" i="9"/>
  <c r="J18" i="9"/>
  <c r="H18" i="9"/>
  <c r="F18" i="9"/>
  <c r="N16" i="9"/>
  <c r="N15" i="9"/>
  <c r="L13" i="9"/>
  <c r="J13" i="9"/>
  <c r="H13" i="9"/>
  <c r="N13" i="9" s="1"/>
  <c r="F13" i="9"/>
  <c r="N11" i="9"/>
  <c r="N10" i="9"/>
  <c r="K39" i="8"/>
  <c r="G39" i="8"/>
  <c r="K13" i="8"/>
  <c r="K16" i="8" s="1"/>
  <c r="K22" i="8" s="1"/>
  <c r="K27" i="8" s="1"/>
  <c r="G13" i="8"/>
  <c r="G16" i="8" s="1"/>
  <c r="G22" i="8" s="1"/>
  <c r="G27" i="8" s="1"/>
  <c r="K68" i="7"/>
  <c r="G68" i="7"/>
  <c r="P20" i="10" l="1"/>
  <c r="N18" i="9"/>
  <c r="I41" i="8"/>
  <c r="I45" i="8"/>
  <c r="M45" i="8"/>
  <c r="M41" i="8"/>
  <c r="G30" i="8"/>
  <c r="G40" i="11"/>
  <c r="G67" i="11" s="1"/>
  <c r="G73" i="11" s="1"/>
  <c r="K30" i="8"/>
  <c r="K34" i="11"/>
  <c r="K40" i="11" s="1"/>
  <c r="M74" i="7"/>
  <c r="I74" i="7"/>
  <c r="K67" i="11" l="1"/>
  <c r="K73" i="11" s="1"/>
  <c r="G41" i="8"/>
  <c r="G45" i="8"/>
  <c r="K41" i="8"/>
  <c r="K45" i="8"/>
  <c r="K29" i="7"/>
  <c r="G29" i="7"/>
  <c r="A129" i="7" l="1"/>
  <c r="M115" i="7"/>
  <c r="I115" i="7"/>
  <c r="A88" i="7"/>
  <c r="A87" i="7"/>
  <c r="K74" i="7"/>
  <c r="G74" i="7"/>
  <c r="M76" i="7"/>
  <c r="I76" i="7"/>
  <c r="A47" i="7"/>
  <c r="A90" i="7" s="1"/>
  <c r="A45" i="7"/>
  <c r="M29" i="7"/>
  <c r="I29" i="7"/>
  <c r="M19" i="7"/>
  <c r="K19" i="7"/>
  <c r="I19" i="7"/>
  <c r="G19" i="7"/>
  <c r="M117" i="7" l="1"/>
  <c r="M31" i="7"/>
  <c r="G76" i="7"/>
  <c r="I31" i="7"/>
  <c r="I117" i="7"/>
  <c r="K31" i="7"/>
  <c r="K76" i="7"/>
  <c r="G31" i="7"/>
  <c r="K115" i="7" l="1"/>
  <c r="K117" i="7" s="1"/>
  <c r="G115" i="7" l="1"/>
  <c r="G117" i="7" s="1"/>
</calcChain>
</file>

<file path=xl/sharedStrings.xml><?xml version="1.0" encoding="utf-8"?>
<sst xmlns="http://schemas.openxmlformats.org/spreadsheetml/2006/main" count="270" uniqueCount="152">
  <si>
    <t>งบแสดงฐานะการเงิน</t>
  </si>
  <si>
    <t>หน่วย: ดอลลาร์สหรัฐอเมริกา</t>
  </si>
  <si>
    <t>หน่วย: 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</si>
  <si>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</si>
  <si>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</si>
  <si>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</si>
  <si>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</si>
  <si>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</si>
  <si>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</si>
  <si>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</si>
  <si>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</si>
  <si>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</si>
  <si>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</si>
  <si>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</si>
  <si>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</si>
  <si>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</si>
  <si>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</si>
  <si>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</si>
  <si>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</si>
  <si>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</si>
  <si>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</si>
  <si>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</si>
  <si>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</si>
  <si>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</si>
  <si>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</si>
  <si>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</si>
  <si>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</si>
  <si>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</si>
  <si>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</si>
  <si>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</si>
  <si>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</si>
  <si>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</si>
  <si>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 xml:space="preserve">บริษัท สตาร์ ปิโตรเลียม รีไฟน์นิ่ง จำกัด (มหาชน) 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</si>
  <si>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</si>
  <si>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</si>
  <si>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</si>
  <si>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</si>
  <si>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</si>
  <si>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</si>
  <si>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>สินทรัพย์ไม่มีตัวตน</t>
  </si>
  <si>
    <t>ภาษีสรรพสามิตค้างจ่าย</t>
  </si>
  <si>
    <t>ภาษีเงินได้จ่ายล่วงหน้า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</si>
  <si>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</si>
  <si>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</si>
  <si>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</si>
  <si>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 xml:space="preserve">หุ้นสามัญจำนวน 4,335,902,125 หุ้น </t>
  </si>
  <si>
    <t>มูลค่าตราไว้หุ้นละ 6.92 บาท</t>
  </si>
  <si>
    <t>มูลค่าที่ชำระแล้วหุ้นละ 6.92 บาท</t>
  </si>
  <si>
    <t>ส่วนของเงินกู้ยืมระยะยาวจากสถาบันการเงิน</t>
  </si>
  <si>
    <t>หนี้สินอนุพันธ์ทางการเงิน</t>
  </si>
  <si>
    <r>
      <t>หนี้สินและส่วนเจ้าของ</t>
    </r>
    <r>
      <rPr>
        <sz val="13"/>
        <rFont val="Browallia New"/>
        <family val="2"/>
      </rPr>
      <t xml:space="preserve"> (ต่อ)</t>
    </r>
  </si>
  <si>
    <t xml:space="preserve">กรรมการ   _______________________________________   กรรมการ   ________________________________________  </t>
  </si>
  <si>
    <t>ที่ถึงกำหนดชำระภายในหนึ่งปี</t>
  </si>
  <si>
    <t>พ.ศ. 2565</t>
  </si>
  <si>
    <t>ประมาณการหนี้สินระยะสั้น</t>
  </si>
  <si>
    <t xml:space="preserve">              (นายโรเบิร์ต โจเซฟ โดบริค)</t>
  </si>
  <si>
    <t>เงินกู้ยืมระยะสั้นจากสถาบันการเงิน</t>
  </si>
  <si>
    <t xml:space="preserve">                        (นายไบรอัน โมนาโค ซัททัน)</t>
  </si>
  <si>
    <t>งบกำไรขาดทุนเบ็ดเสร็จ</t>
  </si>
  <si>
    <t>รายได้จากการขาย</t>
  </si>
  <si>
    <t>เงินชดเชยจากการจำหน่าย</t>
  </si>
  <si>
    <t>ก๊าซปิโตรเลียมเหลวและน้ำมัน</t>
  </si>
  <si>
    <t>รายได้รวม</t>
  </si>
  <si>
    <t>ต้นทุนขาย</t>
  </si>
  <si>
    <t xml:space="preserve">กำไรขั้นต้น </t>
  </si>
  <si>
    <t>รายได้อื่น</t>
  </si>
  <si>
    <t>ของอนุพันธ์ทางการเงิน</t>
  </si>
  <si>
    <t xml:space="preserve">กำไรก่อนค่าใช้จ่าย 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</si>
  <si>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</si>
  <si>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</si>
  <si>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</si>
  <si>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ภาษีเงินได้นิติบุคคล</t>
  </si>
  <si>
    <t>กำไรสำหรับงวด</t>
  </si>
  <si>
    <t>กำไรขาดทุนเบ็ดเสร็จอื่น: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</si>
  <si>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</si>
  <si>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</si>
  <si>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ผลต่างของอัตราแลกเปลี่ยนจาก</t>
  </si>
  <si>
    <t>การแปลงค่างบการเงิน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</si>
  <si>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</si>
  <si>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</si>
  <si>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</si>
  <si>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</si>
  <si>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</si>
  <si>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ทุนที่ออกและ</t>
  </si>
  <si>
    <t>จัดสรรแล้ว</t>
  </si>
  <si>
    <t>รวมส่วนของ</t>
  </si>
  <si>
    <t>ชำระแล้ว</t>
  </si>
  <si>
    <t>ทุนสำรองตามกฎหมาย</t>
  </si>
  <si>
    <t>เจ้าของ</t>
  </si>
  <si>
    <t>ยอดคงเหลือ วันที่ 1 มกราคม พ.ศ. 2565</t>
  </si>
  <si>
    <t>ยอดคงเหลือ วันที่ 31 มีนาคม พ.ศ. 2565</t>
  </si>
  <si>
    <t>องค์ประกอบอื่นของ</t>
  </si>
  <si>
    <t>ผลต่างของ</t>
  </si>
  <si>
    <t>ทุนสำรอง</t>
  </si>
  <si>
    <t>อัตราแลกเปลี่ยนจาก</t>
  </si>
  <si>
    <t>ตามกฎหมาย</t>
  </si>
  <si>
    <t>ยอดคงเหลือวันที่ 31 มีนาคม พ.ศ. 2565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</si>
  <si>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</si>
  <si>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</si>
  <si>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</si>
  <si>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รายได้ทางการเงิน</t>
  </si>
  <si>
    <t>ค่าเสื่อมราคา</t>
  </si>
  <si>
    <t>ค่าตัดจำหน่าย</t>
  </si>
  <si>
    <t>ค่าใช้จ่ายผลประโยชน์พนักงาน</t>
  </si>
  <si>
    <t>หลังการเลิกจ้างหรือเกษียณอายุ</t>
  </si>
  <si>
    <t>การเปลี่ยนแปลงของสินทรัพย์</t>
  </si>
  <si>
    <t>และหนี้สินดำเนินงาน</t>
  </si>
  <si>
    <t>ลูกหนี้การค้าและลูกหนี้อื่น</t>
  </si>
  <si>
    <t xml:space="preserve">สินค้าคงเหลือ </t>
  </si>
  <si>
    <t>สินทรัพย์หมุนเวียนและไม่หมุนเวียนอื่น</t>
  </si>
  <si>
    <t>รับดอกเบี้ย</t>
  </si>
  <si>
    <t>จ่ายดอกเบี้ย</t>
  </si>
  <si>
    <t>จ่ายภาษีเงินได้</t>
  </si>
  <si>
    <t>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</si>
  <si>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</si>
  <si>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</si>
  <si>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เงินสดจ่ายเพื่อซื้ออุปกรณ์และ</t>
  </si>
  <si>
    <t>เงินสดสุทธิที่ใช้ไปในกิจกรรมลงทุน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</si>
  <si>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</si>
  <si>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เงินสดจ่ายคืนเงินกู้ยืมระยะยาวจาก</t>
  </si>
  <si>
    <t>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</si>
  <si>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</si>
  <si>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</si>
  <si>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รายการปรับปรุงจากการแปลง</t>
  </si>
  <si>
    <t>ค่าเงินต่างประเทศ</t>
  </si>
  <si>
    <t>เงินสดและรายการเทียบเท่า</t>
  </si>
  <si>
    <t>เงินสดปลายงวด</t>
  </si>
  <si>
    <t>รายการที่ไม่กระทบเงินสด</t>
  </si>
  <si>
    <t>การซื้ออุปกรณ์และสินทรัพย์ไม่มีตัวตน</t>
  </si>
  <si>
    <t>โดยยังไม่ได้ชำระเงิน</t>
  </si>
  <si>
    <t>ณ วันที่ 31 มีนาคม พ.ศ. 2566</t>
  </si>
  <si>
    <t>31 มีนาคม</t>
  </si>
  <si>
    <t>พ.ศ. 2566</t>
  </si>
  <si>
    <t>สำหรับงวดสามเดือนสิ้นสุดวันที่ 31 มีนาคม พ.ศ. 2566</t>
  </si>
  <si>
    <t>ยอดคงเหลือ วันที่ 1 มกราคม พ.ศ. 2566</t>
  </si>
  <si>
    <t>ยอดคงเหลือ วันที่ 31 มีนาคม พ.ศ. 2566</t>
  </si>
  <si>
    <t>ยอดคงเหลือวันที่ 31 มีนาคม พ.ศ. 2566</t>
  </si>
  <si>
    <t>ภาษีเงินได้นิติบุคคลค้างจ่าย</t>
  </si>
  <si>
    <t>ค่าใช้จ่ายอื่น</t>
  </si>
  <si>
    <t>(กำไร) ขาดทุนจากมูลค่ายุติธรรม</t>
  </si>
  <si>
    <t>เงินสดสุทธิได้มา (ใช้ไป)</t>
  </si>
  <si>
    <t>เงินสดรับจากการจำหน่ายที่ดิน อาคารและอุปกรณ์</t>
  </si>
  <si>
    <t>เงินสดจ่ายคืนเงินกู้ยืมระยะสั้นจาก</t>
  </si>
  <si>
    <t>กลับรายการขาดทุนจากการลดมูลค่าสินค้าคงเหลือ</t>
  </si>
  <si>
    <t>ขาดทุนจากการขายสินทรัพย์ถาวร</t>
  </si>
  <si>
    <t>ลดลง สุทธิ</t>
  </si>
  <si>
    <t>เงินสดได้มา (ใช้ไป) จากการดำเนินงาน</t>
  </si>
  <si>
    <t>(ขาดทุน) กำไรจากอัตราแลกเปลี่ยน</t>
  </si>
  <si>
    <t>กำไร (ขาดทุน) จากมูลค่ายุติธรรม</t>
  </si>
  <si>
    <t>ขาดทุน (กำไร) จากอัตราแลกเปลี่ยน</t>
  </si>
  <si>
    <t>เงินสดจ่ายเพื่อชำระประมาณการหนี้สินระยะสั้น</t>
  </si>
  <si>
    <t>(กลับรายการ) ขาดทุนจากสินค้าและวัสดุอื่นล้าสมัย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</si>
</sst>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 \(#,##0\);\-"/>
    <numFmt numFmtId="166" formatCode="#,##0;\(#,##0\);\-"/>
    <numFmt numFmtId="167" formatCode="#,##0;\(#,##0\)"/>
    <numFmt numFmtId="168" formatCode="#,##0.00;\(#,##0.00\);\-"/>
  </numFmts>
  <fonts count="30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Cordia New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sz val="10"/>
      <name val="Arial"/>
      <family val="2"/>
    </font>
    <font>
      <sz val="13"/>
      <color indexed="18"/>
      <name val="Browallia New"/>
      <family val="2"/>
    </font>
    <font>
      <b/>
      <sz val="13"/>
      <color indexed="8"/>
      <name val="Browallia New"/>
      <family val="2"/>
    </font>
    <font>
      <sz val="13"/>
      <color indexed="23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5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2" fillId="0" borderId="0"/>
    <xf numFmtId="0" fontId="3" fillId="0" borderId="0"/>
    <xf numFmtId="0" fontId="6" fillId="32" borderId="11" applyNumberFormat="0" applyFont="0" applyAlignment="0" applyProtection="0"/>
    <xf numFmtId="0" fontId="19" fillId="27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4" fillId="0" borderId="0"/>
    <xf numFmtId="0" fontId="1" fillId="0" borderId="0"/>
    <xf numFmtId="0" fontId="2" fillId="0" borderId="0"/>
  </cellStyleXfs>
  <cellXfs count="192">
    <xf numFmtId="0" fontId="0" fillId="0" borderId="0" xfId="0"/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5" fillId="33" borderId="0" xfId="0" applyNumberFormat="1" applyFont="1" applyFill="1" applyAlignment="1">
      <alignment vertical="center"/>
    </xf>
    <xf numFmtId="165" fontId="5" fillId="33" borderId="0" xfId="0" applyNumberFormat="1" applyFont="1" applyFill="1" applyAlignment="1">
      <alignment horizontal="right" vertical="center"/>
    </xf>
    <xf numFmtId="165" fontId="5" fillId="33" borderId="1" xfId="0" applyNumberFormat="1" applyFont="1" applyFill="1" applyBorder="1" applyAlignment="1">
      <alignment vertical="center"/>
    </xf>
    <xf numFmtId="0" fontId="4" fillId="0" borderId="0" xfId="39" applyNumberFormat="1" applyFont="1" applyAlignment="1">
      <alignment vertical="center"/>
    </xf>
    <xf numFmtId="0" fontId="5" fillId="0" borderId="0" xfId="39" applyNumberFormat="1" applyFont="1" applyAlignment="1">
      <alignment vertical="center"/>
    </xf>
    <xf numFmtId="0" fontId="5" fillId="0" borderId="0" xfId="39" applyNumberFormat="1" applyFont="1" applyAlignment="1">
      <alignment horizontal="right" vertical="center"/>
    </xf>
    <xf numFmtId="0" fontId="4" fillId="0" borderId="3" xfId="0" applyNumberFormat="1" applyFont="1" applyBorder="1" applyAlignment="1">
      <alignment vertical="center"/>
    </xf>
    <xf numFmtId="0" fontId="5" fillId="0" borderId="3" xfId="39" applyNumberFormat="1" applyFont="1" applyBorder="1" applyAlignment="1">
      <alignment vertical="center"/>
    </xf>
    <xf numFmtId="0" fontId="5" fillId="0" borderId="3" xfId="39" applyNumberFormat="1" applyFont="1" applyBorder="1" applyAlignment="1">
      <alignment horizontal="center" vertical="center"/>
    </xf>
    <xf numFmtId="0" fontId="4" fillId="0" borderId="0" xfId="39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4" fillId="0" borderId="3" xfId="39" applyNumberFormat="1" applyFont="1" applyBorder="1" applyAlignment="1">
      <alignment horizontal="center" vertical="center"/>
    </xf>
    <xf numFmtId="0" fontId="4" fillId="0" borderId="0" xfId="39" applyNumberFormat="1" applyFont="1" applyAlignment="1">
      <alignment horizontal="center" vertical="center"/>
    </xf>
    <xf numFmtId="0" fontId="5" fillId="0" borderId="0" xfId="39" applyNumberFormat="1" applyFont="1" applyBorder="1" applyAlignment="1">
      <alignment vertical="center"/>
    </xf>
    <xf numFmtId="0" fontId="5" fillId="0" borderId="0" xfId="0" applyNumberFormat="1" applyFont="1" applyAlignment="1">
      <alignment vertical="center"/>
    </xf>
    <xf numFmtId="0" fontId="5" fillId="0" borderId="0" xfId="39" applyNumberFormat="1" applyFont="1" applyFill="1" applyAlignment="1">
      <alignment vertical="center"/>
    </xf>
    <xf numFmtId="0" fontId="4" fillId="0" borderId="3" xfId="39" applyNumberFormat="1" applyFont="1" applyBorder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165" fontId="5" fillId="0" borderId="0" xfId="28" applyNumberFormat="1" applyFont="1" applyFill="1" applyAlignment="1">
      <alignment vertical="center"/>
    </xf>
    <xf numFmtId="165" fontId="5" fillId="0" borderId="0" xfId="39" applyNumberFormat="1" applyFont="1" applyAlignment="1">
      <alignment vertical="center"/>
    </xf>
    <xf numFmtId="165" fontId="5" fillId="0" borderId="0" xfId="28" applyNumberFormat="1" applyFont="1" applyFill="1" applyAlignment="1">
      <alignment horizontal="right" vertical="center"/>
    </xf>
    <xf numFmtId="165" fontId="5" fillId="0" borderId="0" xfId="39" applyNumberFormat="1" applyFont="1" applyAlignment="1">
      <alignment horizontal="right" vertical="center"/>
    </xf>
    <xf numFmtId="165" fontId="5" fillId="0" borderId="3" xfId="28" applyNumberFormat="1" applyFont="1" applyFill="1" applyBorder="1" applyAlignment="1">
      <alignment vertical="center"/>
    </xf>
    <xf numFmtId="165" fontId="5" fillId="0" borderId="3" xfId="39" applyNumberFormat="1" applyFont="1" applyBorder="1" applyAlignment="1">
      <alignment vertical="center"/>
    </xf>
    <xf numFmtId="165" fontId="5" fillId="0" borderId="3" xfId="28" applyNumberFormat="1" applyFont="1" applyFill="1" applyBorder="1" applyAlignment="1">
      <alignment horizontal="right" vertical="center"/>
    </xf>
    <xf numFmtId="165" fontId="5" fillId="0" borderId="3" xfId="39" applyNumberFormat="1" applyFont="1" applyBorder="1" applyAlignment="1">
      <alignment horizontal="right" vertical="center"/>
    </xf>
    <xf numFmtId="165" fontId="4" fillId="0" borderId="0" xfId="28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28" quotePrefix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4" fillId="0" borderId="0" xfId="0" quotePrefix="1" applyNumberFormat="1" applyFont="1" applyAlignment="1">
      <alignment horizontal="right" vertical="center"/>
    </xf>
    <xf numFmtId="165" fontId="4" fillId="0" borderId="3" xfId="28" applyNumberFormat="1" applyFont="1" applyFill="1" applyBorder="1" applyAlignment="1">
      <alignment horizontal="right" vertical="center"/>
    </xf>
    <xf numFmtId="165" fontId="4" fillId="0" borderId="0" xfId="39" applyNumberFormat="1" applyFont="1" applyAlignment="1">
      <alignment vertical="center"/>
    </xf>
    <xf numFmtId="165" fontId="4" fillId="33" borderId="0" xfId="28" applyNumberFormat="1" applyFont="1" applyFill="1" applyAlignment="1">
      <alignment vertical="center"/>
    </xf>
    <xf numFmtId="165" fontId="4" fillId="0" borderId="0" xfId="28" applyNumberFormat="1" applyFont="1" applyFill="1" applyAlignment="1">
      <alignment vertical="center"/>
    </xf>
    <xf numFmtId="165" fontId="4" fillId="33" borderId="0" xfId="28" applyNumberFormat="1" applyFont="1" applyFill="1" applyBorder="1" applyAlignment="1">
      <alignment horizontal="right" vertical="center"/>
    </xf>
    <xf numFmtId="165" fontId="4" fillId="0" borderId="0" xfId="39" applyNumberFormat="1" applyFont="1" applyAlignment="1">
      <alignment horizontal="right" vertical="center"/>
    </xf>
    <xf numFmtId="165" fontId="5" fillId="33" borderId="0" xfId="39" applyNumberFormat="1" applyFont="1" applyFill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33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33" borderId="1" xfId="45" applyNumberFormat="1" applyFont="1" applyFill="1" applyBorder="1" applyAlignment="1">
      <alignment horizontal="right" vertical="center"/>
    </xf>
    <xf numFmtId="165" fontId="5" fillId="0" borderId="1" xfId="45" applyNumberFormat="1" applyFont="1" applyFill="1" applyBorder="1" applyAlignment="1">
      <alignment horizontal="right" vertical="center"/>
    </xf>
    <xf numFmtId="165" fontId="5" fillId="33" borderId="0" xfId="28" applyNumberFormat="1" applyFont="1" applyFill="1" applyAlignment="1">
      <alignment vertical="center"/>
    </xf>
    <xf numFmtId="165" fontId="5" fillId="33" borderId="2" xfId="0" applyNumberFormat="1" applyFont="1" applyFill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0" xfId="28" applyNumberFormat="1" applyFont="1" applyFill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0" xfId="28" applyNumberFormat="1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vertical="center"/>
    </xf>
    <xf numFmtId="165" fontId="5" fillId="33" borderId="0" xfId="28" applyNumberFormat="1" applyFont="1" applyFill="1" applyAlignment="1">
      <alignment horizontal="right" vertical="center"/>
    </xf>
    <xf numFmtId="165" fontId="5" fillId="33" borderId="0" xfId="28" applyNumberFormat="1" applyFont="1" applyFill="1" applyBorder="1" applyAlignment="1">
      <alignment horizontal="right" vertical="center"/>
    </xf>
    <xf numFmtId="165" fontId="5" fillId="33" borderId="0" xfId="28" applyNumberFormat="1" applyFont="1" applyFill="1" applyBorder="1" applyAlignment="1">
      <alignment vertical="center"/>
    </xf>
    <xf numFmtId="165" fontId="5" fillId="33" borderId="3" xfId="28" applyNumberFormat="1" applyFont="1" applyFill="1" applyBorder="1" applyAlignment="1">
      <alignment horizontal="right" vertical="center"/>
    </xf>
    <xf numFmtId="165" fontId="5" fillId="33" borderId="4" xfId="28" applyNumberFormat="1" applyFont="1" applyFill="1" applyBorder="1" applyAlignment="1">
      <alignment horizontal="right" vertical="center"/>
    </xf>
    <xf numFmtId="165" fontId="5" fillId="0" borderId="4" xfId="28" applyNumberFormat="1" applyFont="1" applyFill="1" applyBorder="1" applyAlignment="1">
      <alignment horizontal="right" vertical="center"/>
    </xf>
    <xf numFmtId="0" fontId="4" fillId="0" borderId="0" xfId="39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Continuous" vertical="center"/>
    </xf>
    <xf numFmtId="165" fontId="5" fillId="0" borderId="3" xfId="0" applyNumberFormat="1" applyFont="1" applyBorder="1" applyAlignment="1">
      <alignment horizontal="centerContinuous" vertical="center"/>
    </xf>
    <xf numFmtId="166" fontId="5" fillId="0" borderId="3" xfId="0" applyNumberFormat="1" applyFont="1" applyBorder="1" applyAlignment="1">
      <alignment horizontal="right" vertical="center"/>
    </xf>
    <xf numFmtId="0" fontId="5" fillId="0" borderId="0" xfId="39" applyFont="1" applyAlignment="1">
      <alignment vertical="center"/>
    </xf>
    <xf numFmtId="0" fontId="5" fillId="0" borderId="0" xfId="0" applyFont="1" applyAlignment="1">
      <alignment horizontal="center" vertical="center"/>
    </xf>
    <xf numFmtId="3" fontId="4" fillId="0" borderId="0" xfId="28" applyNumberFormat="1" applyFont="1" applyFill="1" applyBorder="1" applyAlignment="1">
      <alignment horizontal="right" vertical="center"/>
    </xf>
    <xf numFmtId="0" fontId="4" fillId="0" borderId="0" xfId="39" applyFont="1" applyAlignment="1">
      <alignment horizontal="right" vertical="center"/>
    </xf>
    <xf numFmtId="0" fontId="5" fillId="0" borderId="0" xfId="39" applyFont="1" applyAlignment="1">
      <alignment horizontal="right" vertical="center"/>
    </xf>
    <xf numFmtId="166" fontId="4" fillId="0" borderId="0" xfId="39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6" fontId="26" fillId="0" borderId="3" xfId="39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6" fontId="5" fillId="33" borderId="0" xfId="48" applyNumberFormat="1" applyFont="1" applyFill="1" applyAlignment="1">
      <alignment horizontal="right" vertical="center"/>
    </xf>
    <xf numFmtId="3" fontId="5" fillId="33" borderId="0" xfId="28" applyNumberFormat="1" applyFont="1" applyFill="1" applyAlignment="1">
      <alignment vertical="center"/>
    </xf>
    <xf numFmtId="3" fontId="5" fillId="0" borderId="0" xfId="28" applyNumberFormat="1" applyFont="1" applyFill="1" applyAlignment="1">
      <alignment vertical="center"/>
    </xf>
    <xf numFmtId="0" fontId="27" fillId="0" borderId="0" xfId="0" applyFont="1" applyAlignment="1">
      <alignment vertical="center"/>
    </xf>
    <xf numFmtId="165" fontId="5" fillId="33" borderId="3" xfId="0" applyNumberFormat="1" applyFont="1" applyFill="1" applyBorder="1" applyAlignment="1">
      <alignment vertical="center"/>
    </xf>
    <xf numFmtId="166" fontId="5" fillId="33" borderId="3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7" fontId="5" fillId="33" borderId="3" xfId="0" applyNumberFormat="1" applyFont="1" applyFill="1" applyBorder="1" applyAlignment="1">
      <alignment vertical="center"/>
    </xf>
    <xf numFmtId="166" fontId="5" fillId="33" borderId="3" xfId="48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7" fillId="33" borderId="0" xfId="0" applyFont="1" applyFill="1" applyAlignment="1">
      <alignment vertical="center"/>
    </xf>
    <xf numFmtId="166" fontId="5" fillId="33" borderId="3" xfId="28" applyNumberFormat="1" applyFont="1" applyFill="1" applyBorder="1" applyAlignment="1">
      <alignment horizontal="right" vertical="center"/>
    </xf>
    <xf numFmtId="4" fontId="5" fillId="0" borderId="0" xfId="28" applyFont="1" applyFill="1" applyBorder="1" applyAlignment="1">
      <alignment horizontal="right" vertical="center"/>
    </xf>
    <xf numFmtId="166" fontId="5" fillId="0" borderId="3" xfId="28" applyNumberFormat="1" applyFont="1" applyFill="1" applyBorder="1" applyAlignment="1">
      <alignment horizontal="right" vertical="center"/>
    </xf>
    <xf numFmtId="0" fontId="5" fillId="33" borderId="0" xfId="0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horizontal="right" vertical="center"/>
    </xf>
    <xf numFmtId="166" fontId="5" fillId="33" borderId="4" xfId="48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168" fontId="5" fillId="33" borderId="0" xfId="0" applyNumberFormat="1" applyFont="1" applyFill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49" applyFont="1" applyAlignment="1">
      <alignment vertical="center"/>
    </xf>
    <xf numFmtId="167" fontId="5" fillId="0" borderId="0" xfId="49" applyNumberFormat="1" applyFont="1" applyAlignment="1">
      <alignment vertical="center"/>
    </xf>
    <xf numFmtId="0" fontId="25" fillId="0" borderId="0" xfId="49" applyFont="1" applyAlignment="1">
      <alignment vertical="center"/>
    </xf>
    <xf numFmtId="0" fontId="5" fillId="0" borderId="3" xfId="49" applyFont="1" applyBorder="1" applyAlignment="1">
      <alignment vertical="center"/>
    </xf>
    <xf numFmtId="167" fontId="5" fillId="0" borderId="3" xfId="49" applyNumberFormat="1" applyFont="1" applyBorder="1" applyAlignment="1">
      <alignment vertical="center"/>
    </xf>
    <xf numFmtId="0" fontId="4" fillId="0" borderId="0" xfId="49" applyFont="1" applyAlignment="1">
      <alignment vertical="center"/>
    </xf>
    <xf numFmtId="167" fontId="4" fillId="0" borderId="0" xfId="49" applyNumberFormat="1" applyFont="1" applyAlignment="1">
      <alignment horizontal="right" vertical="center"/>
    </xf>
    <xf numFmtId="0" fontId="4" fillId="0" borderId="0" xfId="49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7" fontId="4" fillId="0" borderId="0" xfId="49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33" borderId="1" xfId="49" applyNumberFormat="1" applyFont="1" applyFill="1" applyBorder="1" applyAlignment="1">
      <alignment vertical="center"/>
    </xf>
    <xf numFmtId="166" fontId="5" fillId="33" borderId="0" xfId="0" applyNumberFormat="1" applyFont="1" applyFill="1" applyAlignment="1">
      <alignment vertical="center"/>
    </xf>
    <xf numFmtId="166" fontId="5" fillId="33" borderId="4" xfId="0" applyNumberFormat="1" applyFont="1" applyFill="1" applyBorder="1" applyAlignment="1">
      <alignment horizontal="right" vertical="center"/>
    </xf>
    <xf numFmtId="0" fontId="27" fillId="0" borderId="0" xfId="49" applyFont="1" applyAlignment="1">
      <alignment vertical="center"/>
    </xf>
    <xf numFmtId="167" fontId="4" fillId="0" borderId="0" xfId="49" applyNumberFormat="1" applyFont="1" applyAlignment="1">
      <alignment horizontal="center" vertical="center"/>
    </xf>
    <xf numFmtId="167" fontId="4" fillId="0" borderId="1" xfId="49" applyNumberFormat="1" applyFont="1" applyBorder="1" applyAlignment="1">
      <alignment horizontal="right" vertical="center" wrapText="1"/>
    </xf>
    <xf numFmtId="167" fontId="4" fillId="0" borderId="0" xfId="49" applyNumberFormat="1" applyFont="1" applyAlignment="1">
      <alignment horizontal="right" vertical="center" wrapText="1"/>
    </xf>
    <xf numFmtId="167" fontId="4" fillId="0" borderId="3" xfId="49" applyNumberFormat="1" applyFont="1" applyBorder="1" applyAlignment="1">
      <alignment horizontal="right" vertical="center"/>
    </xf>
    <xf numFmtId="166" fontId="5" fillId="0" borderId="0" xfId="28" applyNumberFormat="1" applyFont="1" applyFill="1" applyBorder="1" applyAlignment="1">
      <alignment vertical="center"/>
    </xf>
    <xf numFmtId="0" fontId="5" fillId="0" borderId="1" xfId="49" applyFont="1" applyBorder="1" applyAlignment="1">
      <alignment vertical="center"/>
    </xf>
    <xf numFmtId="0" fontId="25" fillId="0" borderId="1" xfId="49" applyFont="1" applyBorder="1" applyAlignment="1">
      <alignment vertical="center"/>
    </xf>
    <xf numFmtId="0" fontId="5" fillId="0" borderId="1" xfId="39" applyFont="1" applyBorder="1" applyAlignment="1">
      <alignment vertical="center"/>
    </xf>
    <xf numFmtId="166" fontId="5" fillId="0" borderId="0" xfId="0" applyNumberFormat="1" applyFont="1" applyAlignment="1">
      <alignment horizontal="centerContinuous" vertical="center"/>
    </xf>
    <xf numFmtId="0" fontId="4" fillId="0" borderId="3" xfId="39" applyFont="1" applyBorder="1" applyAlignment="1">
      <alignment vertical="center"/>
    </xf>
    <xf numFmtId="166" fontId="5" fillId="0" borderId="3" xfId="0" applyNumberFormat="1" applyFont="1" applyBorder="1" applyAlignment="1">
      <alignment horizontal="centerContinuous" vertical="center"/>
    </xf>
    <xf numFmtId="0" fontId="4" fillId="0" borderId="3" xfId="0" applyFont="1" applyBorder="1" applyAlignment="1">
      <alignment horizontal="center" vertical="center"/>
    </xf>
    <xf numFmtId="166" fontId="29" fillId="33" borderId="0" xfId="0" applyNumberFormat="1" applyFont="1" applyFill="1" applyAlignment="1">
      <alignment vertical="center"/>
    </xf>
    <xf numFmtId="166" fontId="29" fillId="0" borderId="0" xfId="0" applyNumberFormat="1" applyFont="1" applyAlignment="1">
      <alignment vertical="center"/>
    </xf>
    <xf numFmtId="166" fontId="29" fillId="33" borderId="0" xfId="0" applyNumberFormat="1" applyFont="1" applyFill="1" applyAlignment="1">
      <alignment horizontal="right" vertical="center"/>
    </xf>
    <xf numFmtId="0" fontId="5" fillId="33" borderId="0" xfId="0" applyFont="1" applyFill="1" applyAlignment="1">
      <alignment vertical="center"/>
    </xf>
    <xf numFmtId="3" fontId="5" fillId="33" borderId="0" xfId="0" applyNumberFormat="1" applyFont="1" applyFill="1" applyAlignment="1">
      <alignment vertical="center"/>
    </xf>
    <xf numFmtId="4" fontId="5" fillId="0" borderId="0" xfId="28" applyFont="1" applyFill="1" applyAlignment="1">
      <alignment vertical="center"/>
    </xf>
    <xf numFmtId="166" fontId="5" fillId="33" borderId="3" xfId="0" applyNumberFormat="1" applyFont="1" applyFill="1" applyBorder="1" applyAlignment="1">
      <alignment vertical="center"/>
    </xf>
    <xf numFmtId="0" fontId="25" fillId="33" borderId="0" xfId="0" applyFont="1" applyFill="1" applyAlignment="1">
      <alignment vertical="center"/>
    </xf>
    <xf numFmtId="166" fontId="4" fillId="33" borderId="0" xfId="0" applyNumberFormat="1" applyFont="1" applyFill="1" applyAlignment="1">
      <alignment horizontal="right" vertical="center"/>
    </xf>
    <xf numFmtId="166" fontId="5" fillId="33" borderId="1" xfId="0" applyNumberFormat="1" applyFont="1" applyFill="1" applyBorder="1" applyAlignment="1">
      <alignment vertical="center"/>
    </xf>
    <xf numFmtId="4" fontId="5" fillId="0" borderId="0" xfId="28" applyFont="1" applyFill="1" applyBorder="1" applyAlignment="1">
      <alignment horizontal="left" vertical="center"/>
    </xf>
    <xf numFmtId="4" fontId="5" fillId="0" borderId="0" xfId="28" applyFont="1" applyFill="1" applyBorder="1" applyAlignment="1">
      <alignment horizontal="centerContinuous" vertical="center"/>
    </xf>
    <xf numFmtId="165" fontId="5" fillId="0" borderId="0" xfId="0" applyNumberFormat="1" applyFont="1" applyFill="1" applyAlignment="1">
      <alignment horizontal="centerContinuous" vertical="center"/>
    </xf>
    <xf numFmtId="165" fontId="5" fillId="0" borderId="3" xfId="0" applyNumberFormat="1" applyFont="1" applyFill="1" applyBorder="1" applyAlignment="1">
      <alignment horizontal="centerContinuous" vertical="center"/>
    </xf>
    <xf numFmtId="166" fontId="26" fillId="0" borderId="3" xfId="39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vertical="center"/>
    </xf>
    <xf numFmtId="166" fontId="5" fillId="0" borderId="0" xfId="48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3" xfId="48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66" fontId="5" fillId="0" borderId="4" xfId="48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Continuous" vertical="center"/>
    </xf>
    <xf numFmtId="166" fontId="5" fillId="0" borderId="3" xfId="0" applyNumberFormat="1" applyFont="1" applyFill="1" applyBorder="1" applyAlignment="1">
      <alignment horizontal="centerContinuous" vertical="center"/>
    </xf>
    <xf numFmtId="166" fontId="29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6" fontId="5" fillId="0" borderId="3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4" xfId="0" applyNumberFormat="1" applyFont="1" applyFill="1" applyBorder="1" applyAlignment="1">
      <alignment horizontal="right" vertical="center"/>
    </xf>
    <xf numFmtId="166" fontId="29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1" xfId="49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Border="1" applyAlignment="1">
      <alignment vertical="center"/>
    </xf>
    <xf numFmtId="166" fontId="5" fillId="33" borderId="0" xfId="0" applyNumberFormat="1" applyFont="1" applyFill="1" applyBorder="1" applyAlignment="1">
      <alignment horizontal="right" vertical="center"/>
    </xf>
    <xf numFmtId="3" fontId="5" fillId="0" borderId="0" xfId="28" applyNumberFormat="1" applyFont="1" applyFill="1" applyAlignment="1">
      <alignment vertical="center"/>
    </xf>
    <xf numFmtId="0" fontId="5" fillId="0" borderId="0" xfId="39" applyNumberFormat="1" applyFont="1" applyAlignment="1">
      <alignment horizontal="center" vertical="center"/>
    </xf>
    <xf numFmtId="165" fontId="4" fillId="0" borderId="1" xfId="39" applyNumberFormat="1" applyFont="1" applyBorder="1" applyAlignment="1">
      <alignment horizontal="center" vertical="center"/>
    </xf>
    <xf numFmtId="0" fontId="5" fillId="0" borderId="3" xfId="39" applyNumberFormat="1" applyFont="1" applyBorder="1" applyAlignment="1">
      <alignment horizontal="left" vertical="center" wrapText="1"/>
    </xf>
    <xf numFmtId="165" fontId="4" fillId="0" borderId="3" xfId="39" applyNumberFormat="1" applyFont="1" applyBorder="1" applyAlignment="1">
      <alignment horizontal="center" vertical="center"/>
    </xf>
    <xf numFmtId="0" fontId="5" fillId="0" borderId="0" xfId="39" applyNumberFormat="1" applyFont="1" applyAlignment="1">
      <alignment horizontal="center" vertical="center"/>
    </xf>
    <xf numFmtId="165" fontId="5" fillId="0" borderId="0" xfId="39" applyNumberFormat="1" applyFont="1" applyAlignment="1">
      <alignment horizontal="center" vertical="center"/>
    </xf>
    <xf numFmtId="0" fontId="4" fillId="0" borderId="3" xfId="39" applyFont="1" applyBorder="1" applyAlignment="1">
      <alignment horizontal="center" vertical="center"/>
    </xf>
    <xf numFmtId="166" fontId="4" fillId="0" borderId="3" xfId="39" applyNumberFormat="1" applyFont="1" applyBorder="1" applyAlignment="1">
      <alignment horizontal="center" vertical="center"/>
    </xf>
    <xf numFmtId="0" fontId="5" fillId="0" borderId="3" xfId="39" applyFont="1" applyBorder="1" applyAlignment="1">
      <alignment horizontal="left" vertical="center" wrapText="1"/>
    </xf>
    <xf numFmtId="167" fontId="4" fillId="0" borderId="3" xfId="49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5" fillId="0" borderId="0" xfId="28" applyNumberFormat="1" applyFont="1" applyFill="1" applyAlignment="1">
      <alignment vertical="center"/>
    </xf>
    <xf numFmtId="0" fontId="5" fillId="0" borderId="1" xfId="39" applyFont="1" applyBorder="1" applyAlignment="1">
      <alignment horizontal="left" vertical="center" wrapText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5 2" xfId="46" xr:uid="{9CC532EC-9AB3-41B3-BFB6-4023A23053FB}"/>
    <cellStyle name="Comma_SPRC_page 5-6" xfId="45" xr:uid="{892A3617-F978-4409-90E3-AFEA4A1C61B7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23" xfId="38" xr:uid="{00000000-0005-0000-0000-000026000000}"/>
    <cellStyle name="Normal 6" xfId="47" xr:uid="{347C598F-625F-4466-953C-80A04653F935}"/>
    <cellStyle name="Normal_Mar12_SPRC FS02-Thai" xfId="39" xr:uid="{00000000-0005-0000-0000-000027000000}"/>
    <cellStyle name="Normal_SPRC_page 5-6" xfId="49" xr:uid="{D816CE5E-5779-4E5F-AFFE-2AB22F288818}"/>
    <cellStyle name="Normal_SPRCstatement01-Eng" xfId="48" xr:uid="{CEE89442-9583-47A9-B140-19B9D5A33BAC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ABC5D-8C63-4D72-A811-2EFC68C7266F}">
  <sheetPr codeName="Sheet6"/>
  <dimension ref="A1:N129"/>
  <sheetViews>
    <sheetView showZeros="0" topLeftCell="A42" zoomScaleNormal="100" zoomScaleSheetLayoutView="100" zoomScalePageLayoutView="70" workbookViewId="0">
      <selection activeCell="Q61" sqref="Q61"/>
    </sheetView>
  </sheetViews>
  <sheetFormatPr defaultColWidth="12.6640625" defaultRowHeight="21.75" customHeight="1"/>
  <cols>
    <col min="1" max="2" width="2.1640625" style="7" customWidth="1"/>
    <col min="3" max="3" width="2.33203125" style="7" customWidth="1"/>
    <col min="4" max="4" width="30.5" style="7" customWidth="1"/>
    <col min="5" max="5" width="8" style="179" customWidth="1"/>
    <col min="6" max="6" width="0.6640625" style="7" customWidth="1"/>
    <col min="7" max="7" width="14.6640625" style="21" customWidth="1"/>
    <col min="8" max="8" width="0.6640625" style="22" customWidth="1"/>
    <col min="9" max="9" width="13.6640625" style="21" customWidth="1"/>
    <col min="10" max="10" width="0.6640625" style="22" customWidth="1"/>
    <col min="11" max="11" width="14.6640625" style="23" customWidth="1"/>
    <col min="12" max="12" width="0.6640625" style="24" customWidth="1"/>
    <col min="13" max="13" width="14.6640625" style="24" bestFit="1" customWidth="1"/>
    <col min="14" max="256" width="12.6640625" style="7"/>
    <col min="257" max="258" width="2.1640625" style="7" customWidth="1"/>
    <col min="259" max="259" width="2.33203125" style="7" customWidth="1"/>
    <col min="260" max="260" width="25.1640625" style="7" customWidth="1"/>
    <col min="261" max="261" width="8" style="7" customWidth="1"/>
    <col min="262" max="262" width="0.6640625" style="7" customWidth="1"/>
    <col min="263" max="263" width="14.6640625" style="7" customWidth="1"/>
    <col min="264" max="264" width="0.6640625" style="7" customWidth="1"/>
    <col min="265" max="265" width="13.6640625" style="7" customWidth="1"/>
    <col min="266" max="266" width="0.6640625" style="7" customWidth="1"/>
    <col min="267" max="267" width="14.6640625" style="7" customWidth="1"/>
    <col min="268" max="268" width="0.6640625" style="7" customWidth="1"/>
    <col min="269" max="269" width="13.6640625" style="7" customWidth="1"/>
    <col min="270" max="512" width="12.6640625" style="7"/>
    <col min="513" max="514" width="2.1640625" style="7" customWidth="1"/>
    <col min="515" max="515" width="2.33203125" style="7" customWidth="1"/>
    <col min="516" max="516" width="25.1640625" style="7" customWidth="1"/>
    <col min="517" max="517" width="8" style="7" customWidth="1"/>
    <col min="518" max="518" width="0.6640625" style="7" customWidth="1"/>
    <col min="519" max="519" width="14.6640625" style="7" customWidth="1"/>
    <col min="520" max="520" width="0.6640625" style="7" customWidth="1"/>
    <col min="521" max="521" width="13.6640625" style="7" customWidth="1"/>
    <col min="522" max="522" width="0.6640625" style="7" customWidth="1"/>
    <col min="523" max="523" width="14.6640625" style="7" customWidth="1"/>
    <col min="524" max="524" width="0.6640625" style="7" customWidth="1"/>
    <col min="525" max="525" width="13.6640625" style="7" customWidth="1"/>
    <col min="526" max="768" width="12.6640625" style="7"/>
    <col min="769" max="770" width="2.1640625" style="7" customWidth="1"/>
    <col min="771" max="771" width="2.33203125" style="7" customWidth="1"/>
    <col min="772" max="772" width="25.1640625" style="7" customWidth="1"/>
    <col min="773" max="773" width="8" style="7" customWidth="1"/>
    <col min="774" max="774" width="0.6640625" style="7" customWidth="1"/>
    <col min="775" max="775" width="14.6640625" style="7" customWidth="1"/>
    <col min="776" max="776" width="0.6640625" style="7" customWidth="1"/>
    <col min="777" max="777" width="13.6640625" style="7" customWidth="1"/>
    <col min="778" max="778" width="0.6640625" style="7" customWidth="1"/>
    <col min="779" max="779" width="14.6640625" style="7" customWidth="1"/>
    <col min="780" max="780" width="0.6640625" style="7" customWidth="1"/>
    <col min="781" max="781" width="13.6640625" style="7" customWidth="1"/>
    <col min="782" max="1024" width="12.6640625" style="7"/>
    <col min="1025" max="1026" width="2.1640625" style="7" customWidth="1"/>
    <col min="1027" max="1027" width="2.33203125" style="7" customWidth="1"/>
    <col min="1028" max="1028" width="25.1640625" style="7" customWidth="1"/>
    <col min="1029" max="1029" width="8" style="7" customWidth="1"/>
    <col min="1030" max="1030" width="0.6640625" style="7" customWidth="1"/>
    <col min="1031" max="1031" width="14.6640625" style="7" customWidth="1"/>
    <col min="1032" max="1032" width="0.6640625" style="7" customWidth="1"/>
    <col min="1033" max="1033" width="13.6640625" style="7" customWidth="1"/>
    <col min="1034" max="1034" width="0.6640625" style="7" customWidth="1"/>
    <col min="1035" max="1035" width="14.6640625" style="7" customWidth="1"/>
    <col min="1036" max="1036" width="0.6640625" style="7" customWidth="1"/>
    <col min="1037" max="1037" width="13.6640625" style="7" customWidth="1"/>
    <col min="1038" max="1280" width="12.6640625" style="7"/>
    <col min="1281" max="1282" width="2.1640625" style="7" customWidth="1"/>
    <col min="1283" max="1283" width="2.33203125" style="7" customWidth="1"/>
    <col min="1284" max="1284" width="25.1640625" style="7" customWidth="1"/>
    <col min="1285" max="1285" width="8" style="7" customWidth="1"/>
    <col min="1286" max="1286" width="0.6640625" style="7" customWidth="1"/>
    <col min="1287" max="1287" width="14.6640625" style="7" customWidth="1"/>
    <col min="1288" max="1288" width="0.6640625" style="7" customWidth="1"/>
    <col min="1289" max="1289" width="13.6640625" style="7" customWidth="1"/>
    <col min="1290" max="1290" width="0.6640625" style="7" customWidth="1"/>
    <col min="1291" max="1291" width="14.6640625" style="7" customWidth="1"/>
    <col min="1292" max="1292" width="0.6640625" style="7" customWidth="1"/>
    <col min="1293" max="1293" width="13.6640625" style="7" customWidth="1"/>
    <col min="1294" max="1536" width="12.6640625" style="7"/>
    <col min="1537" max="1538" width="2.1640625" style="7" customWidth="1"/>
    <col min="1539" max="1539" width="2.33203125" style="7" customWidth="1"/>
    <col min="1540" max="1540" width="25.1640625" style="7" customWidth="1"/>
    <col min="1541" max="1541" width="8" style="7" customWidth="1"/>
    <col min="1542" max="1542" width="0.6640625" style="7" customWidth="1"/>
    <col min="1543" max="1543" width="14.6640625" style="7" customWidth="1"/>
    <col min="1544" max="1544" width="0.6640625" style="7" customWidth="1"/>
    <col min="1545" max="1545" width="13.6640625" style="7" customWidth="1"/>
    <col min="1546" max="1546" width="0.6640625" style="7" customWidth="1"/>
    <col min="1547" max="1547" width="14.6640625" style="7" customWidth="1"/>
    <col min="1548" max="1548" width="0.6640625" style="7" customWidth="1"/>
    <col min="1549" max="1549" width="13.6640625" style="7" customWidth="1"/>
    <col min="1550" max="1792" width="12.6640625" style="7"/>
    <col min="1793" max="1794" width="2.1640625" style="7" customWidth="1"/>
    <col min="1795" max="1795" width="2.33203125" style="7" customWidth="1"/>
    <col min="1796" max="1796" width="25.1640625" style="7" customWidth="1"/>
    <col min="1797" max="1797" width="8" style="7" customWidth="1"/>
    <col min="1798" max="1798" width="0.6640625" style="7" customWidth="1"/>
    <col min="1799" max="1799" width="14.6640625" style="7" customWidth="1"/>
    <col min="1800" max="1800" width="0.6640625" style="7" customWidth="1"/>
    <col min="1801" max="1801" width="13.6640625" style="7" customWidth="1"/>
    <col min="1802" max="1802" width="0.6640625" style="7" customWidth="1"/>
    <col min="1803" max="1803" width="14.6640625" style="7" customWidth="1"/>
    <col min="1804" max="1804" width="0.6640625" style="7" customWidth="1"/>
    <col min="1805" max="1805" width="13.6640625" style="7" customWidth="1"/>
    <col min="1806" max="2048" width="12.6640625" style="7"/>
    <col min="2049" max="2050" width="2.1640625" style="7" customWidth="1"/>
    <col min="2051" max="2051" width="2.33203125" style="7" customWidth="1"/>
    <col min="2052" max="2052" width="25.1640625" style="7" customWidth="1"/>
    <col min="2053" max="2053" width="8" style="7" customWidth="1"/>
    <col min="2054" max="2054" width="0.6640625" style="7" customWidth="1"/>
    <col min="2055" max="2055" width="14.6640625" style="7" customWidth="1"/>
    <col min="2056" max="2056" width="0.6640625" style="7" customWidth="1"/>
    <col min="2057" max="2057" width="13.6640625" style="7" customWidth="1"/>
    <col min="2058" max="2058" width="0.6640625" style="7" customWidth="1"/>
    <col min="2059" max="2059" width="14.6640625" style="7" customWidth="1"/>
    <col min="2060" max="2060" width="0.6640625" style="7" customWidth="1"/>
    <col min="2061" max="2061" width="13.6640625" style="7" customWidth="1"/>
    <col min="2062" max="2304" width="12.6640625" style="7"/>
    <col min="2305" max="2306" width="2.1640625" style="7" customWidth="1"/>
    <col min="2307" max="2307" width="2.33203125" style="7" customWidth="1"/>
    <col min="2308" max="2308" width="25.1640625" style="7" customWidth="1"/>
    <col min="2309" max="2309" width="8" style="7" customWidth="1"/>
    <col min="2310" max="2310" width="0.6640625" style="7" customWidth="1"/>
    <col min="2311" max="2311" width="14.6640625" style="7" customWidth="1"/>
    <col min="2312" max="2312" width="0.6640625" style="7" customWidth="1"/>
    <col min="2313" max="2313" width="13.6640625" style="7" customWidth="1"/>
    <col min="2314" max="2314" width="0.6640625" style="7" customWidth="1"/>
    <col min="2315" max="2315" width="14.6640625" style="7" customWidth="1"/>
    <col min="2316" max="2316" width="0.6640625" style="7" customWidth="1"/>
    <col min="2317" max="2317" width="13.6640625" style="7" customWidth="1"/>
    <col min="2318" max="2560" width="12.6640625" style="7"/>
    <col min="2561" max="2562" width="2.1640625" style="7" customWidth="1"/>
    <col min="2563" max="2563" width="2.33203125" style="7" customWidth="1"/>
    <col min="2564" max="2564" width="25.1640625" style="7" customWidth="1"/>
    <col min="2565" max="2565" width="8" style="7" customWidth="1"/>
    <col min="2566" max="2566" width="0.6640625" style="7" customWidth="1"/>
    <col min="2567" max="2567" width="14.6640625" style="7" customWidth="1"/>
    <col min="2568" max="2568" width="0.6640625" style="7" customWidth="1"/>
    <col min="2569" max="2569" width="13.6640625" style="7" customWidth="1"/>
    <col min="2570" max="2570" width="0.6640625" style="7" customWidth="1"/>
    <col min="2571" max="2571" width="14.6640625" style="7" customWidth="1"/>
    <col min="2572" max="2572" width="0.6640625" style="7" customWidth="1"/>
    <col min="2573" max="2573" width="13.6640625" style="7" customWidth="1"/>
    <col min="2574" max="2816" width="12.6640625" style="7"/>
    <col min="2817" max="2818" width="2.1640625" style="7" customWidth="1"/>
    <col min="2819" max="2819" width="2.33203125" style="7" customWidth="1"/>
    <col min="2820" max="2820" width="25.1640625" style="7" customWidth="1"/>
    <col min="2821" max="2821" width="8" style="7" customWidth="1"/>
    <col min="2822" max="2822" width="0.6640625" style="7" customWidth="1"/>
    <col min="2823" max="2823" width="14.6640625" style="7" customWidth="1"/>
    <col min="2824" max="2824" width="0.6640625" style="7" customWidth="1"/>
    <col min="2825" max="2825" width="13.6640625" style="7" customWidth="1"/>
    <col min="2826" max="2826" width="0.6640625" style="7" customWidth="1"/>
    <col min="2827" max="2827" width="14.6640625" style="7" customWidth="1"/>
    <col min="2828" max="2828" width="0.6640625" style="7" customWidth="1"/>
    <col min="2829" max="2829" width="13.6640625" style="7" customWidth="1"/>
    <col min="2830" max="3072" width="12.6640625" style="7"/>
    <col min="3073" max="3074" width="2.1640625" style="7" customWidth="1"/>
    <col min="3075" max="3075" width="2.33203125" style="7" customWidth="1"/>
    <col min="3076" max="3076" width="25.1640625" style="7" customWidth="1"/>
    <col min="3077" max="3077" width="8" style="7" customWidth="1"/>
    <col min="3078" max="3078" width="0.6640625" style="7" customWidth="1"/>
    <col min="3079" max="3079" width="14.6640625" style="7" customWidth="1"/>
    <col min="3080" max="3080" width="0.6640625" style="7" customWidth="1"/>
    <col min="3081" max="3081" width="13.6640625" style="7" customWidth="1"/>
    <col min="3082" max="3082" width="0.6640625" style="7" customWidth="1"/>
    <col min="3083" max="3083" width="14.6640625" style="7" customWidth="1"/>
    <col min="3084" max="3084" width="0.6640625" style="7" customWidth="1"/>
    <col min="3085" max="3085" width="13.6640625" style="7" customWidth="1"/>
    <col min="3086" max="3328" width="12.6640625" style="7"/>
    <col min="3329" max="3330" width="2.1640625" style="7" customWidth="1"/>
    <col min="3331" max="3331" width="2.33203125" style="7" customWidth="1"/>
    <col min="3332" max="3332" width="25.1640625" style="7" customWidth="1"/>
    <col min="3333" max="3333" width="8" style="7" customWidth="1"/>
    <col min="3334" max="3334" width="0.6640625" style="7" customWidth="1"/>
    <col min="3335" max="3335" width="14.6640625" style="7" customWidth="1"/>
    <col min="3336" max="3336" width="0.6640625" style="7" customWidth="1"/>
    <col min="3337" max="3337" width="13.6640625" style="7" customWidth="1"/>
    <col min="3338" max="3338" width="0.6640625" style="7" customWidth="1"/>
    <col min="3339" max="3339" width="14.6640625" style="7" customWidth="1"/>
    <col min="3340" max="3340" width="0.6640625" style="7" customWidth="1"/>
    <col min="3341" max="3341" width="13.6640625" style="7" customWidth="1"/>
    <col min="3342" max="3584" width="12.6640625" style="7"/>
    <col min="3585" max="3586" width="2.1640625" style="7" customWidth="1"/>
    <col min="3587" max="3587" width="2.33203125" style="7" customWidth="1"/>
    <col min="3588" max="3588" width="25.1640625" style="7" customWidth="1"/>
    <col min="3589" max="3589" width="8" style="7" customWidth="1"/>
    <col min="3590" max="3590" width="0.6640625" style="7" customWidth="1"/>
    <col min="3591" max="3591" width="14.6640625" style="7" customWidth="1"/>
    <col min="3592" max="3592" width="0.6640625" style="7" customWidth="1"/>
    <col min="3593" max="3593" width="13.6640625" style="7" customWidth="1"/>
    <col min="3594" max="3594" width="0.6640625" style="7" customWidth="1"/>
    <col min="3595" max="3595" width="14.6640625" style="7" customWidth="1"/>
    <col min="3596" max="3596" width="0.6640625" style="7" customWidth="1"/>
    <col min="3597" max="3597" width="13.6640625" style="7" customWidth="1"/>
    <col min="3598" max="3840" width="12.6640625" style="7"/>
    <col min="3841" max="3842" width="2.1640625" style="7" customWidth="1"/>
    <col min="3843" max="3843" width="2.33203125" style="7" customWidth="1"/>
    <col min="3844" max="3844" width="25.1640625" style="7" customWidth="1"/>
    <col min="3845" max="3845" width="8" style="7" customWidth="1"/>
    <col min="3846" max="3846" width="0.6640625" style="7" customWidth="1"/>
    <col min="3847" max="3847" width="14.6640625" style="7" customWidth="1"/>
    <col min="3848" max="3848" width="0.6640625" style="7" customWidth="1"/>
    <col min="3849" max="3849" width="13.6640625" style="7" customWidth="1"/>
    <col min="3850" max="3850" width="0.6640625" style="7" customWidth="1"/>
    <col min="3851" max="3851" width="14.6640625" style="7" customWidth="1"/>
    <col min="3852" max="3852" width="0.6640625" style="7" customWidth="1"/>
    <col min="3853" max="3853" width="13.6640625" style="7" customWidth="1"/>
    <col min="3854" max="4096" width="12.6640625" style="7"/>
    <col min="4097" max="4098" width="2.1640625" style="7" customWidth="1"/>
    <col min="4099" max="4099" width="2.33203125" style="7" customWidth="1"/>
    <col min="4100" max="4100" width="25.1640625" style="7" customWidth="1"/>
    <col min="4101" max="4101" width="8" style="7" customWidth="1"/>
    <col min="4102" max="4102" width="0.6640625" style="7" customWidth="1"/>
    <col min="4103" max="4103" width="14.6640625" style="7" customWidth="1"/>
    <col min="4104" max="4104" width="0.6640625" style="7" customWidth="1"/>
    <col min="4105" max="4105" width="13.6640625" style="7" customWidth="1"/>
    <col min="4106" max="4106" width="0.6640625" style="7" customWidth="1"/>
    <col min="4107" max="4107" width="14.6640625" style="7" customWidth="1"/>
    <col min="4108" max="4108" width="0.6640625" style="7" customWidth="1"/>
    <col min="4109" max="4109" width="13.6640625" style="7" customWidth="1"/>
    <col min="4110" max="4352" width="12.6640625" style="7"/>
    <col min="4353" max="4354" width="2.1640625" style="7" customWidth="1"/>
    <col min="4355" max="4355" width="2.33203125" style="7" customWidth="1"/>
    <col min="4356" max="4356" width="25.1640625" style="7" customWidth="1"/>
    <col min="4357" max="4357" width="8" style="7" customWidth="1"/>
    <col min="4358" max="4358" width="0.6640625" style="7" customWidth="1"/>
    <col min="4359" max="4359" width="14.6640625" style="7" customWidth="1"/>
    <col min="4360" max="4360" width="0.6640625" style="7" customWidth="1"/>
    <col min="4361" max="4361" width="13.6640625" style="7" customWidth="1"/>
    <col min="4362" max="4362" width="0.6640625" style="7" customWidth="1"/>
    <col min="4363" max="4363" width="14.6640625" style="7" customWidth="1"/>
    <col min="4364" max="4364" width="0.6640625" style="7" customWidth="1"/>
    <col min="4365" max="4365" width="13.6640625" style="7" customWidth="1"/>
    <col min="4366" max="4608" width="12.6640625" style="7"/>
    <col min="4609" max="4610" width="2.1640625" style="7" customWidth="1"/>
    <col min="4611" max="4611" width="2.33203125" style="7" customWidth="1"/>
    <col min="4612" max="4612" width="25.1640625" style="7" customWidth="1"/>
    <col min="4613" max="4613" width="8" style="7" customWidth="1"/>
    <col min="4614" max="4614" width="0.6640625" style="7" customWidth="1"/>
    <col min="4615" max="4615" width="14.6640625" style="7" customWidth="1"/>
    <col min="4616" max="4616" width="0.6640625" style="7" customWidth="1"/>
    <col min="4617" max="4617" width="13.6640625" style="7" customWidth="1"/>
    <col min="4618" max="4618" width="0.6640625" style="7" customWidth="1"/>
    <col min="4619" max="4619" width="14.6640625" style="7" customWidth="1"/>
    <col min="4620" max="4620" width="0.6640625" style="7" customWidth="1"/>
    <col min="4621" max="4621" width="13.6640625" style="7" customWidth="1"/>
    <col min="4622" max="4864" width="12.6640625" style="7"/>
    <col min="4865" max="4866" width="2.1640625" style="7" customWidth="1"/>
    <col min="4867" max="4867" width="2.33203125" style="7" customWidth="1"/>
    <col min="4868" max="4868" width="25.1640625" style="7" customWidth="1"/>
    <col min="4869" max="4869" width="8" style="7" customWidth="1"/>
    <col min="4870" max="4870" width="0.6640625" style="7" customWidth="1"/>
    <col min="4871" max="4871" width="14.6640625" style="7" customWidth="1"/>
    <col min="4872" max="4872" width="0.6640625" style="7" customWidth="1"/>
    <col min="4873" max="4873" width="13.6640625" style="7" customWidth="1"/>
    <col min="4874" max="4874" width="0.6640625" style="7" customWidth="1"/>
    <col min="4875" max="4875" width="14.6640625" style="7" customWidth="1"/>
    <col min="4876" max="4876" width="0.6640625" style="7" customWidth="1"/>
    <col min="4877" max="4877" width="13.6640625" style="7" customWidth="1"/>
    <col min="4878" max="5120" width="12.6640625" style="7"/>
    <col min="5121" max="5122" width="2.1640625" style="7" customWidth="1"/>
    <col min="5123" max="5123" width="2.33203125" style="7" customWidth="1"/>
    <col min="5124" max="5124" width="25.1640625" style="7" customWidth="1"/>
    <col min="5125" max="5125" width="8" style="7" customWidth="1"/>
    <col min="5126" max="5126" width="0.6640625" style="7" customWidth="1"/>
    <col min="5127" max="5127" width="14.6640625" style="7" customWidth="1"/>
    <col min="5128" max="5128" width="0.6640625" style="7" customWidth="1"/>
    <col min="5129" max="5129" width="13.6640625" style="7" customWidth="1"/>
    <col min="5130" max="5130" width="0.6640625" style="7" customWidth="1"/>
    <col min="5131" max="5131" width="14.6640625" style="7" customWidth="1"/>
    <col min="5132" max="5132" width="0.6640625" style="7" customWidth="1"/>
    <col min="5133" max="5133" width="13.6640625" style="7" customWidth="1"/>
    <col min="5134" max="5376" width="12.6640625" style="7"/>
    <col min="5377" max="5378" width="2.1640625" style="7" customWidth="1"/>
    <col min="5379" max="5379" width="2.33203125" style="7" customWidth="1"/>
    <col min="5380" max="5380" width="25.1640625" style="7" customWidth="1"/>
    <col min="5381" max="5381" width="8" style="7" customWidth="1"/>
    <col min="5382" max="5382" width="0.6640625" style="7" customWidth="1"/>
    <col min="5383" max="5383" width="14.6640625" style="7" customWidth="1"/>
    <col min="5384" max="5384" width="0.6640625" style="7" customWidth="1"/>
    <col min="5385" max="5385" width="13.6640625" style="7" customWidth="1"/>
    <col min="5386" max="5386" width="0.6640625" style="7" customWidth="1"/>
    <col min="5387" max="5387" width="14.6640625" style="7" customWidth="1"/>
    <col min="5388" max="5388" width="0.6640625" style="7" customWidth="1"/>
    <col min="5389" max="5389" width="13.6640625" style="7" customWidth="1"/>
    <col min="5390" max="5632" width="12.6640625" style="7"/>
    <col min="5633" max="5634" width="2.1640625" style="7" customWidth="1"/>
    <col min="5635" max="5635" width="2.33203125" style="7" customWidth="1"/>
    <col min="5636" max="5636" width="25.1640625" style="7" customWidth="1"/>
    <col min="5637" max="5637" width="8" style="7" customWidth="1"/>
    <col min="5638" max="5638" width="0.6640625" style="7" customWidth="1"/>
    <col min="5639" max="5639" width="14.6640625" style="7" customWidth="1"/>
    <col min="5640" max="5640" width="0.6640625" style="7" customWidth="1"/>
    <col min="5641" max="5641" width="13.6640625" style="7" customWidth="1"/>
    <col min="5642" max="5642" width="0.6640625" style="7" customWidth="1"/>
    <col min="5643" max="5643" width="14.6640625" style="7" customWidth="1"/>
    <col min="5644" max="5644" width="0.6640625" style="7" customWidth="1"/>
    <col min="5645" max="5645" width="13.6640625" style="7" customWidth="1"/>
    <col min="5646" max="5888" width="12.6640625" style="7"/>
    <col min="5889" max="5890" width="2.1640625" style="7" customWidth="1"/>
    <col min="5891" max="5891" width="2.33203125" style="7" customWidth="1"/>
    <col min="5892" max="5892" width="25.1640625" style="7" customWidth="1"/>
    <col min="5893" max="5893" width="8" style="7" customWidth="1"/>
    <col min="5894" max="5894" width="0.6640625" style="7" customWidth="1"/>
    <col min="5895" max="5895" width="14.6640625" style="7" customWidth="1"/>
    <col min="5896" max="5896" width="0.6640625" style="7" customWidth="1"/>
    <col min="5897" max="5897" width="13.6640625" style="7" customWidth="1"/>
    <col min="5898" max="5898" width="0.6640625" style="7" customWidth="1"/>
    <col min="5899" max="5899" width="14.6640625" style="7" customWidth="1"/>
    <col min="5900" max="5900" width="0.6640625" style="7" customWidth="1"/>
    <col min="5901" max="5901" width="13.6640625" style="7" customWidth="1"/>
    <col min="5902" max="6144" width="12.6640625" style="7"/>
    <col min="6145" max="6146" width="2.1640625" style="7" customWidth="1"/>
    <col min="6147" max="6147" width="2.33203125" style="7" customWidth="1"/>
    <col min="6148" max="6148" width="25.1640625" style="7" customWidth="1"/>
    <col min="6149" max="6149" width="8" style="7" customWidth="1"/>
    <col min="6150" max="6150" width="0.6640625" style="7" customWidth="1"/>
    <col min="6151" max="6151" width="14.6640625" style="7" customWidth="1"/>
    <col min="6152" max="6152" width="0.6640625" style="7" customWidth="1"/>
    <col min="6153" max="6153" width="13.6640625" style="7" customWidth="1"/>
    <col min="6154" max="6154" width="0.6640625" style="7" customWidth="1"/>
    <col min="6155" max="6155" width="14.6640625" style="7" customWidth="1"/>
    <col min="6156" max="6156" width="0.6640625" style="7" customWidth="1"/>
    <col min="6157" max="6157" width="13.6640625" style="7" customWidth="1"/>
    <col min="6158" max="6400" width="12.6640625" style="7"/>
    <col min="6401" max="6402" width="2.1640625" style="7" customWidth="1"/>
    <col min="6403" max="6403" width="2.33203125" style="7" customWidth="1"/>
    <col min="6404" max="6404" width="25.1640625" style="7" customWidth="1"/>
    <col min="6405" max="6405" width="8" style="7" customWidth="1"/>
    <col min="6406" max="6406" width="0.6640625" style="7" customWidth="1"/>
    <col min="6407" max="6407" width="14.6640625" style="7" customWidth="1"/>
    <col min="6408" max="6408" width="0.6640625" style="7" customWidth="1"/>
    <col min="6409" max="6409" width="13.6640625" style="7" customWidth="1"/>
    <col min="6410" max="6410" width="0.6640625" style="7" customWidth="1"/>
    <col min="6411" max="6411" width="14.6640625" style="7" customWidth="1"/>
    <col min="6412" max="6412" width="0.6640625" style="7" customWidth="1"/>
    <col min="6413" max="6413" width="13.6640625" style="7" customWidth="1"/>
    <col min="6414" max="6656" width="12.6640625" style="7"/>
    <col min="6657" max="6658" width="2.1640625" style="7" customWidth="1"/>
    <col min="6659" max="6659" width="2.33203125" style="7" customWidth="1"/>
    <col min="6660" max="6660" width="25.1640625" style="7" customWidth="1"/>
    <col min="6661" max="6661" width="8" style="7" customWidth="1"/>
    <col min="6662" max="6662" width="0.6640625" style="7" customWidth="1"/>
    <col min="6663" max="6663" width="14.6640625" style="7" customWidth="1"/>
    <col min="6664" max="6664" width="0.6640625" style="7" customWidth="1"/>
    <col min="6665" max="6665" width="13.6640625" style="7" customWidth="1"/>
    <col min="6666" max="6666" width="0.6640625" style="7" customWidth="1"/>
    <col min="6667" max="6667" width="14.6640625" style="7" customWidth="1"/>
    <col min="6668" max="6668" width="0.6640625" style="7" customWidth="1"/>
    <col min="6669" max="6669" width="13.6640625" style="7" customWidth="1"/>
    <col min="6670" max="6912" width="12.6640625" style="7"/>
    <col min="6913" max="6914" width="2.1640625" style="7" customWidth="1"/>
    <col min="6915" max="6915" width="2.33203125" style="7" customWidth="1"/>
    <col min="6916" max="6916" width="25.1640625" style="7" customWidth="1"/>
    <col min="6917" max="6917" width="8" style="7" customWidth="1"/>
    <col min="6918" max="6918" width="0.6640625" style="7" customWidth="1"/>
    <col min="6919" max="6919" width="14.6640625" style="7" customWidth="1"/>
    <col min="6920" max="6920" width="0.6640625" style="7" customWidth="1"/>
    <col min="6921" max="6921" width="13.6640625" style="7" customWidth="1"/>
    <col min="6922" max="6922" width="0.6640625" style="7" customWidth="1"/>
    <col min="6923" max="6923" width="14.6640625" style="7" customWidth="1"/>
    <col min="6924" max="6924" width="0.6640625" style="7" customWidth="1"/>
    <col min="6925" max="6925" width="13.6640625" style="7" customWidth="1"/>
    <col min="6926" max="7168" width="12.6640625" style="7"/>
    <col min="7169" max="7170" width="2.1640625" style="7" customWidth="1"/>
    <col min="7171" max="7171" width="2.33203125" style="7" customWidth="1"/>
    <col min="7172" max="7172" width="25.1640625" style="7" customWidth="1"/>
    <col min="7173" max="7173" width="8" style="7" customWidth="1"/>
    <col min="7174" max="7174" width="0.6640625" style="7" customWidth="1"/>
    <col min="7175" max="7175" width="14.6640625" style="7" customWidth="1"/>
    <col min="7176" max="7176" width="0.6640625" style="7" customWidth="1"/>
    <col min="7177" max="7177" width="13.6640625" style="7" customWidth="1"/>
    <col min="7178" max="7178" width="0.6640625" style="7" customWidth="1"/>
    <col min="7179" max="7179" width="14.6640625" style="7" customWidth="1"/>
    <col min="7180" max="7180" width="0.6640625" style="7" customWidth="1"/>
    <col min="7181" max="7181" width="13.6640625" style="7" customWidth="1"/>
    <col min="7182" max="7424" width="12.6640625" style="7"/>
    <col min="7425" max="7426" width="2.1640625" style="7" customWidth="1"/>
    <col min="7427" max="7427" width="2.33203125" style="7" customWidth="1"/>
    <col min="7428" max="7428" width="25.1640625" style="7" customWidth="1"/>
    <col min="7429" max="7429" width="8" style="7" customWidth="1"/>
    <col min="7430" max="7430" width="0.6640625" style="7" customWidth="1"/>
    <col min="7431" max="7431" width="14.6640625" style="7" customWidth="1"/>
    <col min="7432" max="7432" width="0.6640625" style="7" customWidth="1"/>
    <col min="7433" max="7433" width="13.6640625" style="7" customWidth="1"/>
    <col min="7434" max="7434" width="0.6640625" style="7" customWidth="1"/>
    <col min="7435" max="7435" width="14.6640625" style="7" customWidth="1"/>
    <col min="7436" max="7436" width="0.6640625" style="7" customWidth="1"/>
    <col min="7437" max="7437" width="13.6640625" style="7" customWidth="1"/>
    <col min="7438" max="7680" width="12.6640625" style="7"/>
    <col min="7681" max="7682" width="2.1640625" style="7" customWidth="1"/>
    <col min="7683" max="7683" width="2.33203125" style="7" customWidth="1"/>
    <col min="7684" max="7684" width="25.1640625" style="7" customWidth="1"/>
    <col min="7685" max="7685" width="8" style="7" customWidth="1"/>
    <col min="7686" max="7686" width="0.6640625" style="7" customWidth="1"/>
    <col min="7687" max="7687" width="14.6640625" style="7" customWidth="1"/>
    <col min="7688" max="7688" width="0.6640625" style="7" customWidth="1"/>
    <col min="7689" max="7689" width="13.6640625" style="7" customWidth="1"/>
    <col min="7690" max="7690" width="0.6640625" style="7" customWidth="1"/>
    <col min="7691" max="7691" width="14.6640625" style="7" customWidth="1"/>
    <col min="7692" max="7692" width="0.6640625" style="7" customWidth="1"/>
    <col min="7693" max="7693" width="13.6640625" style="7" customWidth="1"/>
    <col min="7694" max="7936" width="12.6640625" style="7"/>
    <col min="7937" max="7938" width="2.1640625" style="7" customWidth="1"/>
    <col min="7939" max="7939" width="2.33203125" style="7" customWidth="1"/>
    <col min="7940" max="7940" width="25.1640625" style="7" customWidth="1"/>
    <col min="7941" max="7941" width="8" style="7" customWidth="1"/>
    <col min="7942" max="7942" width="0.6640625" style="7" customWidth="1"/>
    <col min="7943" max="7943" width="14.6640625" style="7" customWidth="1"/>
    <col min="7944" max="7944" width="0.6640625" style="7" customWidth="1"/>
    <col min="7945" max="7945" width="13.6640625" style="7" customWidth="1"/>
    <col min="7946" max="7946" width="0.6640625" style="7" customWidth="1"/>
    <col min="7947" max="7947" width="14.6640625" style="7" customWidth="1"/>
    <col min="7948" max="7948" width="0.6640625" style="7" customWidth="1"/>
    <col min="7949" max="7949" width="13.6640625" style="7" customWidth="1"/>
    <col min="7950" max="8192" width="12.6640625" style="7"/>
    <col min="8193" max="8194" width="2.1640625" style="7" customWidth="1"/>
    <col min="8195" max="8195" width="2.33203125" style="7" customWidth="1"/>
    <col min="8196" max="8196" width="25.1640625" style="7" customWidth="1"/>
    <col min="8197" max="8197" width="8" style="7" customWidth="1"/>
    <col min="8198" max="8198" width="0.6640625" style="7" customWidth="1"/>
    <col min="8199" max="8199" width="14.6640625" style="7" customWidth="1"/>
    <col min="8200" max="8200" width="0.6640625" style="7" customWidth="1"/>
    <col min="8201" max="8201" width="13.6640625" style="7" customWidth="1"/>
    <col min="8202" max="8202" width="0.6640625" style="7" customWidth="1"/>
    <col min="8203" max="8203" width="14.6640625" style="7" customWidth="1"/>
    <col min="8204" max="8204" width="0.6640625" style="7" customWidth="1"/>
    <col min="8205" max="8205" width="13.6640625" style="7" customWidth="1"/>
    <col min="8206" max="8448" width="12.6640625" style="7"/>
    <col min="8449" max="8450" width="2.1640625" style="7" customWidth="1"/>
    <col min="8451" max="8451" width="2.33203125" style="7" customWidth="1"/>
    <col min="8452" max="8452" width="25.1640625" style="7" customWidth="1"/>
    <col min="8453" max="8453" width="8" style="7" customWidth="1"/>
    <col min="8454" max="8454" width="0.6640625" style="7" customWidth="1"/>
    <col min="8455" max="8455" width="14.6640625" style="7" customWidth="1"/>
    <col min="8456" max="8456" width="0.6640625" style="7" customWidth="1"/>
    <col min="8457" max="8457" width="13.6640625" style="7" customWidth="1"/>
    <col min="8458" max="8458" width="0.6640625" style="7" customWidth="1"/>
    <col min="8459" max="8459" width="14.6640625" style="7" customWidth="1"/>
    <col min="8460" max="8460" width="0.6640625" style="7" customWidth="1"/>
    <col min="8461" max="8461" width="13.6640625" style="7" customWidth="1"/>
    <col min="8462" max="8704" width="12.6640625" style="7"/>
    <col min="8705" max="8706" width="2.1640625" style="7" customWidth="1"/>
    <col min="8707" max="8707" width="2.33203125" style="7" customWidth="1"/>
    <col min="8708" max="8708" width="25.1640625" style="7" customWidth="1"/>
    <col min="8709" max="8709" width="8" style="7" customWidth="1"/>
    <col min="8710" max="8710" width="0.6640625" style="7" customWidth="1"/>
    <col min="8711" max="8711" width="14.6640625" style="7" customWidth="1"/>
    <col min="8712" max="8712" width="0.6640625" style="7" customWidth="1"/>
    <col min="8713" max="8713" width="13.6640625" style="7" customWidth="1"/>
    <col min="8714" max="8714" width="0.6640625" style="7" customWidth="1"/>
    <col min="8715" max="8715" width="14.6640625" style="7" customWidth="1"/>
    <col min="8716" max="8716" width="0.6640625" style="7" customWidth="1"/>
    <col min="8717" max="8717" width="13.6640625" style="7" customWidth="1"/>
    <col min="8718" max="8960" width="12.6640625" style="7"/>
    <col min="8961" max="8962" width="2.1640625" style="7" customWidth="1"/>
    <col min="8963" max="8963" width="2.33203125" style="7" customWidth="1"/>
    <col min="8964" max="8964" width="25.1640625" style="7" customWidth="1"/>
    <col min="8965" max="8965" width="8" style="7" customWidth="1"/>
    <col min="8966" max="8966" width="0.6640625" style="7" customWidth="1"/>
    <col min="8967" max="8967" width="14.6640625" style="7" customWidth="1"/>
    <col min="8968" max="8968" width="0.6640625" style="7" customWidth="1"/>
    <col min="8969" max="8969" width="13.6640625" style="7" customWidth="1"/>
    <col min="8970" max="8970" width="0.6640625" style="7" customWidth="1"/>
    <col min="8971" max="8971" width="14.6640625" style="7" customWidth="1"/>
    <col min="8972" max="8972" width="0.6640625" style="7" customWidth="1"/>
    <col min="8973" max="8973" width="13.6640625" style="7" customWidth="1"/>
    <col min="8974" max="9216" width="12.6640625" style="7"/>
    <col min="9217" max="9218" width="2.1640625" style="7" customWidth="1"/>
    <col min="9219" max="9219" width="2.33203125" style="7" customWidth="1"/>
    <col min="9220" max="9220" width="25.1640625" style="7" customWidth="1"/>
    <col min="9221" max="9221" width="8" style="7" customWidth="1"/>
    <col min="9222" max="9222" width="0.6640625" style="7" customWidth="1"/>
    <col min="9223" max="9223" width="14.6640625" style="7" customWidth="1"/>
    <col min="9224" max="9224" width="0.6640625" style="7" customWidth="1"/>
    <col min="9225" max="9225" width="13.6640625" style="7" customWidth="1"/>
    <col min="9226" max="9226" width="0.6640625" style="7" customWidth="1"/>
    <col min="9227" max="9227" width="14.6640625" style="7" customWidth="1"/>
    <col min="9228" max="9228" width="0.6640625" style="7" customWidth="1"/>
    <col min="9229" max="9229" width="13.6640625" style="7" customWidth="1"/>
    <col min="9230" max="9472" width="12.6640625" style="7"/>
    <col min="9473" max="9474" width="2.1640625" style="7" customWidth="1"/>
    <col min="9475" max="9475" width="2.33203125" style="7" customWidth="1"/>
    <col min="9476" max="9476" width="25.1640625" style="7" customWidth="1"/>
    <col min="9477" max="9477" width="8" style="7" customWidth="1"/>
    <col min="9478" max="9478" width="0.6640625" style="7" customWidth="1"/>
    <col min="9479" max="9479" width="14.6640625" style="7" customWidth="1"/>
    <col min="9480" max="9480" width="0.6640625" style="7" customWidth="1"/>
    <col min="9481" max="9481" width="13.6640625" style="7" customWidth="1"/>
    <col min="9482" max="9482" width="0.6640625" style="7" customWidth="1"/>
    <col min="9483" max="9483" width="14.6640625" style="7" customWidth="1"/>
    <col min="9484" max="9484" width="0.6640625" style="7" customWidth="1"/>
    <col min="9485" max="9485" width="13.6640625" style="7" customWidth="1"/>
    <col min="9486" max="9728" width="12.6640625" style="7"/>
    <col min="9729" max="9730" width="2.1640625" style="7" customWidth="1"/>
    <col min="9731" max="9731" width="2.33203125" style="7" customWidth="1"/>
    <col min="9732" max="9732" width="25.1640625" style="7" customWidth="1"/>
    <col min="9733" max="9733" width="8" style="7" customWidth="1"/>
    <col min="9734" max="9734" width="0.6640625" style="7" customWidth="1"/>
    <col min="9735" max="9735" width="14.6640625" style="7" customWidth="1"/>
    <col min="9736" max="9736" width="0.6640625" style="7" customWidth="1"/>
    <col min="9737" max="9737" width="13.6640625" style="7" customWidth="1"/>
    <col min="9738" max="9738" width="0.6640625" style="7" customWidth="1"/>
    <col min="9739" max="9739" width="14.6640625" style="7" customWidth="1"/>
    <col min="9740" max="9740" width="0.6640625" style="7" customWidth="1"/>
    <col min="9741" max="9741" width="13.6640625" style="7" customWidth="1"/>
    <col min="9742" max="9984" width="12.6640625" style="7"/>
    <col min="9985" max="9986" width="2.1640625" style="7" customWidth="1"/>
    <col min="9987" max="9987" width="2.33203125" style="7" customWidth="1"/>
    <col min="9988" max="9988" width="25.1640625" style="7" customWidth="1"/>
    <col min="9989" max="9989" width="8" style="7" customWidth="1"/>
    <col min="9990" max="9990" width="0.6640625" style="7" customWidth="1"/>
    <col min="9991" max="9991" width="14.6640625" style="7" customWidth="1"/>
    <col min="9992" max="9992" width="0.6640625" style="7" customWidth="1"/>
    <col min="9993" max="9993" width="13.6640625" style="7" customWidth="1"/>
    <col min="9994" max="9994" width="0.6640625" style="7" customWidth="1"/>
    <col min="9995" max="9995" width="14.6640625" style="7" customWidth="1"/>
    <col min="9996" max="9996" width="0.6640625" style="7" customWidth="1"/>
    <col min="9997" max="9997" width="13.6640625" style="7" customWidth="1"/>
    <col min="9998" max="10240" width="12.6640625" style="7"/>
    <col min="10241" max="10242" width="2.1640625" style="7" customWidth="1"/>
    <col min="10243" max="10243" width="2.33203125" style="7" customWidth="1"/>
    <col min="10244" max="10244" width="25.1640625" style="7" customWidth="1"/>
    <col min="10245" max="10245" width="8" style="7" customWidth="1"/>
    <col min="10246" max="10246" width="0.6640625" style="7" customWidth="1"/>
    <col min="10247" max="10247" width="14.6640625" style="7" customWidth="1"/>
    <col min="10248" max="10248" width="0.6640625" style="7" customWidth="1"/>
    <col min="10249" max="10249" width="13.6640625" style="7" customWidth="1"/>
    <col min="10250" max="10250" width="0.6640625" style="7" customWidth="1"/>
    <col min="10251" max="10251" width="14.6640625" style="7" customWidth="1"/>
    <col min="10252" max="10252" width="0.6640625" style="7" customWidth="1"/>
    <col min="10253" max="10253" width="13.6640625" style="7" customWidth="1"/>
    <col min="10254" max="10496" width="12.6640625" style="7"/>
    <col min="10497" max="10498" width="2.1640625" style="7" customWidth="1"/>
    <col min="10499" max="10499" width="2.33203125" style="7" customWidth="1"/>
    <col min="10500" max="10500" width="25.1640625" style="7" customWidth="1"/>
    <col min="10501" max="10501" width="8" style="7" customWidth="1"/>
    <col min="10502" max="10502" width="0.6640625" style="7" customWidth="1"/>
    <col min="10503" max="10503" width="14.6640625" style="7" customWidth="1"/>
    <col min="10504" max="10504" width="0.6640625" style="7" customWidth="1"/>
    <col min="10505" max="10505" width="13.6640625" style="7" customWidth="1"/>
    <col min="10506" max="10506" width="0.6640625" style="7" customWidth="1"/>
    <col min="10507" max="10507" width="14.6640625" style="7" customWidth="1"/>
    <col min="10508" max="10508" width="0.6640625" style="7" customWidth="1"/>
    <col min="10509" max="10509" width="13.6640625" style="7" customWidth="1"/>
    <col min="10510" max="10752" width="12.6640625" style="7"/>
    <col min="10753" max="10754" width="2.1640625" style="7" customWidth="1"/>
    <col min="10755" max="10755" width="2.33203125" style="7" customWidth="1"/>
    <col min="10756" max="10756" width="25.1640625" style="7" customWidth="1"/>
    <col min="10757" max="10757" width="8" style="7" customWidth="1"/>
    <col min="10758" max="10758" width="0.6640625" style="7" customWidth="1"/>
    <col min="10759" max="10759" width="14.6640625" style="7" customWidth="1"/>
    <col min="10760" max="10760" width="0.6640625" style="7" customWidth="1"/>
    <col min="10761" max="10761" width="13.6640625" style="7" customWidth="1"/>
    <col min="10762" max="10762" width="0.6640625" style="7" customWidth="1"/>
    <col min="10763" max="10763" width="14.6640625" style="7" customWidth="1"/>
    <col min="10764" max="10764" width="0.6640625" style="7" customWidth="1"/>
    <col min="10765" max="10765" width="13.6640625" style="7" customWidth="1"/>
    <col min="10766" max="11008" width="12.6640625" style="7"/>
    <col min="11009" max="11010" width="2.1640625" style="7" customWidth="1"/>
    <col min="11011" max="11011" width="2.33203125" style="7" customWidth="1"/>
    <col min="11012" max="11012" width="25.1640625" style="7" customWidth="1"/>
    <col min="11013" max="11013" width="8" style="7" customWidth="1"/>
    <col min="11014" max="11014" width="0.6640625" style="7" customWidth="1"/>
    <col min="11015" max="11015" width="14.6640625" style="7" customWidth="1"/>
    <col min="11016" max="11016" width="0.6640625" style="7" customWidth="1"/>
    <col min="11017" max="11017" width="13.6640625" style="7" customWidth="1"/>
    <col min="11018" max="11018" width="0.6640625" style="7" customWidth="1"/>
    <col min="11019" max="11019" width="14.6640625" style="7" customWidth="1"/>
    <col min="11020" max="11020" width="0.6640625" style="7" customWidth="1"/>
    <col min="11021" max="11021" width="13.6640625" style="7" customWidth="1"/>
    <col min="11022" max="11264" width="12.6640625" style="7"/>
    <col min="11265" max="11266" width="2.1640625" style="7" customWidth="1"/>
    <col min="11267" max="11267" width="2.33203125" style="7" customWidth="1"/>
    <col min="11268" max="11268" width="25.1640625" style="7" customWidth="1"/>
    <col min="11269" max="11269" width="8" style="7" customWidth="1"/>
    <col min="11270" max="11270" width="0.6640625" style="7" customWidth="1"/>
    <col min="11271" max="11271" width="14.6640625" style="7" customWidth="1"/>
    <col min="11272" max="11272" width="0.6640625" style="7" customWidth="1"/>
    <col min="11273" max="11273" width="13.6640625" style="7" customWidth="1"/>
    <col min="11274" max="11274" width="0.6640625" style="7" customWidth="1"/>
    <col min="11275" max="11275" width="14.6640625" style="7" customWidth="1"/>
    <col min="11276" max="11276" width="0.6640625" style="7" customWidth="1"/>
    <col min="11277" max="11277" width="13.6640625" style="7" customWidth="1"/>
    <col min="11278" max="11520" width="12.6640625" style="7"/>
    <col min="11521" max="11522" width="2.1640625" style="7" customWidth="1"/>
    <col min="11523" max="11523" width="2.33203125" style="7" customWidth="1"/>
    <col min="11524" max="11524" width="25.1640625" style="7" customWidth="1"/>
    <col min="11525" max="11525" width="8" style="7" customWidth="1"/>
    <col min="11526" max="11526" width="0.6640625" style="7" customWidth="1"/>
    <col min="11527" max="11527" width="14.6640625" style="7" customWidth="1"/>
    <col min="11528" max="11528" width="0.6640625" style="7" customWidth="1"/>
    <col min="11529" max="11529" width="13.6640625" style="7" customWidth="1"/>
    <col min="11530" max="11530" width="0.6640625" style="7" customWidth="1"/>
    <col min="11531" max="11531" width="14.6640625" style="7" customWidth="1"/>
    <col min="11532" max="11532" width="0.6640625" style="7" customWidth="1"/>
    <col min="11533" max="11533" width="13.6640625" style="7" customWidth="1"/>
    <col min="11534" max="11776" width="12.6640625" style="7"/>
    <col min="11777" max="11778" width="2.1640625" style="7" customWidth="1"/>
    <col min="11779" max="11779" width="2.33203125" style="7" customWidth="1"/>
    <col min="11780" max="11780" width="25.1640625" style="7" customWidth="1"/>
    <col min="11781" max="11781" width="8" style="7" customWidth="1"/>
    <col min="11782" max="11782" width="0.6640625" style="7" customWidth="1"/>
    <col min="11783" max="11783" width="14.6640625" style="7" customWidth="1"/>
    <col min="11784" max="11784" width="0.6640625" style="7" customWidth="1"/>
    <col min="11785" max="11785" width="13.6640625" style="7" customWidth="1"/>
    <col min="11786" max="11786" width="0.6640625" style="7" customWidth="1"/>
    <col min="11787" max="11787" width="14.6640625" style="7" customWidth="1"/>
    <col min="11788" max="11788" width="0.6640625" style="7" customWidth="1"/>
    <col min="11789" max="11789" width="13.6640625" style="7" customWidth="1"/>
    <col min="11790" max="12032" width="12.6640625" style="7"/>
    <col min="12033" max="12034" width="2.1640625" style="7" customWidth="1"/>
    <col min="12035" max="12035" width="2.33203125" style="7" customWidth="1"/>
    <col min="12036" max="12036" width="25.1640625" style="7" customWidth="1"/>
    <col min="12037" max="12037" width="8" style="7" customWidth="1"/>
    <col min="12038" max="12038" width="0.6640625" style="7" customWidth="1"/>
    <col min="12039" max="12039" width="14.6640625" style="7" customWidth="1"/>
    <col min="12040" max="12040" width="0.6640625" style="7" customWidth="1"/>
    <col min="12041" max="12041" width="13.6640625" style="7" customWidth="1"/>
    <col min="12042" max="12042" width="0.6640625" style="7" customWidth="1"/>
    <col min="12043" max="12043" width="14.6640625" style="7" customWidth="1"/>
    <col min="12044" max="12044" width="0.6640625" style="7" customWidth="1"/>
    <col min="12045" max="12045" width="13.6640625" style="7" customWidth="1"/>
    <col min="12046" max="12288" width="12.6640625" style="7"/>
    <col min="12289" max="12290" width="2.1640625" style="7" customWidth="1"/>
    <col min="12291" max="12291" width="2.33203125" style="7" customWidth="1"/>
    <col min="12292" max="12292" width="25.1640625" style="7" customWidth="1"/>
    <col min="12293" max="12293" width="8" style="7" customWidth="1"/>
    <col min="12294" max="12294" width="0.6640625" style="7" customWidth="1"/>
    <col min="12295" max="12295" width="14.6640625" style="7" customWidth="1"/>
    <col min="12296" max="12296" width="0.6640625" style="7" customWidth="1"/>
    <col min="12297" max="12297" width="13.6640625" style="7" customWidth="1"/>
    <col min="12298" max="12298" width="0.6640625" style="7" customWidth="1"/>
    <col min="12299" max="12299" width="14.6640625" style="7" customWidth="1"/>
    <col min="12300" max="12300" width="0.6640625" style="7" customWidth="1"/>
    <col min="12301" max="12301" width="13.6640625" style="7" customWidth="1"/>
    <col min="12302" max="12544" width="12.6640625" style="7"/>
    <col min="12545" max="12546" width="2.1640625" style="7" customWidth="1"/>
    <col min="12547" max="12547" width="2.33203125" style="7" customWidth="1"/>
    <col min="12548" max="12548" width="25.1640625" style="7" customWidth="1"/>
    <col min="12549" max="12549" width="8" style="7" customWidth="1"/>
    <col min="12550" max="12550" width="0.6640625" style="7" customWidth="1"/>
    <col min="12551" max="12551" width="14.6640625" style="7" customWidth="1"/>
    <col min="12552" max="12552" width="0.6640625" style="7" customWidth="1"/>
    <col min="12553" max="12553" width="13.6640625" style="7" customWidth="1"/>
    <col min="12554" max="12554" width="0.6640625" style="7" customWidth="1"/>
    <col min="12555" max="12555" width="14.6640625" style="7" customWidth="1"/>
    <col min="12556" max="12556" width="0.6640625" style="7" customWidth="1"/>
    <col min="12557" max="12557" width="13.6640625" style="7" customWidth="1"/>
    <col min="12558" max="12800" width="12.6640625" style="7"/>
    <col min="12801" max="12802" width="2.1640625" style="7" customWidth="1"/>
    <col min="12803" max="12803" width="2.33203125" style="7" customWidth="1"/>
    <col min="12804" max="12804" width="25.1640625" style="7" customWidth="1"/>
    <col min="12805" max="12805" width="8" style="7" customWidth="1"/>
    <col min="12806" max="12806" width="0.6640625" style="7" customWidth="1"/>
    <col min="12807" max="12807" width="14.6640625" style="7" customWidth="1"/>
    <col min="12808" max="12808" width="0.6640625" style="7" customWidth="1"/>
    <col min="12809" max="12809" width="13.6640625" style="7" customWidth="1"/>
    <col min="12810" max="12810" width="0.6640625" style="7" customWidth="1"/>
    <col min="12811" max="12811" width="14.6640625" style="7" customWidth="1"/>
    <col min="12812" max="12812" width="0.6640625" style="7" customWidth="1"/>
    <col min="12813" max="12813" width="13.6640625" style="7" customWidth="1"/>
    <col min="12814" max="13056" width="12.6640625" style="7"/>
    <col min="13057" max="13058" width="2.1640625" style="7" customWidth="1"/>
    <col min="13059" max="13059" width="2.33203125" style="7" customWidth="1"/>
    <col min="13060" max="13060" width="25.1640625" style="7" customWidth="1"/>
    <col min="13061" max="13061" width="8" style="7" customWidth="1"/>
    <col min="13062" max="13062" width="0.6640625" style="7" customWidth="1"/>
    <col min="13063" max="13063" width="14.6640625" style="7" customWidth="1"/>
    <col min="13064" max="13064" width="0.6640625" style="7" customWidth="1"/>
    <col min="13065" max="13065" width="13.6640625" style="7" customWidth="1"/>
    <col min="13066" max="13066" width="0.6640625" style="7" customWidth="1"/>
    <col min="13067" max="13067" width="14.6640625" style="7" customWidth="1"/>
    <col min="13068" max="13068" width="0.6640625" style="7" customWidth="1"/>
    <col min="13069" max="13069" width="13.6640625" style="7" customWidth="1"/>
    <col min="13070" max="13312" width="12.6640625" style="7"/>
    <col min="13313" max="13314" width="2.1640625" style="7" customWidth="1"/>
    <col min="13315" max="13315" width="2.33203125" style="7" customWidth="1"/>
    <col min="13316" max="13316" width="25.1640625" style="7" customWidth="1"/>
    <col min="13317" max="13317" width="8" style="7" customWidth="1"/>
    <col min="13318" max="13318" width="0.6640625" style="7" customWidth="1"/>
    <col min="13319" max="13319" width="14.6640625" style="7" customWidth="1"/>
    <col min="13320" max="13320" width="0.6640625" style="7" customWidth="1"/>
    <col min="13321" max="13321" width="13.6640625" style="7" customWidth="1"/>
    <col min="13322" max="13322" width="0.6640625" style="7" customWidth="1"/>
    <col min="13323" max="13323" width="14.6640625" style="7" customWidth="1"/>
    <col min="13324" max="13324" width="0.6640625" style="7" customWidth="1"/>
    <col min="13325" max="13325" width="13.6640625" style="7" customWidth="1"/>
    <col min="13326" max="13568" width="12.6640625" style="7"/>
    <col min="13569" max="13570" width="2.1640625" style="7" customWidth="1"/>
    <col min="13571" max="13571" width="2.33203125" style="7" customWidth="1"/>
    <col min="13572" max="13572" width="25.1640625" style="7" customWidth="1"/>
    <col min="13573" max="13573" width="8" style="7" customWidth="1"/>
    <col min="13574" max="13574" width="0.6640625" style="7" customWidth="1"/>
    <col min="13575" max="13575" width="14.6640625" style="7" customWidth="1"/>
    <col min="13576" max="13576" width="0.6640625" style="7" customWidth="1"/>
    <col min="13577" max="13577" width="13.6640625" style="7" customWidth="1"/>
    <col min="13578" max="13578" width="0.6640625" style="7" customWidth="1"/>
    <col min="13579" max="13579" width="14.6640625" style="7" customWidth="1"/>
    <col min="13580" max="13580" width="0.6640625" style="7" customWidth="1"/>
    <col min="13581" max="13581" width="13.6640625" style="7" customWidth="1"/>
    <col min="13582" max="13824" width="12.6640625" style="7"/>
    <col min="13825" max="13826" width="2.1640625" style="7" customWidth="1"/>
    <col min="13827" max="13827" width="2.33203125" style="7" customWidth="1"/>
    <col min="13828" max="13828" width="25.1640625" style="7" customWidth="1"/>
    <col min="13829" max="13829" width="8" style="7" customWidth="1"/>
    <col min="13830" max="13830" width="0.6640625" style="7" customWidth="1"/>
    <col min="13831" max="13831" width="14.6640625" style="7" customWidth="1"/>
    <col min="13832" max="13832" width="0.6640625" style="7" customWidth="1"/>
    <col min="13833" max="13833" width="13.6640625" style="7" customWidth="1"/>
    <col min="13834" max="13834" width="0.6640625" style="7" customWidth="1"/>
    <col min="13835" max="13835" width="14.6640625" style="7" customWidth="1"/>
    <col min="13836" max="13836" width="0.6640625" style="7" customWidth="1"/>
    <col min="13837" max="13837" width="13.6640625" style="7" customWidth="1"/>
    <col min="13838" max="14080" width="12.6640625" style="7"/>
    <col min="14081" max="14082" width="2.1640625" style="7" customWidth="1"/>
    <col min="14083" max="14083" width="2.33203125" style="7" customWidth="1"/>
    <col min="14084" max="14084" width="25.1640625" style="7" customWidth="1"/>
    <col min="14085" max="14085" width="8" style="7" customWidth="1"/>
    <col min="14086" max="14086" width="0.6640625" style="7" customWidth="1"/>
    <col min="14087" max="14087" width="14.6640625" style="7" customWidth="1"/>
    <col min="14088" max="14088" width="0.6640625" style="7" customWidth="1"/>
    <col min="14089" max="14089" width="13.6640625" style="7" customWidth="1"/>
    <col min="14090" max="14090" width="0.6640625" style="7" customWidth="1"/>
    <col min="14091" max="14091" width="14.6640625" style="7" customWidth="1"/>
    <col min="14092" max="14092" width="0.6640625" style="7" customWidth="1"/>
    <col min="14093" max="14093" width="13.6640625" style="7" customWidth="1"/>
    <col min="14094" max="14336" width="12.6640625" style="7"/>
    <col min="14337" max="14338" width="2.1640625" style="7" customWidth="1"/>
    <col min="14339" max="14339" width="2.33203125" style="7" customWidth="1"/>
    <col min="14340" max="14340" width="25.1640625" style="7" customWidth="1"/>
    <col min="14341" max="14341" width="8" style="7" customWidth="1"/>
    <col min="14342" max="14342" width="0.6640625" style="7" customWidth="1"/>
    <col min="14343" max="14343" width="14.6640625" style="7" customWidth="1"/>
    <col min="14344" max="14344" width="0.6640625" style="7" customWidth="1"/>
    <col min="14345" max="14345" width="13.6640625" style="7" customWidth="1"/>
    <col min="14346" max="14346" width="0.6640625" style="7" customWidth="1"/>
    <col min="14347" max="14347" width="14.6640625" style="7" customWidth="1"/>
    <col min="14348" max="14348" width="0.6640625" style="7" customWidth="1"/>
    <col min="14349" max="14349" width="13.6640625" style="7" customWidth="1"/>
    <col min="14350" max="14592" width="12.6640625" style="7"/>
    <col min="14593" max="14594" width="2.1640625" style="7" customWidth="1"/>
    <col min="14595" max="14595" width="2.33203125" style="7" customWidth="1"/>
    <col min="14596" max="14596" width="25.1640625" style="7" customWidth="1"/>
    <col min="14597" max="14597" width="8" style="7" customWidth="1"/>
    <col min="14598" max="14598" width="0.6640625" style="7" customWidth="1"/>
    <col min="14599" max="14599" width="14.6640625" style="7" customWidth="1"/>
    <col min="14600" max="14600" width="0.6640625" style="7" customWidth="1"/>
    <col min="14601" max="14601" width="13.6640625" style="7" customWidth="1"/>
    <col min="14602" max="14602" width="0.6640625" style="7" customWidth="1"/>
    <col min="14603" max="14603" width="14.6640625" style="7" customWidth="1"/>
    <col min="14604" max="14604" width="0.6640625" style="7" customWidth="1"/>
    <col min="14605" max="14605" width="13.6640625" style="7" customWidth="1"/>
    <col min="14606" max="14848" width="12.6640625" style="7"/>
    <col min="14849" max="14850" width="2.1640625" style="7" customWidth="1"/>
    <col min="14851" max="14851" width="2.33203125" style="7" customWidth="1"/>
    <col min="14852" max="14852" width="25.1640625" style="7" customWidth="1"/>
    <col min="14853" max="14853" width="8" style="7" customWidth="1"/>
    <col min="14854" max="14854" width="0.6640625" style="7" customWidth="1"/>
    <col min="14855" max="14855" width="14.6640625" style="7" customWidth="1"/>
    <col min="14856" max="14856" width="0.6640625" style="7" customWidth="1"/>
    <col min="14857" max="14857" width="13.6640625" style="7" customWidth="1"/>
    <col min="14858" max="14858" width="0.6640625" style="7" customWidth="1"/>
    <col min="14859" max="14859" width="14.6640625" style="7" customWidth="1"/>
    <col min="14860" max="14860" width="0.6640625" style="7" customWidth="1"/>
    <col min="14861" max="14861" width="13.6640625" style="7" customWidth="1"/>
    <col min="14862" max="15104" width="12.6640625" style="7"/>
    <col min="15105" max="15106" width="2.1640625" style="7" customWidth="1"/>
    <col min="15107" max="15107" width="2.33203125" style="7" customWidth="1"/>
    <col min="15108" max="15108" width="25.1640625" style="7" customWidth="1"/>
    <col min="15109" max="15109" width="8" style="7" customWidth="1"/>
    <col min="15110" max="15110" width="0.6640625" style="7" customWidth="1"/>
    <col min="15111" max="15111" width="14.6640625" style="7" customWidth="1"/>
    <col min="15112" max="15112" width="0.6640625" style="7" customWidth="1"/>
    <col min="15113" max="15113" width="13.6640625" style="7" customWidth="1"/>
    <col min="15114" max="15114" width="0.6640625" style="7" customWidth="1"/>
    <col min="15115" max="15115" width="14.6640625" style="7" customWidth="1"/>
    <col min="15116" max="15116" width="0.6640625" style="7" customWidth="1"/>
    <col min="15117" max="15117" width="13.6640625" style="7" customWidth="1"/>
    <col min="15118" max="15360" width="12.6640625" style="7"/>
    <col min="15361" max="15362" width="2.1640625" style="7" customWidth="1"/>
    <col min="15363" max="15363" width="2.33203125" style="7" customWidth="1"/>
    <col min="15364" max="15364" width="25.1640625" style="7" customWidth="1"/>
    <col min="15365" max="15365" width="8" style="7" customWidth="1"/>
    <col min="15366" max="15366" width="0.6640625" style="7" customWidth="1"/>
    <col min="15367" max="15367" width="14.6640625" style="7" customWidth="1"/>
    <col min="15368" max="15368" width="0.6640625" style="7" customWidth="1"/>
    <col min="15369" max="15369" width="13.6640625" style="7" customWidth="1"/>
    <col min="15370" max="15370" width="0.6640625" style="7" customWidth="1"/>
    <col min="15371" max="15371" width="14.6640625" style="7" customWidth="1"/>
    <col min="15372" max="15372" width="0.6640625" style="7" customWidth="1"/>
    <col min="15373" max="15373" width="13.6640625" style="7" customWidth="1"/>
    <col min="15374" max="15616" width="12.6640625" style="7"/>
    <col min="15617" max="15618" width="2.1640625" style="7" customWidth="1"/>
    <col min="15619" max="15619" width="2.33203125" style="7" customWidth="1"/>
    <col min="15620" max="15620" width="25.1640625" style="7" customWidth="1"/>
    <col min="15621" max="15621" width="8" style="7" customWidth="1"/>
    <col min="15622" max="15622" width="0.6640625" style="7" customWidth="1"/>
    <col min="15623" max="15623" width="14.6640625" style="7" customWidth="1"/>
    <col min="15624" max="15624" width="0.6640625" style="7" customWidth="1"/>
    <col min="15625" max="15625" width="13.6640625" style="7" customWidth="1"/>
    <col min="15626" max="15626" width="0.6640625" style="7" customWidth="1"/>
    <col min="15627" max="15627" width="14.6640625" style="7" customWidth="1"/>
    <col min="15628" max="15628" width="0.6640625" style="7" customWidth="1"/>
    <col min="15629" max="15629" width="13.6640625" style="7" customWidth="1"/>
    <col min="15630" max="15872" width="12.6640625" style="7"/>
    <col min="15873" max="15874" width="2.1640625" style="7" customWidth="1"/>
    <col min="15875" max="15875" width="2.33203125" style="7" customWidth="1"/>
    <col min="15876" max="15876" width="25.1640625" style="7" customWidth="1"/>
    <col min="15877" max="15877" width="8" style="7" customWidth="1"/>
    <col min="15878" max="15878" width="0.6640625" style="7" customWidth="1"/>
    <col min="15879" max="15879" width="14.6640625" style="7" customWidth="1"/>
    <col min="15880" max="15880" width="0.6640625" style="7" customWidth="1"/>
    <col min="15881" max="15881" width="13.6640625" style="7" customWidth="1"/>
    <col min="15882" max="15882" width="0.6640625" style="7" customWidth="1"/>
    <col min="15883" max="15883" width="14.6640625" style="7" customWidth="1"/>
    <col min="15884" max="15884" width="0.6640625" style="7" customWidth="1"/>
    <col min="15885" max="15885" width="13.6640625" style="7" customWidth="1"/>
    <col min="15886" max="16128" width="12.6640625" style="7"/>
    <col min="16129" max="16130" width="2.1640625" style="7" customWidth="1"/>
    <col min="16131" max="16131" width="2.33203125" style="7" customWidth="1"/>
    <col min="16132" max="16132" width="25.1640625" style="7" customWidth="1"/>
    <col min="16133" max="16133" width="8" style="7" customWidth="1"/>
    <col min="16134" max="16134" width="0.6640625" style="7" customWidth="1"/>
    <col min="16135" max="16135" width="14.6640625" style="7" customWidth="1"/>
    <col min="16136" max="16136" width="0.6640625" style="7" customWidth="1"/>
    <col min="16137" max="16137" width="13.6640625" style="7" customWidth="1"/>
    <col min="16138" max="16138" width="0.6640625" style="7" customWidth="1"/>
    <col min="16139" max="16139" width="14.6640625" style="7" customWidth="1"/>
    <col min="16140" max="16140" width="0.6640625" style="7" customWidth="1"/>
    <col min="16141" max="16141" width="13.6640625" style="7" customWidth="1"/>
    <col min="16142" max="16384" width="12.6640625" style="7"/>
  </cols>
  <sheetData>
    <row r="1" spans="1:14" ht="21.75" customHeight="1">
      <c r="A1" s="6" t="s">
        <v>32</v>
      </c>
    </row>
    <row r="2" spans="1:14" ht="21.75" customHeight="1">
      <c r="A2" s="6" t="s">
        <v>0</v>
      </c>
    </row>
    <row r="3" spans="1:14" ht="21.75" customHeight="1">
      <c r="A3" s="9" t="s">
        <v>130</v>
      </c>
      <c r="B3" s="10"/>
      <c r="C3" s="10"/>
      <c r="D3" s="10"/>
      <c r="E3" s="11"/>
      <c r="F3" s="10"/>
      <c r="G3" s="25"/>
      <c r="H3" s="26"/>
      <c r="I3" s="25"/>
      <c r="J3" s="26"/>
      <c r="K3" s="27"/>
      <c r="L3" s="28"/>
      <c r="M3" s="28"/>
    </row>
    <row r="4" spans="1:14" ht="21.75" customHeight="1">
      <c r="A4" s="12"/>
    </row>
    <row r="5" spans="1:14" ht="21.75" customHeight="1">
      <c r="A5" s="12"/>
      <c r="G5" s="182" t="s">
        <v>1</v>
      </c>
      <c r="H5" s="182"/>
      <c r="I5" s="182"/>
      <c r="K5" s="182" t="s">
        <v>2</v>
      </c>
      <c r="L5" s="182"/>
      <c r="M5" s="182"/>
    </row>
    <row r="6" spans="1:14" ht="21.75" customHeight="1">
      <c r="A6" s="12"/>
      <c r="G6" s="29" t="s">
        <v>3</v>
      </c>
      <c r="H6" s="30"/>
      <c r="I6" s="29" t="s">
        <v>4</v>
      </c>
      <c r="K6" s="29" t="s">
        <v>3</v>
      </c>
      <c r="L6" s="30"/>
      <c r="M6" s="29" t="s">
        <v>4</v>
      </c>
    </row>
    <row r="7" spans="1:14" ht="21.75" customHeight="1">
      <c r="A7" s="12"/>
      <c r="G7" s="31" t="s">
        <v>131</v>
      </c>
      <c r="H7" s="32"/>
      <c r="I7" s="31" t="s">
        <v>5</v>
      </c>
      <c r="K7" s="31" t="s">
        <v>131</v>
      </c>
      <c r="L7" s="32"/>
      <c r="M7" s="33" t="s">
        <v>5</v>
      </c>
    </row>
    <row r="8" spans="1:14" ht="21.75" customHeight="1">
      <c r="E8" s="14" t="s">
        <v>6</v>
      </c>
      <c r="F8" s="6"/>
      <c r="G8" s="34" t="s">
        <v>132</v>
      </c>
      <c r="H8" s="35"/>
      <c r="I8" s="34" t="s">
        <v>53</v>
      </c>
      <c r="J8" s="35"/>
      <c r="K8" s="34" t="s">
        <v>132</v>
      </c>
      <c r="L8" s="35"/>
      <c r="M8" s="34" t="s">
        <v>53</v>
      </c>
    </row>
    <row r="9" spans="1:14" ht="8.1" customHeight="1">
      <c r="E9" s="15"/>
      <c r="F9" s="6"/>
      <c r="G9" s="36"/>
      <c r="H9" s="35"/>
      <c r="I9" s="37"/>
      <c r="J9" s="35"/>
      <c r="K9" s="38"/>
      <c r="L9" s="39"/>
      <c r="M9" s="39"/>
    </row>
    <row r="10" spans="1:14" ht="21.75" customHeight="1">
      <c r="A10" s="12" t="s">
        <v>7</v>
      </c>
      <c r="G10" s="40"/>
      <c r="I10" s="22"/>
      <c r="J10" s="24"/>
      <c r="K10" s="40"/>
      <c r="L10" s="22"/>
      <c r="M10" s="22"/>
      <c r="N10" s="16"/>
    </row>
    <row r="11" spans="1:14" ht="8.1" customHeight="1">
      <c r="A11" s="12"/>
      <c r="G11" s="40"/>
      <c r="I11" s="22"/>
      <c r="J11" s="24"/>
      <c r="K11" s="40"/>
      <c r="L11" s="22"/>
      <c r="M11" s="22"/>
    </row>
    <row r="12" spans="1:14" ht="21.75" customHeight="1">
      <c r="A12" s="6" t="s">
        <v>8</v>
      </c>
      <c r="G12" s="40"/>
      <c r="I12" s="22"/>
      <c r="J12" s="24"/>
      <c r="K12" s="40"/>
      <c r="L12" s="22"/>
      <c r="M12" s="22"/>
    </row>
    <row r="13" spans="1:14" ht="8.1" customHeight="1">
      <c r="A13" s="12"/>
      <c r="G13" s="4"/>
      <c r="I13" s="41"/>
      <c r="J13" s="24"/>
      <c r="K13" s="4"/>
      <c r="L13" s="22"/>
      <c r="M13" s="22"/>
    </row>
    <row r="14" spans="1:14" ht="21.75" customHeight="1">
      <c r="A14" s="7" t="s">
        <v>9</v>
      </c>
      <c r="E14" s="13"/>
      <c r="G14" s="4">
        <v>1745444</v>
      </c>
      <c r="H14" s="1"/>
      <c r="I14" s="2">
        <v>2174415</v>
      </c>
      <c r="J14" s="32"/>
      <c r="K14" s="4">
        <v>59804318</v>
      </c>
      <c r="L14" s="42"/>
      <c r="M14" s="41">
        <v>75525026</v>
      </c>
    </row>
    <row r="15" spans="1:14" ht="21.75" customHeight="1">
      <c r="A15" s="7" t="s">
        <v>10</v>
      </c>
      <c r="E15" s="13"/>
      <c r="G15" s="4">
        <v>476468207</v>
      </c>
      <c r="H15" s="2"/>
      <c r="I15" s="2">
        <v>412667091</v>
      </c>
      <c r="J15" s="32"/>
      <c r="K15" s="4">
        <v>16311909023</v>
      </c>
      <c r="L15" s="42"/>
      <c r="M15" s="41">
        <v>14328109177</v>
      </c>
    </row>
    <row r="16" spans="1:14" ht="21.75" customHeight="1">
      <c r="A16" s="7" t="s">
        <v>42</v>
      </c>
      <c r="E16" s="13"/>
      <c r="G16" s="4">
        <v>709126821</v>
      </c>
      <c r="H16" s="1"/>
      <c r="I16" s="2">
        <v>684129483</v>
      </c>
      <c r="J16" s="32"/>
      <c r="K16" s="4">
        <v>24296883170</v>
      </c>
      <c r="L16" s="42"/>
      <c r="M16" s="41">
        <v>23762211405</v>
      </c>
    </row>
    <row r="17" spans="1:13" ht="18.75">
      <c r="A17" s="18" t="s">
        <v>11</v>
      </c>
      <c r="B17" s="18"/>
      <c r="C17" s="18"/>
      <c r="D17" s="18"/>
      <c r="E17" s="13"/>
      <c r="G17" s="43">
        <v>7115124</v>
      </c>
      <c r="H17" s="42"/>
      <c r="I17" s="44">
        <v>2647082</v>
      </c>
      <c r="J17" s="32"/>
      <c r="K17" s="45">
        <v>242222919</v>
      </c>
      <c r="L17" s="42"/>
      <c r="M17" s="46">
        <v>91871328</v>
      </c>
    </row>
    <row r="18" spans="1:13" ht="8.1" customHeight="1">
      <c r="A18" s="12"/>
      <c r="G18" s="40"/>
      <c r="I18" s="22"/>
      <c r="J18" s="24"/>
      <c r="K18" s="40"/>
      <c r="L18" s="22"/>
      <c r="M18" s="22"/>
    </row>
    <row r="19" spans="1:13" ht="20.100000000000001" customHeight="1">
      <c r="A19" s="6" t="s">
        <v>12</v>
      </c>
      <c r="G19" s="43">
        <f>SUM(G14:G17)</f>
        <v>1194455596</v>
      </c>
      <c r="I19" s="44">
        <f>SUM(I14:I17)</f>
        <v>1101618071</v>
      </c>
      <c r="J19" s="24"/>
      <c r="K19" s="43">
        <f>SUM(K14:K17)</f>
        <v>40910819430</v>
      </c>
      <c r="L19" s="22"/>
      <c r="M19" s="44">
        <f>SUM(M14:M17)</f>
        <v>38257716936</v>
      </c>
    </row>
    <row r="20" spans="1:13" ht="21.75" customHeight="1">
      <c r="E20" s="7"/>
      <c r="G20" s="4"/>
      <c r="I20" s="41"/>
      <c r="J20" s="24"/>
      <c r="K20" s="4"/>
      <c r="L20" s="22"/>
      <c r="M20" s="41"/>
    </row>
    <row r="21" spans="1:13" ht="18.75">
      <c r="A21" s="6" t="s">
        <v>13</v>
      </c>
      <c r="G21" s="4"/>
      <c r="I21" s="41"/>
      <c r="J21" s="42"/>
      <c r="K21" s="4"/>
      <c r="L21" s="22"/>
      <c r="M21" s="41"/>
    </row>
    <row r="22" spans="1:13" ht="8.1" customHeight="1">
      <c r="A22" s="12"/>
      <c r="G22" s="4"/>
      <c r="I22" s="41"/>
      <c r="J22" s="42"/>
      <c r="K22" s="4"/>
      <c r="L22" s="22"/>
      <c r="M22" s="41"/>
    </row>
    <row r="23" spans="1:13" ht="18.75">
      <c r="A23" s="7" t="s">
        <v>41</v>
      </c>
      <c r="E23" s="13"/>
      <c r="G23" s="3">
        <v>39045676</v>
      </c>
      <c r="H23" s="42"/>
      <c r="I23" s="42">
        <v>38728797</v>
      </c>
      <c r="J23" s="32"/>
      <c r="K23" s="3">
        <v>1523449884</v>
      </c>
      <c r="L23" s="42"/>
      <c r="M23" s="42">
        <v>1512647663</v>
      </c>
    </row>
    <row r="24" spans="1:13" ht="18.75">
      <c r="A24" s="7" t="s">
        <v>43</v>
      </c>
      <c r="E24" s="13">
        <v>5</v>
      </c>
      <c r="G24" s="4">
        <v>637076482</v>
      </c>
      <c r="H24" s="42"/>
      <c r="I24" s="41">
        <v>654565279</v>
      </c>
      <c r="J24" s="32"/>
      <c r="K24" s="4">
        <v>21828215195</v>
      </c>
      <c r="L24" s="42"/>
      <c r="M24" s="41">
        <v>22735343131</v>
      </c>
    </row>
    <row r="25" spans="1:13" ht="18.75">
      <c r="A25" s="7" t="s">
        <v>39</v>
      </c>
      <c r="E25" s="13"/>
      <c r="G25" s="4">
        <v>3032153</v>
      </c>
      <c r="H25" s="42"/>
      <c r="I25" s="41">
        <v>3252073</v>
      </c>
      <c r="J25" s="32"/>
      <c r="K25" s="4">
        <v>103890963</v>
      </c>
      <c r="L25" s="42"/>
      <c r="M25" s="41">
        <v>112955867</v>
      </c>
    </row>
    <row r="26" spans="1:13" ht="18.75">
      <c r="A26" s="7" t="s">
        <v>44</v>
      </c>
      <c r="E26" s="13"/>
      <c r="G26" s="4">
        <v>16189812</v>
      </c>
      <c r="H26" s="42"/>
      <c r="I26" s="41">
        <v>16281785</v>
      </c>
      <c r="J26" s="32"/>
      <c r="K26" s="4">
        <v>554713159</v>
      </c>
      <c r="L26" s="42"/>
      <c r="M26" s="41">
        <v>565523374</v>
      </c>
    </row>
    <row r="27" spans="1:13" ht="18.75">
      <c r="A27" s="7" t="s">
        <v>14</v>
      </c>
      <c r="E27" s="7"/>
      <c r="G27" s="43">
        <v>6696596</v>
      </c>
      <c r="H27" s="42"/>
      <c r="I27" s="44">
        <v>2992167</v>
      </c>
      <c r="J27" s="42"/>
      <c r="K27" s="43">
        <v>229446065</v>
      </c>
      <c r="L27" s="42"/>
      <c r="M27" s="44">
        <v>103928390</v>
      </c>
    </row>
    <row r="28" spans="1:13" ht="8.1" customHeight="1">
      <c r="A28" s="12"/>
      <c r="G28" s="40"/>
      <c r="H28" s="21"/>
      <c r="I28" s="22"/>
      <c r="J28" s="21"/>
      <c r="K28" s="40"/>
      <c r="L28" s="21"/>
      <c r="M28" s="22"/>
    </row>
    <row r="29" spans="1:13" ht="21.75" customHeight="1">
      <c r="A29" s="6" t="s">
        <v>15</v>
      </c>
      <c r="G29" s="43">
        <f>SUM(G23:G27)</f>
        <v>702040719</v>
      </c>
      <c r="H29" s="21"/>
      <c r="I29" s="44">
        <f>SUM(I23:I27)</f>
        <v>715820101</v>
      </c>
      <c r="J29" s="21"/>
      <c r="K29" s="43">
        <f>SUM(K23:K27)</f>
        <v>24239715266</v>
      </c>
      <c r="L29" s="21"/>
      <c r="M29" s="44">
        <f>SUM(M23:M27)</f>
        <v>25030398425</v>
      </c>
    </row>
    <row r="30" spans="1:13" ht="8.1" customHeight="1">
      <c r="G30" s="47"/>
      <c r="H30" s="21"/>
      <c r="J30" s="21"/>
      <c r="K30" s="47"/>
      <c r="L30" s="21"/>
      <c r="M30" s="21"/>
    </row>
    <row r="31" spans="1:13" ht="21.75" customHeight="1" thickBot="1">
      <c r="A31" s="6" t="s">
        <v>16</v>
      </c>
      <c r="G31" s="48">
        <f>SUM(G19,G29)</f>
        <v>1896496315</v>
      </c>
      <c r="H31" s="21"/>
      <c r="I31" s="49">
        <f>SUM(I19,I29)</f>
        <v>1817438172</v>
      </c>
      <c r="J31" s="21"/>
      <c r="K31" s="48">
        <f>SUM(K19,K29)</f>
        <v>65150534696</v>
      </c>
      <c r="L31" s="21"/>
      <c r="M31" s="49">
        <f>SUM(M19,M29)</f>
        <v>63288115361</v>
      </c>
    </row>
    <row r="32" spans="1:13" ht="21.75" customHeight="1" thickTop="1">
      <c r="A32" s="6"/>
      <c r="G32" s="41"/>
      <c r="H32" s="21"/>
      <c r="I32" s="41"/>
      <c r="J32" s="21"/>
      <c r="K32" s="41"/>
      <c r="L32" s="21"/>
      <c r="M32" s="41"/>
    </row>
    <row r="33" spans="1:13" ht="21.75" customHeight="1">
      <c r="A33" s="6"/>
      <c r="G33" s="41"/>
      <c r="H33" s="21"/>
      <c r="I33" s="41"/>
      <c r="J33" s="21"/>
      <c r="K33" s="41"/>
      <c r="L33" s="21"/>
      <c r="M33" s="41"/>
    </row>
    <row r="34" spans="1:13" ht="21.75" customHeight="1">
      <c r="A34" s="6"/>
      <c r="G34" s="41"/>
      <c r="H34" s="21"/>
      <c r="I34" s="41"/>
      <c r="J34" s="21"/>
      <c r="K34" s="41"/>
      <c r="L34" s="21"/>
      <c r="M34" s="41"/>
    </row>
    <row r="35" spans="1:13" ht="21.75" customHeight="1">
      <c r="A35" s="6"/>
      <c r="G35" s="41"/>
      <c r="H35" s="21"/>
      <c r="I35" s="41"/>
      <c r="J35" s="21"/>
      <c r="K35" s="41"/>
      <c r="L35" s="21"/>
      <c r="M35" s="41"/>
    </row>
    <row r="36" spans="1:13" ht="21.75" customHeight="1">
      <c r="A36" s="6"/>
      <c r="G36" s="41"/>
      <c r="H36" s="21"/>
      <c r="I36" s="41"/>
      <c r="J36" s="21"/>
      <c r="K36" s="41"/>
      <c r="L36" s="21"/>
      <c r="M36" s="41"/>
    </row>
    <row r="37" spans="1:13" ht="15" customHeight="1">
      <c r="A37" s="6"/>
      <c r="G37" s="41"/>
      <c r="H37" s="21"/>
      <c r="I37" s="41"/>
      <c r="J37" s="21"/>
      <c r="K37" s="41"/>
      <c r="L37" s="21"/>
      <c r="M37" s="41"/>
    </row>
    <row r="38" spans="1:13" ht="21.75" customHeight="1">
      <c r="A38" s="183" t="s">
        <v>51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</row>
    <row r="39" spans="1:13" ht="21.75" customHeight="1">
      <c r="D39" s="7" t="s">
        <v>57</v>
      </c>
      <c r="I39" s="21" t="s">
        <v>55</v>
      </c>
      <c r="K39" s="22"/>
    </row>
    <row r="40" spans="1:13" ht="21.75" customHeight="1">
      <c r="K40" s="22"/>
    </row>
    <row r="41" spans="1:13" ht="21.75" customHeight="1">
      <c r="K41" s="22"/>
    </row>
    <row r="42" spans="1:13" ht="21.75" customHeight="1">
      <c r="K42" s="22"/>
    </row>
    <row r="43" spans="1:13" ht="0.75" customHeight="1">
      <c r="K43" s="22"/>
    </row>
    <row r="44" spans="1:13" ht="21.95" customHeight="1">
      <c r="A44" s="181" t="s">
        <v>33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</row>
    <row r="45" spans="1:13" ht="21.75" customHeight="1">
      <c r="A45" s="6" t="str">
        <f>+A1</f>
        <v xml:space="preserve">บริษัท สตาร์ ปิโตรเลียม รีไฟน์นิ่ง จำกัด (มหาชน) </v>
      </c>
    </row>
    <row r="46" spans="1:13" ht="21.75" customHeight="1">
      <c r="A46" s="6" t="s">
        <v>0</v>
      </c>
    </row>
    <row r="47" spans="1:13" ht="21.75" customHeight="1">
      <c r="A47" s="9" t="str">
        <f>+A3</f>
        <v>ณ วันที่ 31 มีนาคม พ.ศ. 2566</v>
      </c>
      <c r="B47" s="10"/>
      <c r="C47" s="10"/>
      <c r="D47" s="10"/>
      <c r="E47" s="11"/>
      <c r="F47" s="10"/>
      <c r="G47" s="25"/>
      <c r="H47" s="26"/>
      <c r="I47" s="25"/>
      <c r="J47" s="26"/>
      <c r="K47" s="27"/>
      <c r="L47" s="28"/>
      <c r="M47" s="28"/>
    </row>
    <row r="48" spans="1:13" ht="21.75" customHeight="1">
      <c r="A48" s="12"/>
      <c r="G48" s="50"/>
      <c r="I48" s="50"/>
      <c r="K48" s="184"/>
      <c r="L48" s="184"/>
      <c r="M48" s="184"/>
    </row>
    <row r="49" spans="1:13" ht="21.75" customHeight="1">
      <c r="A49" s="12"/>
      <c r="G49" s="182" t="s">
        <v>1</v>
      </c>
      <c r="H49" s="182"/>
      <c r="I49" s="182"/>
      <c r="K49" s="182" t="s">
        <v>2</v>
      </c>
      <c r="L49" s="182"/>
      <c r="M49" s="182"/>
    </row>
    <row r="50" spans="1:13" ht="21.75" customHeight="1">
      <c r="A50" s="12"/>
      <c r="G50" s="29" t="s">
        <v>3</v>
      </c>
      <c r="H50" s="30"/>
      <c r="I50" s="29" t="s">
        <v>4</v>
      </c>
      <c r="K50" s="29" t="s">
        <v>3</v>
      </c>
      <c r="L50" s="30"/>
      <c r="M50" s="29" t="s">
        <v>4</v>
      </c>
    </row>
    <row r="51" spans="1:13" ht="21.75" customHeight="1">
      <c r="A51" s="12"/>
      <c r="G51" s="31" t="s">
        <v>131</v>
      </c>
      <c r="H51" s="32"/>
      <c r="I51" s="31" t="s">
        <v>5</v>
      </c>
      <c r="K51" s="31" t="s">
        <v>131</v>
      </c>
      <c r="L51" s="32"/>
      <c r="M51" s="33" t="s">
        <v>5</v>
      </c>
    </row>
    <row r="52" spans="1:13" ht="21.75" customHeight="1">
      <c r="E52" s="14" t="s">
        <v>6</v>
      </c>
      <c r="F52" s="6"/>
      <c r="G52" s="34" t="s">
        <v>132</v>
      </c>
      <c r="H52" s="35"/>
      <c r="I52" s="34" t="s">
        <v>53</v>
      </c>
      <c r="J52" s="35"/>
      <c r="K52" s="34" t="s">
        <v>132</v>
      </c>
      <c r="L52" s="35"/>
      <c r="M52" s="34" t="s">
        <v>53</v>
      </c>
    </row>
    <row r="53" spans="1:13" ht="8.1" customHeight="1">
      <c r="F53" s="6"/>
      <c r="G53" s="38"/>
      <c r="H53" s="35"/>
      <c r="I53" s="29"/>
      <c r="J53" s="35"/>
      <c r="K53" s="38"/>
      <c r="L53" s="35"/>
      <c r="M53" s="29"/>
    </row>
    <row r="54" spans="1:13" ht="21.75" customHeight="1">
      <c r="A54" s="12" t="s">
        <v>37</v>
      </c>
      <c r="G54" s="40"/>
      <c r="I54" s="22"/>
      <c r="J54" s="24"/>
      <c r="K54" s="40"/>
      <c r="L54" s="22"/>
      <c r="M54" s="22"/>
    </row>
    <row r="55" spans="1:13" ht="8.1" customHeight="1">
      <c r="A55" s="12"/>
      <c r="G55" s="40"/>
      <c r="I55" s="22"/>
      <c r="J55" s="24"/>
      <c r="K55" s="40"/>
      <c r="L55" s="22"/>
      <c r="M55" s="22"/>
    </row>
    <row r="56" spans="1:13" ht="21.75" customHeight="1">
      <c r="A56" s="6" t="s">
        <v>17</v>
      </c>
      <c r="G56" s="47"/>
      <c r="J56" s="42"/>
      <c r="K56" s="47"/>
      <c r="L56" s="22"/>
      <c r="M56" s="21"/>
    </row>
    <row r="57" spans="1:13" ht="8.1" customHeight="1">
      <c r="A57" s="12"/>
      <c r="G57" s="40"/>
      <c r="I57" s="22"/>
      <c r="J57" s="42"/>
      <c r="K57" s="40"/>
      <c r="L57" s="22"/>
      <c r="M57" s="22"/>
    </row>
    <row r="58" spans="1:13" ht="21.75" customHeight="1">
      <c r="A58" s="7" t="s">
        <v>56</v>
      </c>
      <c r="E58" s="13">
        <v>6.1</v>
      </c>
      <c r="G58" s="4">
        <v>143036961</v>
      </c>
      <c r="H58" s="41"/>
      <c r="I58" s="41">
        <v>188937899</v>
      </c>
      <c r="J58" s="42"/>
      <c r="K58" s="4">
        <v>4900889700</v>
      </c>
      <c r="L58" s="42"/>
      <c r="M58" s="41">
        <v>6562474500</v>
      </c>
    </row>
    <row r="59" spans="1:13" ht="21.75" customHeight="1">
      <c r="A59" s="7" t="s">
        <v>48</v>
      </c>
      <c r="E59" s="13"/>
      <c r="G59" s="3"/>
      <c r="I59" s="42"/>
      <c r="J59" s="42"/>
      <c r="K59" s="3"/>
      <c r="L59" s="22"/>
      <c r="M59" s="42"/>
    </row>
    <row r="60" spans="1:13" ht="21.75" customHeight="1">
      <c r="B60" s="7" t="s">
        <v>52</v>
      </c>
      <c r="E60" s="13">
        <v>6.2</v>
      </c>
      <c r="G60" s="4">
        <v>76022665</v>
      </c>
      <c r="H60" s="41"/>
      <c r="I60" s="41">
        <v>91210766</v>
      </c>
      <c r="J60" s="42"/>
      <c r="K60" s="4">
        <v>2604784466</v>
      </c>
      <c r="L60" s="42"/>
      <c r="M60" s="41">
        <v>3168075711</v>
      </c>
    </row>
    <row r="61" spans="1:13" ht="21.75" customHeight="1">
      <c r="A61" s="7" t="s">
        <v>18</v>
      </c>
      <c r="E61" s="13"/>
      <c r="G61" s="4">
        <v>459143317</v>
      </c>
      <c r="H61" s="41"/>
      <c r="I61" s="41">
        <v>367952153</v>
      </c>
      <c r="J61" s="42"/>
      <c r="K61" s="4">
        <v>15731673400</v>
      </c>
      <c r="L61" s="42"/>
      <c r="M61" s="41">
        <v>12780266104</v>
      </c>
    </row>
    <row r="62" spans="1:13" ht="21.75" customHeight="1">
      <c r="A62" s="7" t="s">
        <v>49</v>
      </c>
      <c r="E62" s="13"/>
      <c r="G62" s="4">
        <v>14169213</v>
      </c>
      <c r="H62" s="41"/>
      <c r="I62" s="41">
        <v>14194063</v>
      </c>
      <c r="J62" s="42"/>
      <c r="K62" s="4">
        <v>485468833</v>
      </c>
      <c r="L62" s="42"/>
      <c r="M62" s="41">
        <v>493002892</v>
      </c>
    </row>
    <row r="63" spans="1:13" ht="21.75" customHeight="1">
      <c r="A63" s="7" t="s">
        <v>40</v>
      </c>
      <c r="E63" s="13"/>
      <c r="G63" s="4">
        <v>22106339</v>
      </c>
      <c r="H63" s="41"/>
      <c r="I63" s="41">
        <v>18846971</v>
      </c>
      <c r="J63" s="42"/>
      <c r="K63" s="4">
        <v>757431718</v>
      </c>
      <c r="L63" s="42"/>
      <c r="M63" s="41">
        <v>654621252</v>
      </c>
    </row>
    <row r="64" spans="1:13" ht="21.75" customHeight="1">
      <c r="A64" s="7" t="s">
        <v>137</v>
      </c>
      <c r="E64" s="13"/>
      <c r="G64" s="4">
        <v>9085920</v>
      </c>
      <c r="H64" s="41"/>
      <c r="I64" s="41">
        <v>0</v>
      </c>
      <c r="J64" s="42"/>
      <c r="K64" s="4">
        <v>290349719</v>
      </c>
      <c r="L64" s="42"/>
      <c r="M64" s="41">
        <v>0</v>
      </c>
    </row>
    <row r="65" spans="1:13" ht="21.75" customHeight="1">
      <c r="A65" s="7" t="s">
        <v>54</v>
      </c>
      <c r="E65" s="13"/>
      <c r="G65" s="4">
        <v>6298512</v>
      </c>
      <c r="H65" s="41"/>
      <c r="I65" s="41">
        <v>6965741</v>
      </c>
      <c r="J65" s="42"/>
      <c r="K65" s="4">
        <v>215806547</v>
      </c>
      <c r="L65" s="42"/>
      <c r="M65" s="41">
        <v>241944550</v>
      </c>
    </row>
    <row r="66" spans="1:13" ht="21.75" customHeight="1">
      <c r="A66" s="7" t="s">
        <v>19</v>
      </c>
      <c r="E66" s="13"/>
      <c r="G66" s="43">
        <v>131339</v>
      </c>
      <c r="H66" s="42"/>
      <c r="I66" s="44">
        <v>101648</v>
      </c>
      <c r="J66" s="32"/>
      <c r="K66" s="43">
        <v>4500070</v>
      </c>
      <c r="L66" s="42"/>
      <c r="M66" s="44">
        <v>3530588</v>
      </c>
    </row>
    <row r="67" spans="1:13" ht="8.1" customHeight="1">
      <c r="A67" s="12"/>
      <c r="E67" s="13"/>
      <c r="G67" s="40"/>
      <c r="I67" s="22"/>
      <c r="J67" s="42"/>
      <c r="K67" s="40"/>
      <c r="L67" s="22"/>
      <c r="M67" s="22"/>
    </row>
    <row r="68" spans="1:13" ht="21.75" customHeight="1">
      <c r="A68" s="6" t="s">
        <v>20</v>
      </c>
      <c r="E68" s="13"/>
      <c r="G68" s="5">
        <f>SUM(G58:G66)</f>
        <v>729994266</v>
      </c>
      <c r="I68" s="51">
        <f>SUM(I58:I66)</f>
        <v>688209241</v>
      </c>
      <c r="J68" s="42"/>
      <c r="K68" s="5">
        <f>SUM(K58:K66)</f>
        <v>24990904453</v>
      </c>
      <c r="L68" s="22"/>
      <c r="M68" s="51">
        <f>SUM(M58:M66)</f>
        <v>23903915597</v>
      </c>
    </row>
    <row r="69" spans="1:13" ht="21.75" customHeight="1">
      <c r="A69" s="6"/>
      <c r="E69" s="13"/>
      <c r="G69" s="40"/>
      <c r="I69" s="22"/>
      <c r="J69" s="42"/>
      <c r="K69" s="40"/>
      <c r="L69" s="22"/>
      <c r="M69" s="22"/>
    </row>
    <row r="70" spans="1:13" ht="21.75" customHeight="1">
      <c r="A70" s="6" t="s">
        <v>21</v>
      </c>
      <c r="E70" s="13"/>
      <c r="G70" s="40"/>
      <c r="I70" s="22"/>
      <c r="J70" s="42"/>
      <c r="K70" s="40"/>
      <c r="L70" s="22"/>
      <c r="M70" s="22"/>
    </row>
    <row r="71" spans="1:13" ht="8.1" customHeight="1">
      <c r="A71" s="12"/>
      <c r="E71" s="13"/>
      <c r="G71" s="40"/>
      <c r="I71" s="22"/>
      <c r="J71" s="42"/>
      <c r="K71" s="40"/>
      <c r="L71" s="22"/>
      <c r="M71" s="22"/>
    </row>
    <row r="72" spans="1:13" ht="18.75">
      <c r="A72" s="7" t="s">
        <v>22</v>
      </c>
      <c r="E72" s="13"/>
      <c r="F72" s="8"/>
      <c r="G72" s="43">
        <v>20057259</v>
      </c>
      <c r="H72" s="42"/>
      <c r="I72" s="44">
        <v>19495711</v>
      </c>
      <c r="J72" s="32"/>
      <c r="K72" s="43">
        <v>687223868</v>
      </c>
      <c r="L72" s="42"/>
      <c r="M72" s="44">
        <v>677154290</v>
      </c>
    </row>
    <row r="73" spans="1:13" ht="8.1" customHeight="1">
      <c r="A73" s="12"/>
      <c r="E73" s="13"/>
      <c r="G73" s="40"/>
      <c r="I73" s="22"/>
      <c r="J73" s="42"/>
      <c r="K73" s="40"/>
      <c r="L73" s="22"/>
      <c r="M73" s="22"/>
    </row>
    <row r="74" spans="1:13" ht="21.75" customHeight="1">
      <c r="A74" s="6" t="s">
        <v>23</v>
      </c>
      <c r="E74" s="13"/>
      <c r="G74" s="5">
        <f>SUM(G72:G72)</f>
        <v>20057259</v>
      </c>
      <c r="I74" s="51">
        <f>SUM(I72:I72)</f>
        <v>19495711</v>
      </c>
      <c r="J74" s="42"/>
      <c r="K74" s="5">
        <f>SUM(K72:K72)</f>
        <v>687223868</v>
      </c>
      <c r="L74" s="22"/>
      <c r="M74" s="51">
        <f>SUM(M72:M72)</f>
        <v>677154290</v>
      </c>
    </row>
    <row r="75" spans="1:13" ht="8.1" customHeight="1">
      <c r="A75" s="6"/>
      <c r="E75" s="13"/>
      <c r="G75" s="3"/>
      <c r="I75" s="42"/>
      <c r="J75" s="42"/>
      <c r="K75" s="3"/>
      <c r="L75" s="22"/>
      <c r="M75" s="42"/>
    </row>
    <row r="76" spans="1:13" ht="21.75" customHeight="1">
      <c r="A76" s="6" t="s">
        <v>24</v>
      </c>
      <c r="E76" s="13"/>
      <c r="G76" s="5">
        <f>SUM(G68,G74)</f>
        <v>750051525</v>
      </c>
      <c r="I76" s="51">
        <f>SUM(I68,I74)</f>
        <v>707704952</v>
      </c>
      <c r="J76" s="42"/>
      <c r="K76" s="5">
        <f>SUM(K68,K74)</f>
        <v>25678128321</v>
      </c>
      <c r="L76" s="22"/>
      <c r="M76" s="51">
        <f>SUM(M68,M74)</f>
        <v>24581069887</v>
      </c>
    </row>
    <row r="77" spans="1:13" ht="21.6" customHeight="1">
      <c r="A77" s="6"/>
      <c r="G77" s="52"/>
      <c r="H77" s="42"/>
      <c r="I77" s="52"/>
      <c r="K77" s="52"/>
      <c r="L77" s="42"/>
      <c r="M77" s="52"/>
    </row>
    <row r="78" spans="1:13" ht="21.6" customHeight="1">
      <c r="A78" s="6"/>
      <c r="G78" s="52"/>
      <c r="H78" s="42"/>
      <c r="I78" s="52"/>
      <c r="K78" s="52"/>
      <c r="L78" s="42"/>
      <c r="M78" s="52"/>
    </row>
    <row r="79" spans="1:13" ht="21.6" customHeight="1">
      <c r="A79" s="6"/>
      <c r="G79" s="52"/>
      <c r="H79" s="42"/>
      <c r="I79" s="52"/>
      <c r="K79" s="52"/>
      <c r="L79" s="42"/>
      <c r="M79" s="52"/>
    </row>
    <row r="80" spans="1:13" ht="21.6" customHeight="1">
      <c r="A80" s="6"/>
      <c r="G80" s="52"/>
      <c r="H80" s="42"/>
      <c r="I80" s="52"/>
      <c r="K80" s="52"/>
      <c r="L80" s="42"/>
      <c r="M80" s="52"/>
    </row>
    <row r="81" spans="1:13" ht="21.6" customHeight="1">
      <c r="A81" s="6"/>
      <c r="G81" s="52"/>
      <c r="H81" s="42"/>
      <c r="I81" s="52"/>
      <c r="K81" s="52"/>
      <c r="L81" s="42"/>
      <c r="M81" s="52"/>
    </row>
    <row r="82" spans="1:13" ht="22.7" customHeight="1">
      <c r="A82" s="6"/>
      <c r="G82" s="52"/>
      <c r="H82" s="42"/>
      <c r="I82" s="52"/>
      <c r="K82" s="52"/>
      <c r="L82" s="42"/>
      <c r="M82" s="52"/>
    </row>
    <row r="83" spans="1:13" ht="22.7" customHeight="1">
      <c r="A83" s="6"/>
      <c r="G83" s="52"/>
      <c r="H83" s="42"/>
      <c r="I83" s="52"/>
      <c r="K83" s="52"/>
      <c r="L83" s="42"/>
      <c r="M83" s="52"/>
    </row>
    <row r="84" spans="1:13" ht="15.75" customHeight="1">
      <c r="A84" s="6"/>
      <c r="G84" s="52"/>
      <c r="H84" s="42"/>
      <c r="I84" s="52"/>
      <c r="K84" s="52"/>
      <c r="L84" s="42"/>
      <c r="M84" s="52"/>
    </row>
    <row r="85" spans="1:13" ht="19.5" customHeight="1">
      <c r="K85" s="22"/>
    </row>
    <row r="86" spans="1:13" ht="9" customHeight="1">
      <c r="K86" s="22"/>
    </row>
    <row r="87" spans="1:13" ht="21.95" customHeight="1">
      <c r="A87" s="10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10"/>
      <c r="C87" s="10"/>
      <c r="D87" s="10"/>
      <c r="E87" s="11"/>
      <c r="F87" s="10"/>
      <c r="G87" s="27"/>
      <c r="H87" s="53"/>
      <c r="I87" s="27"/>
      <c r="J87" s="26"/>
      <c r="K87" s="27"/>
      <c r="L87" s="53"/>
      <c r="M87" s="27"/>
    </row>
    <row r="88" spans="1:13" ht="21.75" customHeight="1">
      <c r="A88" s="6" t="str">
        <f>+A1</f>
        <v xml:space="preserve">บริษัท สตาร์ ปิโตรเลียม รีไฟน์นิ่ง จำกัด (มหาชน) </v>
      </c>
      <c r="G88" s="52"/>
      <c r="H88" s="42"/>
      <c r="I88" s="52"/>
      <c r="K88" s="52"/>
      <c r="L88" s="42"/>
      <c r="M88" s="52"/>
    </row>
    <row r="89" spans="1:13" ht="21.75" customHeight="1">
      <c r="A89" s="12" t="s">
        <v>0</v>
      </c>
    </row>
    <row r="90" spans="1:13" ht="21.75" customHeight="1">
      <c r="A90" s="19" t="str">
        <f>A47</f>
        <v>ณ วันที่ 31 มีนาคม พ.ศ. 2566</v>
      </c>
      <c r="B90" s="10"/>
      <c r="C90" s="10"/>
      <c r="D90" s="10"/>
      <c r="E90" s="11"/>
      <c r="F90" s="10"/>
      <c r="G90" s="25"/>
      <c r="H90" s="26"/>
      <c r="I90" s="25"/>
      <c r="J90" s="26"/>
      <c r="K90" s="27"/>
      <c r="L90" s="28"/>
      <c r="M90" s="28"/>
    </row>
    <row r="91" spans="1:13" ht="21.75" customHeight="1">
      <c r="A91" s="6"/>
      <c r="G91" s="52"/>
      <c r="H91" s="42"/>
      <c r="I91" s="52"/>
      <c r="K91" s="52"/>
      <c r="L91" s="42"/>
      <c r="M91" s="52"/>
    </row>
    <row r="92" spans="1:13" ht="21.75" customHeight="1">
      <c r="A92" s="12"/>
      <c r="G92" s="180" t="s">
        <v>1</v>
      </c>
      <c r="H92" s="180"/>
      <c r="I92" s="180"/>
      <c r="K92" s="180" t="s">
        <v>2</v>
      </c>
      <c r="L92" s="180"/>
      <c r="M92" s="180"/>
    </row>
    <row r="93" spans="1:13" ht="21.75" customHeight="1">
      <c r="A93" s="12"/>
      <c r="G93" s="29" t="s">
        <v>3</v>
      </c>
      <c r="H93" s="30"/>
      <c r="I93" s="29" t="s">
        <v>4</v>
      </c>
      <c r="K93" s="29" t="s">
        <v>3</v>
      </c>
      <c r="L93" s="30"/>
      <c r="M93" s="29" t="s">
        <v>4</v>
      </c>
    </row>
    <row r="94" spans="1:13" ht="21.75" customHeight="1">
      <c r="A94" s="12"/>
      <c r="G94" s="31" t="s">
        <v>131</v>
      </c>
      <c r="H94" s="32"/>
      <c r="I94" s="31" t="s">
        <v>5</v>
      </c>
      <c r="K94" s="31" t="s">
        <v>131</v>
      </c>
      <c r="L94" s="32"/>
      <c r="M94" s="33" t="s">
        <v>5</v>
      </c>
    </row>
    <row r="95" spans="1:13" ht="21.75" customHeight="1">
      <c r="F95" s="6"/>
      <c r="G95" s="34" t="s">
        <v>132</v>
      </c>
      <c r="H95" s="35"/>
      <c r="I95" s="34" t="s">
        <v>53</v>
      </c>
      <c r="J95" s="35"/>
      <c r="K95" s="34" t="s">
        <v>132</v>
      </c>
      <c r="L95" s="35"/>
      <c r="M95" s="34" t="s">
        <v>53</v>
      </c>
    </row>
    <row r="96" spans="1:13" ht="8.1" customHeight="1">
      <c r="A96" s="6"/>
      <c r="G96" s="47"/>
      <c r="H96" s="42"/>
      <c r="K96" s="47"/>
      <c r="L96" s="42"/>
      <c r="M96" s="42"/>
    </row>
    <row r="97" spans="1:13" ht="21.75" customHeight="1">
      <c r="A97" s="12" t="s">
        <v>50</v>
      </c>
      <c r="G97" s="47"/>
      <c r="H97" s="42"/>
      <c r="K97" s="47"/>
      <c r="L97" s="42"/>
      <c r="M97" s="42"/>
    </row>
    <row r="98" spans="1:13" ht="8.1" customHeight="1">
      <c r="A98" s="6"/>
      <c r="G98" s="47"/>
      <c r="H98" s="42"/>
      <c r="K98" s="47"/>
      <c r="L98" s="42"/>
      <c r="M98" s="42"/>
    </row>
    <row r="99" spans="1:13" ht="21.75" customHeight="1">
      <c r="A99" s="6" t="s">
        <v>34</v>
      </c>
      <c r="G99" s="47"/>
      <c r="H99" s="42"/>
      <c r="K99" s="47"/>
      <c r="L99" s="42"/>
      <c r="M99" s="42"/>
    </row>
    <row r="100" spans="1:13" ht="8.1" customHeight="1">
      <c r="A100" s="12"/>
      <c r="G100" s="47"/>
      <c r="H100" s="42"/>
      <c r="K100" s="47"/>
      <c r="L100" s="42"/>
      <c r="M100" s="42"/>
    </row>
    <row r="101" spans="1:13" ht="21.75" customHeight="1">
      <c r="A101" s="7" t="s">
        <v>25</v>
      </c>
      <c r="G101" s="47"/>
      <c r="H101" s="42"/>
      <c r="K101" s="47"/>
      <c r="L101" s="42"/>
      <c r="M101" s="42"/>
    </row>
    <row r="102" spans="1:13" ht="21.75" customHeight="1">
      <c r="B102" s="7" t="s">
        <v>26</v>
      </c>
      <c r="G102" s="54"/>
      <c r="H102" s="24"/>
      <c r="I102" s="23"/>
      <c r="K102" s="54"/>
    </row>
    <row r="103" spans="1:13" ht="21.75" customHeight="1">
      <c r="C103" s="20" t="s">
        <v>45</v>
      </c>
      <c r="G103" s="47"/>
      <c r="H103" s="42"/>
      <c r="K103" s="47"/>
      <c r="L103" s="42"/>
      <c r="M103" s="42"/>
    </row>
    <row r="104" spans="1:13" ht="21.75" customHeight="1" thickBot="1">
      <c r="A104" s="17"/>
      <c r="B104" s="17"/>
      <c r="C104" s="17"/>
      <c r="D104" s="17" t="s">
        <v>46</v>
      </c>
      <c r="E104" s="17"/>
      <c r="F104" s="17"/>
      <c r="G104" s="48">
        <v>864713808</v>
      </c>
      <c r="H104" s="42"/>
      <c r="I104" s="49">
        <v>864713808</v>
      </c>
      <c r="J104" s="42"/>
      <c r="K104" s="48">
        <v>30004442705</v>
      </c>
      <c r="L104" s="42"/>
      <c r="M104" s="49">
        <v>30004442705</v>
      </c>
    </row>
    <row r="105" spans="1:13" ht="8.1" customHeight="1" thickTop="1">
      <c r="A105" s="17"/>
      <c r="B105" s="17"/>
      <c r="C105" s="17"/>
      <c r="D105" s="17"/>
      <c r="E105" s="17"/>
      <c r="F105" s="17"/>
      <c r="G105" s="55"/>
      <c r="H105" s="42"/>
      <c r="I105" s="52"/>
      <c r="J105" s="42"/>
      <c r="K105" s="55"/>
      <c r="L105" s="42"/>
      <c r="M105" s="52"/>
    </row>
    <row r="106" spans="1:13" ht="21.75" customHeight="1">
      <c r="B106" s="7" t="s">
        <v>27</v>
      </c>
      <c r="G106" s="3"/>
      <c r="H106" s="42"/>
      <c r="I106" s="42"/>
      <c r="J106" s="42"/>
      <c r="K106" s="3"/>
      <c r="L106" s="42"/>
      <c r="M106" s="42"/>
    </row>
    <row r="107" spans="1:13" ht="21.75" customHeight="1">
      <c r="A107" s="17"/>
      <c r="B107" s="17"/>
      <c r="C107" s="20" t="s">
        <v>45</v>
      </c>
      <c r="D107" s="17"/>
      <c r="E107" s="17"/>
      <c r="F107" s="17"/>
      <c r="G107" s="3"/>
      <c r="H107" s="42"/>
      <c r="I107" s="42"/>
      <c r="J107" s="42"/>
      <c r="K107" s="3"/>
      <c r="L107" s="42"/>
      <c r="M107" s="42"/>
    </row>
    <row r="108" spans="1:13" ht="21.75" customHeight="1">
      <c r="A108" s="17"/>
      <c r="B108" s="17"/>
      <c r="C108" s="20"/>
      <c r="D108" s="17" t="s">
        <v>47</v>
      </c>
      <c r="E108" s="17"/>
      <c r="F108" s="17"/>
      <c r="G108" s="4">
        <v>864713808</v>
      </c>
      <c r="H108" s="42"/>
      <c r="I108" s="41">
        <v>864713808</v>
      </c>
      <c r="J108" s="32"/>
      <c r="K108" s="4">
        <v>30004442705</v>
      </c>
      <c r="L108" s="42"/>
      <c r="M108" s="41">
        <v>30004442705</v>
      </c>
    </row>
    <row r="109" spans="1:13" ht="21.75" customHeight="1">
      <c r="A109" s="7" t="s">
        <v>28</v>
      </c>
      <c r="G109" s="4">
        <v>31917416</v>
      </c>
      <c r="H109" s="42"/>
      <c r="I109" s="41">
        <v>31917416</v>
      </c>
      <c r="J109" s="42"/>
      <c r="K109" s="4">
        <v>977711111</v>
      </c>
      <c r="L109" s="42"/>
      <c r="M109" s="41">
        <v>977711111</v>
      </c>
    </row>
    <row r="110" spans="1:13" ht="21.75" customHeight="1">
      <c r="A110" s="7" t="s">
        <v>29</v>
      </c>
      <c r="G110" s="3"/>
      <c r="H110" s="42"/>
      <c r="I110" s="42"/>
      <c r="J110" s="42"/>
      <c r="K110" s="3"/>
      <c r="L110" s="42"/>
      <c r="M110" s="42"/>
    </row>
    <row r="111" spans="1:13" ht="21.75" customHeight="1">
      <c r="B111" s="7" t="s">
        <v>30</v>
      </c>
      <c r="G111" s="4">
        <v>87865911</v>
      </c>
      <c r="H111" s="42"/>
      <c r="I111" s="41">
        <v>87865911</v>
      </c>
      <c r="J111" s="42"/>
      <c r="K111" s="4">
        <v>3000444271</v>
      </c>
      <c r="L111" s="42"/>
      <c r="M111" s="41">
        <v>3000444271</v>
      </c>
    </row>
    <row r="112" spans="1:13" ht="21.75" customHeight="1">
      <c r="B112" s="7" t="s">
        <v>31</v>
      </c>
      <c r="F112" s="8"/>
      <c r="G112" s="4">
        <v>161947655</v>
      </c>
      <c r="H112" s="42"/>
      <c r="I112" s="41">
        <v>125236085</v>
      </c>
      <c r="J112" s="42"/>
      <c r="K112" s="4">
        <v>8551820003</v>
      </c>
      <c r="L112" s="42"/>
      <c r="M112" s="41">
        <v>7332902822</v>
      </c>
    </row>
    <row r="113" spans="1:13" ht="21.75" customHeight="1">
      <c r="A113" s="7" t="s">
        <v>38</v>
      </c>
      <c r="F113" s="8"/>
      <c r="G113" s="43">
        <v>0</v>
      </c>
      <c r="H113" s="42"/>
      <c r="I113" s="44">
        <v>0</v>
      </c>
      <c r="J113" s="42"/>
      <c r="K113" s="43">
        <v>-3062011715</v>
      </c>
      <c r="L113" s="42"/>
      <c r="M113" s="44">
        <v>-2608455435</v>
      </c>
    </row>
    <row r="114" spans="1:13" ht="8.1" customHeight="1">
      <c r="G114" s="56"/>
      <c r="H114" s="42"/>
      <c r="I114" s="50"/>
      <c r="K114" s="56"/>
      <c r="L114" s="42"/>
      <c r="M114" s="50"/>
    </row>
    <row r="115" spans="1:13" ht="21.75" customHeight="1">
      <c r="A115" s="6" t="s">
        <v>35</v>
      </c>
      <c r="F115" s="8"/>
      <c r="G115" s="57">
        <f>SUM(G108:G113)</f>
        <v>1146444790</v>
      </c>
      <c r="H115" s="42"/>
      <c r="I115" s="27">
        <f>SUM(I108:I113)</f>
        <v>1109733220</v>
      </c>
      <c r="J115" s="24"/>
      <c r="K115" s="57">
        <f>SUM(K108:K113)</f>
        <v>39472406375</v>
      </c>
      <c r="L115" s="42"/>
      <c r="M115" s="27">
        <f>SUM(M108:M113)</f>
        <v>38707045474</v>
      </c>
    </row>
    <row r="116" spans="1:13" ht="8.1" customHeight="1">
      <c r="G116" s="47"/>
      <c r="H116" s="42"/>
      <c r="K116" s="47"/>
      <c r="L116" s="42"/>
      <c r="M116" s="21"/>
    </row>
    <row r="117" spans="1:13" ht="21.75" customHeight="1" thickBot="1">
      <c r="A117" s="6" t="s">
        <v>36</v>
      </c>
      <c r="F117" s="8"/>
      <c r="G117" s="58">
        <f>G76+G115</f>
        <v>1896496315</v>
      </c>
      <c r="H117" s="42"/>
      <c r="I117" s="59">
        <f>I76+I115</f>
        <v>1817438172</v>
      </c>
      <c r="J117" s="24"/>
      <c r="K117" s="58">
        <f>K76+K115</f>
        <v>65150534696</v>
      </c>
      <c r="L117" s="42"/>
      <c r="M117" s="59">
        <f>M76+M115</f>
        <v>63288115361</v>
      </c>
    </row>
    <row r="118" spans="1:13" ht="21.6" customHeight="1" thickTop="1">
      <c r="A118" s="6"/>
      <c r="F118" s="8"/>
      <c r="G118" s="52"/>
      <c r="H118" s="42"/>
      <c r="I118" s="52"/>
      <c r="J118" s="24"/>
      <c r="K118" s="52"/>
      <c r="L118" s="42"/>
      <c r="M118" s="52"/>
    </row>
    <row r="119" spans="1:13" ht="21.6" customHeight="1">
      <c r="A119" s="6"/>
      <c r="F119" s="8"/>
      <c r="G119" s="52"/>
      <c r="H119" s="42"/>
      <c r="I119" s="52"/>
      <c r="J119" s="24"/>
      <c r="K119" s="52"/>
      <c r="L119" s="42"/>
      <c r="M119" s="52"/>
    </row>
    <row r="120" spans="1:13" ht="21.6" customHeight="1">
      <c r="A120" s="6"/>
      <c r="F120" s="8"/>
      <c r="G120" s="52"/>
      <c r="H120" s="42"/>
      <c r="I120" s="52"/>
      <c r="J120" s="24"/>
      <c r="K120" s="52"/>
      <c r="L120" s="42"/>
      <c r="M120" s="52"/>
    </row>
    <row r="121" spans="1:13" ht="21.6" customHeight="1">
      <c r="K121" s="22"/>
    </row>
    <row r="122" spans="1:13" ht="21.6" customHeight="1">
      <c r="K122" s="22"/>
    </row>
    <row r="123" spans="1:13" ht="21.6" customHeight="1">
      <c r="K123" s="22"/>
    </row>
    <row r="124" spans="1:13" ht="21.6" customHeight="1">
      <c r="K124" s="22"/>
    </row>
    <row r="125" spans="1:13" ht="21.6" customHeight="1">
      <c r="K125" s="22"/>
    </row>
    <row r="126" spans="1:13" ht="21.6" customHeight="1">
      <c r="K126" s="22"/>
    </row>
    <row r="127" spans="1:13" ht="21.6" customHeight="1">
      <c r="K127" s="22"/>
    </row>
    <row r="128" spans="1:13" ht="3" customHeight="1">
      <c r="K128" s="22"/>
    </row>
    <row r="129" spans="1:13" ht="21.95" customHeight="1">
      <c r="A129" s="181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9" s="181"/>
      <c r="C129" s="181"/>
      <c r="D129" s="181"/>
      <c r="E129" s="181"/>
      <c r="F129" s="181"/>
      <c r="G129" s="181"/>
      <c r="H129" s="181"/>
      <c r="I129" s="181"/>
      <c r="J129" s="181"/>
      <c r="K129" s="181"/>
      <c r="L129" s="181"/>
      <c r="M129" s="181"/>
    </row>
  </sheetData>
  <mergeCells count="10">
    <mergeCell ref="G92:I92"/>
    <mergeCell ref="K92:M92"/>
    <mergeCell ref="A129:M129"/>
    <mergeCell ref="G5:I5"/>
    <mergeCell ref="K5:M5"/>
    <mergeCell ref="A38:M38"/>
    <mergeCell ref="A44:M44"/>
    <mergeCell ref="K48:M48"/>
    <mergeCell ref="G49:I49"/>
    <mergeCell ref="K49:M49"/>
  </mergeCells>
  <pageMargins left="0.8" right="0.5" top="0.5" bottom="0.6" header="0.49" footer="0.4"/>
  <pageSetup paperSize="9" scale="94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7EB3C-CC7F-4278-A21A-D32D9CBBC791}">
  <dimension ref="A1:M48"/>
  <sheetViews>
    <sheetView topLeftCell="A6" zoomScaleNormal="100" zoomScaleSheetLayoutView="90" workbookViewId="0">
      <selection activeCell="R20" sqref="R20"/>
    </sheetView>
  </sheetViews>
  <sheetFormatPr defaultColWidth="11" defaultRowHeight="21.6" customHeight="1"/>
  <cols>
    <col min="1" max="1" width="1.83203125" style="77" customWidth="1"/>
    <col min="2" max="2" width="2.1640625" style="77" customWidth="1"/>
    <col min="3" max="3" width="2" style="77" customWidth="1"/>
    <col min="4" max="4" width="21" style="77" customWidth="1"/>
    <col min="5" max="5" width="6.5" style="77" customWidth="1"/>
    <col min="6" max="6" width="1" style="42" customWidth="1"/>
    <col min="7" max="7" width="15.1640625" style="1" customWidth="1"/>
    <col min="8" max="8" width="1" style="42" customWidth="1"/>
    <col min="9" max="9" width="15.1640625" style="42" customWidth="1"/>
    <col min="10" max="10" width="1" style="42" customWidth="1"/>
    <col min="11" max="11" width="15.6640625" style="154" customWidth="1"/>
    <col min="12" max="12" width="1" style="42" customWidth="1"/>
    <col min="13" max="13" width="15.6640625" style="64" customWidth="1"/>
    <col min="14" max="16384" width="11" style="83"/>
  </cols>
  <sheetData>
    <row r="1" spans="1:13" s="65" customFormat="1" ht="21.75" customHeight="1">
      <c r="A1" s="60" t="s">
        <v>32</v>
      </c>
      <c r="B1" s="61"/>
      <c r="C1" s="62"/>
      <c r="D1" s="62"/>
      <c r="E1" s="62"/>
      <c r="F1" s="63"/>
      <c r="G1" s="148"/>
      <c r="H1" s="63"/>
      <c r="I1" s="63"/>
      <c r="J1" s="63"/>
      <c r="K1" s="154"/>
      <c r="L1" s="63"/>
      <c r="M1" s="64"/>
    </row>
    <row r="2" spans="1:13" s="65" customFormat="1" ht="21.75" customHeight="1">
      <c r="A2" s="60" t="s">
        <v>58</v>
      </c>
      <c r="B2" s="61"/>
      <c r="C2" s="62"/>
      <c r="D2" s="62"/>
      <c r="E2" s="62"/>
      <c r="F2" s="63"/>
      <c r="G2" s="148"/>
      <c r="H2" s="63"/>
      <c r="I2" s="63"/>
      <c r="J2" s="63"/>
      <c r="K2" s="154"/>
      <c r="L2" s="63"/>
      <c r="M2" s="64"/>
    </row>
    <row r="3" spans="1:13" s="65" customFormat="1" ht="21.75" customHeight="1">
      <c r="A3" s="66" t="s">
        <v>133</v>
      </c>
      <c r="B3" s="67"/>
      <c r="C3" s="68"/>
      <c r="D3" s="68"/>
      <c r="E3" s="68"/>
      <c r="F3" s="69"/>
      <c r="G3" s="149"/>
      <c r="H3" s="69"/>
      <c r="I3" s="69"/>
      <c r="J3" s="69"/>
      <c r="K3" s="160"/>
      <c r="L3" s="69"/>
      <c r="M3" s="70"/>
    </row>
    <row r="4" spans="1:13" s="65" customFormat="1" ht="21.6" customHeight="1">
      <c r="A4" s="61"/>
      <c r="B4" s="61"/>
      <c r="C4" s="62"/>
      <c r="D4" s="62"/>
      <c r="E4" s="62"/>
      <c r="F4" s="63"/>
      <c r="G4" s="148"/>
      <c r="H4" s="63"/>
      <c r="I4" s="63"/>
      <c r="J4" s="63"/>
      <c r="K4" s="154"/>
      <c r="L4" s="63"/>
      <c r="M4" s="64"/>
    </row>
    <row r="5" spans="1:13" s="65" customFormat="1" ht="18.95" customHeight="1">
      <c r="A5" s="61"/>
      <c r="B5" s="61"/>
      <c r="C5" s="62"/>
      <c r="D5" s="62"/>
      <c r="E5" s="62"/>
      <c r="F5" s="63"/>
      <c r="G5" s="185" t="s">
        <v>1</v>
      </c>
      <c r="H5" s="185"/>
      <c r="I5" s="185" t="s">
        <v>1</v>
      </c>
      <c r="J5" s="71"/>
      <c r="K5" s="186" t="s">
        <v>2</v>
      </c>
      <c r="L5" s="186"/>
      <c r="M5" s="186" t="s">
        <v>2</v>
      </c>
    </row>
    <row r="6" spans="1:13" s="65" customFormat="1" ht="18.95" customHeight="1">
      <c r="A6" s="61"/>
      <c r="B6" s="61"/>
      <c r="C6" s="62"/>
      <c r="D6" s="62"/>
      <c r="E6" s="72"/>
      <c r="F6" s="63"/>
      <c r="G6" s="73" t="s">
        <v>3</v>
      </c>
      <c r="H6" s="74"/>
      <c r="I6" s="73" t="s">
        <v>3</v>
      </c>
      <c r="J6" s="75"/>
      <c r="K6" s="73" t="s">
        <v>3</v>
      </c>
      <c r="L6" s="76"/>
      <c r="M6" s="73" t="s">
        <v>3</v>
      </c>
    </row>
    <row r="7" spans="1:13" s="65" customFormat="1" ht="18.95" customHeight="1">
      <c r="A7" s="77"/>
      <c r="B7" s="77"/>
      <c r="C7" s="77"/>
      <c r="D7" s="77"/>
      <c r="E7" s="72"/>
      <c r="F7" s="42"/>
      <c r="G7" s="150" t="s">
        <v>132</v>
      </c>
      <c r="H7" s="60"/>
      <c r="I7" s="78" t="s">
        <v>53</v>
      </c>
      <c r="J7" s="42"/>
      <c r="K7" s="150" t="s">
        <v>132</v>
      </c>
      <c r="L7" s="60"/>
      <c r="M7" s="78" t="s">
        <v>53</v>
      </c>
    </row>
    <row r="8" spans="1:13" s="77" customFormat="1" ht="6" customHeight="1">
      <c r="A8" s="79"/>
      <c r="E8" s="72"/>
      <c r="F8" s="42"/>
      <c r="G8" s="3"/>
      <c r="H8" s="42"/>
      <c r="I8" s="1"/>
      <c r="J8" s="42"/>
      <c r="K8" s="80"/>
      <c r="L8" s="42"/>
      <c r="M8" s="153"/>
    </row>
    <row r="9" spans="1:13" ht="18.95" customHeight="1">
      <c r="A9" s="77" t="s">
        <v>59</v>
      </c>
      <c r="E9" s="72"/>
      <c r="G9" s="81">
        <v>1727244952</v>
      </c>
      <c r="H9" s="82"/>
      <c r="I9" s="178">
        <v>1934854281</v>
      </c>
      <c r="J9" s="82"/>
      <c r="K9" s="81">
        <v>58816211188</v>
      </c>
      <c r="L9" s="82"/>
      <c r="M9" s="178">
        <v>64330921010</v>
      </c>
    </row>
    <row r="10" spans="1:13" ht="18.95" customHeight="1">
      <c r="A10" s="77" t="s">
        <v>60</v>
      </c>
      <c r="E10" s="72"/>
      <c r="G10" s="81"/>
      <c r="H10" s="82"/>
      <c r="I10" s="178"/>
      <c r="J10" s="82"/>
      <c r="K10" s="81"/>
      <c r="L10" s="82"/>
      <c r="M10" s="178"/>
    </row>
    <row r="11" spans="1:13" ht="18.95" customHeight="1">
      <c r="A11" s="83"/>
      <c r="B11" s="77" t="s">
        <v>61</v>
      </c>
      <c r="E11" s="72"/>
      <c r="G11" s="84">
        <v>9186782</v>
      </c>
      <c r="I11" s="151">
        <v>32262815</v>
      </c>
      <c r="K11" s="85">
        <v>313317606</v>
      </c>
      <c r="L11" s="77"/>
      <c r="M11" s="160">
        <v>1073152894</v>
      </c>
    </row>
    <row r="12" spans="1:13" ht="6" customHeight="1">
      <c r="E12" s="72"/>
      <c r="G12" s="3"/>
      <c r="I12" s="1"/>
      <c r="K12" s="86"/>
      <c r="L12" s="77"/>
      <c r="M12" s="154"/>
    </row>
    <row r="13" spans="1:13" ht="18.95" customHeight="1">
      <c r="A13" s="87" t="s">
        <v>62</v>
      </c>
      <c r="E13" s="72"/>
      <c r="G13" s="3">
        <f>SUM(G9:G11)</f>
        <v>1736431734</v>
      </c>
      <c r="I13" s="1">
        <f>SUM(I9:I11)</f>
        <v>1967117096</v>
      </c>
      <c r="K13" s="3">
        <f>SUM(K9:K11)</f>
        <v>59129528794</v>
      </c>
      <c r="L13" s="77"/>
      <c r="M13" s="1">
        <f>SUM(M9:M11)</f>
        <v>65404073904</v>
      </c>
    </row>
    <row r="14" spans="1:13" ht="18.95" customHeight="1">
      <c r="A14" s="77" t="s">
        <v>63</v>
      </c>
      <c r="E14" s="72"/>
      <c r="G14" s="88">
        <v>-1676036705</v>
      </c>
      <c r="I14" s="152">
        <v>-1724654219</v>
      </c>
      <c r="K14" s="85">
        <v>-57107673616</v>
      </c>
      <c r="L14" s="77"/>
      <c r="M14" s="160">
        <v>-57332913995</v>
      </c>
    </row>
    <row r="15" spans="1:13" s="77" customFormat="1" ht="6" customHeight="1">
      <c r="A15" s="79"/>
      <c r="E15" s="72"/>
      <c r="F15" s="42"/>
      <c r="G15" s="80"/>
      <c r="H15" s="42"/>
      <c r="I15" s="153"/>
      <c r="J15" s="42"/>
      <c r="K15" s="80"/>
      <c r="L15" s="42"/>
      <c r="M15" s="153"/>
    </row>
    <row r="16" spans="1:13" s="77" customFormat="1" ht="18.95" customHeight="1">
      <c r="A16" s="87" t="s">
        <v>64</v>
      </c>
      <c r="F16" s="42"/>
      <c r="G16" s="3">
        <f>SUM(G13:G14)</f>
        <v>60395029</v>
      </c>
      <c r="H16" s="42"/>
      <c r="I16" s="1">
        <f>SUM(I13:I14)</f>
        <v>242462877</v>
      </c>
      <c r="J16" s="42"/>
      <c r="K16" s="3">
        <f>SUM(K13:K14)</f>
        <v>2021855178</v>
      </c>
      <c r="L16" s="42"/>
      <c r="M16" s="1">
        <f>SUM(M13:M14)</f>
        <v>8071159909</v>
      </c>
    </row>
    <row r="17" spans="1:13" s="77" customFormat="1" ht="18.95" customHeight="1">
      <c r="A17" s="77" t="s">
        <v>65</v>
      </c>
      <c r="E17" s="72"/>
      <c r="F17" s="42"/>
      <c r="G17" s="3">
        <v>1374125</v>
      </c>
      <c r="H17" s="42"/>
      <c r="I17" s="1">
        <v>473238</v>
      </c>
      <c r="J17" s="42"/>
      <c r="K17" s="3">
        <v>47382341</v>
      </c>
      <c r="L17" s="42"/>
      <c r="M17" s="1">
        <v>15710153</v>
      </c>
    </row>
    <row r="18" spans="1:13" s="77" customFormat="1" ht="18.95" customHeight="1">
      <c r="A18" s="77" t="s">
        <v>147</v>
      </c>
      <c r="E18" s="72"/>
      <c r="G18" s="3">
        <v>-453415</v>
      </c>
      <c r="I18" s="1">
        <v>14194512</v>
      </c>
      <c r="K18" s="86">
        <v>-19014106</v>
      </c>
      <c r="L18" s="42"/>
      <c r="M18" s="154">
        <v>469673289</v>
      </c>
    </row>
    <row r="19" spans="1:13" s="77" customFormat="1" ht="18.95" customHeight="1">
      <c r="A19" s="77" t="s">
        <v>148</v>
      </c>
      <c r="E19" s="72"/>
      <c r="G19" s="86"/>
      <c r="I19" s="154"/>
      <c r="K19" s="86"/>
      <c r="L19" s="42"/>
      <c r="M19" s="154"/>
    </row>
    <row r="20" spans="1:13" s="77" customFormat="1" ht="18.95" customHeight="1">
      <c r="B20" s="77" t="s">
        <v>66</v>
      </c>
      <c r="E20" s="72"/>
      <c r="G20" s="88">
        <v>24850</v>
      </c>
      <c r="I20" s="152">
        <v>-6818924</v>
      </c>
      <c r="K20" s="85">
        <v>1260024</v>
      </c>
      <c r="L20" s="42"/>
      <c r="M20" s="160">
        <v>-227838189</v>
      </c>
    </row>
    <row r="21" spans="1:13" s="77" customFormat="1" ht="6" customHeight="1">
      <c r="A21" s="79"/>
      <c r="E21" s="72"/>
      <c r="F21" s="42"/>
      <c r="G21" s="80"/>
      <c r="H21" s="42"/>
      <c r="I21" s="153"/>
      <c r="J21" s="42"/>
      <c r="K21" s="80"/>
      <c r="L21" s="42"/>
      <c r="M21" s="153"/>
    </row>
    <row r="22" spans="1:13" s="77" customFormat="1" ht="18.95" customHeight="1">
      <c r="A22" s="87" t="s">
        <v>67</v>
      </c>
      <c r="E22" s="72"/>
      <c r="G22" s="3">
        <f>SUM(G16:G20)</f>
        <v>61340589</v>
      </c>
      <c r="H22" s="42"/>
      <c r="I22" s="1">
        <f>SUM(I16:I20)</f>
        <v>250311703</v>
      </c>
      <c r="K22" s="3">
        <f>SUM(K16:K20)</f>
        <v>2051483437</v>
      </c>
      <c r="L22" s="42"/>
      <c r="M22" s="1">
        <f>SUM(M16:M20)</f>
        <v>8328705162</v>
      </c>
    </row>
    <row r="23" spans="1:13" s="77" customFormat="1" ht="18.95" customHeight="1">
      <c r="A23" s="77" t="s">
        <v>68</v>
      </c>
      <c r="C23" s="87"/>
      <c r="E23" s="72"/>
      <c r="F23" s="42"/>
      <c r="G23" s="80">
        <v>-12447161</v>
      </c>
      <c r="H23" s="42"/>
      <c r="I23" s="153">
        <v>-50710657</v>
      </c>
      <c r="J23" s="42"/>
      <c r="K23" s="80">
        <v>-425274060</v>
      </c>
      <c r="L23" s="42"/>
      <c r="M23" s="153">
        <v>-1682666548</v>
      </c>
    </row>
    <row r="24" spans="1:13" s="77" customFormat="1" ht="18.95" customHeight="1">
      <c r="A24" s="77" t="s">
        <v>138</v>
      </c>
      <c r="C24" s="87"/>
      <c r="E24" s="72"/>
      <c r="F24" s="42"/>
      <c r="G24" s="80">
        <v>-260437</v>
      </c>
      <c r="H24" s="42"/>
      <c r="I24" s="153">
        <v>0</v>
      </c>
      <c r="J24" s="42"/>
      <c r="K24" s="80">
        <v>-9027612</v>
      </c>
      <c r="L24" s="42"/>
      <c r="M24" s="153">
        <v>0</v>
      </c>
    </row>
    <row r="25" spans="1:13" s="77" customFormat="1" ht="18.95" customHeight="1">
      <c r="A25" s="77" t="s">
        <v>69</v>
      </c>
      <c r="D25" s="87"/>
      <c r="E25" s="72"/>
      <c r="F25" s="42"/>
      <c r="G25" s="89">
        <v>-2743529</v>
      </c>
      <c r="H25" s="42"/>
      <c r="I25" s="155">
        <v>-1220987</v>
      </c>
      <c r="J25" s="42"/>
      <c r="K25" s="89">
        <v>-93535288</v>
      </c>
      <c r="L25" s="42"/>
      <c r="M25" s="155">
        <v>-40575516</v>
      </c>
    </row>
    <row r="26" spans="1:13" s="77" customFormat="1" ht="6" customHeight="1">
      <c r="A26" s="79"/>
      <c r="E26" s="72"/>
      <c r="F26" s="42"/>
      <c r="G26" s="80"/>
      <c r="H26" s="42"/>
      <c r="I26" s="153"/>
      <c r="J26" s="42"/>
      <c r="K26" s="80"/>
      <c r="L26" s="42"/>
      <c r="M26" s="153"/>
    </row>
    <row r="27" spans="1:13" s="77" customFormat="1" ht="18.95" customHeight="1">
      <c r="A27" s="87" t="s">
        <v>70</v>
      </c>
      <c r="D27" s="87"/>
      <c r="E27" s="72"/>
      <c r="F27" s="42"/>
      <c r="G27" s="3">
        <f>SUM(G22:G25)</f>
        <v>45889462</v>
      </c>
      <c r="H27" s="42"/>
      <c r="I27" s="1">
        <f>SUM(I22:I25)</f>
        <v>198380059</v>
      </c>
      <c r="J27" s="42"/>
      <c r="K27" s="3">
        <f>SUM(K22:K25)</f>
        <v>1523646477</v>
      </c>
      <c r="L27" s="42"/>
      <c r="M27" s="1">
        <f>SUM(M22:M25)</f>
        <v>6605463098</v>
      </c>
    </row>
    <row r="28" spans="1:13" s="77" customFormat="1" ht="18.95" customHeight="1">
      <c r="A28" s="77" t="s">
        <v>71</v>
      </c>
      <c r="B28" s="87"/>
      <c r="E28" s="72"/>
      <c r="F28" s="42"/>
      <c r="G28" s="89">
        <v>-9177892</v>
      </c>
      <c r="H28" s="42"/>
      <c r="I28" s="155">
        <v>-39676012</v>
      </c>
      <c r="J28" s="42"/>
      <c r="K28" s="89">
        <v>-304729296</v>
      </c>
      <c r="L28" s="42"/>
      <c r="M28" s="155">
        <v>-1321092612</v>
      </c>
    </row>
    <row r="29" spans="1:13" s="77" customFormat="1" ht="6" customHeight="1">
      <c r="A29" s="79"/>
      <c r="E29" s="72"/>
      <c r="F29" s="42"/>
      <c r="G29" s="80"/>
      <c r="H29" s="42"/>
      <c r="I29" s="153"/>
      <c r="J29" s="42"/>
      <c r="K29" s="80"/>
      <c r="L29" s="42"/>
      <c r="M29" s="153"/>
    </row>
    <row r="30" spans="1:13" ht="18.95" customHeight="1">
      <c r="A30" s="61" t="s">
        <v>72</v>
      </c>
      <c r="E30" s="72"/>
      <c r="G30" s="3">
        <f>SUM(G27:G29)</f>
        <v>36711570</v>
      </c>
      <c r="I30" s="1">
        <f>SUM(I27:I29)</f>
        <v>158704047</v>
      </c>
      <c r="K30" s="3">
        <f>SUM(K27:K29)</f>
        <v>1218917181</v>
      </c>
      <c r="M30" s="1">
        <f>SUM(M27:M29)</f>
        <v>5284370486</v>
      </c>
    </row>
    <row r="31" spans="1:13" ht="8.1" customHeight="1">
      <c r="A31" s="87"/>
      <c r="E31" s="72"/>
      <c r="G31" s="80"/>
      <c r="I31" s="153"/>
      <c r="K31" s="80"/>
      <c r="M31" s="153"/>
    </row>
    <row r="32" spans="1:13" ht="18.95" customHeight="1">
      <c r="A32" s="87" t="s">
        <v>73</v>
      </c>
      <c r="E32" s="72"/>
      <c r="F32" s="83"/>
      <c r="G32" s="86"/>
      <c r="H32" s="90"/>
      <c r="I32" s="154"/>
      <c r="J32" s="41"/>
      <c r="K32" s="86"/>
      <c r="L32" s="41"/>
      <c r="M32" s="154"/>
    </row>
    <row r="33" spans="1:13" ht="18.95" customHeight="1">
      <c r="A33" s="91" t="s">
        <v>74</v>
      </c>
      <c r="E33" s="83"/>
      <c r="F33" s="83"/>
      <c r="G33" s="86"/>
      <c r="H33" s="90"/>
      <c r="I33" s="154"/>
      <c r="J33" s="41"/>
      <c r="K33" s="86"/>
      <c r="L33" s="41"/>
      <c r="M33" s="154"/>
    </row>
    <row r="34" spans="1:13" ht="18.95" customHeight="1">
      <c r="B34" s="91" t="s">
        <v>75</v>
      </c>
      <c r="E34" s="83"/>
      <c r="F34" s="83"/>
      <c r="G34" s="86"/>
      <c r="H34" s="90"/>
      <c r="I34" s="154"/>
      <c r="J34" s="41"/>
      <c r="K34" s="86"/>
      <c r="L34" s="41"/>
      <c r="M34" s="154"/>
    </row>
    <row r="35" spans="1:13" ht="6" customHeight="1">
      <c r="A35" s="87"/>
      <c r="E35" s="83"/>
      <c r="F35" s="83"/>
      <c r="G35" s="92"/>
      <c r="H35" s="83"/>
      <c r="I35" s="156"/>
      <c r="J35" s="83"/>
      <c r="K35" s="92"/>
      <c r="L35" s="83"/>
      <c r="M35" s="156"/>
    </row>
    <row r="36" spans="1:13" ht="18.95" customHeight="1">
      <c r="A36" s="87"/>
      <c r="B36" s="77" t="s">
        <v>76</v>
      </c>
      <c r="E36" s="83"/>
      <c r="F36" s="83"/>
      <c r="G36" s="3"/>
      <c r="I36" s="1"/>
      <c r="K36" s="3"/>
      <c r="M36" s="1"/>
    </row>
    <row r="37" spans="1:13" ht="18.95" customHeight="1">
      <c r="A37" s="87"/>
      <c r="C37" s="77" t="s">
        <v>77</v>
      </c>
      <c r="E37" s="83"/>
      <c r="F37" s="83"/>
      <c r="G37" s="93">
        <v>0</v>
      </c>
      <c r="H37" s="94"/>
      <c r="I37" s="95">
        <v>0</v>
      </c>
      <c r="J37" s="41"/>
      <c r="K37" s="93">
        <v>-453556280</v>
      </c>
      <c r="L37" s="41"/>
      <c r="M37" s="95">
        <v>-131532546</v>
      </c>
    </row>
    <row r="38" spans="1:13" ht="6" customHeight="1">
      <c r="E38" s="83"/>
      <c r="F38" s="83"/>
      <c r="G38" s="96"/>
      <c r="H38" s="90"/>
      <c r="I38" s="157"/>
      <c r="J38" s="41"/>
      <c r="K38" s="86"/>
      <c r="L38" s="41"/>
      <c r="M38" s="154"/>
    </row>
    <row r="39" spans="1:13" ht="18.95" customHeight="1">
      <c r="A39" s="77" t="s">
        <v>78</v>
      </c>
      <c r="E39" s="83"/>
      <c r="F39" s="83"/>
      <c r="G39" s="93">
        <f>SUM(G36:G38)</f>
        <v>0</v>
      </c>
      <c r="H39" s="97"/>
      <c r="I39" s="95">
        <f>SUM(I36:I38)</f>
        <v>0</v>
      </c>
      <c r="J39" s="90"/>
      <c r="K39" s="93">
        <f>SUM(K36:K38)</f>
        <v>-453556280</v>
      </c>
      <c r="L39" s="97"/>
      <c r="M39" s="95">
        <f>SUM(M36:M38)</f>
        <v>-131532546</v>
      </c>
    </row>
    <row r="40" spans="1:13" ht="6" customHeight="1">
      <c r="E40" s="83"/>
      <c r="F40" s="83"/>
      <c r="G40" s="98"/>
      <c r="H40" s="90"/>
      <c r="I40" s="99"/>
      <c r="J40" s="41"/>
      <c r="K40" s="98"/>
      <c r="L40" s="90"/>
      <c r="M40" s="99"/>
    </row>
    <row r="41" spans="1:13" ht="18.95" customHeight="1" thickBot="1">
      <c r="A41" s="87" t="s">
        <v>79</v>
      </c>
      <c r="B41" s="87"/>
      <c r="E41" s="83"/>
      <c r="F41" s="83"/>
      <c r="G41" s="100">
        <f>SUM(G30,G39)</f>
        <v>36711570</v>
      </c>
      <c r="H41" s="41"/>
      <c r="I41" s="158">
        <f>SUM(I30,I39)</f>
        <v>158704047</v>
      </c>
      <c r="J41" s="41"/>
      <c r="K41" s="100">
        <f>SUM(K30,K39)</f>
        <v>765360901</v>
      </c>
      <c r="L41" s="41"/>
      <c r="M41" s="158">
        <f>SUM(M30,M39)</f>
        <v>5152837940</v>
      </c>
    </row>
    <row r="42" spans="1:13" ht="18.95" customHeight="1" thickTop="1">
      <c r="A42" s="87"/>
      <c r="E42" s="72"/>
      <c r="G42" s="3"/>
      <c r="I42" s="1"/>
      <c r="K42" s="80"/>
      <c r="M42" s="153"/>
    </row>
    <row r="43" spans="1:13" ht="18.95" customHeight="1">
      <c r="A43" s="61" t="s">
        <v>80</v>
      </c>
      <c r="E43" s="72"/>
      <c r="G43" s="3"/>
      <c r="I43" s="1"/>
      <c r="K43" s="86"/>
      <c r="M43" s="154"/>
    </row>
    <row r="44" spans="1:13" s="77" customFormat="1" ht="6" customHeight="1">
      <c r="A44" s="79"/>
      <c r="E44" s="72"/>
      <c r="F44" s="42"/>
      <c r="G44" s="3"/>
      <c r="H44" s="42"/>
      <c r="I44" s="1"/>
      <c r="J44" s="42"/>
      <c r="K44" s="80"/>
      <c r="L44" s="42"/>
      <c r="M44" s="153"/>
    </row>
    <row r="45" spans="1:13" ht="18.95" customHeight="1">
      <c r="A45" s="101" t="s">
        <v>81</v>
      </c>
      <c r="E45" s="72"/>
      <c r="F45" s="102"/>
      <c r="G45" s="103">
        <f>ROUND(G30/4335902125,2)</f>
        <v>0.01</v>
      </c>
      <c r="H45" s="102"/>
      <c r="I45" s="159">
        <f>ROUND(I30/4335902125,2)</f>
        <v>0.04</v>
      </c>
      <c r="J45" s="102"/>
      <c r="K45" s="103">
        <f>ROUND(K30/4335902125,2)</f>
        <v>0.28000000000000003</v>
      </c>
      <c r="L45" s="102"/>
      <c r="M45" s="159">
        <f>ROUND(M30/4335902125,2)</f>
        <v>1.22</v>
      </c>
    </row>
    <row r="46" spans="1:13" ht="8.25" customHeight="1">
      <c r="A46" s="101"/>
      <c r="E46" s="72"/>
      <c r="F46" s="102"/>
      <c r="G46" s="159"/>
      <c r="H46" s="102"/>
      <c r="I46" s="104"/>
      <c r="J46" s="102"/>
      <c r="K46" s="159"/>
      <c r="L46" s="102"/>
      <c r="M46" s="104"/>
    </row>
    <row r="47" spans="1:13" ht="10.5" customHeight="1">
      <c r="A47" s="101"/>
      <c r="E47" s="72"/>
      <c r="F47" s="102"/>
      <c r="G47" s="159"/>
      <c r="H47" s="102"/>
      <c r="I47" s="104"/>
      <c r="J47" s="102"/>
      <c r="K47" s="159"/>
      <c r="L47" s="102"/>
      <c r="M47" s="104"/>
    </row>
    <row r="48" spans="1:13" s="71" customFormat="1" ht="21.95" customHeight="1">
      <c r="A48" s="187" t="s">
        <v>33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</row>
  </sheetData>
  <mergeCells count="3">
    <mergeCell ref="G5:I5"/>
    <mergeCell ref="K5:M5"/>
    <mergeCell ref="A48:M48"/>
  </mergeCells>
  <pageMargins left="0.8" right="0.5" top="0.5" bottom="0.6" header="0.49" footer="0.4"/>
  <pageSetup paperSize="9" firstPageNumber="5" fitToWidth="0" fitToHeight="0" orientation="portrait" useFirstPageNumber="1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D8359-9BB1-4A5D-B3D5-A18550312B49}">
  <sheetPr>
    <pageSetUpPr fitToPage="1"/>
  </sheetPr>
  <dimension ref="A1:N26"/>
  <sheetViews>
    <sheetView zoomScaleNormal="100" zoomScaleSheetLayoutView="90" zoomScalePageLayoutView="70" workbookViewId="0">
      <selection activeCell="P12" sqref="P12:Q13"/>
    </sheetView>
  </sheetViews>
  <sheetFormatPr defaultColWidth="9.33203125" defaultRowHeight="18" customHeight="1"/>
  <cols>
    <col min="1" max="3" width="2.83203125" style="105" customWidth="1"/>
    <col min="4" max="4" width="28.6640625" style="105" customWidth="1"/>
    <col min="5" max="5" width="4.6640625" style="105" customWidth="1"/>
    <col min="6" max="6" width="19.1640625" style="105" customWidth="1"/>
    <col min="7" max="7" width="1" style="105" customWidth="1"/>
    <col min="8" max="8" width="19.1640625" style="105" customWidth="1"/>
    <col min="9" max="9" width="1" style="105" customWidth="1"/>
    <col min="10" max="10" width="21.5" style="105" customWidth="1"/>
    <col min="11" max="11" width="1" style="105" customWidth="1"/>
    <col min="12" max="12" width="19.1640625" style="105" customWidth="1"/>
    <col min="13" max="13" width="1" style="105" customWidth="1"/>
    <col min="14" max="14" width="19.1640625" style="105" customWidth="1"/>
    <col min="15" max="16384" width="9.33203125" style="123"/>
  </cols>
  <sheetData>
    <row r="1" spans="1:14" s="107" customFormat="1" ht="21.75" customHeight="1">
      <c r="A1" s="60" t="s">
        <v>32</v>
      </c>
      <c r="B1" s="105"/>
      <c r="C1" s="105"/>
      <c r="D1" s="105"/>
      <c r="E1" s="105"/>
      <c r="F1" s="106"/>
      <c r="G1" s="106"/>
      <c r="H1" s="106"/>
      <c r="I1" s="106"/>
      <c r="J1" s="106"/>
      <c r="K1" s="106"/>
      <c r="L1" s="106"/>
      <c r="M1" s="106"/>
      <c r="N1" s="106"/>
    </row>
    <row r="2" spans="1:14" s="107" customFormat="1" ht="21.75" customHeight="1">
      <c r="A2" s="60" t="s">
        <v>82</v>
      </c>
      <c r="B2" s="105"/>
      <c r="C2" s="105"/>
      <c r="D2" s="105"/>
      <c r="E2" s="105"/>
      <c r="F2" s="106"/>
      <c r="G2" s="106"/>
      <c r="H2" s="106"/>
      <c r="I2" s="106"/>
      <c r="J2" s="106"/>
      <c r="K2" s="106"/>
      <c r="L2" s="106"/>
      <c r="M2" s="106"/>
      <c r="N2" s="106"/>
    </row>
    <row r="3" spans="1:14" s="107" customFormat="1" ht="21.75" customHeight="1">
      <c r="A3" s="66" t="s">
        <v>133</v>
      </c>
      <c r="B3" s="108"/>
      <c r="C3" s="108"/>
      <c r="D3" s="108"/>
      <c r="E3" s="108"/>
      <c r="F3" s="109"/>
      <c r="G3" s="109"/>
      <c r="H3" s="109"/>
      <c r="I3" s="109"/>
      <c r="J3" s="109"/>
      <c r="K3" s="109"/>
      <c r="L3" s="109"/>
      <c r="M3" s="109"/>
      <c r="N3" s="109"/>
    </row>
    <row r="4" spans="1:14" s="107" customFormat="1" ht="21.75" customHeight="1">
      <c r="A4" s="110"/>
      <c r="B4" s="105"/>
      <c r="C4" s="105"/>
      <c r="D4" s="105"/>
      <c r="E4" s="105"/>
      <c r="F4" s="106"/>
      <c r="G4" s="106"/>
      <c r="H4" s="106"/>
      <c r="I4" s="106"/>
      <c r="J4" s="106"/>
      <c r="K4" s="106"/>
      <c r="L4" s="106"/>
      <c r="M4" s="106"/>
      <c r="N4" s="106"/>
    </row>
    <row r="5" spans="1:14" s="107" customFormat="1" ht="21.75" customHeight="1">
      <c r="A5" s="110"/>
      <c r="B5" s="105"/>
      <c r="C5" s="105"/>
      <c r="D5" s="105"/>
      <c r="E5" s="105"/>
      <c r="F5" s="188" t="s">
        <v>1</v>
      </c>
      <c r="G5" s="188"/>
      <c r="H5" s="188"/>
      <c r="I5" s="188"/>
      <c r="J5" s="188"/>
      <c r="K5" s="188"/>
      <c r="L5" s="188"/>
      <c r="M5" s="188"/>
      <c r="N5" s="188"/>
    </row>
    <row r="6" spans="1:14" s="107" customFormat="1" ht="21.75" customHeight="1">
      <c r="A6" s="105"/>
      <c r="B6" s="105"/>
      <c r="C6" s="105"/>
      <c r="D6" s="105"/>
      <c r="E6" s="106"/>
      <c r="G6" s="111"/>
      <c r="H6" s="112"/>
      <c r="I6" s="111"/>
      <c r="J6" s="189" t="s">
        <v>29</v>
      </c>
      <c r="K6" s="189"/>
      <c r="L6" s="189"/>
      <c r="M6" s="111"/>
    </row>
    <row r="7" spans="1:14" s="107" customFormat="1" ht="21.75" customHeight="1">
      <c r="A7" s="105"/>
      <c r="B7" s="105"/>
      <c r="C7" s="105"/>
      <c r="D7" s="105"/>
      <c r="E7" s="106"/>
      <c r="F7" s="113" t="s">
        <v>83</v>
      </c>
      <c r="G7" s="111"/>
      <c r="H7" s="112"/>
      <c r="I7" s="111"/>
      <c r="J7" s="113" t="s">
        <v>84</v>
      </c>
      <c r="K7" s="114"/>
      <c r="L7" s="114"/>
      <c r="M7" s="111"/>
      <c r="N7" s="113" t="s">
        <v>85</v>
      </c>
    </row>
    <row r="8" spans="1:14" s="107" customFormat="1" ht="21.75" customHeight="1">
      <c r="A8" s="105"/>
      <c r="B8" s="105"/>
      <c r="C8" s="105"/>
      <c r="D8" s="105"/>
      <c r="E8" s="106"/>
      <c r="F8" s="115" t="s">
        <v>86</v>
      </c>
      <c r="G8" s="111"/>
      <c r="H8" s="115" t="s">
        <v>28</v>
      </c>
      <c r="I8" s="111"/>
      <c r="J8" s="115" t="s">
        <v>87</v>
      </c>
      <c r="K8" s="116"/>
      <c r="L8" s="115" t="s">
        <v>31</v>
      </c>
      <c r="M8" s="111"/>
      <c r="N8" s="115" t="s">
        <v>88</v>
      </c>
    </row>
    <row r="9" spans="1:14" s="107" customFormat="1" ht="8.1" customHeight="1">
      <c r="A9" s="87"/>
      <c r="B9" s="116"/>
      <c r="C9" s="116"/>
      <c r="D9" s="105"/>
      <c r="E9" s="105"/>
      <c r="F9" s="154"/>
      <c r="G9" s="161"/>
      <c r="H9" s="154"/>
      <c r="I9" s="161"/>
      <c r="J9" s="154"/>
      <c r="K9" s="161"/>
      <c r="L9" s="154"/>
      <c r="M9" s="161"/>
      <c r="N9" s="154"/>
    </row>
    <row r="10" spans="1:14" s="107" customFormat="1" ht="21.75" customHeight="1">
      <c r="A10" s="87" t="s">
        <v>89</v>
      </c>
      <c r="B10" s="116"/>
      <c r="C10" s="116"/>
      <c r="D10" s="105"/>
      <c r="E10" s="105"/>
      <c r="F10" s="154">
        <v>864713808</v>
      </c>
      <c r="G10" s="161"/>
      <c r="H10" s="154">
        <v>31917416</v>
      </c>
      <c r="I10" s="161"/>
      <c r="J10" s="154">
        <v>87865911</v>
      </c>
      <c r="K10" s="161"/>
      <c r="L10" s="154">
        <v>38985958</v>
      </c>
      <c r="M10" s="161"/>
      <c r="N10" s="154">
        <f>SUM(F10:L10)</f>
        <v>1023483093</v>
      </c>
    </row>
    <row r="11" spans="1:14" s="107" customFormat="1" ht="21.75" customHeight="1">
      <c r="A11" s="77" t="s">
        <v>79</v>
      </c>
      <c r="B11" s="106"/>
      <c r="C11" s="106"/>
      <c r="D11" s="105"/>
      <c r="E11" s="105"/>
      <c r="F11" s="173">
        <v>0</v>
      </c>
      <c r="G11" s="161"/>
      <c r="H11" s="173">
        <v>0</v>
      </c>
      <c r="I11" s="161"/>
      <c r="J11" s="173">
        <v>0</v>
      </c>
      <c r="K11" s="161"/>
      <c r="L11" s="174">
        <v>158704047</v>
      </c>
      <c r="M11" s="161"/>
      <c r="N11" s="160">
        <f>SUM(F11:L11)</f>
        <v>158704047</v>
      </c>
    </row>
    <row r="12" spans="1:14" s="107" customFormat="1" ht="8.1" customHeight="1">
      <c r="A12" s="116"/>
      <c r="B12" s="106"/>
      <c r="C12" s="106"/>
      <c r="D12" s="105"/>
      <c r="E12" s="105"/>
      <c r="F12" s="161"/>
      <c r="G12" s="161"/>
      <c r="H12" s="161"/>
      <c r="I12" s="161"/>
      <c r="J12" s="161"/>
      <c r="K12" s="161"/>
      <c r="L12" s="161"/>
      <c r="M12" s="161"/>
      <c r="N12" s="161"/>
    </row>
    <row r="13" spans="1:14" s="107" customFormat="1" ht="21.75" customHeight="1" thickBot="1">
      <c r="A13" s="87" t="s">
        <v>90</v>
      </c>
      <c r="B13" s="116"/>
      <c r="C13" s="116"/>
      <c r="D13" s="105"/>
      <c r="E13" s="105"/>
      <c r="F13" s="169">
        <f>SUM(F10:F11)</f>
        <v>864713808</v>
      </c>
      <c r="G13" s="161"/>
      <c r="H13" s="169">
        <f>SUM(H10:H11)</f>
        <v>31917416</v>
      </c>
      <c r="I13" s="161"/>
      <c r="J13" s="169">
        <f>SUM(J10:J11)</f>
        <v>87865911</v>
      </c>
      <c r="K13" s="161"/>
      <c r="L13" s="169">
        <f>SUM(L10:L11)</f>
        <v>197690005</v>
      </c>
      <c r="M13" s="161"/>
      <c r="N13" s="169">
        <f>SUM(F13:L13)</f>
        <v>1182187140</v>
      </c>
    </row>
    <row r="14" spans="1:14" s="107" customFormat="1" ht="21.6" customHeight="1" thickTop="1">
      <c r="A14" s="87"/>
      <c r="B14" s="116"/>
      <c r="C14" s="116"/>
      <c r="D14" s="105"/>
      <c r="E14" s="105"/>
      <c r="F14" s="118"/>
      <c r="G14" s="79"/>
      <c r="H14" s="118"/>
      <c r="I14" s="79"/>
      <c r="J14" s="118"/>
      <c r="K14" s="79"/>
      <c r="L14" s="118"/>
      <c r="M14" s="79"/>
      <c r="N14" s="118"/>
    </row>
    <row r="15" spans="1:14" s="107" customFormat="1" ht="21.75" customHeight="1">
      <c r="A15" s="87" t="s">
        <v>134</v>
      </c>
      <c r="B15" s="116"/>
      <c r="C15" s="116"/>
      <c r="D15" s="105"/>
      <c r="E15" s="105"/>
      <c r="F15" s="86">
        <v>864713808</v>
      </c>
      <c r="G15" s="117"/>
      <c r="H15" s="86">
        <v>31917416</v>
      </c>
      <c r="I15" s="117"/>
      <c r="J15" s="86">
        <v>87865911</v>
      </c>
      <c r="K15" s="117"/>
      <c r="L15" s="86">
        <v>125236085</v>
      </c>
      <c r="M15" s="117"/>
      <c r="N15" s="86">
        <f>SUM(F15:L15)</f>
        <v>1109733220</v>
      </c>
    </row>
    <row r="16" spans="1:14" s="107" customFormat="1" ht="21.75" customHeight="1">
      <c r="A16" s="77" t="s">
        <v>79</v>
      </c>
      <c r="B16" s="106"/>
      <c r="C16" s="106"/>
      <c r="D16" s="105"/>
      <c r="E16" s="105"/>
      <c r="F16" s="119">
        <v>0</v>
      </c>
      <c r="G16" s="117"/>
      <c r="H16" s="119">
        <v>0</v>
      </c>
      <c r="I16" s="117"/>
      <c r="J16" s="119">
        <v>0</v>
      </c>
      <c r="K16" s="117"/>
      <c r="L16" s="120">
        <v>36711570</v>
      </c>
      <c r="M16" s="117"/>
      <c r="N16" s="85">
        <f>SUM(F16:L16)</f>
        <v>36711570</v>
      </c>
    </row>
    <row r="17" spans="1:14" s="107" customFormat="1" ht="8.1" customHeight="1">
      <c r="A17" s="116"/>
      <c r="B17" s="106"/>
      <c r="C17" s="106"/>
      <c r="D17" s="105"/>
      <c r="E17" s="105"/>
      <c r="F17" s="121"/>
      <c r="G17" s="117"/>
      <c r="H17" s="121"/>
      <c r="I17" s="117"/>
      <c r="J17" s="121"/>
      <c r="K17" s="117"/>
      <c r="L17" s="121"/>
      <c r="M17" s="117"/>
      <c r="N17" s="121"/>
    </row>
    <row r="18" spans="1:14" s="107" customFormat="1" ht="21.75" customHeight="1" thickBot="1">
      <c r="A18" s="87" t="s">
        <v>135</v>
      </c>
      <c r="B18" s="116"/>
      <c r="C18" s="116"/>
      <c r="D18" s="105"/>
      <c r="E18" s="105"/>
      <c r="F18" s="122">
        <f>SUM(F15:F16)</f>
        <v>864713808</v>
      </c>
      <c r="G18" s="117"/>
      <c r="H18" s="122">
        <f>SUM(H15:H16)</f>
        <v>31917416</v>
      </c>
      <c r="I18" s="117"/>
      <c r="J18" s="122">
        <f>SUM(J15:J16)</f>
        <v>87865911</v>
      </c>
      <c r="K18" s="117"/>
      <c r="L18" s="122">
        <f>SUM(L15:L16)</f>
        <v>161947655</v>
      </c>
      <c r="M18" s="117"/>
      <c r="N18" s="122">
        <f>SUM(F18:L18)</f>
        <v>1146444790</v>
      </c>
    </row>
    <row r="19" spans="1:14" s="107" customFormat="1" ht="21.6" customHeight="1" thickTop="1">
      <c r="A19" s="87"/>
      <c r="B19" s="116"/>
      <c r="C19" s="116"/>
      <c r="D19" s="105"/>
      <c r="E19" s="105"/>
      <c r="F19" s="118"/>
      <c r="G19" s="79"/>
      <c r="H19" s="118"/>
      <c r="I19" s="79"/>
      <c r="J19" s="118"/>
      <c r="K19" s="79"/>
      <c r="L19" s="118"/>
      <c r="M19" s="79"/>
      <c r="N19" s="118"/>
    </row>
    <row r="20" spans="1:14" s="107" customFormat="1" ht="21.6" customHeight="1">
      <c r="A20" s="87"/>
      <c r="B20" s="116"/>
      <c r="C20" s="116"/>
      <c r="D20" s="105"/>
      <c r="E20" s="105"/>
      <c r="F20" s="118"/>
      <c r="G20" s="79"/>
      <c r="H20" s="118"/>
      <c r="I20" s="79"/>
      <c r="J20" s="118"/>
      <c r="K20" s="79"/>
      <c r="L20" s="118"/>
      <c r="M20" s="79"/>
      <c r="N20" s="118"/>
    </row>
    <row r="21" spans="1:14" s="107" customFormat="1" ht="21.6" customHeight="1">
      <c r="A21" s="87"/>
      <c r="B21" s="116"/>
      <c r="C21" s="116"/>
      <c r="E21" s="105"/>
      <c r="F21" s="118"/>
      <c r="G21" s="79"/>
      <c r="H21" s="118"/>
      <c r="I21" s="79"/>
      <c r="M21" s="79"/>
      <c r="N21" s="118"/>
    </row>
    <row r="22" spans="1:14" s="107" customFormat="1" ht="21.6" customHeight="1">
      <c r="A22" s="87"/>
      <c r="B22" s="116"/>
      <c r="C22" s="116"/>
      <c r="E22" s="105"/>
      <c r="F22" s="118"/>
      <c r="G22" s="79"/>
      <c r="H22" s="118"/>
      <c r="I22" s="79"/>
      <c r="M22" s="79"/>
      <c r="N22" s="118"/>
    </row>
    <row r="23" spans="1:14" s="107" customFormat="1" ht="21.6" customHeight="1">
      <c r="A23" s="87"/>
      <c r="B23" s="116"/>
      <c r="C23" s="116"/>
      <c r="E23" s="105"/>
      <c r="F23" s="118"/>
      <c r="G23" s="79"/>
      <c r="H23" s="118"/>
      <c r="I23" s="79"/>
      <c r="M23" s="79"/>
      <c r="N23" s="118"/>
    </row>
    <row r="24" spans="1:14" s="107" customFormat="1" ht="21.6" customHeight="1">
      <c r="A24" s="87"/>
      <c r="B24" s="116"/>
      <c r="C24" s="116"/>
      <c r="E24" s="105"/>
      <c r="F24" s="118"/>
      <c r="G24" s="79"/>
      <c r="H24" s="118"/>
      <c r="I24" s="79"/>
      <c r="M24" s="79"/>
      <c r="N24" s="118"/>
    </row>
    <row r="25" spans="1:14" s="107" customFormat="1" ht="13.5" customHeight="1">
      <c r="A25" s="87"/>
      <c r="B25" s="116"/>
      <c r="C25" s="116"/>
      <c r="E25" s="105"/>
      <c r="F25" s="118"/>
      <c r="G25" s="79"/>
      <c r="H25" s="118"/>
      <c r="I25" s="79"/>
      <c r="M25" s="79"/>
      <c r="N25" s="118"/>
    </row>
    <row r="26" spans="1:14" ht="21.95" customHeight="1">
      <c r="A26" s="108" t="s">
        <v>33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</row>
  </sheetData>
  <mergeCells count="2">
    <mergeCell ref="F5:N5"/>
    <mergeCell ref="J6:L6"/>
  </mergeCells>
  <pageMargins left="0.8" right="0.8" top="0.5" bottom="0.6" header="0.49" footer="0.4"/>
  <pageSetup paperSize="9" firstPageNumber="6" fitToHeight="0" orientation="landscape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E41B2-96FE-44CE-B620-26B6F52B1A10}">
  <dimension ref="A1:P26"/>
  <sheetViews>
    <sheetView zoomScaleNormal="100" zoomScaleSheetLayoutView="90" zoomScalePageLayoutView="70" workbookViewId="0">
      <selection activeCell="S12" sqref="S12:S13"/>
    </sheetView>
  </sheetViews>
  <sheetFormatPr defaultColWidth="9.33203125" defaultRowHeight="21.6" customHeight="1"/>
  <cols>
    <col min="1" max="3" width="1.83203125" style="105" customWidth="1"/>
    <col min="4" max="4" width="29.5" style="105" customWidth="1"/>
    <col min="5" max="5" width="4.83203125" style="105" customWidth="1"/>
    <col min="6" max="6" width="14.6640625" style="105" customWidth="1"/>
    <col min="7" max="7" width="1" style="105" customWidth="1"/>
    <col min="8" max="8" width="15.33203125" style="105" customWidth="1"/>
    <col min="9" max="9" width="1" style="105" customWidth="1"/>
    <col min="10" max="10" width="16.6640625" style="105" customWidth="1"/>
    <col min="11" max="11" width="1" style="105" customWidth="1"/>
    <col min="12" max="12" width="16.6640625" style="105" customWidth="1"/>
    <col min="13" max="13" width="1" style="105" customWidth="1"/>
    <col min="14" max="14" width="20.5" style="105" customWidth="1"/>
    <col min="15" max="15" width="1" style="105" customWidth="1"/>
    <col min="16" max="16" width="15.33203125" style="105" customWidth="1"/>
    <col min="17" max="16384" width="9.33203125" style="123"/>
  </cols>
  <sheetData>
    <row r="1" spans="1:16" s="107" customFormat="1" ht="21.75" customHeight="1">
      <c r="A1" s="60" t="s">
        <v>32</v>
      </c>
      <c r="B1" s="105"/>
      <c r="C1" s="105"/>
      <c r="D1" s="105"/>
      <c r="E1" s="105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s="107" customFormat="1" ht="21.75" customHeight="1">
      <c r="A2" s="60" t="s">
        <v>82</v>
      </c>
      <c r="B2" s="105"/>
      <c r="C2" s="105"/>
      <c r="D2" s="105"/>
      <c r="E2" s="105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s="107" customFormat="1" ht="21.75" customHeight="1">
      <c r="A3" s="66" t="s">
        <v>133</v>
      </c>
      <c r="B3" s="108"/>
      <c r="C3" s="108"/>
      <c r="D3" s="108"/>
      <c r="E3" s="108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6" s="107" customFormat="1" ht="21.6" customHeight="1">
      <c r="A4" s="110"/>
      <c r="B4" s="105"/>
      <c r="C4" s="105"/>
      <c r="D4" s="105"/>
      <c r="E4" s="105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6" s="107" customFormat="1" ht="21.6" customHeight="1">
      <c r="A5" s="110"/>
      <c r="B5" s="105"/>
      <c r="C5" s="105"/>
      <c r="D5" s="105"/>
      <c r="E5" s="105"/>
      <c r="F5" s="188" t="s">
        <v>2</v>
      </c>
      <c r="G5" s="188"/>
      <c r="H5" s="188"/>
      <c r="I5" s="188"/>
      <c r="J5" s="188"/>
      <c r="K5" s="188"/>
      <c r="L5" s="188"/>
      <c r="M5" s="188"/>
      <c r="N5" s="188"/>
      <c r="O5" s="188"/>
      <c r="P5" s="188"/>
    </row>
    <row r="6" spans="1:16" s="107" customFormat="1" ht="21.6" customHeight="1">
      <c r="A6" s="110"/>
      <c r="B6" s="105"/>
      <c r="C6" s="105"/>
      <c r="D6" s="105"/>
      <c r="E6" s="106"/>
      <c r="F6" s="124"/>
      <c r="G6" s="124"/>
      <c r="H6" s="124"/>
      <c r="I6" s="124"/>
      <c r="J6" s="124"/>
      <c r="K6" s="124"/>
      <c r="L6" s="124"/>
      <c r="M6" s="124"/>
      <c r="N6" s="111" t="s">
        <v>91</v>
      </c>
      <c r="O6" s="124"/>
      <c r="P6" s="124"/>
    </row>
    <row r="7" spans="1:16" s="107" customFormat="1" ht="21.6" customHeight="1">
      <c r="A7" s="105"/>
      <c r="B7" s="105"/>
      <c r="C7" s="105"/>
      <c r="D7" s="105"/>
      <c r="E7" s="106"/>
      <c r="G7" s="111"/>
      <c r="H7" s="112"/>
      <c r="I7" s="111"/>
      <c r="J7" s="189" t="s">
        <v>29</v>
      </c>
      <c r="K7" s="189"/>
      <c r="L7" s="189"/>
      <c r="M7" s="111"/>
      <c r="N7" s="125" t="s">
        <v>34</v>
      </c>
      <c r="O7" s="111"/>
    </row>
    <row r="8" spans="1:16" s="107" customFormat="1" ht="21.6" customHeight="1">
      <c r="A8" s="105"/>
      <c r="B8" s="105"/>
      <c r="C8" s="105"/>
      <c r="D8" s="105"/>
      <c r="E8" s="105"/>
      <c r="G8" s="111"/>
      <c r="H8" s="112"/>
      <c r="I8" s="111"/>
      <c r="J8" s="113" t="s">
        <v>84</v>
      </c>
      <c r="K8" s="114"/>
      <c r="L8" s="114"/>
      <c r="M8" s="111"/>
      <c r="N8" s="126" t="s">
        <v>92</v>
      </c>
      <c r="O8" s="111"/>
    </row>
    <row r="9" spans="1:16" s="107" customFormat="1" ht="21.6" customHeight="1">
      <c r="A9" s="105"/>
      <c r="B9" s="105"/>
      <c r="C9" s="105"/>
      <c r="D9" s="105"/>
      <c r="E9" s="105"/>
      <c r="F9" s="113" t="s">
        <v>83</v>
      </c>
      <c r="G9" s="111"/>
      <c r="H9" s="112"/>
      <c r="I9" s="111"/>
      <c r="J9" s="112" t="s">
        <v>93</v>
      </c>
      <c r="K9" s="114"/>
      <c r="L9" s="114"/>
      <c r="M9" s="111"/>
      <c r="N9" s="111" t="s">
        <v>94</v>
      </c>
      <c r="O9" s="111"/>
      <c r="P9" s="113" t="s">
        <v>85</v>
      </c>
    </row>
    <row r="10" spans="1:16" s="107" customFormat="1" ht="21.6" customHeight="1">
      <c r="A10" s="105"/>
      <c r="B10" s="105"/>
      <c r="C10" s="105"/>
      <c r="D10" s="105"/>
      <c r="E10" s="105"/>
      <c r="F10" s="115" t="s">
        <v>86</v>
      </c>
      <c r="G10" s="111"/>
      <c r="H10" s="115" t="s">
        <v>28</v>
      </c>
      <c r="I10" s="111"/>
      <c r="J10" s="115" t="s">
        <v>95</v>
      </c>
      <c r="K10" s="116"/>
      <c r="L10" s="115" t="s">
        <v>31</v>
      </c>
      <c r="M10" s="111"/>
      <c r="N10" s="127" t="s">
        <v>77</v>
      </c>
      <c r="O10" s="111"/>
      <c r="P10" s="115" t="s">
        <v>88</v>
      </c>
    </row>
    <row r="11" spans="1:16" s="107" customFormat="1" ht="8.1" customHeight="1">
      <c r="A11" s="87"/>
      <c r="B11" s="116"/>
      <c r="C11" s="116"/>
      <c r="D11" s="105"/>
      <c r="E11" s="105"/>
      <c r="F11" s="154"/>
      <c r="G11" s="161"/>
      <c r="H11" s="154"/>
      <c r="I11" s="161"/>
      <c r="J11" s="154"/>
      <c r="K11" s="161"/>
      <c r="L11" s="154"/>
      <c r="M11" s="161"/>
      <c r="N11" s="161"/>
      <c r="O11" s="161"/>
      <c r="P11" s="154"/>
    </row>
    <row r="12" spans="1:16" s="107" customFormat="1" ht="21.6" customHeight="1">
      <c r="A12" s="87" t="s">
        <v>89</v>
      </c>
      <c r="B12" s="116"/>
      <c r="C12" s="116"/>
      <c r="D12" s="105"/>
      <c r="E12" s="105"/>
      <c r="F12" s="154">
        <v>30004442705</v>
      </c>
      <c r="G12" s="161"/>
      <c r="H12" s="154">
        <v>977711111</v>
      </c>
      <c r="I12" s="161"/>
      <c r="J12" s="154">
        <v>3000444271</v>
      </c>
      <c r="K12" s="161"/>
      <c r="L12" s="154">
        <v>4595530147</v>
      </c>
      <c r="M12" s="161"/>
      <c r="N12" s="154">
        <v>-4207401622</v>
      </c>
      <c r="O12" s="161"/>
      <c r="P12" s="154">
        <f>SUM(F12:N12)</f>
        <v>34370726612</v>
      </c>
    </row>
    <row r="13" spans="1:16" s="107" customFormat="1" ht="21.6" customHeight="1">
      <c r="A13" s="77" t="s">
        <v>79</v>
      </c>
      <c r="B13" s="106"/>
      <c r="C13" s="106"/>
      <c r="D13" s="105"/>
      <c r="E13" s="105"/>
      <c r="F13" s="160">
        <v>0</v>
      </c>
      <c r="G13" s="128"/>
      <c r="H13" s="95">
        <v>0</v>
      </c>
      <c r="I13" s="128"/>
      <c r="J13" s="160">
        <v>0</v>
      </c>
      <c r="K13" s="161"/>
      <c r="L13" s="160">
        <v>5284370486</v>
      </c>
      <c r="M13" s="161"/>
      <c r="N13" s="160">
        <v>-131532546</v>
      </c>
      <c r="O13" s="161"/>
      <c r="P13" s="160">
        <f>SUM(F13:N13)</f>
        <v>5152837940</v>
      </c>
    </row>
    <row r="14" spans="1:16" s="107" customFormat="1" ht="8.1" customHeight="1">
      <c r="A14" s="116"/>
      <c r="B14" s="106"/>
      <c r="C14" s="106"/>
      <c r="D14" s="105"/>
      <c r="E14" s="105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</row>
    <row r="15" spans="1:16" s="107" customFormat="1" ht="21.6" customHeight="1" thickBot="1">
      <c r="A15" s="87" t="s">
        <v>96</v>
      </c>
      <c r="B15" s="116"/>
      <c r="C15" s="116"/>
      <c r="D15" s="105"/>
      <c r="E15" s="105"/>
      <c r="F15" s="169">
        <f>SUM(F12:F13)</f>
        <v>30004442705</v>
      </c>
      <c r="G15" s="161"/>
      <c r="H15" s="169">
        <f>SUM(H12:H13)</f>
        <v>977711111</v>
      </c>
      <c r="I15" s="161"/>
      <c r="J15" s="169">
        <f>SUM(J12:J13)</f>
        <v>3000444271</v>
      </c>
      <c r="K15" s="161"/>
      <c r="L15" s="169">
        <f>SUM(L12:L13)</f>
        <v>9879900633</v>
      </c>
      <c r="M15" s="161"/>
      <c r="N15" s="169">
        <f>SUM(N12:N13)</f>
        <v>-4338934168</v>
      </c>
      <c r="O15" s="161"/>
      <c r="P15" s="169">
        <f>SUM(P12:P13)</f>
        <v>39523564552</v>
      </c>
    </row>
    <row r="16" spans="1:16" s="107" customFormat="1" ht="21.6" customHeight="1" thickTop="1">
      <c r="A16" s="87"/>
      <c r="B16" s="116"/>
      <c r="C16" s="116"/>
      <c r="D16" s="105"/>
      <c r="E16" s="105"/>
      <c r="F16" s="64"/>
      <c r="G16" s="117"/>
      <c r="H16" s="64"/>
      <c r="I16" s="117"/>
      <c r="J16" s="64"/>
      <c r="K16" s="117"/>
      <c r="L16" s="64"/>
      <c r="M16" s="117"/>
      <c r="N16" s="64"/>
      <c r="O16" s="117"/>
      <c r="P16" s="64"/>
    </row>
    <row r="17" spans="1:16" s="107" customFormat="1" ht="21.6" customHeight="1">
      <c r="A17" s="87" t="s">
        <v>134</v>
      </c>
      <c r="B17" s="116"/>
      <c r="C17" s="116"/>
      <c r="D17" s="105"/>
      <c r="E17" s="105"/>
      <c r="F17" s="86">
        <v>30004442705</v>
      </c>
      <c r="G17" s="117"/>
      <c r="H17" s="86">
        <v>977711111</v>
      </c>
      <c r="I17" s="117"/>
      <c r="J17" s="86">
        <v>3000444271</v>
      </c>
      <c r="K17" s="117"/>
      <c r="L17" s="86">
        <v>7332902822</v>
      </c>
      <c r="M17" s="117"/>
      <c r="N17" s="86">
        <v>-2608455435</v>
      </c>
      <c r="O17" s="117"/>
      <c r="P17" s="86">
        <f>SUM(F17:N17)</f>
        <v>38707045474</v>
      </c>
    </row>
    <row r="18" spans="1:16" s="107" customFormat="1" ht="21.6" customHeight="1">
      <c r="A18" s="77" t="s">
        <v>79</v>
      </c>
      <c r="B18" s="106"/>
      <c r="C18" s="106"/>
      <c r="D18" s="105"/>
      <c r="E18" s="105"/>
      <c r="F18" s="85">
        <v>0</v>
      </c>
      <c r="G18" s="128"/>
      <c r="H18" s="93">
        <v>0</v>
      </c>
      <c r="I18" s="128"/>
      <c r="J18" s="85">
        <v>0</v>
      </c>
      <c r="K18" s="117"/>
      <c r="L18" s="85">
        <v>1218917181</v>
      </c>
      <c r="M18" s="117"/>
      <c r="N18" s="85">
        <v>-453556280</v>
      </c>
      <c r="O18" s="117"/>
      <c r="P18" s="85">
        <f>SUM(F18:N18)</f>
        <v>765360901</v>
      </c>
    </row>
    <row r="19" spans="1:16" s="107" customFormat="1" ht="8.1" customHeight="1">
      <c r="A19" s="116"/>
      <c r="B19" s="106"/>
      <c r="C19" s="106"/>
      <c r="D19" s="105"/>
      <c r="E19" s="105"/>
      <c r="F19" s="121"/>
      <c r="G19" s="117"/>
      <c r="H19" s="121"/>
      <c r="I19" s="117"/>
      <c r="J19" s="121"/>
      <c r="K19" s="117"/>
      <c r="L19" s="121"/>
      <c r="M19" s="117"/>
      <c r="N19" s="121"/>
      <c r="O19" s="117"/>
      <c r="P19" s="121"/>
    </row>
    <row r="20" spans="1:16" s="107" customFormat="1" ht="21.6" customHeight="1" thickBot="1">
      <c r="A20" s="87" t="s">
        <v>136</v>
      </c>
      <c r="B20" s="116"/>
      <c r="C20" s="116"/>
      <c r="D20" s="105"/>
      <c r="E20" s="105"/>
      <c r="F20" s="122">
        <f>SUM(F17:F18)</f>
        <v>30004442705</v>
      </c>
      <c r="G20" s="117"/>
      <c r="H20" s="122">
        <f>SUM(H17:H18)</f>
        <v>977711111</v>
      </c>
      <c r="I20" s="117"/>
      <c r="J20" s="122">
        <f>SUM(J17:J18)</f>
        <v>3000444271</v>
      </c>
      <c r="K20" s="117"/>
      <c r="L20" s="122">
        <f>SUM(L17:L18)</f>
        <v>8551820003</v>
      </c>
      <c r="M20" s="117"/>
      <c r="N20" s="122">
        <f>SUM(N17:N18)</f>
        <v>-3062011715</v>
      </c>
      <c r="O20" s="117"/>
      <c r="P20" s="122">
        <f>SUM(P17:P18)</f>
        <v>39472406375</v>
      </c>
    </row>
    <row r="21" spans="1:16" s="107" customFormat="1" ht="21.6" customHeight="1" thickTop="1">
      <c r="A21" s="87"/>
      <c r="B21" s="116"/>
      <c r="C21" s="116"/>
      <c r="D21" s="105"/>
      <c r="E21" s="105"/>
      <c r="F21" s="64"/>
      <c r="G21" s="117"/>
      <c r="H21" s="64"/>
      <c r="I21" s="117"/>
      <c r="J21" s="64"/>
      <c r="K21" s="117"/>
      <c r="L21" s="64"/>
      <c r="M21" s="117"/>
      <c r="N21" s="64"/>
      <c r="O21" s="117"/>
      <c r="P21" s="64"/>
    </row>
    <row r="22" spans="1:16" s="107" customFormat="1" ht="21.6" customHeight="1">
      <c r="A22" s="87"/>
      <c r="B22" s="116"/>
      <c r="C22" s="116"/>
      <c r="D22" s="105"/>
      <c r="E22" s="105"/>
      <c r="F22" s="64"/>
      <c r="G22" s="117"/>
      <c r="H22" s="64"/>
      <c r="I22" s="117"/>
      <c r="J22" s="64"/>
      <c r="K22" s="117"/>
      <c r="L22" s="64"/>
      <c r="M22" s="117"/>
      <c r="N22" s="64"/>
      <c r="O22" s="117"/>
      <c r="P22" s="64"/>
    </row>
    <row r="23" spans="1:16" s="107" customFormat="1" ht="21.6" customHeight="1">
      <c r="A23" s="87"/>
      <c r="B23" s="116"/>
      <c r="C23" s="116"/>
      <c r="D23" s="105"/>
      <c r="E23" s="105"/>
      <c r="F23" s="64"/>
      <c r="G23" s="117"/>
      <c r="H23" s="64"/>
      <c r="I23" s="117"/>
      <c r="J23" s="64"/>
      <c r="K23" s="117"/>
      <c r="L23" s="64"/>
      <c r="M23" s="117"/>
      <c r="N23" s="64"/>
      <c r="O23" s="117"/>
      <c r="P23" s="64"/>
    </row>
    <row r="24" spans="1:16" s="107" customFormat="1" ht="21.6" customHeight="1">
      <c r="A24" s="87"/>
      <c r="B24" s="116"/>
      <c r="C24" s="116"/>
      <c r="D24" s="105"/>
      <c r="E24" s="105"/>
      <c r="F24" s="64"/>
      <c r="G24" s="117"/>
      <c r="H24" s="64"/>
      <c r="I24" s="117"/>
      <c r="J24" s="64"/>
      <c r="K24" s="117"/>
      <c r="L24" s="64"/>
      <c r="M24" s="117"/>
      <c r="N24" s="64"/>
      <c r="O24" s="117"/>
      <c r="P24" s="64"/>
    </row>
    <row r="25" spans="1:16" s="107" customFormat="1" ht="16.5" customHeight="1">
      <c r="A25" s="87"/>
      <c r="B25" s="116"/>
      <c r="C25" s="116"/>
      <c r="I25" s="71"/>
      <c r="J25" s="64"/>
      <c r="K25" s="117"/>
      <c r="L25" s="190"/>
      <c r="M25" s="190"/>
      <c r="N25" s="190"/>
      <c r="O25" s="117"/>
      <c r="P25" s="64"/>
    </row>
    <row r="26" spans="1:16" ht="21.95" customHeight="1">
      <c r="A26" s="108" t="s">
        <v>33</v>
      </c>
      <c r="B26" s="129"/>
      <c r="C26" s="129"/>
      <c r="D26" s="130"/>
      <c r="E26" s="129"/>
      <c r="F26" s="131"/>
      <c r="G26" s="131"/>
      <c r="H26" s="131"/>
      <c r="I26" s="129"/>
      <c r="J26" s="129"/>
      <c r="K26" s="108"/>
      <c r="L26" s="108"/>
      <c r="M26" s="108"/>
      <c r="N26" s="108"/>
      <c r="O26" s="108"/>
      <c r="P26" s="108"/>
    </row>
  </sheetData>
  <mergeCells count="3">
    <mergeCell ref="F5:P5"/>
    <mergeCell ref="J7:L7"/>
    <mergeCell ref="L25:N25"/>
  </mergeCells>
  <pageMargins left="0.8" right="0.8" top="0.5" bottom="0.6" header="0.49" footer="0.4"/>
  <pageSetup paperSize="9" firstPageNumber="7" fitToHeight="0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A5152-F9A1-41A9-83EE-EB49BF7EAFEB}">
  <dimension ref="A1:M83"/>
  <sheetViews>
    <sheetView tabSelected="1" zoomScaleNormal="100" zoomScaleSheetLayoutView="100" zoomScalePageLayoutView="115" workbookViewId="0">
      <selection activeCell="G1" sqref="G1"/>
    </sheetView>
  </sheetViews>
  <sheetFormatPr defaultColWidth="11" defaultRowHeight="21.6" customHeight="1"/>
  <cols>
    <col min="1" max="1" width="1.6640625" style="77" customWidth="1"/>
    <col min="2" max="3" width="2" style="77" customWidth="1"/>
    <col min="4" max="4" width="30.33203125" style="77" customWidth="1"/>
    <col min="5" max="5" width="8.5" style="77" customWidth="1"/>
    <col min="6" max="6" width="0.6640625" style="117" customWidth="1"/>
    <col min="7" max="7" width="14.5" style="117" customWidth="1"/>
    <col min="8" max="8" width="0.6640625" style="117" customWidth="1"/>
    <col min="9" max="9" width="14.5" style="161" customWidth="1"/>
    <col min="10" max="10" width="0.6640625" style="117" customWidth="1"/>
    <col min="11" max="11" width="14.6640625" style="64" customWidth="1"/>
    <col min="12" max="12" width="0.6640625" style="117" customWidth="1"/>
    <col min="13" max="13" width="14.6640625" style="154" customWidth="1"/>
    <col min="14" max="16384" width="11" style="65"/>
  </cols>
  <sheetData>
    <row r="1" spans="1:13" ht="21.75" customHeight="1">
      <c r="A1" s="60" t="s">
        <v>32</v>
      </c>
    </row>
    <row r="2" spans="1:13" ht="21.75" customHeight="1">
      <c r="A2" s="60" t="s">
        <v>97</v>
      </c>
      <c r="B2" s="62"/>
      <c r="C2" s="62"/>
      <c r="D2" s="62"/>
      <c r="E2" s="62"/>
      <c r="F2" s="132"/>
      <c r="G2" s="132"/>
      <c r="H2" s="132"/>
      <c r="I2" s="162"/>
      <c r="J2" s="132"/>
      <c r="L2" s="132"/>
    </row>
    <row r="3" spans="1:13" ht="21.75" customHeight="1">
      <c r="A3" s="133" t="str">
        <f>'PL 5 (TH)'!A3</f>
        <v>สำหรับงวดสามเดือนสิ้นสุดวันที่ 31 มีนาคม พ.ศ. 2566</v>
      </c>
      <c r="B3" s="68"/>
      <c r="C3" s="68"/>
      <c r="D3" s="68"/>
      <c r="E3" s="68"/>
      <c r="F3" s="134"/>
      <c r="G3" s="134"/>
      <c r="H3" s="134"/>
      <c r="I3" s="163"/>
      <c r="J3" s="134"/>
      <c r="K3" s="70"/>
      <c r="L3" s="134"/>
      <c r="M3" s="160"/>
    </row>
    <row r="4" spans="1:13" ht="21.6" customHeight="1">
      <c r="A4" s="61"/>
      <c r="B4" s="62"/>
      <c r="C4" s="62"/>
      <c r="D4" s="62"/>
      <c r="E4" s="62"/>
      <c r="F4" s="132"/>
      <c r="G4" s="132"/>
      <c r="H4" s="132"/>
      <c r="I4" s="162"/>
      <c r="J4" s="132"/>
      <c r="L4" s="132"/>
    </row>
    <row r="5" spans="1:13" ht="21" customHeight="1">
      <c r="A5" s="61"/>
      <c r="B5" s="62"/>
      <c r="C5" s="62"/>
      <c r="D5" s="62"/>
      <c r="E5" s="62"/>
      <c r="F5" s="132"/>
      <c r="G5" s="185" t="s">
        <v>1</v>
      </c>
      <c r="H5" s="185"/>
      <c r="I5" s="185" t="s">
        <v>1</v>
      </c>
      <c r="J5" s="71"/>
      <c r="K5" s="186" t="s">
        <v>2</v>
      </c>
      <c r="L5" s="186"/>
      <c r="M5" s="186" t="s">
        <v>2</v>
      </c>
    </row>
    <row r="6" spans="1:13" ht="21" customHeight="1">
      <c r="A6" s="61"/>
      <c r="B6" s="62"/>
      <c r="C6" s="62"/>
      <c r="D6" s="62"/>
      <c r="E6" s="62"/>
      <c r="F6" s="132"/>
      <c r="G6" s="73" t="s">
        <v>3</v>
      </c>
      <c r="H6" s="74"/>
      <c r="I6" s="73" t="s">
        <v>3</v>
      </c>
      <c r="J6" s="75"/>
      <c r="K6" s="73" t="s">
        <v>3</v>
      </c>
      <c r="L6" s="76"/>
      <c r="M6" s="73" t="s">
        <v>3</v>
      </c>
    </row>
    <row r="7" spans="1:13" ht="21" customHeight="1">
      <c r="E7" s="135" t="s">
        <v>6</v>
      </c>
      <c r="G7" s="78" t="s">
        <v>132</v>
      </c>
      <c r="H7" s="60"/>
      <c r="I7" s="150" t="s">
        <v>53</v>
      </c>
      <c r="J7" s="42"/>
      <c r="K7" s="78" t="s">
        <v>132</v>
      </c>
      <c r="L7" s="60"/>
      <c r="M7" s="150" t="s">
        <v>53</v>
      </c>
    </row>
    <row r="8" spans="1:13" ht="21" customHeight="1">
      <c r="A8" s="60" t="s">
        <v>98</v>
      </c>
      <c r="G8" s="136"/>
      <c r="H8" s="137"/>
      <c r="I8" s="164"/>
      <c r="J8" s="137"/>
      <c r="K8" s="138"/>
      <c r="L8" s="137"/>
      <c r="M8" s="170"/>
    </row>
    <row r="9" spans="1:13" ht="21" customHeight="1">
      <c r="A9" s="71" t="s">
        <v>70</v>
      </c>
      <c r="G9" s="121">
        <v>45889462</v>
      </c>
      <c r="I9" s="161">
        <v>198380059</v>
      </c>
      <c r="K9" s="86">
        <v>1523646477</v>
      </c>
      <c r="M9" s="154">
        <v>6605463098</v>
      </c>
    </row>
    <row r="10" spans="1:13" ht="21" customHeight="1">
      <c r="A10" s="60" t="s">
        <v>99</v>
      </c>
      <c r="G10" s="121"/>
      <c r="K10" s="121"/>
      <c r="M10" s="161"/>
    </row>
    <row r="11" spans="1:13" ht="21" customHeight="1">
      <c r="A11" s="87"/>
      <c r="B11" s="71" t="s">
        <v>100</v>
      </c>
      <c r="E11" s="72"/>
      <c r="G11" s="121">
        <v>-4961</v>
      </c>
      <c r="I11" s="161">
        <v>-23189</v>
      </c>
      <c r="K11" s="86">
        <v>-168369</v>
      </c>
      <c r="M11" s="154">
        <v>-767339</v>
      </c>
    </row>
    <row r="12" spans="1:13" ht="21" customHeight="1">
      <c r="A12" s="87"/>
      <c r="B12" s="71" t="s">
        <v>69</v>
      </c>
      <c r="E12" s="72"/>
      <c r="G12" s="121">
        <v>2743529</v>
      </c>
      <c r="I12" s="161">
        <v>1220987</v>
      </c>
      <c r="K12" s="86">
        <v>93535288</v>
      </c>
      <c r="M12" s="154">
        <v>40575516</v>
      </c>
    </row>
    <row r="13" spans="1:13" ht="21" customHeight="1">
      <c r="A13" s="87"/>
      <c r="B13" s="71" t="s">
        <v>101</v>
      </c>
      <c r="E13" s="72">
        <v>5</v>
      </c>
      <c r="G13" s="121">
        <v>18041159</v>
      </c>
      <c r="I13" s="161">
        <v>18239913</v>
      </c>
      <c r="K13" s="86">
        <v>614725579</v>
      </c>
      <c r="M13" s="154">
        <v>605886499</v>
      </c>
    </row>
    <row r="14" spans="1:13" ht="21" customHeight="1">
      <c r="A14" s="87"/>
      <c r="B14" s="71" t="s">
        <v>102</v>
      </c>
      <c r="E14" s="72"/>
      <c r="G14" s="121">
        <v>285376</v>
      </c>
      <c r="I14" s="161">
        <v>310734</v>
      </c>
      <c r="K14" s="86">
        <v>9717850</v>
      </c>
      <c r="M14" s="154">
        <v>10319385</v>
      </c>
    </row>
    <row r="15" spans="1:13" ht="21" customHeight="1">
      <c r="A15" s="87"/>
      <c r="B15" s="71" t="s">
        <v>144</v>
      </c>
      <c r="E15" s="72"/>
      <c r="G15" s="121">
        <v>28874</v>
      </c>
      <c r="I15" s="161">
        <v>0</v>
      </c>
      <c r="K15" s="86">
        <v>1038745</v>
      </c>
      <c r="M15" s="161">
        <v>0</v>
      </c>
    </row>
    <row r="16" spans="1:13" ht="21" customHeight="1">
      <c r="B16" s="71" t="s">
        <v>149</v>
      </c>
      <c r="C16" s="71"/>
      <c r="E16" s="72"/>
      <c r="G16" s="121">
        <v>7653758</v>
      </c>
      <c r="I16" s="161">
        <v>-8447019</v>
      </c>
      <c r="K16" s="86">
        <v>260856488</v>
      </c>
      <c r="M16" s="154">
        <v>-280719013</v>
      </c>
    </row>
    <row r="17" spans="1:13" ht="21" customHeight="1">
      <c r="B17" s="71" t="s">
        <v>139</v>
      </c>
      <c r="C17" s="71"/>
      <c r="E17" s="72"/>
      <c r="G17" s="121"/>
      <c r="K17" s="86"/>
    </row>
    <row r="18" spans="1:13" ht="21" customHeight="1">
      <c r="B18" s="71"/>
      <c r="C18" s="71" t="s">
        <v>66</v>
      </c>
      <c r="E18" s="72"/>
      <c r="G18" s="121">
        <v>-24850</v>
      </c>
      <c r="I18" s="161">
        <v>6818924</v>
      </c>
      <c r="K18" s="86">
        <v>-1260024</v>
      </c>
      <c r="M18" s="154">
        <v>227838189</v>
      </c>
    </row>
    <row r="19" spans="1:13" ht="21" customHeight="1">
      <c r="B19" s="71" t="s">
        <v>151</v>
      </c>
      <c r="C19" s="71"/>
      <c r="E19" s="72"/>
      <c r="G19" s="121">
        <v>-37038</v>
      </c>
      <c r="I19" s="161">
        <v>235842</v>
      </c>
      <c r="K19" s="86">
        <v>-1283853</v>
      </c>
      <c r="M19" s="154">
        <v>7878879</v>
      </c>
    </row>
    <row r="20" spans="1:13" ht="21" customHeight="1">
      <c r="B20" s="71" t="s">
        <v>143</v>
      </c>
      <c r="C20" s="71"/>
      <c r="E20" s="72"/>
      <c r="G20" s="121">
        <v>-41123449</v>
      </c>
      <c r="I20" s="161">
        <v>0</v>
      </c>
      <c r="K20" s="86">
        <v>-1374338042</v>
      </c>
      <c r="M20" s="154">
        <v>0</v>
      </c>
    </row>
    <row r="21" spans="1:13" ht="21" customHeight="1">
      <c r="B21" s="71" t="s">
        <v>54</v>
      </c>
      <c r="C21" s="71"/>
      <c r="E21" s="72"/>
      <c r="G21" s="121">
        <v>3929749</v>
      </c>
      <c r="I21" s="161">
        <v>11781242</v>
      </c>
      <c r="K21" s="86">
        <v>130536938</v>
      </c>
      <c r="M21" s="154">
        <v>394145000</v>
      </c>
    </row>
    <row r="22" spans="1:13" s="77" customFormat="1" ht="21" customHeight="1">
      <c r="B22" s="71" t="s">
        <v>103</v>
      </c>
      <c r="C22" s="71"/>
      <c r="D22" s="71"/>
      <c r="E22" s="72"/>
      <c r="F22" s="117"/>
      <c r="G22" s="139"/>
      <c r="I22" s="165"/>
      <c r="K22" s="140"/>
      <c r="M22" s="171"/>
    </row>
    <row r="23" spans="1:13" s="77" customFormat="1" ht="21" customHeight="1">
      <c r="B23" s="71"/>
      <c r="C23" s="71" t="s">
        <v>104</v>
      </c>
      <c r="D23" s="71"/>
      <c r="E23" s="72"/>
      <c r="F23" s="117"/>
      <c r="G23" s="121">
        <v>295344</v>
      </c>
      <c r="H23" s="117"/>
      <c r="I23" s="161">
        <v>314282</v>
      </c>
      <c r="J23" s="117"/>
      <c r="K23" s="86">
        <v>9974730</v>
      </c>
      <c r="L23" s="117"/>
      <c r="M23" s="154">
        <v>10481200</v>
      </c>
    </row>
    <row r="24" spans="1:13" ht="1.5" customHeight="1">
      <c r="B24" s="71"/>
      <c r="C24" s="65"/>
      <c r="G24" s="121"/>
      <c r="K24" s="86"/>
    </row>
    <row r="25" spans="1:13" ht="21" customHeight="1">
      <c r="A25" s="60" t="s">
        <v>105</v>
      </c>
      <c r="B25" s="87"/>
      <c r="C25" s="87"/>
      <c r="G25" s="121"/>
      <c r="K25" s="86"/>
    </row>
    <row r="26" spans="1:13" ht="21" customHeight="1">
      <c r="A26" s="60"/>
      <c r="B26" s="87" t="s">
        <v>106</v>
      </c>
      <c r="C26" s="87"/>
      <c r="G26" s="121"/>
      <c r="K26" s="86"/>
    </row>
    <row r="27" spans="1:13" ht="21" customHeight="1">
      <c r="B27" s="71" t="s">
        <v>107</v>
      </c>
      <c r="G27" s="121">
        <v>-64606569</v>
      </c>
      <c r="I27" s="161">
        <v>-255766778</v>
      </c>
      <c r="K27" s="86">
        <v>-2201931364</v>
      </c>
      <c r="M27" s="154">
        <v>-8499873019</v>
      </c>
    </row>
    <row r="28" spans="1:13" ht="21" customHeight="1">
      <c r="B28" s="71" t="s">
        <v>108</v>
      </c>
      <c r="G28" s="121">
        <v>16163149</v>
      </c>
      <c r="I28" s="161">
        <v>-283240931</v>
      </c>
      <c r="K28" s="86">
        <v>550875017</v>
      </c>
      <c r="M28" s="154">
        <v>-9412918894</v>
      </c>
    </row>
    <row r="29" spans="1:13" ht="21" customHeight="1">
      <c r="B29" s="71" t="s">
        <v>109</v>
      </c>
      <c r="C29" s="65"/>
      <c r="G29" s="121">
        <v>-8245232</v>
      </c>
      <c r="I29" s="161">
        <v>-488252</v>
      </c>
      <c r="K29" s="86">
        <v>-281015294</v>
      </c>
      <c r="M29" s="154">
        <v>-16226019</v>
      </c>
    </row>
    <row r="30" spans="1:13" ht="21" customHeight="1">
      <c r="B30" s="71" t="s">
        <v>18</v>
      </c>
      <c r="E30" s="141"/>
      <c r="G30" s="121">
        <v>91423623</v>
      </c>
      <c r="I30" s="161">
        <v>290805055</v>
      </c>
      <c r="K30" s="86">
        <v>3115914419</v>
      </c>
      <c r="M30" s="154">
        <v>9664296716</v>
      </c>
    </row>
    <row r="31" spans="1:13" ht="21" customHeight="1">
      <c r="B31" s="71" t="s">
        <v>150</v>
      </c>
      <c r="E31" s="141"/>
      <c r="G31" s="121">
        <v>-4596978</v>
      </c>
      <c r="I31" s="161">
        <v>0</v>
      </c>
      <c r="K31" s="86">
        <v>-156674941</v>
      </c>
      <c r="M31" s="154">
        <v>0</v>
      </c>
    </row>
    <row r="32" spans="1:13" ht="21" customHeight="1">
      <c r="B32" s="71" t="s">
        <v>17</v>
      </c>
      <c r="C32" s="65"/>
      <c r="G32" s="142">
        <v>3212418</v>
      </c>
      <c r="I32" s="166">
        <v>-7437300</v>
      </c>
      <c r="K32" s="85">
        <v>109486151</v>
      </c>
      <c r="M32" s="160">
        <v>-247163097</v>
      </c>
    </row>
    <row r="33" spans="1:13" ht="2.25" customHeight="1">
      <c r="G33" s="143"/>
      <c r="I33" s="167"/>
      <c r="K33" s="121"/>
      <c r="M33" s="161"/>
    </row>
    <row r="34" spans="1:13" ht="21" customHeight="1">
      <c r="A34" s="60" t="s">
        <v>146</v>
      </c>
      <c r="E34" s="72"/>
      <c r="G34" s="121">
        <f>SUM(G9:G32)</f>
        <v>71027364</v>
      </c>
      <c r="I34" s="161">
        <f>SUM(I9:I32)</f>
        <v>-27296431</v>
      </c>
      <c r="K34" s="121">
        <f>SUM(K9:K32)</f>
        <v>2403635795</v>
      </c>
      <c r="M34" s="161">
        <f>SUM(M9:M32)</f>
        <v>-890782899</v>
      </c>
    </row>
    <row r="35" spans="1:13" ht="21" customHeight="1">
      <c r="B35" s="71" t="s">
        <v>110</v>
      </c>
      <c r="E35" s="72"/>
      <c r="G35" s="121">
        <v>1786</v>
      </c>
      <c r="I35" s="161">
        <v>24082</v>
      </c>
      <c r="K35" s="86">
        <v>59607</v>
      </c>
      <c r="M35" s="154">
        <v>797401</v>
      </c>
    </row>
    <row r="36" spans="1:13" ht="21" customHeight="1">
      <c r="B36" s="71" t="s">
        <v>111</v>
      </c>
      <c r="E36" s="72"/>
      <c r="G36" s="121">
        <v>-2713839</v>
      </c>
      <c r="I36" s="161">
        <v>-1214420</v>
      </c>
      <c r="K36" s="86">
        <v>-92565806</v>
      </c>
      <c r="M36" s="154">
        <v>-40380902</v>
      </c>
    </row>
    <row r="37" spans="1:13" ht="21" customHeight="1">
      <c r="B37" s="71" t="s">
        <v>112</v>
      </c>
      <c r="E37" s="72"/>
      <c r="G37" s="142">
        <v>-316879</v>
      </c>
      <c r="I37" s="166">
        <v>-304426</v>
      </c>
      <c r="K37" s="85">
        <v>-10733748</v>
      </c>
      <c r="M37" s="160">
        <v>-10014264</v>
      </c>
    </row>
    <row r="38" spans="1:13" ht="4.5" customHeight="1">
      <c r="E38" s="72"/>
      <c r="G38" s="121"/>
      <c r="K38" s="121"/>
      <c r="M38" s="161"/>
    </row>
    <row r="39" spans="1:13" ht="21" customHeight="1">
      <c r="A39" s="60" t="s">
        <v>140</v>
      </c>
      <c r="B39" s="87"/>
      <c r="E39" s="72"/>
      <c r="G39" s="121"/>
      <c r="K39" s="121"/>
      <c r="M39" s="161"/>
    </row>
    <row r="40" spans="1:13" ht="21" customHeight="1">
      <c r="A40" s="60"/>
      <c r="B40" s="87" t="s">
        <v>113</v>
      </c>
      <c r="E40" s="72"/>
      <c r="G40" s="142">
        <f>SUM(G34:G37)</f>
        <v>67998432</v>
      </c>
      <c r="I40" s="166">
        <f>SUM(I34:I37)</f>
        <v>-28791195</v>
      </c>
      <c r="K40" s="142">
        <f>SUM(K34:K37)</f>
        <v>2300395848</v>
      </c>
      <c r="M40" s="166">
        <f>SUM(M34:M37)</f>
        <v>-940380664</v>
      </c>
    </row>
    <row r="41" spans="1:13" ht="4.5" customHeight="1">
      <c r="A41" s="60"/>
      <c r="B41" s="87"/>
      <c r="E41" s="72"/>
    </row>
    <row r="42" spans="1:13" ht="21.95" customHeight="1">
      <c r="A42" s="191" t="s">
        <v>33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</row>
    <row r="43" spans="1:13" ht="21.75" customHeight="1">
      <c r="A43" s="60" t="str">
        <f>+A1</f>
        <v xml:space="preserve">บริษัท สตาร์ ปิโตรเลียม รีไฟน์นิ่ง จำกัด (มหาชน) </v>
      </c>
    </row>
    <row r="44" spans="1:13" ht="21.75" customHeight="1">
      <c r="A44" s="87" t="s">
        <v>114</v>
      </c>
      <c r="B44" s="62"/>
      <c r="C44" s="62"/>
      <c r="D44" s="62"/>
      <c r="E44" s="62"/>
      <c r="F44" s="132"/>
      <c r="G44" s="132"/>
      <c r="H44" s="132"/>
      <c r="I44" s="162"/>
      <c r="J44" s="132"/>
      <c r="L44" s="132"/>
    </row>
    <row r="45" spans="1:13" ht="21.75" customHeight="1">
      <c r="A45" s="66" t="str">
        <f>'PL 5 (TH)'!A3</f>
        <v>สำหรับงวดสามเดือนสิ้นสุดวันที่ 31 มีนาคม พ.ศ. 2566</v>
      </c>
      <c r="B45" s="68"/>
      <c r="C45" s="68"/>
      <c r="D45" s="68"/>
      <c r="E45" s="68"/>
      <c r="F45" s="134"/>
      <c r="G45" s="134"/>
      <c r="H45" s="134"/>
      <c r="I45" s="163"/>
      <c r="J45" s="134"/>
      <c r="K45" s="70"/>
      <c r="L45" s="134"/>
      <c r="M45" s="160"/>
    </row>
    <row r="46" spans="1:13" ht="21.6" customHeight="1">
      <c r="A46" s="61"/>
      <c r="B46" s="62"/>
      <c r="C46" s="62"/>
      <c r="D46" s="62"/>
      <c r="E46" s="62"/>
      <c r="F46" s="132"/>
      <c r="G46" s="132"/>
      <c r="H46" s="132"/>
      <c r="I46" s="162"/>
      <c r="J46" s="132"/>
      <c r="L46" s="132"/>
    </row>
    <row r="47" spans="1:13" ht="21.6" customHeight="1">
      <c r="A47" s="61"/>
      <c r="B47" s="62"/>
      <c r="C47" s="62"/>
      <c r="D47" s="62"/>
      <c r="E47" s="62"/>
      <c r="F47" s="132"/>
      <c r="G47" s="185" t="s">
        <v>1</v>
      </c>
      <c r="H47" s="185"/>
      <c r="I47" s="185" t="s">
        <v>1</v>
      </c>
      <c r="J47" s="71"/>
      <c r="K47" s="186" t="s">
        <v>2</v>
      </c>
      <c r="L47" s="186"/>
      <c r="M47" s="186" t="s">
        <v>2</v>
      </c>
    </row>
    <row r="48" spans="1:13" ht="21.6" customHeight="1">
      <c r="A48" s="61"/>
      <c r="B48" s="62"/>
      <c r="C48" s="62"/>
      <c r="D48" s="62"/>
      <c r="E48" s="62"/>
      <c r="F48" s="132"/>
      <c r="G48" s="73" t="s">
        <v>3</v>
      </c>
      <c r="H48" s="74"/>
      <c r="I48" s="73" t="s">
        <v>3</v>
      </c>
      <c r="J48" s="75"/>
      <c r="K48" s="73" t="s">
        <v>3</v>
      </c>
      <c r="L48" s="76"/>
      <c r="M48" s="73" t="s">
        <v>3</v>
      </c>
    </row>
    <row r="49" spans="1:13" ht="21.6" customHeight="1">
      <c r="E49" s="135" t="s">
        <v>6</v>
      </c>
      <c r="G49" s="78" t="s">
        <v>132</v>
      </c>
      <c r="H49" s="60"/>
      <c r="I49" s="150" t="s">
        <v>53</v>
      </c>
      <c r="J49" s="42"/>
      <c r="K49" s="78" t="s">
        <v>132</v>
      </c>
      <c r="L49" s="60"/>
      <c r="M49" s="150" t="s">
        <v>53</v>
      </c>
    </row>
    <row r="50" spans="1:13" ht="8.1" customHeight="1">
      <c r="E50" s="62"/>
      <c r="G50" s="121"/>
      <c r="K50" s="144"/>
      <c r="M50" s="172"/>
    </row>
    <row r="51" spans="1:13" ht="21.6" customHeight="1">
      <c r="A51" s="60" t="s">
        <v>115</v>
      </c>
      <c r="E51" s="62"/>
      <c r="G51" s="121"/>
      <c r="K51" s="86"/>
    </row>
    <row r="52" spans="1:13" ht="21.6" customHeight="1">
      <c r="A52" s="71" t="s">
        <v>116</v>
      </c>
      <c r="E52" s="62"/>
      <c r="G52" s="121"/>
      <c r="K52" s="86"/>
    </row>
    <row r="53" spans="1:13" ht="21.6" customHeight="1">
      <c r="A53" s="71"/>
      <c r="B53" s="77" t="s">
        <v>39</v>
      </c>
      <c r="E53" s="62"/>
      <c r="G53" s="177">
        <v>-1089636</v>
      </c>
      <c r="I53" s="175">
        <v>-1249013</v>
      </c>
      <c r="J53" s="176"/>
      <c r="K53" s="177">
        <v>-37137144</v>
      </c>
      <c r="L53" s="176"/>
      <c r="M53" s="175">
        <v>-41508334</v>
      </c>
    </row>
    <row r="54" spans="1:13" ht="21.6" customHeight="1">
      <c r="A54" s="71" t="s">
        <v>141</v>
      </c>
      <c r="E54" s="62"/>
      <c r="G54" s="85">
        <v>231563</v>
      </c>
      <c r="I54" s="160">
        <v>0</v>
      </c>
      <c r="K54" s="85">
        <v>7988867</v>
      </c>
      <c r="M54" s="160">
        <v>0</v>
      </c>
    </row>
    <row r="55" spans="1:13" ht="8.1" customHeight="1">
      <c r="A55" s="71"/>
      <c r="E55" s="62"/>
      <c r="F55" s="65"/>
      <c r="G55" s="121"/>
      <c r="H55" s="65"/>
      <c r="J55" s="65"/>
      <c r="K55" s="121"/>
      <c r="M55" s="161"/>
    </row>
    <row r="56" spans="1:13" ht="21.6" customHeight="1">
      <c r="A56" s="60" t="s">
        <v>117</v>
      </c>
      <c r="E56" s="62"/>
      <c r="G56" s="85">
        <f>SUM(G53:G55)</f>
        <v>-858073</v>
      </c>
      <c r="I56" s="160">
        <f>SUM(I53:I55)</f>
        <v>-1249013</v>
      </c>
      <c r="K56" s="85">
        <f>SUM(K53:K55)</f>
        <v>-29148277</v>
      </c>
      <c r="M56" s="160">
        <f>SUM(M53:M55)</f>
        <v>-41508334</v>
      </c>
    </row>
    <row r="57" spans="1:13" ht="21.6" customHeight="1">
      <c r="E57" s="62"/>
      <c r="G57" s="121"/>
      <c r="K57" s="121"/>
      <c r="M57" s="161"/>
    </row>
    <row r="58" spans="1:13" ht="21.6" customHeight="1">
      <c r="A58" s="60" t="s">
        <v>118</v>
      </c>
      <c r="B58" s="71"/>
      <c r="C58" s="71"/>
      <c r="E58" s="62"/>
      <c r="G58" s="121"/>
      <c r="K58" s="121"/>
      <c r="M58" s="161"/>
    </row>
    <row r="59" spans="1:13" ht="21.6" customHeight="1">
      <c r="A59" s="71" t="s">
        <v>142</v>
      </c>
      <c r="B59" s="71"/>
      <c r="C59" s="71"/>
      <c r="E59" s="62"/>
      <c r="G59" s="121"/>
      <c r="K59" s="121"/>
      <c r="M59" s="161"/>
    </row>
    <row r="60" spans="1:13" ht="21.6" customHeight="1">
      <c r="A60" s="60"/>
      <c r="B60" s="71" t="s">
        <v>120</v>
      </c>
      <c r="C60" s="71"/>
      <c r="E60" s="62"/>
      <c r="G60" s="121">
        <v>-53440539</v>
      </c>
      <c r="I60" s="161">
        <v>0</v>
      </c>
      <c r="K60" s="121">
        <v>-1798274137</v>
      </c>
      <c r="M60" s="161">
        <v>0</v>
      </c>
    </row>
    <row r="61" spans="1:13" ht="21.6" customHeight="1">
      <c r="A61" s="71" t="s">
        <v>119</v>
      </c>
      <c r="B61" s="71"/>
      <c r="C61" s="71"/>
      <c r="E61" s="62"/>
      <c r="G61" s="121"/>
      <c r="K61" s="121"/>
      <c r="M61" s="161"/>
    </row>
    <row r="62" spans="1:13" ht="21.6" customHeight="1">
      <c r="A62" s="71"/>
      <c r="B62" s="71" t="s">
        <v>120</v>
      </c>
      <c r="C62" s="71"/>
      <c r="E62" s="62">
        <v>6.2</v>
      </c>
      <c r="G62" s="145">
        <v>-15000000</v>
      </c>
      <c r="I62" s="168">
        <v>-15000000</v>
      </c>
      <c r="K62" s="145">
        <v>-516000000</v>
      </c>
      <c r="M62" s="168">
        <v>-505425000</v>
      </c>
    </row>
    <row r="63" spans="1:13" ht="8.1" customHeight="1">
      <c r="E63" s="62"/>
      <c r="G63" s="121"/>
      <c r="K63" s="121"/>
      <c r="M63" s="161"/>
    </row>
    <row r="64" spans="1:13" ht="21.6" customHeight="1">
      <c r="A64" s="60" t="s">
        <v>121</v>
      </c>
      <c r="B64" s="71"/>
      <c r="C64" s="65"/>
      <c r="D64" s="65"/>
      <c r="E64" s="62"/>
      <c r="G64" s="85">
        <f>SUM(G60:G62)</f>
        <v>-68440539</v>
      </c>
      <c r="I64" s="160">
        <f>SUM(I62:I62)</f>
        <v>-15000000</v>
      </c>
      <c r="K64" s="85">
        <f>SUM(K60:K62)</f>
        <v>-2314274137</v>
      </c>
      <c r="M64" s="160">
        <f>SUM(M62:M62)</f>
        <v>-505425000</v>
      </c>
    </row>
    <row r="65" spans="1:13" ht="21.6" customHeight="1">
      <c r="E65" s="62"/>
      <c r="G65" s="121"/>
      <c r="K65" s="121"/>
      <c r="M65" s="161"/>
    </row>
    <row r="66" spans="1:13" ht="21.6" customHeight="1">
      <c r="A66" s="87" t="s">
        <v>9</v>
      </c>
      <c r="E66" s="62"/>
      <c r="G66" s="121"/>
      <c r="K66" s="121"/>
      <c r="M66" s="161"/>
    </row>
    <row r="67" spans="1:13" ht="21.6" customHeight="1">
      <c r="A67" s="65"/>
      <c r="B67" s="87" t="s">
        <v>145</v>
      </c>
      <c r="E67" s="62"/>
      <c r="G67" s="121">
        <f>SUM(G64,G56,G40)</f>
        <v>-1300180</v>
      </c>
      <c r="I67" s="161">
        <f>SUM(I64,I56,I40)</f>
        <v>-45040208</v>
      </c>
      <c r="K67" s="121">
        <f>SUM(K64,K56,K40)</f>
        <v>-43026566</v>
      </c>
      <c r="M67" s="161">
        <f>SUM(M64,M56,M40)</f>
        <v>-1487313998</v>
      </c>
    </row>
    <row r="68" spans="1:13" ht="21.6" customHeight="1">
      <c r="A68" s="71" t="s">
        <v>122</v>
      </c>
      <c r="E68" s="62"/>
      <c r="G68" s="121">
        <v>2174415</v>
      </c>
      <c r="I68" s="161">
        <v>87660208</v>
      </c>
      <c r="K68" s="121">
        <v>75525026</v>
      </c>
      <c r="M68" s="161">
        <v>2944760616</v>
      </c>
    </row>
    <row r="69" spans="1:13" ht="21.6" customHeight="1">
      <c r="A69" s="71" t="s">
        <v>123</v>
      </c>
      <c r="E69" s="62"/>
      <c r="G69" s="121"/>
      <c r="K69" s="121"/>
      <c r="M69" s="161"/>
    </row>
    <row r="70" spans="1:13" ht="21.6" customHeight="1">
      <c r="B70" s="77" t="s">
        <v>124</v>
      </c>
      <c r="G70" s="85">
        <v>871209</v>
      </c>
      <c r="I70" s="160">
        <v>328873</v>
      </c>
      <c r="K70" s="85">
        <v>27305858</v>
      </c>
      <c r="M70" s="160">
        <v>-20579190</v>
      </c>
    </row>
    <row r="71" spans="1:13" ht="8.1" customHeight="1">
      <c r="G71" s="121"/>
      <c r="K71" s="121"/>
      <c r="M71" s="161"/>
    </row>
    <row r="72" spans="1:13" ht="18.75" customHeight="1">
      <c r="A72" s="87" t="s">
        <v>125</v>
      </c>
      <c r="G72" s="121"/>
      <c r="K72" s="121"/>
      <c r="M72" s="161"/>
    </row>
    <row r="73" spans="1:13" ht="21.6" customHeight="1" thickBot="1">
      <c r="A73" s="65"/>
      <c r="B73" s="60" t="s">
        <v>126</v>
      </c>
      <c r="G73" s="122">
        <f>SUM(G67:G70)</f>
        <v>1745444</v>
      </c>
      <c r="I73" s="169">
        <f>SUM(I67:I70)</f>
        <v>42948873</v>
      </c>
      <c r="K73" s="122">
        <f>SUM(K67:K70)</f>
        <v>59804318</v>
      </c>
      <c r="M73" s="169">
        <f>SUM(M67:M70)</f>
        <v>1436867428</v>
      </c>
    </row>
    <row r="74" spans="1:13" ht="21.6" customHeight="1" thickTop="1">
      <c r="B74" s="87"/>
      <c r="G74" s="121"/>
      <c r="K74" s="121"/>
      <c r="M74" s="161"/>
    </row>
    <row r="75" spans="1:13" ht="21.6" customHeight="1">
      <c r="E75" s="72"/>
      <c r="G75" s="121"/>
      <c r="K75" s="121"/>
      <c r="M75" s="161"/>
    </row>
    <row r="76" spans="1:13" ht="21.6" customHeight="1">
      <c r="A76" s="60" t="s">
        <v>127</v>
      </c>
      <c r="B76" s="62"/>
      <c r="E76" s="72"/>
      <c r="G76" s="121"/>
      <c r="K76" s="121"/>
      <c r="M76" s="161"/>
    </row>
    <row r="77" spans="1:13" ht="8.1" customHeight="1">
      <c r="A77" s="146"/>
      <c r="B77" s="147"/>
      <c r="E77" s="72"/>
      <c r="G77" s="121"/>
      <c r="K77" s="121"/>
      <c r="M77" s="161"/>
    </row>
    <row r="78" spans="1:13" ht="21.6" customHeight="1">
      <c r="A78" s="71" t="s">
        <v>128</v>
      </c>
      <c r="B78" s="71"/>
      <c r="E78" s="72"/>
      <c r="G78" s="121"/>
      <c r="K78" s="86"/>
    </row>
    <row r="79" spans="1:13" ht="21.6" customHeight="1">
      <c r="A79" s="71"/>
      <c r="B79" s="71" t="s">
        <v>129</v>
      </c>
      <c r="E79" s="72"/>
      <c r="G79" s="121">
        <v>54986</v>
      </c>
      <c r="I79" s="161">
        <v>5334</v>
      </c>
      <c r="K79" s="86">
        <v>1884000</v>
      </c>
      <c r="M79" s="154">
        <v>178465</v>
      </c>
    </row>
    <row r="80" spans="1:13" ht="21.6" customHeight="1">
      <c r="A80" s="71"/>
      <c r="B80" s="71"/>
      <c r="E80" s="72"/>
    </row>
    <row r="81" spans="1:13" ht="21.6" customHeight="1">
      <c r="A81" s="71"/>
      <c r="B81" s="71"/>
      <c r="E81" s="72"/>
    </row>
    <row r="82" spans="1:13" ht="18" customHeight="1">
      <c r="A82" s="71"/>
      <c r="B82" s="71"/>
      <c r="E82" s="72"/>
    </row>
    <row r="83" spans="1:13" ht="21.95" customHeight="1">
      <c r="A83" s="187" t="s">
        <v>33</v>
      </c>
      <c r="B83" s="187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87"/>
    </row>
  </sheetData>
  <mergeCells count="6">
    <mergeCell ref="A83:M83"/>
    <mergeCell ref="G5:I5"/>
    <mergeCell ref="K5:M5"/>
    <mergeCell ref="A42:M42"/>
    <mergeCell ref="G47:I47"/>
    <mergeCell ref="K47:M47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2-4 (TH)</vt:lpstr>
      <vt:lpstr>PL 5 (TH)</vt:lpstr>
      <vt:lpstr>Equity 6 USD (TH)</vt:lpstr>
      <vt:lpstr>Equity 7 THB (TH)</vt:lpstr>
      <vt:lpstr>CF 8-9 (TH)</vt:lpstr>
      <vt:lpstr>'PL 5 (TH)'!Print_Area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Kannapat Udompornthanakij</cp:lastModifiedBy>
  <cp:lastPrinted>2023-05-03T04:11:39Z</cp:lastPrinted>
  <dcterms:created xsi:type="dcterms:W3CDTF">2013-05-03T09:25:02Z</dcterms:created>
  <dcterms:modified xsi:type="dcterms:W3CDTF">2023-05-08T03:22:51Z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