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ewathai\2023\Qtr1'2023\"/>
    </mc:Choice>
  </mc:AlternateContent>
  <xr:revisionPtr revIDLastSave="0" documentId="13_ncr:1_{716E74BF-B0F9-4B9B-A357-EA3226C8042A}" xr6:coauthVersionLast="47" xr6:coauthVersionMax="47" xr10:uidLastSave="{00000000-0000-0000-0000-000000000000}"/>
  <bookViews>
    <workbookView xWindow="-120" yWindow="-120" windowWidth="29040" windowHeight="15840" tabRatio="708" activeTab="4" xr2:uid="{00000000-000D-0000-FFFF-FFFF00000000}"/>
  </bookViews>
  <sheets>
    <sheet name="bs" sheetId="4" r:id="rId1"/>
    <sheet name="pl" sheetId="11" r:id="rId2"/>
    <sheet name="consolidated" sheetId="12" r:id="rId3"/>
    <sheet name="company" sheetId="13" r:id="rId4"/>
    <sheet name="cash flow" sheetId="15" r:id="rId5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44287.1715972222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bs!$A$1:$K$140</definedName>
    <definedName name="_xlnm.Print_Area" localSheetId="4">'cash flow'!$A$1:$I$100</definedName>
    <definedName name="_xlnm.Print_Area" localSheetId="3">company!$A$1:$O$30</definedName>
    <definedName name="_xlnm.Print_Area" localSheetId="2">consolidated!$A$1:$Q$30</definedName>
    <definedName name="_xlnm.Print_Area" localSheetId="1">pl!$A$1:$K$48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85" i="15" l="1"/>
  <c r="G85" i="15"/>
  <c r="M19" i="12"/>
  <c r="K19" i="12"/>
  <c r="I19" i="12"/>
  <c r="G19" i="12"/>
  <c r="E19" i="12"/>
  <c r="C19" i="12"/>
  <c r="K19" i="13"/>
  <c r="I19" i="13"/>
  <c r="G19" i="13"/>
  <c r="E19" i="13"/>
  <c r="C19" i="13"/>
  <c r="Q23" i="12"/>
  <c r="O23" i="13"/>
  <c r="O22" i="13" l="1"/>
  <c r="O20" i="13"/>
  <c r="Q22" i="12"/>
  <c r="Q20" i="12"/>
  <c r="I16" i="13" l="1"/>
  <c r="I13" i="13"/>
  <c r="I14" i="13" s="1"/>
  <c r="G16" i="13"/>
  <c r="G13" i="13"/>
  <c r="G14" i="13" s="1"/>
  <c r="I16" i="12"/>
  <c r="I13" i="12"/>
  <c r="I14" i="12" s="1"/>
  <c r="G16" i="12"/>
  <c r="G13" i="12"/>
  <c r="G14" i="12" s="1"/>
  <c r="M16" i="13"/>
  <c r="K16" i="13"/>
  <c r="K24" i="13" s="1"/>
  <c r="E16" i="13"/>
  <c r="E24" i="13" s="1"/>
  <c r="C16" i="13"/>
  <c r="C24" i="13" s="1"/>
  <c r="M12" i="13"/>
  <c r="O12" i="12"/>
  <c r="O11" i="12"/>
  <c r="O16" i="12"/>
  <c r="M16" i="12"/>
  <c r="M24" i="12" s="1"/>
  <c r="K16" i="12"/>
  <c r="K24" i="12" s="1"/>
  <c r="E16" i="12"/>
  <c r="E24" i="12" s="1"/>
  <c r="C16" i="12"/>
  <c r="C24" i="12" s="1"/>
  <c r="I25" i="12" l="1"/>
  <c r="I24" i="12"/>
  <c r="I26" i="12" s="1"/>
  <c r="G25" i="13"/>
  <c r="G24" i="13"/>
  <c r="G25" i="12"/>
  <c r="G24" i="12"/>
  <c r="G26" i="12" s="1"/>
  <c r="I25" i="13"/>
  <c r="I24" i="13"/>
  <c r="I26" i="13" s="1"/>
  <c r="G26" i="13"/>
  <c r="I62" i="15"/>
  <c r="G62" i="15"/>
  <c r="E62" i="15"/>
  <c r="C62" i="15"/>
  <c r="I32" i="11"/>
  <c r="I33" i="11" s="1"/>
  <c r="M18" i="13" s="1"/>
  <c r="E32" i="11"/>
  <c r="E33" i="11" s="1"/>
  <c r="O18" i="12" s="1"/>
  <c r="K32" i="11"/>
  <c r="K33" i="11" s="1"/>
  <c r="G32" i="11"/>
  <c r="G33" i="11" s="1"/>
  <c r="K117" i="4" l="1"/>
  <c r="I117" i="4"/>
  <c r="G117" i="4"/>
  <c r="E117" i="4"/>
  <c r="K88" i="4"/>
  <c r="I88" i="4"/>
  <c r="G88" i="4"/>
  <c r="E88" i="4"/>
  <c r="K75" i="4"/>
  <c r="I75" i="4"/>
  <c r="G75" i="4"/>
  <c r="E75" i="4"/>
  <c r="K32" i="4"/>
  <c r="I32" i="4"/>
  <c r="G32" i="4"/>
  <c r="E32" i="4"/>
  <c r="K19" i="4"/>
  <c r="G19" i="4"/>
  <c r="E19" i="4"/>
  <c r="G89" i="4" l="1"/>
  <c r="K33" i="4"/>
  <c r="K89" i="4"/>
  <c r="G33" i="4"/>
  <c r="E89" i="4"/>
  <c r="E118" i="4" s="1"/>
  <c r="E33" i="4"/>
  <c r="I19" i="4"/>
  <c r="I33" i="4" s="1"/>
  <c r="K118" i="4"/>
  <c r="K119" i="4" s="1"/>
  <c r="G118" i="4"/>
  <c r="I89" i="4"/>
  <c r="I118" i="4" s="1"/>
  <c r="G119" i="4" l="1"/>
  <c r="E119" i="4"/>
  <c r="I119" i="4"/>
  <c r="K17" i="11"/>
  <c r="K12" i="11"/>
  <c r="G17" i="11"/>
  <c r="G12" i="11"/>
  <c r="I83" i="15"/>
  <c r="E83" i="15"/>
  <c r="K13" i="13"/>
  <c r="K14" i="13" s="1"/>
  <c r="E13" i="13"/>
  <c r="E14" i="13" s="1"/>
  <c r="C13" i="13"/>
  <c r="C14" i="13" s="1"/>
  <c r="O12" i="13"/>
  <c r="O10" i="13"/>
  <c r="M13" i="12"/>
  <c r="M14" i="12" s="1"/>
  <c r="K13" i="12"/>
  <c r="K14" i="12" s="1"/>
  <c r="E13" i="12"/>
  <c r="E14" i="12" s="1"/>
  <c r="C13" i="12"/>
  <c r="C14" i="12" s="1"/>
  <c r="Q12" i="12"/>
  <c r="Q10" i="12"/>
  <c r="G83" i="15"/>
  <c r="C83" i="15"/>
  <c r="K18" i="11" l="1"/>
  <c r="K23" i="11" s="1"/>
  <c r="K25" i="11" s="1"/>
  <c r="K34" i="11" s="1"/>
  <c r="G18" i="11"/>
  <c r="G23" i="11" s="1"/>
  <c r="E9" i="15" s="1"/>
  <c r="E28" i="15" s="1"/>
  <c r="E43" i="15" s="1"/>
  <c r="E45" i="15" s="1"/>
  <c r="E84" i="15" s="1"/>
  <c r="E86" i="15" s="1"/>
  <c r="I9" i="15" l="1"/>
  <c r="I28" i="15" s="1"/>
  <c r="I43" i="15" s="1"/>
  <c r="I45" i="15" s="1"/>
  <c r="I84" i="15" s="1"/>
  <c r="I86" i="15" s="1"/>
  <c r="G25" i="11"/>
  <c r="G34" i="11" s="1"/>
  <c r="M11" i="13"/>
  <c r="O25" i="12"/>
  <c r="M25" i="12"/>
  <c r="K25" i="12"/>
  <c r="E25" i="12"/>
  <c r="C25" i="12"/>
  <c r="Q16" i="12"/>
  <c r="M25" i="13" l="1"/>
  <c r="K25" i="13"/>
  <c r="E25" i="13"/>
  <c r="Q25" i="12" l="1"/>
  <c r="C25" i="13" l="1"/>
  <c r="O18" i="13" l="1"/>
  <c r="O16" i="13"/>
  <c r="O25" i="13" l="1"/>
  <c r="E17" i="11" l="1"/>
  <c r="M26" i="12" l="1"/>
  <c r="K26" i="12" l="1"/>
  <c r="I17" i="11"/>
  <c r="I12" i="11" l="1"/>
  <c r="I18" i="11" s="1"/>
  <c r="I23" i="11" s="1"/>
  <c r="G9" i="15" l="1"/>
  <c r="G28" i="15" s="1"/>
  <c r="G43" i="15" s="1"/>
  <c r="G45" i="15" s="1"/>
  <c r="G84" i="15" s="1"/>
  <c r="G86" i="15" s="1"/>
  <c r="G87" i="15" s="1"/>
  <c r="M13" i="13" l="1"/>
  <c r="O11" i="13"/>
  <c r="E26" i="13"/>
  <c r="E26" i="12"/>
  <c r="M14" i="13" l="1"/>
  <c r="O13" i="13"/>
  <c r="O14" i="13" s="1"/>
  <c r="K26" i="13"/>
  <c r="C26" i="13"/>
  <c r="Q18" i="12"/>
  <c r="E12" i="11"/>
  <c r="C26" i="12" l="1"/>
  <c r="E18" i="11"/>
  <c r="E23" i="11" s="1"/>
  <c r="C9" i="15" l="1"/>
  <c r="C28" i="15" s="1"/>
  <c r="C43" i="15" s="1"/>
  <c r="C45" i="15" s="1"/>
  <c r="C84" i="15" s="1"/>
  <c r="C86" i="15" s="1"/>
  <c r="C87" i="15" s="1"/>
  <c r="I25" i="11"/>
  <c r="M17" i="13" s="1"/>
  <c r="M19" i="13" s="1"/>
  <c r="M24" i="13" s="1"/>
  <c r="I34" i="11" l="1"/>
  <c r="Q11" i="12"/>
  <c r="Q13" i="12" s="1"/>
  <c r="Q14" i="12" s="1"/>
  <c r="O13" i="12"/>
  <c r="O14" i="12" s="1"/>
  <c r="E25" i="11"/>
  <c r="O17" i="12" s="1"/>
  <c r="O19" i="12" s="1"/>
  <c r="O24" i="12" s="1"/>
  <c r="E34" i="11" l="1"/>
  <c r="O26" i="12"/>
  <c r="O17" i="13"/>
  <c r="O19" i="13" s="1"/>
  <c r="O24" i="13" s="1"/>
  <c r="Q17" i="12" l="1"/>
  <c r="Q19" i="12" s="1"/>
  <c r="Q24" i="12" s="1"/>
  <c r="Q26" i="12" l="1"/>
  <c r="M26" i="13"/>
  <c r="O26" i="13" l="1"/>
</calcChain>
</file>

<file path=xl/sharedStrings.xml><?xml version="1.0" encoding="utf-8"?>
<sst xmlns="http://schemas.openxmlformats.org/spreadsheetml/2006/main" count="339" uniqueCount="228">
  <si>
    <t>บริษัท ชีวาทัย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</si>
  <si>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</si>
  <si>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</si>
  <si>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</si>
  <si>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</si>
  <si>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</si>
  <si>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</si>
  <si>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</si>
  <si>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</si>
  <si>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</si>
  <si>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</si>
  <si>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</si>
  <si>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</si>
  <si>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ที่ดินและต้นทุนการพัฒนาอสังหาริมทรัพย์</t>
  </si>
  <si>
    <t>เงินจ่ายล่วงหน้าค่าก่อสร้าง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</si>
  <si>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</si>
  <si>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</si>
  <si>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</si>
  <si>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</si>
  <si>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เงินให้กู้ยืมระยะยาวแก่กิจการที่เกี่ยวข้องกัน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</si>
  <si>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</si>
  <si>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</si>
  <si>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</si>
  <si>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</si>
  <si>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</si>
  <si>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</si>
  <si>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</si>
  <si>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</si>
  <si>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</si>
  <si>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</si>
  <si>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</si>
  <si>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หมายเหตุประกอบงบการเงินรวมระหว่างกาลเป็นส่วนหนึ่งของงบการเงินนี้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</si>
  <si>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</si>
  <si>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</si>
  <si>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</si>
  <si>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</si>
  <si>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เงินประกันผลงานการก่อสร้าง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</si>
  <si>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</si>
  <si>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</si>
  <si>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ส่วนของหุ้นกู้ที่ถึงกำหนดชำระภายในหนึ่งปี</t>
  </si>
  <si>
    <t>เงินกู้ยืมระยะสั้นจากกิจการที่เกี่ยวข้องกัน</t>
  </si>
  <si>
    <t>เงินมัดจำและเงินรับล่วงหน้าจากลูกค้า</t>
  </si>
  <si>
    <t>ประมาณการหนี้สินระยะสั้น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</si>
  <si>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</si>
  <si>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</si>
  <si>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</si>
  <si>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</si>
  <si>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ประมาณการหนี้สินระยะยาว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</si>
  <si>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</si>
  <si>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</si>
  <si>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</si>
  <si>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</si>
  <si>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</si>
  <si>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</si>
  <si>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</si>
  <si>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</si>
  <si>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   หุ้นสามัญ 1,275,027,883 หุ้น มูลค่าหุ้นละ 1 บาท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</si>
  <si>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</si>
  <si>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</si>
  <si>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</si>
  <si>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   - บริษัทฯ</t>
  </si>
  <si>
    <t xml:space="preserve">      - บริษัทย่อย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</si>
  <si>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</si>
  <si>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</si>
  <si>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</si>
  <si>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</si>
  <si>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</si>
  <si>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</si>
  <si>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</si>
  <si>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</si>
  <si>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รายได้จากการขายอสังหาริมทรัพย์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</si>
  <si>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</si>
  <si>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</si>
  <si>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</si>
  <si>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</si>
  <si>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ค่าใช้จ่ายในการขาย</t>
  </si>
  <si>
    <t>ค่าใช้จ่ายในการบริหาร</t>
  </si>
  <si>
    <t>รวมค่าใช้จ่าย</t>
  </si>
  <si>
    <t>ส่วนแบ่งขาดทุนจากเงินลงทุนในบริษัทร่วม</t>
  </si>
  <si>
    <t>รายได้ทางการเงิน</t>
  </si>
  <si>
    <t>ต้นทุนทางการเงิน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</si>
  <si>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</si>
  <si>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</si>
  <si>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</si>
  <si>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บาท)</t>
  </si>
  <si>
    <t>งบแสดงการเปลี่ยนแปลงส่วนของผู้ถือหุ้น</t>
  </si>
  <si>
    <t>(หน่วย:พันบาท)</t>
  </si>
  <si>
    <t>ส่วนเกินมูลค่า</t>
  </si>
  <si>
    <t>จัดสรรแล้ว - สำรองตามกฎหมาย</t>
  </si>
  <si>
    <t>ที่ออกและชำระแล้ว</t>
  </si>
  <si>
    <t>หุ้นสามัญ</t>
  </si>
  <si>
    <t>บริษัทฯ</t>
  </si>
  <si>
    <t>บริษัทย่อย</t>
  </si>
  <si>
    <t>ยังไม่ได้จัดสรร</t>
  </si>
  <si>
    <t>รวม</t>
  </si>
  <si>
    <t>งบแสดงการเปลี่ยนแปลงส่วนของผู้ถือหุ้น (ต่อ)</t>
  </si>
  <si>
    <t>จัดสรรแล้ว -</t>
  </si>
  <si>
    <t>สำรองตามกฎหมาย</t>
  </si>
  <si>
    <t>กำไรสำหรับงวด</t>
  </si>
  <si>
    <t>งบกระแสเงินสด</t>
  </si>
  <si>
    <t>กระแสเงินสดจากกิจกรรมดำเนินงาน</t>
  </si>
  <si>
    <t>กำไร (ขาดทุน) ก่อนภาษีเงินได้</t>
  </si>
  <si>
    <t>รายการปรับกระทบยอดกำไร (ขาดทุน) ก่อนภาษีเงินได้</t>
  </si>
  <si>
    <t>เป็นเงินสดรับ (จ่าย) จากกิจกรรมดำเนินงาน</t>
  </si>
  <si>
    <t xml:space="preserve">   ที่ดินและต้นทุนการพัฒนาอสังหาริมทรัพย์ลดลง</t>
  </si>
  <si>
    <t xml:space="preserve">       จากการโอนเป็นต้นทุนขาย</t>
  </si>
  <si>
    <t xml:space="preserve">   ค่าเสื่อมราคาและค่าตัดจำหน่าย</t>
  </si>
  <si>
    <t xml:space="preserve">   ค่าตัดจำหน่ายค่าใช้จ่ายทางตรงในการออกหุ้นกู้</t>
  </si>
  <si>
    <t xml:space="preserve">   ค่าตัดจำหน่ายค่าธรรมเนียมทางการเงิน</t>
  </si>
  <si>
    <t xml:space="preserve">   ส่วนแบ่งขาดทุนจากเงินลงทุนในบริษัทร่วม</t>
  </si>
  <si>
    <t xml:space="preserve">   ประมาณการเงินสมทบกองทุนนิติบุคคลหมู่บ้าน</t>
  </si>
  <si>
    <t xml:space="preserve">   รายได้ดอกเบี้ย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</si>
  <si>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</si>
  <si>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</si>
  <si>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</si>
  <si>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</si>
  <si>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 xml:space="preserve">   ลูกหนี้การค้าและลูกหนี้อื่น</t>
  </si>
  <si>
    <t xml:space="preserve">   ที่ดินและต้นทุนการพัฒนาอสังหาริมทรัพย์</t>
  </si>
  <si>
    <t xml:space="preserve">   เงินจ่ายล่วงหน้าค่าก่อสร้าง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</si>
  <si>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</si>
  <si>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</si>
  <si>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</si>
  <si>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</si>
  <si>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เงินประกันผลงานการก่อสร้าง</t>
  </si>
  <si>
    <t xml:space="preserve">   เงินมัดจำและรับล่วงหน้าจากลูกค้า</t>
  </si>
  <si>
    <t xml:space="preserve">   ประมาณการหนี้สินระยะสั้น</t>
  </si>
  <si>
    <t xml:space="preserve">   หนี้สินหมุนเวียนอื่น</t>
  </si>
  <si>
    <t>จ่ายภาษีเงินได้</t>
  </si>
  <si>
    <t>งบกระแสเงินสด (ต่อ)</t>
  </si>
  <si>
    <t>(หน่วย:  พันบาท)</t>
  </si>
  <si>
    <t>กระแสเงินสดจากกิจกรรมลงทุน</t>
  </si>
  <si>
    <t>กระแสเงินสดจากกิจกรรมจัดหาเงิน</t>
  </si>
  <si>
    <t>เงินกู้ยืมระยะสั้นจากกิจการที่เกี่ยวข้องกันเพิ่มขึ้น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</si>
  <si>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</si>
  <si>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</si>
  <si>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เงินสดจ่ายค่าธรรมเนียมทางการเงิน</t>
  </si>
  <si>
    <t>เงินสดจ่ายค่าใช้จ่ายทางตรงในการออกหุ้นกู้</t>
  </si>
  <si>
    <t>จ่ายดอกเบี้ย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</si>
  <si>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</si>
  <si>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</si>
  <si>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ข้อมูลกระแสเงินสดเปิดเผยเพิ่มเติม</t>
  </si>
  <si>
    <t>รายการที่ไม่ใช่เงินสด</t>
  </si>
  <si>
    <t xml:space="preserve">   ดอกเบี้ยจ่ายส่วนที่บันทึกเป็นต้นทุนของที่ดิน</t>
  </si>
  <si>
    <t xml:space="preserve">      และต้นทุนการพัฒนาอสังหาริมทรัพย์</t>
  </si>
  <si>
    <t xml:space="preserve">   สินทรัพย์สิทธิการใช้เพิ่มขึ้นเนื่องจากการทำสัญญาเช่าฉบับใหม่</t>
  </si>
  <si>
    <t xml:space="preserve">   หนี้สินไม่หมุนเวียนอื่น</t>
  </si>
  <si>
    <t>เงินสดรับจากการออกหุ้นกู้ระยะยาว</t>
  </si>
  <si>
    <t xml:space="preserve">      ที่มีสิทธิซื้อคืนและขายคืน</t>
  </si>
  <si>
    <t xml:space="preserve">   ค่าใช้จ่ายผลประโยชน์ระยะยาวของพนักงาน</t>
  </si>
  <si>
    <t>เงินสดจ่ายค่าใช้จ่ายทางตรงในการขายทรัพย์สิน</t>
  </si>
  <si>
    <t xml:space="preserve">   ค่าตัดจำหน่ายค่าใช้จ่ายทางตรงในการขายทรัพย์สิน</t>
  </si>
  <si>
    <t xml:space="preserve">   โอนกลับประมาณการรับประกันรายได้แก่กองทรัสต์ </t>
  </si>
  <si>
    <t>ชำระคืนหุ้นกู้ระยะยาว</t>
  </si>
  <si>
    <t>ชำระคืนเงินต้นของหนี้สินตามสัญญาเช่า</t>
  </si>
  <si>
    <t>เงินรับล่วงหน้าจากลูกค้าที่มีภาระดอกเบี้ย</t>
  </si>
  <si>
    <t>เงินสดรับจากเงินรับล่วงหน้าจากลูกค้าที่มีภาระดอกเบี้ย</t>
  </si>
  <si>
    <t>ยอดคงเหลือ ณ วันที่ 1 มกราคม 2565</t>
  </si>
  <si>
    <t>ยอดคงเหลือ ณ วันที่ 31 มีนาคม 2565</t>
  </si>
  <si>
    <t>2565</t>
  </si>
  <si>
    <t>ภาษีเงินได้ค้างจ่าย</t>
  </si>
  <si>
    <t xml:space="preserve">   ถึงกำหนดชำระภายในหนึ่งปี</t>
  </si>
  <si>
    <t>สินทรัพย์ที่รับรู้จากต้นทุนในการได้มา</t>
  </si>
  <si>
    <t xml:space="preserve">   ซึ่งสัญญาที่ทำกับลูกค้า</t>
  </si>
  <si>
    <t xml:space="preserve">   ภายในหนึ่งปี</t>
  </si>
  <si>
    <t>หนี้สินจากการขายทรัพย์สินที่มีสิทธิซื้อคืน</t>
  </si>
  <si>
    <t xml:space="preserve">   และขายคืนที่ครบกำหนดภายในหนึ่งปี</t>
  </si>
  <si>
    <t>หุ้นกู้ - สุทธิจากส่วนที่ถึงกำหนดชำระ</t>
  </si>
  <si>
    <t>หนี้สินตามสัญญาเช่า - สุทธิจากส่วนที่</t>
  </si>
  <si>
    <t>ส่วนของหนี้สินตามสัญญาเช่าที่ถึงกำหนด</t>
  </si>
  <si>
    <t xml:space="preserve">   ชำระภายในหนึ่งปี</t>
  </si>
  <si>
    <t>เงินกู้ยืมระยะยาวจากสถาบันการเงิน - สุทธิ</t>
  </si>
  <si>
    <t xml:space="preserve">   จากส่วนที่ถึงกำหนดชำระภายในหนึ่งปี</t>
  </si>
  <si>
    <t>รายการที่จะไม่ถูกบันทึกในส่วนของกำไรขาดทุนในภายหลัง</t>
  </si>
  <si>
    <t>ส่วนแบ่งขาดทุนจากเงินลงทุนในการร่วมค้า</t>
  </si>
  <si>
    <t>กำไร (ขาดทุน) ก่อนค่าใช้จ่ายภาษีเงินได้</t>
  </si>
  <si>
    <t xml:space="preserve">   ประกันภัย - สุทธิจากภาษีเงินได้</t>
  </si>
  <si>
    <t>ผลกำไรจากการประมาณการตามหลักคณิตศาสตร์</t>
  </si>
  <si>
    <t xml:space="preserve">   ในภายหลัง - สุทธิจากภาษีเงินได้</t>
  </si>
  <si>
    <t>รายการที่จะไม่ถูกบันทึกในส่วนของกำไรหรือขาดทุน</t>
  </si>
  <si>
    <t>เงินสดรับจากเงินกู้ยืมระยะสั้นจากสถาบันการเงิน</t>
  </si>
  <si>
    <t xml:space="preserve">   ส่วนแบ่งขาดทุนจากเงินลงทุนในการร่วมค้า</t>
  </si>
  <si>
    <t xml:space="preserve">เงินเบิกเกินบัญชีธนาคารเพิ่มขึ้น </t>
  </si>
  <si>
    <t>กำไร (ขาดทุน) สำหรับงวด</t>
  </si>
  <si>
    <t>กำไร (ขาดทุน) ต่อหุ้นขั้นพื้นฐาน</t>
  </si>
  <si>
    <t xml:space="preserve">   กำไร (ขาดทุน) สำหรับงวด</t>
  </si>
  <si>
    <t>ขาดทุนสำหรับงวด</t>
  </si>
  <si>
    <t xml:space="preserve">   ที่มีสิทธิซื้อคืนและขายคืนและเงินรับล่วงหน้า</t>
  </si>
  <si>
    <t xml:space="preserve">   จากลูกค้าที่มีภาระดอกเบี้ย</t>
  </si>
  <si>
    <t>เงินเบิกเกินบัญชีและเงินกู้ยืมระยะสั้น</t>
  </si>
  <si>
    <t xml:space="preserve">   จากสถาบันการเงิน</t>
  </si>
  <si>
    <t>รายได้ (ค่าใช้จ่าย) ภาษีเงินได้</t>
  </si>
  <si>
    <t>กำไรต่อหุ้น</t>
  </si>
  <si>
    <t>ณ วันที่ 31 มีนาคม 2566</t>
  </si>
  <si>
    <t>31 มีนาคม 2566</t>
  </si>
  <si>
    <t>31 ธันวาคม 2565</t>
  </si>
  <si>
    <t>สำหรับงวดสามเดือนสิ้นสุดวันที่ 31 มีนาคม 2566</t>
  </si>
  <si>
    <t>2566</t>
  </si>
  <si>
    <t>ยอดคงเหลือ ณ วันที่ 1 มกราคม 2566</t>
  </si>
  <si>
    <t>ยอดคงเหลือ ณ วันที่ 31 มีนาคม 2566</t>
  </si>
  <si>
    <t xml:space="preserve">      หุ้นสามัญ 1,825,027,883 หุ้น มูลค่าหุ้นละ 1 บาท</t>
  </si>
  <si>
    <t>หุ้นกู้แปลงสภาพ - องค์ประกอบส่วนทุน</t>
  </si>
  <si>
    <t>ใบสำคัญแสดงสิทธิ</t>
  </si>
  <si>
    <t>องค์ประกอบส่วนทุน</t>
  </si>
  <si>
    <t>การออกใบสำคัญแสดงสิทธิที่จะซื้อหุ้นสามัญ</t>
  </si>
  <si>
    <t>หุ้นกู้แปลงสภาพ - องค์ประกอบด้านหนี้สิน</t>
  </si>
  <si>
    <t>กำไรจากการดำเนินงาน</t>
  </si>
  <si>
    <t>การออกหุ้นกู้แปลงสภาพ (หมายเหตุ 13)</t>
  </si>
  <si>
    <t>เงินปันผลจ่าย (หมายเหตุ 16)</t>
  </si>
  <si>
    <t xml:space="preserve">   (หมายเหตุ 13)</t>
  </si>
  <si>
    <t>หุ้นกู้แปลงสภาพ -</t>
  </si>
  <si>
    <t>เงินสดรับจากการออกหุ้นกู้แปลงสภาพ</t>
  </si>
  <si>
    <t>ชำระคืนเงินรับล่วงหน้าที่มีภาระดอกเบี้ยแก่ลูกค้า</t>
  </si>
  <si>
    <t>ชำระคืนเงินกู้ยืมระยะสั้นจากสถาบันการเงิน</t>
  </si>
  <si>
    <t xml:space="preserve">   เงินมัดจำการซื้อที่ดินและอื่น ๆ</t>
  </si>
  <si>
    <t xml:space="preserve">   เงินปันผลค้างจ่าย</t>
  </si>
  <si>
    <t>เงินสดใช้ไปในกิจกรรมดำเนินงาน</t>
  </si>
  <si>
    <t>เงินสดสุทธิใช้ไปในกิจกรรมดำเนินงาน</t>
  </si>
  <si>
    <t>เงินให้กู้ยืมแก่กิจการที่เกี่ยวข้องกันเพิ่มขึ้น</t>
  </si>
  <si>
    <t>เงินสดสุทธิใช้ไปในกิจกรรมลงทุน</t>
  </si>
  <si>
    <t>เงินสดสุทธิจาก (ใช้ไปใน) กิจกรรมจัดหาเงิน</t>
  </si>
  <si>
    <t>เงินสดและรายการเทียบเท่าเงินสดลดลงสุทธิ</t>
  </si>
  <si>
    <t>ใบสำคัญแสดงสิทธิที่จะซื้อหุ้นสามัญ</t>
  </si>
  <si>
    <t>ที่จะซื้อหุ้นสามัญ</t>
  </si>
  <si>
    <t xml:space="preserve">   โอนกลับประมาณการค่าซ่อมแซมบ้านและสาธารณูปโภค</t>
  </si>
  <si>
    <t>เงินมัดจำการซื้อที่ดินและอสังหาริมทรัพย์</t>
  </si>
  <si>
    <t>เงินสดรับจากการขายอาคารและอุปกรณ์</t>
  </si>
  <si>
    <t>เงินสดจ่ายซื้ออาคารและอุปกรณ์</t>
  </si>
  <si>
    <t>ชำระคืนหนี้สินจากการขายทรัพย์สินที่มีสิทธิซื้อคืนและขายคืน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</si>
</sst>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#,##0.00\ &quot;F&quot;;\-#,##0.00\ &quot;F&quot;"/>
    <numFmt numFmtId="165" formatCode="dd\-mmm\-yy_)"/>
    <numFmt numFmtId="166" formatCode="0.0%"/>
    <numFmt numFmtId="167" formatCode="0.00_)"/>
    <numFmt numFmtId="168" formatCode="_(* #,##0_);_(* \(#,##0\);_(* &quot;-&quot;??_);_(@_)"/>
    <numFmt numFmtId="169" formatCode="#,##0.0_);\(#,##0.0\)"/>
    <numFmt numFmtId="170" formatCode="_-* #,##0.00_-;\-* #,##0.00_-;_-* &quot;-&quot;??_-;_-@_-"/>
    <numFmt numFmtId="171" formatCode="_(* #,##0.000_);_(* \(#,##0.000\);_(* &quot;-&quot;??_);_(@_)"/>
    <numFmt numFmtId="172" formatCode="_(* #,##0.0_);_(* \(#,##0.0\);_(* &quot;-&quot;_);_(@_)"/>
    <numFmt numFmtId="173" formatCode="_(* #,##0.000_);_(* \(#,##0.000\);_(* &quot;-&quot;_);_(@_)"/>
  </numFmts>
  <fonts count="1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b/>
      <sz val="16"/>
      <name val="Angsana New"/>
      <family val="1"/>
    </font>
    <font>
      <b/>
      <i/>
      <u/>
      <sz val="16"/>
      <name val="Angsana New"/>
      <family val="1"/>
    </font>
    <font>
      <sz val="16"/>
      <name val="Angsana New"/>
      <family val="1"/>
    </font>
    <font>
      <i/>
      <u/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0"/>
      <color theme="1"/>
      <name val="Arial"/>
      <family val="2"/>
    </font>
    <font>
      <sz val="10"/>
      <name val="ApFont"/>
      <charset val="222"/>
    </font>
    <font>
      <sz val="11"/>
      <color rgb="FF000000"/>
      <name val="ＭＳ Ｐゴシック"/>
      <family val="2"/>
      <charset val="222"/>
    </font>
    <font>
      <sz val="10"/>
      <name val="ApFont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</borders>
  <cellStyleXfs count="20">
    <xf numFmtId="0" fontId="0" fillId="0" borderId="0"/>
    <xf numFmtId="0" fontId="3" fillId="0" borderId="0"/>
    <xf numFmtId="43" fontId="3" fillId="0" borderId="0" applyFont="0" applyFill="0" applyBorder="0" applyAlignment="0" applyProtection="0"/>
    <xf numFmtId="164" fontId="3" fillId="0" borderId="0"/>
    <xf numFmtId="165" fontId="3" fillId="0" borderId="0"/>
    <xf numFmtId="166" fontId="3" fillId="0" borderId="0"/>
    <xf numFmtId="38" fontId="10" fillId="2" borderId="0" applyNumberFormat="0" applyBorder="0" applyAlignment="0" applyProtection="0"/>
    <xf numFmtId="10" fontId="10" fillId="3" borderId="6" applyNumberFormat="0" applyBorder="0" applyAlignment="0" applyProtection="0"/>
    <xf numFmtId="37" fontId="11" fillId="0" borderId="0"/>
    <xf numFmtId="167" fontId="12" fillId="0" borderId="0"/>
    <xf numFmtId="10" fontId="13" fillId="0" borderId="0" applyFont="0" applyFill="0" applyBorder="0" applyAlignment="0" applyProtection="0"/>
    <xf numFmtId="1" fontId="13" fillId="0" borderId="7" applyNumberFormat="0" applyFill="0" applyAlignment="0" applyProtection="0">
      <alignment horizontal="center" vertical="center"/>
    </xf>
    <xf numFmtId="43" fontId="14" fillId="0" borderId="0" applyFont="0" applyFill="0" applyBorder="0" applyAlignment="0" applyProtection="0"/>
    <xf numFmtId="0" fontId="15" fillId="0" borderId="0"/>
    <xf numFmtId="0" fontId="16" fillId="0" borderId="0" applyBorder="0" applyProtection="0"/>
    <xf numFmtId="43" fontId="13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7" fillId="0" borderId="0"/>
    <xf numFmtId="170" fontId="1" fillId="0" borderId="0" applyFont="0" applyFill="0" applyBorder="0" applyAlignment="0" applyProtection="0"/>
    <xf numFmtId="9" fontId="14" fillId="0" borderId="0" applyFont="0" applyFill="0" applyBorder="0" applyAlignment="0" applyProtection="0"/>
  </cellStyleXfs>
  <cellXfs count="119">
    <xf numFmtId="0" fontId="0" fillId="0" borderId="0" xfId="0"/>
    <xf numFmtId="37" fontId="6" fillId="0" borderId="0" xfId="1" applyNumberFormat="1" applyFont="1" applyAlignment="1">
      <alignment vertical="center"/>
    </xf>
    <xf numFmtId="41" fontId="6" fillId="0" borderId="0" xfId="1" applyNumberFormat="1" applyFont="1" applyAlignment="1">
      <alignment horizontal="right" vertical="center"/>
    </xf>
    <xf numFmtId="0" fontId="6" fillId="0" borderId="1" xfId="1" applyNumberFormat="1" applyFont="1" applyBorder="1" applyAlignment="1">
      <alignment horizontal="center" vertical="center"/>
    </xf>
    <xf numFmtId="37" fontId="4" fillId="0" borderId="0" xfId="1" applyNumberFormat="1" applyFont="1" applyAlignment="1">
      <alignment vertical="center"/>
    </xf>
    <xf numFmtId="41" fontId="6" fillId="0" borderId="0" xfId="1" applyNumberFormat="1" applyFont="1" applyAlignment="1">
      <alignment vertical="center"/>
    </xf>
    <xf numFmtId="41" fontId="6" fillId="0" borderId="0" xfId="2" applyNumberFormat="1" applyFont="1" applyAlignment="1">
      <alignment vertical="center"/>
    </xf>
    <xf numFmtId="37" fontId="6" fillId="0" borderId="0" xfId="1" applyNumberFormat="1" applyFont="1" applyBorder="1" applyAlignment="1">
      <alignment horizontal="center" vertical="center"/>
    </xf>
    <xf numFmtId="0" fontId="6" fillId="0" borderId="0" xfId="1" applyNumberFormat="1" applyFont="1" applyBorder="1" applyAlignment="1">
      <alignment horizontal="center" vertical="center"/>
    </xf>
    <xf numFmtId="41" fontId="6" fillId="0" borderId="0" xfId="1" applyNumberFormat="1" applyFont="1" applyBorder="1" applyAlignment="1">
      <alignment horizontal="center" vertical="center"/>
    </xf>
    <xf numFmtId="41" fontId="8" fillId="0" borderId="0" xfId="2" applyNumberFormat="1" applyFont="1" applyAlignment="1">
      <alignment horizontal="center" vertical="center"/>
    </xf>
    <xf numFmtId="41" fontId="6" fillId="0" borderId="0" xfId="2" applyNumberFormat="1" applyFont="1" applyFill="1" applyAlignment="1">
      <alignment vertical="center"/>
    </xf>
    <xf numFmtId="37" fontId="6" fillId="0" borderId="0" xfId="1" applyNumberFormat="1" applyFont="1" applyFill="1" applyAlignment="1">
      <alignment vertical="center"/>
    </xf>
    <xf numFmtId="41" fontId="4" fillId="0" borderId="0" xfId="1" applyNumberFormat="1" applyFont="1" applyFill="1" applyAlignment="1">
      <alignment horizontal="left" vertical="center"/>
    </xf>
    <xf numFmtId="41" fontId="6" fillId="0" borderId="0" xfId="1" applyNumberFormat="1" applyFont="1" applyFill="1" applyAlignment="1">
      <alignment horizontal="right" vertical="center"/>
    </xf>
    <xf numFmtId="41" fontId="6" fillId="0" borderId="0" xfId="1" applyNumberFormat="1" applyFont="1" applyFill="1" applyAlignment="1">
      <alignment vertical="center"/>
    </xf>
    <xf numFmtId="41" fontId="6" fillId="0" borderId="1" xfId="2" applyNumberFormat="1" applyFont="1" applyFill="1" applyBorder="1" applyAlignment="1">
      <alignment vertical="center"/>
    </xf>
    <xf numFmtId="41" fontId="6" fillId="0" borderId="2" xfId="2" applyNumberFormat="1" applyFont="1" applyFill="1" applyBorder="1" applyAlignment="1">
      <alignment vertical="center"/>
    </xf>
    <xf numFmtId="41" fontId="6" fillId="0" borderId="0" xfId="2" applyNumberFormat="1" applyFont="1" applyFill="1" applyBorder="1" applyAlignment="1">
      <alignment vertical="center"/>
    </xf>
    <xf numFmtId="41" fontId="4" fillId="0" borderId="0" xfId="2" applyNumberFormat="1" applyFont="1" applyFill="1" applyAlignment="1">
      <alignment horizontal="left" vertical="center"/>
    </xf>
    <xf numFmtId="37" fontId="5" fillId="0" borderId="0" xfId="1" applyNumberFormat="1" applyFont="1" applyFill="1" applyAlignment="1">
      <alignment horizontal="left" vertical="center"/>
    </xf>
    <xf numFmtId="37" fontId="7" fillId="0" borderId="0" xfId="1" applyNumberFormat="1" applyFont="1" applyFill="1" applyAlignment="1">
      <alignment horizontal="center" vertical="center"/>
    </xf>
    <xf numFmtId="37" fontId="9" fillId="0" borderId="0" xfId="1" applyNumberFormat="1" applyFont="1" applyFill="1" applyBorder="1" applyAlignment="1">
      <alignment horizontal="center" vertical="center"/>
    </xf>
    <xf numFmtId="37" fontId="8" fillId="0" borderId="0" xfId="1" applyNumberFormat="1" applyFont="1" applyFill="1" applyAlignment="1">
      <alignment horizontal="center" vertical="center"/>
    </xf>
    <xf numFmtId="37" fontId="9" fillId="0" borderId="0" xfId="1" applyNumberFormat="1" applyFont="1" applyFill="1" applyAlignment="1">
      <alignment horizontal="center" vertical="center"/>
    </xf>
    <xf numFmtId="37" fontId="4" fillId="0" borderId="0" xfId="1" applyNumberFormat="1" applyFont="1" applyFill="1" applyAlignment="1">
      <alignment vertical="center"/>
    </xf>
    <xf numFmtId="37" fontId="6" fillId="0" borderId="0" xfId="13" applyNumberFormat="1" applyFont="1" applyFill="1" applyAlignment="1">
      <alignment horizontal="right" vertical="center"/>
    </xf>
    <xf numFmtId="37" fontId="4" fillId="0" borderId="0" xfId="1" applyNumberFormat="1" applyFont="1" applyBorder="1" applyAlignment="1">
      <alignment horizontal="center" vertical="center"/>
    </xf>
    <xf numFmtId="41" fontId="6" fillId="0" borderId="4" xfId="1" applyNumberFormat="1" applyFont="1" applyBorder="1" applyAlignment="1">
      <alignment horizontal="center" vertical="center"/>
    </xf>
    <xf numFmtId="37" fontId="6" fillId="0" borderId="0" xfId="1" applyNumberFormat="1" applyFont="1" applyFill="1" applyBorder="1" applyAlignment="1">
      <alignment vertical="center"/>
    </xf>
    <xf numFmtId="37" fontId="9" fillId="0" borderId="0" xfId="1" quotePrefix="1" applyNumberFormat="1" applyFont="1" applyFill="1" applyBorder="1" applyAlignment="1">
      <alignment horizontal="center" vertical="center"/>
    </xf>
    <xf numFmtId="168" fontId="6" fillId="0" borderId="0" xfId="12" applyNumberFormat="1" applyFont="1" applyFill="1" applyAlignment="1">
      <alignment vertical="center"/>
    </xf>
    <xf numFmtId="37" fontId="6" fillId="0" borderId="0" xfId="1" applyNumberFormat="1" applyFont="1" applyFill="1" applyBorder="1" applyAlignment="1">
      <alignment horizontal="center" vertical="center"/>
    </xf>
    <xf numFmtId="37" fontId="6" fillId="0" borderId="0" xfId="1" quotePrefix="1" applyNumberFormat="1" applyFont="1" applyFill="1" applyBorder="1" applyAlignment="1">
      <alignment horizontal="center" vertical="center"/>
    </xf>
    <xf numFmtId="43" fontId="6" fillId="0" borderId="0" xfId="12" applyFont="1" applyFill="1" applyAlignment="1">
      <alignment vertical="center"/>
    </xf>
    <xf numFmtId="41" fontId="6" fillId="0" borderId="0" xfId="1" applyNumberFormat="1" applyFont="1" applyFill="1" applyBorder="1" applyAlignment="1">
      <alignment vertical="center"/>
    </xf>
    <xf numFmtId="37" fontId="7" fillId="0" borderId="0" xfId="1" applyNumberFormat="1" applyFont="1" applyFill="1" applyBorder="1" applyAlignment="1">
      <alignment horizontal="center" vertical="center"/>
    </xf>
    <xf numFmtId="169" fontId="8" fillId="0" borderId="0" xfId="1" applyNumberFormat="1" applyFont="1" applyFill="1" applyAlignment="1">
      <alignment horizontal="center" vertical="center"/>
    </xf>
    <xf numFmtId="168" fontId="6" fillId="0" borderId="2" xfId="12" applyNumberFormat="1" applyFont="1" applyFill="1" applyBorder="1" applyAlignment="1">
      <alignment vertical="center"/>
    </xf>
    <xf numFmtId="37" fontId="6" fillId="0" borderId="0" xfId="17" applyNumberFormat="1" applyFont="1" applyFill="1" applyAlignment="1">
      <alignment horizontal="left" vertical="center"/>
    </xf>
    <xf numFmtId="37" fontId="4" fillId="0" borderId="0" xfId="1" applyNumberFormat="1" applyFont="1" applyFill="1" applyAlignment="1">
      <alignment horizontal="left" vertical="center"/>
    </xf>
    <xf numFmtId="41" fontId="6" fillId="0" borderId="1" xfId="1" applyNumberFormat="1" applyFont="1" applyBorder="1" applyAlignment="1">
      <alignment horizontal="center" vertical="center"/>
    </xf>
    <xf numFmtId="37" fontId="4" fillId="0" borderId="0" xfId="1" applyNumberFormat="1" applyFont="1" applyAlignment="1">
      <alignment horizontal="left" vertical="center"/>
    </xf>
    <xf numFmtId="3" fontId="6" fillId="0" borderId="0" xfId="12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37" fontId="6" fillId="0" borderId="8" xfId="17" applyNumberFormat="1" applyFont="1" applyFill="1" applyBorder="1" applyAlignment="1">
      <alignment vertical="center"/>
    </xf>
    <xf numFmtId="37" fontId="6" fillId="0" borderId="0" xfId="17" applyNumberFormat="1" applyFont="1" applyFill="1" applyAlignment="1">
      <alignment vertical="center"/>
    </xf>
    <xf numFmtId="37" fontId="6" fillId="0" borderId="0" xfId="17" applyNumberFormat="1" applyFont="1" applyFill="1" applyAlignment="1">
      <alignment horizontal="right" vertical="center"/>
    </xf>
    <xf numFmtId="39" fontId="6" fillId="0" borderId="0" xfId="17" applyNumberFormat="1" applyFont="1" applyFill="1" applyAlignment="1">
      <alignment vertical="center"/>
    </xf>
    <xf numFmtId="37" fontId="6" fillId="0" borderId="0" xfId="17" quotePrefix="1" applyNumberFormat="1" applyFont="1" applyFill="1" applyAlignment="1">
      <alignment horizontal="center" vertical="center"/>
    </xf>
    <xf numFmtId="37" fontId="6" fillId="0" borderId="0" xfId="1" applyNumberFormat="1" applyFont="1" applyFill="1" applyBorder="1" applyAlignment="1">
      <alignment horizontal="right" vertical="center"/>
    </xf>
    <xf numFmtId="171" fontId="6" fillId="0" borderId="0" xfId="1" applyNumberFormat="1" applyFont="1" applyFill="1" applyAlignment="1">
      <alignment vertical="center"/>
    </xf>
    <xf numFmtId="37" fontId="4" fillId="0" borderId="2" xfId="1" applyNumberFormat="1" applyFont="1" applyBorder="1" applyAlignment="1">
      <alignment horizontal="center" vertical="center"/>
    </xf>
    <xf numFmtId="37" fontId="6" fillId="0" borderId="2" xfId="1" applyNumberFormat="1" applyFont="1" applyBorder="1" applyAlignment="1">
      <alignment vertical="center"/>
    </xf>
    <xf numFmtId="37" fontId="4" fillId="0" borderId="2" xfId="1" applyNumberFormat="1" applyFont="1" applyBorder="1" applyAlignment="1">
      <alignment vertical="center"/>
    </xf>
    <xf numFmtId="41" fontId="6" fillId="0" borderId="0" xfId="12" applyNumberFormat="1" applyFont="1" applyFill="1" applyAlignment="1">
      <alignment vertical="center"/>
    </xf>
    <xf numFmtId="41" fontId="6" fillId="0" borderId="2" xfId="1" quotePrefix="1" applyNumberFormat="1" applyFont="1" applyFill="1" applyBorder="1" applyAlignment="1">
      <alignment horizontal="center" vertical="center"/>
    </xf>
    <xf numFmtId="37" fontId="6" fillId="0" borderId="2" xfId="1" quotePrefix="1" applyNumberFormat="1" applyFont="1" applyFill="1" applyBorder="1" applyAlignment="1">
      <alignment horizontal="center" vertical="center"/>
    </xf>
    <xf numFmtId="37" fontId="6" fillId="0" borderId="1" xfId="1" quotePrefix="1" applyNumberFormat="1" applyFont="1" applyFill="1" applyBorder="1" applyAlignment="1">
      <alignment horizontal="center" vertical="center"/>
    </xf>
    <xf numFmtId="37" fontId="6" fillId="0" borderId="1" xfId="1" applyNumberFormat="1" applyFont="1" applyFill="1" applyBorder="1" applyAlignment="1">
      <alignment horizontal="center" vertical="center"/>
    </xf>
    <xf numFmtId="37" fontId="4" fillId="0" borderId="0" xfId="1" applyNumberFormat="1" applyFont="1" applyAlignment="1">
      <alignment horizontal="left" vertical="center"/>
    </xf>
    <xf numFmtId="37" fontId="6" fillId="0" borderId="0" xfId="13" applyNumberFormat="1" applyFont="1" applyAlignment="1">
      <alignment vertical="center"/>
    </xf>
    <xf numFmtId="37" fontId="6" fillId="0" borderId="0" xfId="13" applyNumberFormat="1" applyFont="1" applyAlignment="1">
      <alignment horizontal="right" vertical="center"/>
    </xf>
    <xf numFmtId="37" fontId="4" fillId="0" borderId="0" xfId="13" applyNumberFormat="1" applyFont="1" applyAlignment="1">
      <alignment vertical="center"/>
    </xf>
    <xf numFmtId="37" fontId="6" fillId="0" borderId="0" xfId="13" applyNumberFormat="1" applyFont="1" applyAlignment="1">
      <alignment horizontal="centerContinuous" vertical="center"/>
    </xf>
    <xf numFmtId="37" fontId="6" fillId="0" borderId="0" xfId="13" applyNumberFormat="1" applyFont="1" applyAlignment="1">
      <alignment horizontal="center" vertical="center"/>
    </xf>
    <xf numFmtId="37" fontId="4" fillId="0" borderId="1" xfId="13" applyNumberFormat="1" applyFont="1" applyBorder="1" applyAlignment="1">
      <alignment horizontal="center" vertical="center"/>
    </xf>
    <xf numFmtId="37" fontId="4" fillId="0" borderId="1" xfId="13" applyNumberFormat="1" applyFont="1" applyBorder="1" applyAlignment="1">
      <alignment vertical="center"/>
    </xf>
    <xf numFmtId="37" fontId="6" fillId="0" borderId="1" xfId="1" quotePrefix="1" applyNumberFormat="1" applyFont="1" applyBorder="1" applyAlignment="1">
      <alignment horizontal="center" vertical="center"/>
    </xf>
    <xf numFmtId="37" fontId="9" fillId="0" borderId="0" xfId="13" applyNumberFormat="1" applyFont="1" applyAlignment="1">
      <alignment horizontal="center" vertical="center"/>
    </xf>
    <xf numFmtId="41" fontId="6" fillId="0" borderId="0" xfId="13" applyNumberFormat="1" applyFont="1" applyAlignment="1">
      <alignment vertical="center"/>
    </xf>
    <xf numFmtId="41" fontId="6" fillId="0" borderId="0" xfId="13" applyNumberFormat="1" applyFont="1" applyAlignment="1">
      <alignment horizontal="right" vertical="center"/>
    </xf>
    <xf numFmtId="37" fontId="6" fillId="0" borderId="0" xfId="13" applyNumberFormat="1" applyFont="1" applyAlignment="1">
      <alignment horizontal="left" vertical="center" indent="2"/>
    </xf>
    <xf numFmtId="37" fontId="6" fillId="0" borderId="0" xfId="13" applyNumberFormat="1" applyFont="1" applyAlignment="1">
      <alignment vertical="center" wrapText="1"/>
    </xf>
    <xf numFmtId="41" fontId="6" fillId="0" borderId="1" xfId="13" applyNumberFormat="1" applyFont="1" applyBorder="1" applyAlignment="1">
      <alignment horizontal="center" vertical="center"/>
    </xf>
    <xf numFmtId="41" fontId="6" fillId="0" borderId="0" xfId="13" applyNumberFormat="1" applyFont="1" applyAlignment="1">
      <alignment horizontal="center" vertical="center"/>
    </xf>
    <xf numFmtId="41" fontId="6" fillId="0" borderId="1" xfId="13" applyNumberFormat="1" applyFont="1" applyBorder="1" applyAlignment="1">
      <alignment vertical="center"/>
    </xf>
    <xf numFmtId="37" fontId="6" fillId="0" borderId="2" xfId="13" quotePrefix="1" applyNumberFormat="1" applyFont="1" applyBorder="1" applyAlignment="1">
      <alignment horizontal="center" vertical="center"/>
    </xf>
    <xf numFmtId="41" fontId="6" fillId="0" borderId="2" xfId="13" applyNumberFormat="1" applyFont="1" applyBorder="1" applyAlignment="1">
      <alignment vertical="center"/>
    </xf>
    <xf numFmtId="41" fontId="6" fillId="0" borderId="5" xfId="13" applyNumberFormat="1" applyFont="1" applyBorder="1" applyAlignment="1">
      <alignment vertical="center"/>
    </xf>
    <xf numFmtId="41" fontId="6" fillId="0" borderId="1" xfId="13" applyNumberFormat="1" applyFont="1" applyBorder="1" applyAlignment="1">
      <alignment horizontal="right" vertical="center"/>
    </xf>
    <xf numFmtId="41" fontId="6" fillId="0" borderId="3" xfId="13" applyNumberFormat="1" applyFont="1" applyBorder="1" applyAlignment="1">
      <alignment vertical="center"/>
    </xf>
    <xf numFmtId="172" fontId="6" fillId="0" borderId="0" xfId="2" applyNumberFormat="1" applyFont="1" applyFill="1" applyAlignment="1">
      <alignment vertical="center"/>
    </xf>
    <xf numFmtId="41" fontId="6" fillId="0" borderId="0" xfId="2" applyNumberFormat="1" applyFont="1" applyFill="1" applyAlignment="1">
      <alignment horizontal="center" vertical="center"/>
    </xf>
    <xf numFmtId="41" fontId="6" fillId="0" borderId="3" xfId="2" applyNumberFormat="1" applyFont="1" applyFill="1" applyBorder="1" applyAlignment="1">
      <alignment vertical="center"/>
    </xf>
    <xf numFmtId="172" fontId="6" fillId="0" borderId="0" xfId="2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vertical="center"/>
    </xf>
    <xf numFmtId="49" fontId="6" fillId="0" borderId="0" xfId="1" applyNumberFormat="1" applyFont="1" applyFill="1" applyAlignment="1">
      <alignment horizontal="left" vertical="top"/>
    </xf>
    <xf numFmtId="49" fontId="6" fillId="0" borderId="0" xfId="1" applyNumberFormat="1" applyFont="1" applyFill="1" applyAlignment="1">
      <alignment vertical="top"/>
    </xf>
    <xf numFmtId="0" fontId="0" fillId="0" borderId="0" xfId="0"/>
    <xf numFmtId="41" fontId="6" fillId="0" borderId="0" xfId="2" applyNumberFormat="1" applyFont="1" applyFill="1" applyAlignment="1">
      <alignment vertical="center"/>
    </xf>
    <xf numFmtId="37" fontId="6" fillId="0" borderId="0" xfId="1" applyNumberFormat="1" applyFont="1" applyFill="1" applyAlignment="1">
      <alignment vertical="center"/>
    </xf>
    <xf numFmtId="41" fontId="6" fillId="0" borderId="1" xfId="2" applyNumberFormat="1" applyFont="1" applyFill="1" applyBorder="1" applyAlignment="1">
      <alignment vertical="center"/>
    </xf>
    <xf numFmtId="41" fontId="6" fillId="0" borderId="0" xfId="2" applyNumberFormat="1" applyFont="1" applyFill="1" applyBorder="1" applyAlignment="1">
      <alignment vertical="center"/>
    </xf>
    <xf numFmtId="168" fontId="6" fillId="0" borderId="0" xfId="12" applyNumberFormat="1" applyFont="1" applyFill="1" applyAlignment="1">
      <alignment vertical="center"/>
    </xf>
    <xf numFmtId="168" fontId="6" fillId="0" borderId="3" xfId="12" applyNumberFormat="1" applyFont="1" applyFill="1" applyBorder="1" applyAlignment="1">
      <alignment vertical="center"/>
    </xf>
    <xf numFmtId="37" fontId="4" fillId="0" borderId="0" xfId="1" applyNumberFormat="1" applyFont="1" applyFill="1" applyAlignment="1">
      <alignment horizontal="left" vertical="center"/>
    </xf>
    <xf numFmtId="173" fontId="6" fillId="0" borderId="0" xfId="12" applyNumberFormat="1" applyFont="1" applyFill="1" applyAlignment="1">
      <alignment vertical="center"/>
    </xf>
    <xf numFmtId="173" fontId="6" fillId="0" borderId="3" xfId="12" applyNumberFormat="1" applyFont="1" applyFill="1" applyBorder="1" applyAlignment="1">
      <alignment vertical="center"/>
    </xf>
    <xf numFmtId="173" fontId="6" fillId="0" borderId="0" xfId="1" applyNumberFormat="1" applyFont="1" applyFill="1" applyAlignment="1">
      <alignment vertical="center"/>
    </xf>
    <xf numFmtId="37" fontId="6" fillId="0" borderId="1" xfId="0" applyNumberFormat="1" applyFont="1" applyFill="1" applyBorder="1" applyAlignment="1">
      <alignment horizontal="center" vertical="center"/>
    </xf>
    <xf numFmtId="41" fontId="6" fillId="0" borderId="0" xfId="1" applyNumberFormat="1" applyFont="1" applyFill="1" applyAlignment="1">
      <alignment horizontal="center" vertical="center"/>
    </xf>
    <xf numFmtId="168" fontId="6" fillId="0" borderId="4" xfId="12" applyNumberFormat="1" applyFont="1" applyFill="1" applyBorder="1" applyAlignment="1">
      <alignment vertical="center"/>
    </xf>
    <xf numFmtId="41" fontId="6" fillId="0" borderId="2" xfId="12" applyNumberFormat="1" applyFont="1" applyFill="1" applyBorder="1" applyAlignment="1">
      <alignment vertical="center"/>
    </xf>
    <xf numFmtId="41" fontId="6" fillId="0" borderId="3" xfId="12" applyNumberFormat="1" applyFont="1" applyFill="1" applyBorder="1" applyAlignment="1">
      <alignment vertical="center"/>
    </xf>
    <xf numFmtId="37" fontId="4" fillId="0" borderId="0" xfId="1" applyNumberFormat="1" applyFont="1" applyAlignment="1">
      <alignment horizontal="left" vertical="center"/>
    </xf>
    <xf numFmtId="173" fontId="6" fillId="0" borderId="0" xfId="12" applyNumberFormat="1" applyFont="1" applyBorder="1" applyAlignment="1">
      <alignment vertical="center"/>
    </xf>
    <xf numFmtId="41" fontId="6" fillId="0" borderId="5" xfId="1" applyNumberFormat="1" applyFont="1" applyBorder="1" applyAlignment="1">
      <alignment horizontal="center" vertical="center"/>
    </xf>
    <xf numFmtId="41" fontId="6" fillId="0" borderId="1" xfId="1" quotePrefix="1" applyNumberFormat="1" applyFont="1" applyFill="1" applyBorder="1" applyAlignment="1">
      <alignment horizontal="center" vertical="center"/>
    </xf>
    <xf numFmtId="9" fontId="6" fillId="0" borderId="0" xfId="19" applyFont="1" applyFill="1" applyAlignment="1">
      <alignment vertical="center"/>
    </xf>
    <xf numFmtId="37" fontId="6" fillId="0" borderId="1" xfId="1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right" vertical="center"/>
    </xf>
    <xf numFmtId="37" fontId="4" fillId="0" borderId="0" xfId="1" applyNumberFormat="1" applyFont="1" applyFill="1" applyAlignment="1">
      <alignment horizontal="left" vertical="center"/>
    </xf>
    <xf numFmtId="41" fontId="6" fillId="0" borderId="2" xfId="1" applyNumberFormat="1" applyFont="1" applyBorder="1" applyAlignment="1">
      <alignment horizontal="center" vertical="center"/>
    </xf>
    <xf numFmtId="37" fontId="4" fillId="0" borderId="0" xfId="1" applyNumberFormat="1" applyFont="1" applyAlignment="1">
      <alignment horizontal="left" vertical="center"/>
    </xf>
    <xf numFmtId="37" fontId="4" fillId="0" borderId="1" xfId="1" applyNumberFormat="1" applyFont="1" applyBorder="1" applyAlignment="1">
      <alignment horizontal="center" vertical="center"/>
    </xf>
    <xf numFmtId="37" fontId="6" fillId="0" borderId="2" xfId="1" applyNumberFormat="1" applyFont="1" applyBorder="1" applyAlignment="1">
      <alignment horizontal="center" vertical="center"/>
    </xf>
  </cellXfs>
  <cellStyles count="20">
    <cellStyle name="Comma" xfId="12" builtinId="3"/>
    <cellStyle name="Comma 120" xfId="16" xr:uid="{00000000-0005-0000-0000-000001000000}"/>
    <cellStyle name="Comma 120 2" xfId="18" xr:uid="{54AB7DC5-6BC3-41B3-9BC9-BD166D0BE974}"/>
    <cellStyle name="Comma 18" xfId="15" xr:uid="{00000000-0005-0000-0000-000002000000}"/>
    <cellStyle name="Comma 2" xfId="2" xr:uid="{00000000-0005-0000-0000-000003000000}"/>
    <cellStyle name="comma zerodec" xfId="3" xr:uid="{00000000-0005-0000-0000-000004000000}"/>
    <cellStyle name="Currency1" xfId="4" xr:uid="{00000000-0005-0000-0000-000005000000}"/>
    <cellStyle name="Dollar (zero dec)" xfId="5" xr:uid="{00000000-0005-0000-0000-000006000000}"/>
    <cellStyle name="Grey" xfId="6" xr:uid="{00000000-0005-0000-0000-000007000000}"/>
    <cellStyle name="Input [yellow]" xfId="7" xr:uid="{00000000-0005-0000-0000-000008000000}"/>
    <cellStyle name="no dec" xfId="8" xr:uid="{00000000-0005-0000-0000-000009000000}"/>
    <cellStyle name="Normal" xfId="0" builtinId="0"/>
    <cellStyle name="Normal - Style1" xfId="9" xr:uid="{00000000-0005-0000-0000-00000B000000}"/>
    <cellStyle name="Normal 2" xfId="1" xr:uid="{00000000-0005-0000-0000-00000C000000}"/>
    <cellStyle name="Normal 3" xfId="13" xr:uid="{00000000-0005-0000-0000-00000D000000}"/>
    <cellStyle name="Normal_Bs&amp;plt_Q3'07" xfId="17" xr:uid="{00000000-0005-0000-0000-00000E000000}"/>
    <cellStyle name="Percent" xfId="19" builtinId="5"/>
    <cellStyle name="Percent [2]" xfId="10" xr:uid="{00000000-0005-0000-0000-00000F000000}"/>
    <cellStyle name="Quantity" xfId="11" xr:uid="{00000000-0005-0000-0000-000010000000}"/>
    <cellStyle name="TableStyleLight1" xfId="14" xr:uid="{00000000-0005-0000-0000-000011000000}"/>
  </cellStyles>
  <dxfs count="0"/>
  <tableStyles count="0" defaultTableStyle="TableStyleMedium9" defaultPivotStyle="PivotStyleLight16"/>
  <colors>
    <mruColors>
      <color rgb="FFFF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4"/>
  <sheetViews>
    <sheetView showGridLines="0" zoomScaleNormal="100" zoomScaleSheetLayoutView="85" workbookViewId="0">
      <selection activeCell="A74" sqref="A74"/>
    </sheetView>
  </sheetViews>
  <sheetFormatPr defaultColWidth="14.42578125" defaultRowHeight="21.75" customHeight="1"/>
  <cols>
    <col min="1" max="1" width="22.85546875" style="93" customWidth="1"/>
    <col min="2" max="2" width="17.42578125" style="93" customWidth="1"/>
    <col min="3" max="3" width="9.42578125" style="21" bestFit="1" customWidth="1"/>
    <col min="4" max="4" width="1.42578125" style="93" customWidth="1"/>
    <col min="5" max="5" width="16.140625" style="15" bestFit="1" customWidth="1"/>
    <col min="6" max="6" width="1.42578125" style="93" customWidth="1"/>
    <col min="7" max="7" width="17" style="93" bestFit="1" customWidth="1"/>
    <col min="8" max="8" width="1.42578125" style="93" customWidth="1"/>
    <col min="9" max="9" width="14.5703125" style="93" bestFit="1" customWidth="1"/>
    <col min="10" max="10" width="1.42578125" style="93" customWidth="1"/>
    <col min="11" max="11" width="14.5703125" style="15" bestFit="1" customWidth="1"/>
    <col min="12" max="16384" width="14.42578125" style="93"/>
  </cols>
  <sheetData>
    <row r="1" spans="1:11" s="98" customFormat="1" ht="21.75" customHeight="1">
      <c r="A1" s="98" t="s">
        <v>0</v>
      </c>
      <c r="C1" s="20"/>
      <c r="E1" s="13"/>
      <c r="K1" s="13"/>
    </row>
    <row r="2" spans="1:11" s="98" customFormat="1" ht="21.75" customHeight="1">
      <c r="A2" s="98" t="s">
        <v>1</v>
      </c>
      <c r="C2" s="20"/>
      <c r="E2" s="13"/>
      <c r="K2" s="13"/>
    </row>
    <row r="3" spans="1:11" s="98" customFormat="1" ht="21.75" customHeight="1">
      <c r="A3" s="98" t="s">
        <v>192</v>
      </c>
      <c r="C3" s="20"/>
      <c r="E3" s="13"/>
      <c r="K3" s="13"/>
    </row>
    <row r="4" spans="1:11" ht="21.75" customHeight="1">
      <c r="K4" s="14" t="s">
        <v>2</v>
      </c>
    </row>
    <row r="5" spans="1:11" ht="21.75" customHeight="1">
      <c r="E5" s="112" t="s">
        <v>3</v>
      </c>
      <c r="F5" s="112"/>
      <c r="G5" s="112"/>
      <c r="H5" s="32"/>
      <c r="I5" s="112" t="s">
        <v>4</v>
      </c>
      <c r="J5" s="112"/>
      <c r="K5" s="112"/>
    </row>
    <row r="6" spans="1:11" ht="21.75" customHeight="1">
      <c r="C6" s="102" t="s">
        <v>5</v>
      </c>
      <c r="E6" s="58" t="s">
        <v>193</v>
      </c>
      <c r="G6" s="58" t="s">
        <v>194</v>
      </c>
      <c r="I6" s="58" t="s">
        <v>193</v>
      </c>
      <c r="K6" s="59" t="s">
        <v>194</v>
      </c>
    </row>
    <row r="7" spans="1:11" ht="21.75" customHeight="1">
      <c r="C7" s="32"/>
      <c r="E7" s="43" t="s">
        <v>6</v>
      </c>
      <c r="F7" s="44"/>
      <c r="G7" s="45" t="s">
        <v>7</v>
      </c>
      <c r="H7" s="45"/>
      <c r="I7" s="46" t="s">
        <v>6</v>
      </c>
      <c r="J7" s="44"/>
      <c r="K7" s="45" t="s">
        <v>7</v>
      </c>
    </row>
    <row r="8" spans="1:11" ht="21.75" customHeight="1">
      <c r="C8" s="22"/>
      <c r="E8" s="43" t="s">
        <v>8</v>
      </c>
      <c r="F8" s="44"/>
      <c r="G8" s="45"/>
      <c r="H8" s="45"/>
      <c r="I8" s="46" t="s">
        <v>8</v>
      </c>
      <c r="J8" s="44"/>
      <c r="K8" s="45"/>
    </row>
    <row r="9" spans="1:11" ht="21.75" customHeight="1">
      <c r="A9" s="25" t="s">
        <v>9</v>
      </c>
      <c r="I9" s="15"/>
      <c r="K9" s="103"/>
    </row>
    <row r="10" spans="1:11" ht="21.75" customHeight="1">
      <c r="A10" s="25" t="s">
        <v>10</v>
      </c>
      <c r="I10" s="15"/>
    </row>
    <row r="11" spans="1:11" ht="21.75" customHeight="1">
      <c r="A11" s="93" t="s">
        <v>11</v>
      </c>
      <c r="C11" s="23"/>
      <c r="E11" s="92">
        <v>70729</v>
      </c>
      <c r="G11" s="92">
        <v>106419</v>
      </c>
      <c r="I11" s="92">
        <v>62439</v>
      </c>
      <c r="K11" s="92">
        <v>94663</v>
      </c>
    </row>
    <row r="12" spans="1:11" ht="21.75" customHeight="1">
      <c r="A12" s="93" t="s">
        <v>12</v>
      </c>
      <c r="C12" s="23">
        <v>3</v>
      </c>
      <c r="E12" s="92">
        <v>60773</v>
      </c>
      <c r="G12" s="92">
        <v>53051</v>
      </c>
      <c r="I12" s="92">
        <v>96031</v>
      </c>
      <c r="K12" s="92">
        <v>86494</v>
      </c>
    </row>
    <row r="13" spans="1:11" ht="21.75" customHeight="1">
      <c r="A13" s="93" t="s">
        <v>13</v>
      </c>
      <c r="C13" s="23">
        <v>4</v>
      </c>
      <c r="E13" s="92">
        <v>5433295</v>
      </c>
      <c r="G13" s="92">
        <v>5449655</v>
      </c>
      <c r="I13" s="92">
        <v>5122013</v>
      </c>
      <c r="K13" s="57">
        <v>5142064</v>
      </c>
    </row>
    <row r="14" spans="1:11" ht="21.75" customHeight="1">
      <c r="A14" s="93" t="s">
        <v>14</v>
      </c>
      <c r="C14" s="23"/>
      <c r="E14" s="92">
        <v>13375</v>
      </c>
      <c r="G14" s="92">
        <v>14081</v>
      </c>
      <c r="I14" s="92">
        <v>13375</v>
      </c>
      <c r="K14" s="92">
        <v>14081</v>
      </c>
    </row>
    <row r="15" spans="1:11" ht="21.75" customHeight="1">
      <c r="A15" s="93" t="s">
        <v>224</v>
      </c>
      <c r="C15" s="23">
        <v>5</v>
      </c>
      <c r="E15" s="92">
        <v>151327</v>
      </c>
      <c r="G15" s="92">
        <v>44354</v>
      </c>
      <c r="I15" s="92">
        <v>148968</v>
      </c>
      <c r="K15" s="92">
        <v>38765</v>
      </c>
    </row>
    <row r="16" spans="1:11" ht="21.75" customHeight="1">
      <c r="A16" s="93" t="s">
        <v>161</v>
      </c>
      <c r="C16" s="23"/>
      <c r="E16" s="92"/>
      <c r="G16" s="92"/>
      <c r="I16" s="92"/>
      <c r="K16" s="92"/>
    </row>
    <row r="17" spans="1:11" ht="21.75" customHeight="1">
      <c r="A17" s="93" t="s">
        <v>162</v>
      </c>
      <c r="C17" s="93"/>
      <c r="E17" s="92">
        <v>22193</v>
      </c>
      <c r="G17" s="92">
        <v>23077</v>
      </c>
      <c r="I17" s="92">
        <v>22193</v>
      </c>
      <c r="K17" s="92">
        <v>23077</v>
      </c>
    </row>
    <row r="18" spans="1:11" ht="21.75" customHeight="1">
      <c r="A18" s="93" t="s">
        <v>15</v>
      </c>
      <c r="C18" s="23">
        <v>6</v>
      </c>
      <c r="E18" s="94">
        <v>93265</v>
      </c>
      <c r="G18" s="94">
        <v>83073</v>
      </c>
      <c r="I18" s="92">
        <v>89673</v>
      </c>
      <c r="K18" s="94">
        <v>77504</v>
      </c>
    </row>
    <row r="19" spans="1:11" ht="21.75" customHeight="1">
      <c r="A19" s="25" t="s">
        <v>16</v>
      </c>
      <c r="C19" s="93"/>
      <c r="E19" s="17">
        <f>SUM(E11:E18)</f>
        <v>5844957</v>
      </c>
      <c r="G19" s="17">
        <f>SUM(G11:G18)</f>
        <v>5773710</v>
      </c>
      <c r="I19" s="17">
        <f>SUM(I11:I18)</f>
        <v>5554692</v>
      </c>
      <c r="K19" s="17">
        <f>SUM(K11:K18)</f>
        <v>5476648</v>
      </c>
    </row>
    <row r="20" spans="1:11" ht="21.75" customHeight="1">
      <c r="A20" s="25" t="s">
        <v>17</v>
      </c>
      <c r="C20" s="93"/>
      <c r="E20" s="92"/>
      <c r="G20" s="92"/>
      <c r="I20" s="84"/>
      <c r="K20" s="84"/>
    </row>
    <row r="21" spans="1:11" ht="21.75" customHeight="1">
      <c r="A21" s="93" t="s">
        <v>18</v>
      </c>
      <c r="C21" s="23"/>
      <c r="E21" s="92">
        <v>4333</v>
      </c>
      <c r="G21" s="92">
        <v>4333</v>
      </c>
      <c r="I21" s="92">
        <v>4333</v>
      </c>
      <c r="K21" s="92">
        <v>4333</v>
      </c>
    </row>
    <row r="22" spans="1:11" ht="21.75" customHeight="1">
      <c r="A22" s="93" t="s">
        <v>19</v>
      </c>
      <c r="C22" s="23">
        <v>2</v>
      </c>
      <c r="E22" s="92">
        <v>366498</v>
      </c>
      <c r="G22" s="92">
        <v>365498</v>
      </c>
      <c r="I22" s="92">
        <v>518458</v>
      </c>
      <c r="K22" s="92">
        <v>499558</v>
      </c>
    </row>
    <row r="23" spans="1:11" ht="21.75" customHeight="1">
      <c r="A23" s="93" t="s">
        <v>20</v>
      </c>
      <c r="C23" s="23"/>
      <c r="E23" s="85">
        <v>0</v>
      </c>
      <c r="G23" s="85">
        <v>0</v>
      </c>
      <c r="I23" s="92">
        <v>80594</v>
      </c>
      <c r="K23" s="92">
        <v>80594</v>
      </c>
    </row>
    <row r="24" spans="1:11" ht="21.75" customHeight="1">
      <c r="A24" s="93" t="s">
        <v>21</v>
      </c>
      <c r="C24" s="23">
        <v>7</v>
      </c>
      <c r="E24" s="85">
        <v>18212</v>
      </c>
      <c r="G24" s="85">
        <v>19876</v>
      </c>
      <c r="I24" s="85">
        <v>35000</v>
      </c>
      <c r="K24" s="85">
        <v>35000</v>
      </c>
    </row>
    <row r="25" spans="1:11" ht="21.75" customHeight="1">
      <c r="A25" s="93" t="s">
        <v>22</v>
      </c>
      <c r="C25" s="23">
        <v>8</v>
      </c>
      <c r="E25" s="85">
        <v>5790</v>
      </c>
      <c r="G25" s="85">
        <v>5857</v>
      </c>
      <c r="I25" s="85">
        <v>25000</v>
      </c>
      <c r="K25" s="85">
        <v>25000</v>
      </c>
    </row>
    <row r="26" spans="1:11" ht="21.75" customHeight="1">
      <c r="A26" s="93" t="s">
        <v>23</v>
      </c>
      <c r="C26" s="23">
        <v>9</v>
      </c>
      <c r="E26" s="92">
        <v>75360</v>
      </c>
      <c r="G26" s="92">
        <v>75951</v>
      </c>
      <c r="I26" s="92">
        <v>75360</v>
      </c>
      <c r="K26" s="92">
        <v>75951</v>
      </c>
    </row>
    <row r="27" spans="1:11" ht="21.75" customHeight="1">
      <c r="A27" s="93" t="s">
        <v>24</v>
      </c>
      <c r="C27" s="23"/>
      <c r="E27" s="92">
        <v>14060</v>
      </c>
      <c r="G27" s="92">
        <v>15667</v>
      </c>
      <c r="I27" s="92">
        <v>11198</v>
      </c>
      <c r="K27" s="92">
        <v>12759</v>
      </c>
    </row>
    <row r="28" spans="1:11" ht="21.75" customHeight="1">
      <c r="A28" s="93" t="s">
        <v>25</v>
      </c>
      <c r="C28" s="37"/>
      <c r="E28" s="92">
        <v>10555</v>
      </c>
      <c r="G28" s="92">
        <v>9153</v>
      </c>
      <c r="I28" s="92">
        <v>10555</v>
      </c>
      <c r="K28" s="92">
        <v>9153</v>
      </c>
    </row>
    <row r="29" spans="1:11" ht="21.75" customHeight="1">
      <c r="A29" s="93" t="s">
        <v>26</v>
      </c>
      <c r="C29" s="23"/>
      <c r="E29" s="92">
        <v>8749</v>
      </c>
      <c r="G29" s="92">
        <v>9146</v>
      </c>
      <c r="I29" s="92">
        <v>8609</v>
      </c>
      <c r="K29" s="92">
        <v>9001</v>
      </c>
    </row>
    <row r="30" spans="1:11" ht="21.75" customHeight="1">
      <c r="A30" s="93" t="s">
        <v>27</v>
      </c>
      <c r="C30" s="23"/>
      <c r="E30" s="92">
        <v>24400</v>
      </c>
      <c r="G30" s="92">
        <v>25812</v>
      </c>
      <c r="I30" s="92">
        <v>22163</v>
      </c>
      <c r="K30" s="92">
        <v>23632</v>
      </c>
    </row>
    <row r="31" spans="1:11" ht="21.75" customHeight="1">
      <c r="A31" s="93" t="s">
        <v>28</v>
      </c>
      <c r="E31" s="94">
        <v>6886</v>
      </c>
      <c r="G31" s="94">
        <v>7413</v>
      </c>
      <c r="I31" s="94">
        <v>4522</v>
      </c>
      <c r="K31" s="94">
        <v>5050</v>
      </c>
    </row>
    <row r="32" spans="1:11" ht="21.75" customHeight="1">
      <c r="A32" s="25" t="s">
        <v>29</v>
      </c>
      <c r="E32" s="38">
        <f>SUM(E21:E31)</f>
        <v>534843</v>
      </c>
      <c r="F32" s="96"/>
      <c r="G32" s="38">
        <f>SUM(G21:G31)</f>
        <v>538706</v>
      </c>
      <c r="H32" s="96"/>
      <c r="I32" s="38">
        <f>SUM(I21:I31)</f>
        <v>795792</v>
      </c>
      <c r="J32" s="96"/>
      <c r="K32" s="38">
        <f>SUM(K21:K31)</f>
        <v>780031</v>
      </c>
    </row>
    <row r="33" spans="1:11" ht="21.75" customHeight="1" thickBot="1">
      <c r="A33" s="25" t="s">
        <v>30</v>
      </c>
      <c r="E33" s="97">
        <f>SUM(E19,E32)</f>
        <v>6379800</v>
      </c>
      <c r="F33" s="96"/>
      <c r="G33" s="97">
        <f>SUM(G19,G32)</f>
        <v>6312416</v>
      </c>
      <c r="H33" s="96"/>
      <c r="I33" s="97">
        <f>SUM(I19,I32)</f>
        <v>6350484</v>
      </c>
      <c r="J33" s="96"/>
      <c r="K33" s="97">
        <f>SUM(K19,K32)</f>
        <v>6256679</v>
      </c>
    </row>
    <row r="34" spans="1:11" ht="21.75" customHeight="1" thickTop="1">
      <c r="A34" s="25"/>
      <c r="E34" s="95"/>
      <c r="G34" s="95"/>
      <c r="I34" s="95"/>
      <c r="K34" s="95"/>
    </row>
    <row r="35" spans="1:11" ht="21.75" customHeight="1">
      <c r="A35" s="93" t="s">
        <v>31</v>
      </c>
      <c r="E35" s="95"/>
      <c r="G35" s="95"/>
      <c r="I35" s="95"/>
      <c r="K35" s="95"/>
    </row>
    <row r="36" spans="1:11" ht="21.75" customHeight="1">
      <c r="E36" s="95"/>
      <c r="G36" s="95"/>
      <c r="I36" s="95"/>
      <c r="K36" s="95"/>
    </row>
    <row r="37" spans="1:11" ht="21.75" customHeight="1">
      <c r="E37" s="95"/>
      <c r="G37" s="95"/>
      <c r="I37" s="95"/>
      <c r="K37" s="95"/>
    </row>
    <row r="38" spans="1:11" ht="21.75" customHeight="1">
      <c r="E38" s="95"/>
      <c r="G38" s="95"/>
      <c r="I38" s="95"/>
      <c r="K38" s="95"/>
    </row>
    <row r="39" spans="1:11" ht="21.75" customHeight="1">
      <c r="E39" s="95"/>
      <c r="G39" s="95"/>
      <c r="I39" s="95"/>
      <c r="K39" s="95"/>
    </row>
    <row r="40" spans="1:11" ht="21.75" customHeight="1">
      <c r="E40" s="95"/>
      <c r="G40" s="95"/>
      <c r="I40" s="95"/>
      <c r="K40" s="95"/>
    </row>
    <row r="41" spans="1:11" ht="21.75" customHeight="1">
      <c r="E41" s="95"/>
      <c r="G41" s="95"/>
      <c r="I41" s="95"/>
      <c r="K41" s="95"/>
    </row>
    <row r="42" spans="1:11" ht="21.75" customHeight="1">
      <c r="E42" s="95"/>
      <c r="G42" s="95"/>
      <c r="I42" s="95"/>
      <c r="K42" s="95"/>
    </row>
    <row r="43" spans="1:11" ht="21.75" customHeight="1">
      <c r="E43" s="95"/>
      <c r="G43" s="95"/>
      <c r="I43" s="95"/>
      <c r="K43" s="95"/>
    </row>
    <row r="44" spans="1:11" ht="21.75" customHeight="1">
      <c r="E44" s="95"/>
      <c r="G44" s="95"/>
      <c r="I44" s="95"/>
      <c r="K44" s="95"/>
    </row>
    <row r="45" spans="1:11" ht="21.75" customHeight="1">
      <c r="E45" s="95"/>
      <c r="G45" s="95"/>
      <c r="I45" s="95"/>
      <c r="K45" s="95"/>
    </row>
    <row r="46" spans="1:11" ht="21.75" customHeight="1">
      <c r="E46" s="95"/>
      <c r="G46" s="95"/>
      <c r="I46" s="95"/>
      <c r="K46" s="95"/>
    </row>
    <row r="47" spans="1:11" ht="21.75" customHeight="1">
      <c r="E47" s="95"/>
      <c r="G47" s="95"/>
      <c r="I47" s="95"/>
      <c r="K47" s="95">
        <v>1</v>
      </c>
    </row>
    <row r="48" spans="1:11" s="98" customFormat="1" ht="21.75" customHeight="1">
      <c r="A48" s="98" t="s">
        <v>0</v>
      </c>
      <c r="C48" s="20"/>
      <c r="E48" s="13"/>
      <c r="K48" s="13"/>
    </row>
    <row r="49" spans="1:11" s="98" customFormat="1" ht="21.75" customHeight="1">
      <c r="A49" s="98" t="s">
        <v>32</v>
      </c>
      <c r="C49" s="20"/>
      <c r="E49" s="13"/>
      <c r="K49" s="19"/>
    </row>
    <row r="50" spans="1:11" s="98" customFormat="1" ht="21.75" customHeight="1">
      <c r="A50" s="98" t="s">
        <v>192</v>
      </c>
      <c r="C50" s="20"/>
      <c r="E50" s="13"/>
      <c r="K50" s="13"/>
    </row>
    <row r="51" spans="1:11" ht="21.75" customHeight="1">
      <c r="K51" s="14" t="s">
        <v>2</v>
      </c>
    </row>
    <row r="52" spans="1:11" ht="21.75" customHeight="1">
      <c r="E52" s="112" t="s">
        <v>3</v>
      </c>
      <c r="F52" s="112"/>
      <c r="G52" s="112"/>
      <c r="H52" s="32"/>
      <c r="I52" s="112" t="s">
        <v>4</v>
      </c>
      <c r="J52" s="112"/>
      <c r="K52" s="112"/>
    </row>
    <row r="53" spans="1:11" ht="21.75" customHeight="1">
      <c r="C53" s="102" t="s">
        <v>5</v>
      </c>
      <c r="E53" s="58" t="s">
        <v>193</v>
      </c>
      <c r="G53" s="58" t="s">
        <v>194</v>
      </c>
      <c r="I53" s="58" t="s">
        <v>193</v>
      </c>
      <c r="K53" s="59" t="s">
        <v>194</v>
      </c>
    </row>
    <row r="54" spans="1:11" ht="21.75" customHeight="1">
      <c r="C54" s="32"/>
      <c r="E54" s="43" t="s">
        <v>6</v>
      </c>
      <c r="F54" s="44"/>
      <c r="G54" s="45" t="s">
        <v>7</v>
      </c>
      <c r="H54" s="45"/>
      <c r="I54" s="46" t="s">
        <v>6</v>
      </c>
      <c r="J54" s="44"/>
      <c r="K54" s="45" t="s">
        <v>7</v>
      </c>
    </row>
    <row r="55" spans="1:11" ht="21.75" customHeight="1">
      <c r="C55" s="22"/>
      <c r="E55" s="43" t="s">
        <v>8</v>
      </c>
      <c r="F55" s="44"/>
      <c r="G55" s="45"/>
      <c r="H55" s="45"/>
      <c r="I55" s="46" t="s">
        <v>8</v>
      </c>
      <c r="J55" s="44"/>
      <c r="K55" s="45"/>
    </row>
    <row r="56" spans="1:11" ht="21.75" customHeight="1">
      <c r="A56" s="25" t="s">
        <v>33</v>
      </c>
      <c r="B56" s="25"/>
      <c r="I56" s="15"/>
      <c r="K56" s="85"/>
    </row>
    <row r="57" spans="1:11" ht="21.75" customHeight="1">
      <c r="A57" s="25" t="s">
        <v>34</v>
      </c>
      <c r="I57" s="15"/>
      <c r="K57" s="85"/>
    </row>
    <row r="58" spans="1:11" ht="21.75" customHeight="1">
      <c r="A58" s="93" t="s">
        <v>188</v>
      </c>
      <c r="I58" s="15"/>
      <c r="K58" s="85"/>
    </row>
    <row r="59" spans="1:11" ht="21.75" customHeight="1">
      <c r="A59" s="93" t="s">
        <v>189</v>
      </c>
      <c r="C59" s="23">
        <v>10</v>
      </c>
      <c r="E59" s="92">
        <v>23109</v>
      </c>
      <c r="F59" s="34"/>
      <c r="G59" s="92">
        <v>196960</v>
      </c>
      <c r="I59" s="92">
        <v>23109</v>
      </c>
      <c r="K59" s="92">
        <v>196960</v>
      </c>
    </row>
    <row r="60" spans="1:11" ht="21.75" customHeight="1">
      <c r="A60" s="93" t="s">
        <v>40</v>
      </c>
      <c r="C60" s="23">
        <v>2</v>
      </c>
      <c r="E60" s="92">
        <v>204500</v>
      </c>
      <c r="F60" s="34"/>
      <c r="G60" s="92">
        <v>204500</v>
      </c>
      <c r="I60" s="92">
        <v>204500</v>
      </c>
      <c r="K60" s="92">
        <v>204500</v>
      </c>
    </row>
    <row r="61" spans="1:11" ht="21.75" customHeight="1">
      <c r="A61" s="93" t="s">
        <v>35</v>
      </c>
      <c r="C61" s="23"/>
      <c r="E61" s="92">
        <v>263674</v>
      </c>
      <c r="G61" s="92">
        <v>299008</v>
      </c>
      <c r="I61" s="92">
        <v>303739</v>
      </c>
      <c r="K61" s="92">
        <v>316111</v>
      </c>
    </row>
    <row r="62" spans="1:11" ht="21.75" customHeight="1">
      <c r="A62" s="93" t="s">
        <v>36</v>
      </c>
      <c r="C62" s="23"/>
      <c r="E62" s="95">
        <v>93201</v>
      </c>
      <c r="G62" s="95">
        <v>98610</v>
      </c>
      <c r="I62" s="95">
        <v>92460</v>
      </c>
      <c r="K62" s="95">
        <v>98159</v>
      </c>
    </row>
    <row r="63" spans="1:11" ht="21.75" customHeight="1">
      <c r="A63" s="93" t="s">
        <v>37</v>
      </c>
      <c r="E63" s="95"/>
      <c r="G63" s="95"/>
      <c r="I63" s="95"/>
      <c r="K63" s="95"/>
    </row>
    <row r="64" spans="1:11" ht="21.75" customHeight="1">
      <c r="A64" s="93" t="s">
        <v>38</v>
      </c>
      <c r="C64" s="23">
        <v>11</v>
      </c>
      <c r="E64" s="95">
        <v>984564</v>
      </c>
      <c r="G64" s="95">
        <v>811838</v>
      </c>
      <c r="I64" s="95">
        <v>984564</v>
      </c>
      <c r="K64" s="95">
        <v>811838</v>
      </c>
    </row>
    <row r="65" spans="1:11" ht="21.75" customHeight="1">
      <c r="A65" s="93" t="s">
        <v>39</v>
      </c>
      <c r="C65" s="23">
        <v>12</v>
      </c>
      <c r="E65" s="95">
        <v>946269</v>
      </c>
      <c r="G65" s="95">
        <v>1061260</v>
      </c>
      <c r="I65" s="95">
        <v>946269</v>
      </c>
      <c r="K65" s="95">
        <v>1061260</v>
      </c>
    </row>
    <row r="66" spans="1:11" ht="21.75" customHeight="1">
      <c r="A66" s="93" t="s">
        <v>168</v>
      </c>
      <c r="C66" s="23"/>
      <c r="E66" s="95"/>
      <c r="G66" s="95"/>
      <c r="I66" s="95"/>
      <c r="K66" s="95"/>
    </row>
    <row r="67" spans="1:11" ht="21.75" customHeight="1">
      <c r="A67" s="93" t="s">
        <v>169</v>
      </c>
      <c r="C67" s="37"/>
      <c r="E67" s="95">
        <v>2884</v>
      </c>
      <c r="G67" s="95">
        <v>2282</v>
      </c>
      <c r="I67" s="95">
        <v>2884</v>
      </c>
      <c r="K67" s="95">
        <v>2282</v>
      </c>
    </row>
    <row r="68" spans="1:11" ht="21.75" customHeight="1">
      <c r="A68" s="93" t="s">
        <v>41</v>
      </c>
      <c r="C68" s="37"/>
      <c r="E68" s="95">
        <v>28512</v>
      </c>
      <c r="G68" s="95">
        <v>25708</v>
      </c>
      <c r="I68" s="92">
        <v>11936</v>
      </c>
      <c r="K68" s="92">
        <v>9202</v>
      </c>
    </row>
    <row r="69" spans="1:11" ht="21.75" customHeight="1">
      <c r="A69" s="93" t="s">
        <v>154</v>
      </c>
      <c r="C69" s="23"/>
      <c r="E69" s="95">
        <v>181798</v>
      </c>
      <c r="G69" s="95">
        <v>184912</v>
      </c>
      <c r="I69" s="95">
        <v>181798</v>
      </c>
      <c r="K69" s="95">
        <v>184912</v>
      </c>
    </row>
    <row r="70" spans="1:11" ht="21.75" customHeight="1">
      <c r="A70" s="93" t="s">
        <v>164</v>
      </c>
      <c r="C70" s="23"/>
      <c r="E70" s="95"/>
      <c r="G70" s="95"/>
      <c r="I70" s="95"/>
      <c r="K70" s="95"/>
    </row>
    <row r="71" spans="1:11" ht="21.75" customHeight="1">
      <c r="A71" s="93" t="s">
        <v>165</v>
      </c>
      <c r="C71" s="23"/>
      <c r="E71" s="95">
        <v>17794</v>
      </c>
      <c r="G71" s="95">
        <v>121852</v>
      </c>
      <c r="I71" s="95">
        <v>17794</v>
      </c>
      <c r="K71" s="95">
        <v>121852</v>
      </c>
    </row>
    <row r="72" spans="1:11" ht="21.75" customHeight="1">
      <c r="A72" s="93" t="s">
        <v>159</v>
      </c>
      <c r="C72" s="23"/>
      <c r="E72" s="95">
        <v>10892</v>
      </c>
      <c r="G72" s="95">
        <v>10745</v>
      </c>
      <c r="I72" s="92">
        <v>10456</v>
      </c>
      <c r="K72" s="92">
        <v>10490</v>
      </c>
    </row>
    <row r="73" spans="1:11" ht="21.75" customHeight="1">
      <c r="A73" s="93" t="s">
        <v>42</v>
      </c>
      <c r="C73" s="23"/>
      <c r="E73" s="95">
        <v>13887</v>
      </c>
      <c r="G73" s="95">
        <v>20664</v>
      </c>
      <c r="I73" s="92">
        <v>13253</v>
      </c>
      <c r="K73" s="92">
        <v>20282</v>
      </c>
    </row>
    <row r="74" spans="1:11" ht="21.75" customHeight="1">
      <c r="A74" s="93" t="s">
        <v>43</v>
      </c>
      <c r="C74" s="23"/>
      <c r="E74" s="94">
        <v>9176</v>
      </c>
      <c r="G74" s="94">
        <v>8866</v>
      </c>
      <c r="I74" s="94">
        <v>9054</v>
      </c>
      <c r="K74" s="94">
        <v>8795</v>
      </c>
    </row>
    <row r="75" spans="1:11" ht="21.75" customHeight="1">
      <c r="A75" s="25" t="s">
        <v>44</v>
      </c>
      <c r="E75" s="94">
        <f>SUM(E59:E74)</f>
        <v>2780260</v>
      </c>
      <c r="G75" s="94">
        <f>SUM(G59:G74)</f>
        <v>3047205</v>
      </c>
      <c r="I75" s="94">
        <f>SUM(I59:I74)</f>
        <v>2801816</v>
      </c>
      <c r="K75" s="94">
        <f>SUM(K59:K74)</f>
        <v>3046643</v>
      </c>
    </row>
    <row r="76" spans="1:11" ht="21.75" customHeight="1">
      <c r="A76" s="25" t="s">
        <v>45</v>
      </c>
      <c r="E76" s="95"/>
      <c r="G76" s="95"/>
      <c r="I76" s="87"/>
      <c r="K76" s="87"/>
    </row>
    <row r="77" spans="1:11" ht="21.75" customHeight="1">
      <c r="A77" s="93" t="s">
        <v>170</v>
      </c>
      <c r="E77" s="95"/>
      <c r="G77" s="95"/>
      <c r="I77" s="87"/>
      <c r="K77" s="87"/>
    </row>
    <row r="78" spans="1:11" ht="21.75" customHeight="1">
      <c r="A78" s="93" t="s">
        <v>171</v>
      </c>
      <c r="C78" s="23">
        <v>11</v>
      </c>
      <c r="E78" s="95">
        <v>433723</v>
      </c>
      <c r="G78" s="95">
        <v>236025</v>
      </c>
      <c r="I78" s="95">
        <v>433723</v>
      </c>
      <c r="K78" s="95">
        <v>236025</v>
      </c>
    </row>
    <row r="79" spans="1:11" ht="21.75" customHeight="1">
      <c r="A79" s="93" t="s">
        <v>166</v>
      </c>
      <c r="C79" s="23"/>
      <c r="E79" s="95"/>
      <c r="G79" s="95"/>
      <c r="I79" s="95"/>
      <c r="K79" s="95"/>
    </row>
    <row r="80" spans="1:11" ht="21.75" customHeight="1">
      <c r="A80" s="93" t="s">
        <v>163</v>
      </c>
      <c r="C80" s="23">
        <v>12</v>
      </c>
      <c r="E80" s="92">
        <v>1088390</v>
      </c>
      <c r="G80" s="92">
        <v>990156</v>
      </c>
      <c r="I80" s="92">
        <v>1088390</v>
      </c>
      <c r="K80" s="92">
        <v>990156</v>
      </c>
    </row>
    <row r="81" spans="1:11" ht="21.75" customHeight="1">
      <c r="A81" s="93" t="s">
        <v>204</v>
      </c>
      <c r="C81" s="23">
        <v>13</v>
      </c>
      <c r="E81" s="92">
        <v>49899</v>
      </c>
      <c r="G81" s="92">
        <v>0</v>
      </c>
      <c r="I81" s="92">
        <v>49899</v>
      </c>
      <c r="K81" s="92">
        <v>0</v>
      </c>
    </row>
    <row r="82" spans="1:11" ht="21.75" customHeight="1">
      <c r="A82" s="93" t="s">
        <v>167</v>
      </c>
      <c r="C82" s="23"/>
      <c r="E82" s="92"/>
      <c r="G82" s="92"/>
      <c r="I82" s="92"/>
      <c r="K82" s="92"/>
    </row>
    <row r="83" spans="1:11" ht="21.75" customHeight="1">
      <c r="A83" s="93" t="s">
        <v>160</v>
      </c>
      <c r="C83" s="37"/>
      <c r="E83" s="92">
        <v>8258</v>
      </c>
      <c r="G83" s="92">
        <v>7340</v>
      </c>
      <c r="I83" s="95">
        <v>8258</v>
      </c>
      <c r="K83" s="92">
        <v>7340</v>
      </c>
    </row>
    <row r="84" spans="1:11" ht="21.75" customHeight="1">
      <c r="A84" s="93" t="s">
        <v>46</v>
      </c>
      <c r="C84" s="23"/>
      <c r="E84" s="92">
        <v>14227</v>
      </c>
      <c r="G84" s="92">
        <v>14936</v>
      </c>
      <c r="I84" s="92">
        <v>14227</v>
      </c>
      <c r="K84" s="92">
        <v>14936</v>
      </c>
    </row>
    <row r="85" spans="1:11" ht="21.75" customHeight="1">
      <c r="A85" s="93" t="s">
        <v>47</v>
      </c>
      <c r="C85" s="23"/>
      <c r="E85" s="92">
        <v>8616</v>
      </c>
      <c r="G85" s="92">
        <v>8194</v>
      </c>
      <c r="I85" s="92">
        <v>8092</v>
      </c>
      <c r="K85" s="92">
        <v>7700</v>
      </c>
    </row>
    <row r="86" spans="1:11" ht="21.75" customHeight="1">
      <c r="A86" s="93" t="s">
        <v>48</v>
      </c>
      <c r="C86" s="23"/>
      <c r="E86" s="95">
        <v>12610</v>
      </c>
      <c r="G86" s="95">
        <v>11896</v>
      </c>
      <c r="I86" s="95">
        <v>12610</v>
      </c>
      <c r="K86" s="95">
        <v>11896</v>
      </c>
    </row>
    <row r="87" spans="1:11" ht="21.75" customHeight="1">
      <c r="A87" s="93" t="s">
        <v>49</v>
      </c>
      <c r="C87" s="23"/>
      <c r="E87" s="94">
        <v>7006</v>
      </c>
      <c r="G87" s="94">
        <v>5797</v>
      </c>
      <c r="I87" s="94">
        <v>6348</v>
      </c>
      <c r="K87" s="94">
        <v>4859</v>
      </c>
    </row>
    <row r="88" spans="1:11" ht="21.75" customHeight="1">
      <c r="A88" s="25" t="s">
        <v>50</v>
      </c>
      <c r="E88" s="94">
        <f>SUM(E78:E87)</f>
        <v>1622729</v>
      </c>
      <c r="G88" s="94">
        <f>SUM(G78:G87)</f>
        <v>1274344</v>
      </c>
      <c r="I88" s="94">
        <f>SUM(I78:I87)</f>
        <v>1621547</v>
      </c>
      <c r="K88" s="94">
        <f>SUM(K78:K87)</f>
        <v>1272912</v>
      </c>
    </row>
    <row r="89" spans="1:11" ht="21.75" customHeight="1">
      <c r="A89" s="25" t="s">
        <v>51</v>
      </c>
      <c r="E89" s="94">
        <f>SUM(E75,E88)</f>
        <v>4402989</v>
      </c>
      <c r="G89" s="94">
        <f>SUM(G75,G88)</f>
        <v>4321549</v>
      </c>
      <c r="I89" s="94">
        <f>SUM(I75,I88)</f>
        <v>4423363</v>
      </c>
      <c r="K89" s="94">
        <f>SUM(K75,K88)</f>
        <v>4319555</v>
      </c>
    </row>
    <row r="90" spans="1:11" ht="14.25" customHeight="1">
      <c r="A90" s="25"/>
      <c r="E90" s="93"/>
      <c r="K90" s="93"/>
    </row>
    <row r="91" spans="1:11" ht="23.25" customHeight="1">
      <c r="A91" s="93" t="s">
        <v>31</v>
      </c>
      <c r="E91" s="93"/>
      <c r="K91" s="93"/>
    </row>
    <row r="92" spans="1:11" ht="23.25" customHeight="1">
      <c r="E92" s="93"/>
      <c r="K92" s="93"/>
    </row>
    <row r="93" spans="1:11" ht="23.25" customHeight="1">
      <c r="E93" s="93"/>
      <c r="K93" s="93"/>
    </row>
    <row r="94" spans="1:11" ht="21.75" customHeight="1">
      <c r="E94" s="93"/>
      <c r="K94" s="93">
        <v>2</v>
      </c>
    </row>
    <row r="95" spans="1:11" s="98" customFormat="1" ht="21.75" customHeight="1">
      <c r="A95" s="98" t="s">
        <v>0</v>
      </c>
      <c r="C95" s="20"/>
      <c r="E95" s="13"/>
      <c r="K95" s="13"/>
    </row>
    <row r="96" spans="1:11" s="98" customFormat="1" ht="21.75" customHeight="1">
      <c r="A96" s="98" t="s">
        <v>32</v>
      </c>
      <c r="C96" s="20"/>
      <c r="E96" s="13"/>
      <c r="K96" s="19"/>
    </row>
    <row r="97" spans="1:11" s="98" customFormat="1" ht="21.75" customHeight="1">
      <c r="A97" s="98" t="s">
        <v>192</v>
      </c>
      <c r="C97" s="20"/>
      <c r="E97" s="13"/>
      <c r="K97" s="13"/>
    </row>
    <row r="98" spans="1:11" ht="21.75" customHeight="1">
      <c r="K98" s="14" t="s">
        <v>2</v>
      </c>
    </row>
    <row r="99" spans="1:11" ht="21.75" customHeight="1">
      <c r="C99" s="36"/>
      <c r="E99" s="112" t="s">
        <v>3</v>
      </c>
      <c r="F99" s="112"/>
      <c r="G99" s="112"/>
      <c r="H99" s="32"/>
      <c r="I99" s="112" t="s">
        <v>4</v>
      </c>
      <c r="J99" s="112"/>
      <c r="K99" s="112"/>
    </row>
    <row r="100" spans="1:11" ht="21.75" customHeight="1">
      <c r="C100" s="110" t="s">
        <v>5</v>
      </c>
      <c r="E100" s="58" t="s">
        <v>193</v>
      </c>
      <c r="G100" s="58" t="s">
        <v>194</v>
      </c>
      <c r="I100" s="58" t="s">
        <v>193</v>
      </c>
      <c r="K100" s="59" t="s">
        <v>194</v>
      </c>
    </row>
    <row r="101" spans="1:11" ht="21.75" customHeight="1">
      <c r="C101" s="32"/>
      <c r="E101" s="43" t="s">
        <v>6</v>
      </c>
      <c r="F101" s="44"/>
      <c r="G101" s="45" t="s">
        <v>7</v>
      </c>
      <c r="H101" s="45"/>
      <c r="I101" s="46" t="s">
        <v>6</v>
      </c>
      <c r="J101" s="44"/>
      <c r="K101" s="45" t="s">
        <v>7</v>
      </c>
    </row>
    <row r="102" spans="1:11" ht="21.75" customHeight="1">
      <c r="C102" s="22"/>
      <c r="E102" s="43" t="s">
        <v>8</v>
      </c>
      <c r="F102" s="44"/>
      <c r="G102" s="45"/>
      <c r="H102" s="45"/>
      <c r="I102" s="46" t="s">
        <v>8</v>
      </c>
      <c r="J102" s="44"/>
      <c r="K102" s="45"/>
    </row>
    <row r="103" spans="1:11" ht="21.75" customHeight="1">
      <c r="A103" s="25" t="s">
        <v>52</v>
      </c>
      <c r="E103" s="92"/>
      <c r="G103" s="92"/>
      <c r="I103" s="92"/>
      <c r="K103" s="92"/>
    </row>
    <row r="104" spans="1:11" ht="21.75" customHeight="1">
      <c r="A104" s="93" t="s">
        <v>53</v>
      </c>
      <c r="C104" s="23"/>
      <c r="E104" s="92"/>
      <c r="G104" s="92"/>
      <c r="I104" s="84"/>
      <c r="K104" s="92"/>
    </row>
    <row r="105" spans="1:11" ht="21.75" customHeight="1">
      <c r="A105" s="93" t="s">
        <v>54</v>
      </c>
      <c r="E105" s="92"/>
      <c r="G105" s="92"/>
      <c r="I105" s="84"/>
      <c r="K105" s="92"/>
    </row>
    <row r="106" spans="1:11" ht="21.75" customHeight="1" thickBot="1">
      <c r="A106" s="93" t="s">
        <v>199</v>
      </c>
      <c r="E106" s="86">
        <v>1825028</v>
      </c>
      <c r="G106" s="86">
        <v>1825028</v>
      </c>
      <c r="I106" s="86">
        <v>1825028</v>
      </c>
      <c r="K106" s="86">
        <v>1825028</v>
      </c>
    </row>
    <row r="107" spans="1:11" ht="21.75" customHeight="1" thickTop="1">
      <c r="A107" s="93" t="s">
        <v>55</v>
      </c>
      <c r="E107" s="92"/>
      <c r="G107" s="92"/>
      <c r="I107" s="92"/>
      <c r="K107" s="92"/>
    </row>
    <row r="108" spans="1:11" ht="21.75" customHeight="1">
      <c r="A108" s="93" t="s">
        <v>56</v>
      </c>
      <c r="E108" s="92">
        <v>1275028</v>
      </c>
      <c r="G108" s="92">
        <v>1275028</v>
      </c>
      <c r="I108" s="92">
        <v>1275028</v>
      </c>
      <c r="K108" s="92">
        <v>1275028</v>
      </c>
    </row>
    <row r="109" spans="1:11" ht="21.75" customHeight="1">
      <c r="A109" s="93" t="s">
        <v>57</v>
      </c>
      <c r="C109" s="23"/>
      <c r="E109" s="92">
        <v>214482</v>
      </c>
      <c r="G109" s="92">
        <v>214482</v>
      </c>
      <c r="I109" s="92">
        <v>214482</v>
      </c>
      <c r="K109" s="92">
        <v>214482</v>
      </c>
    </row>
    <row r="110" spans="1:11" ht="21.75" customHeight="1">
      <c r="A110" s="93" t="s">
        <v>200</v>
      </c>
      <c r="C110" s="23">
        <v>13</v>
      </c>
      <c r="E110" s="92">
        <v>87</v>
      </c>
      <c r="G110" s="92">
        <v>0</v>
      </c>
      <c r="I110" s="92">
        <v>87</v>
      </c>
      <c r="K110" s="92">
        <v>0</v>
      </c>
    </row>
    <row r="111" spans="1:11" ht="21.75" customHeight="1">
      <c r="A111" s="93" t="s">
        <v>221</v>
      </c>
      <c r="C111" s="23">
        <v>13</v>
      </c>
      <c r="E111" s="92">
        <v>968</v>
      </c>
      <c r="G111" s="92">
        <v>0</v>
      </c>
      <c r="I111" s="92">
        <v>968</v>
      </c>
      <c r="K111" s="92">
        <v>0</v>
      </c>
    </row>
    <row r="112" spans="1:11" ht="21.75" customHeight="1">
      <c r="A112" s="93" t="s">
        <v>58</v>
      </c>
      <c r="C112" s="23"/>
      <c r="E112" s="92"/>
      <c r="G112" s="92"/>
      <c r="I112" s="92"/>
      <c r="K112" s="92"/>
    </row>
    <row r="113" spans="1:12" ht="21.75" customHeight="1">
      <c r="A113" s="93" t="s">
        <v>59</v>
      </c>
      <c r="C113" s="23"/>
      <c r="E113" s="92"/>
      <c r="G113" s="92"/>
      <c r="I113" s="92"/>
      <c r="K113" s="92"/>
    </row>
    <row r="114" spans="1:12" ht="21.75" customHeight="1">
      <c r="A114" s="93" t="s">
        <v>60</v>
      </c>
      <c r="C114" s="23"/>
      <c r="E114" s="92">
        <v>41418</v>
      </c>
      <c r="G114" s="92">
        <v>41418</v>
      </c>
      <c r="I114" s="92">
        <v>41418</v>
      </c>
      <c r="K114" s="92">
        <v>41418</v>
      </c>
    </row>
    <row r="115" spans="1:12" ht="21.75" customHeight="1">
      <c r="A115" s="93" t="s">
        <v>61</v>
      </c>
      <c r="C115" s="23"/>
      <c r="E115" s="92">
        <v>8126</v>
      </c>
      <c r="G115" s="92">
        <v>8126</v>
      </c>
      <c r="I115" s="95">
        <v>0</v>
      </c>
      <c r="K115" s="95">
        <v>0</v>
      </c>
    </row>
    <row r="116" spans="1:12" ht="21.75" customHeight="1">
      <c r="A116" s="93" t="s">
        <v>62</v>
      </c>
      <c r="E116" s="95">
        <v>436702</v>
      </c>
      <c r="G116" s="95">
        <v>451813</v>
      </c>
      <c r="I116" s="95">
        <v>395138</v>
      </c>
      <c r="K116" s="95">
        <v>406196</v>
      </c>
    </row>
    <row r="117" spans="1:12" ht="21.75" customHeight="1">
      <c r="A117" s="25" t="s">
        <v>63</v>
      </c>
      <c r="E117" s="38">
        <f>SUM(E108:E116)</f>
        <v>1976811</v>
      </c>
      <c r="F117" s="96"/>
      <c r="G117" s="38">
        <f>SUM(G108:G116)</f>
        <v>1990867</v>
      </c>
      <c r="H117" s="96"/>
      <c r="I117" s="38">
        <f>SUM(I108:I116)</f>
        <v>1927121</v>
      </c>
      <c r="J117" s="96"/>
      <c r="K117" s="38">
        <f>SUM(K108:K116)</f>
        <v>1937124</v>
      </c>
    </row>
    <row r="118" spans="1:12" ht="21.75" customHeight="1" thickBot="1">
      <c r="A118" s="25" t="s">
        <v>64</v>
      </c>
      <c r="E118" s="104">
        <f>SUM(E117,E89)</f>
        <v>6379800</v>
      </c>
      <c r="F118" s="96"/>
      <c r="G118" s="104">
        <f>SUM(G117,G89)</f>
        <v>6312416</v>
      </c>
      <c r="H118" s="96"/>
      <c r="I118" s="104">
        <f>SUM(I117,I89)</f>
        <v>6350484</v>
      </c>
      <c r="J118" s="96"/>
      <c r="K118" s="104">
        <f>SUM(K117,K89)</f>
        <v>6256679</v>
      </c>
    </row>
    <row r="119" spans="1:12" ht="21.75" customHeight="1" thickTop="1">
      <c r="E119" s="96">
        <f>E118-E33</f>
        <v>0</v>
      </c>
      <c r="F119" s="96"/>
      <c r="G119" s="96">
        <f>G118-G33</f>
        <v>0</v>
      </c>
      <c r="H119" s="96"/>
      <c r="I119" s="96">
        <f>I118-I33</f>
        <v>0</v>
      </c>
      <c r="J119" s="96"/>
      <c r="K119" s="96">
        <f>K118-K33</f>
        <v>0</v>
      </c>
    </row>
    <row r="120" spans="1:12" ht="21.75" customHeight="1">
      <c r="A120" s="93" t="s">
        <v>31</v>
      </c>
      <c r="E120" s="57"/>
      <c r="F120" s="34"/>
      <c r="G120" s="57"/>
      <c r="I120" s="57"/>
      <c r="K120" s="57"/>
    </row>
    <row r="121" spans="1:12" ht="21.75" customHeight="1">
      <c r="E121" s="57"/>
      <c r="F121" s="34"/>
      <c r="G121" s="57"/>
      <c r="I121" s="57"/>
      <c r="K121" s="57"/>
    </row>
    <row r="122" spans="1:12" ht="21.75" customHeight="1">
      <c r="E122" s="57"/>
      <c r="F122" s="34"/>
      <c r="G122" s="57"/>
      <c r="I122" s="57"/>
      <c r="K122" s="57"/>
    </row>
    <row r="123" spans="1:12" s="48" customFormat="1" ht="23.25">
      <c r="A123" s="47"/>
      <c r="B123" s="47"/>
      <c r="F123" s="49"/>
      <c r="H123" s="49"/>
      <c r="J123" s="49"/>
      <c r="K123" s="49"/>
      <c r="L123" s="50"/>
    </row>
    <row r="124" spans="1:12" s="48" customFormat="1" ht="23.25">
      <c r="B124" s="51"/>
      <c r="F124" s="49"/>
      <c r="H124" s="49"/>
      <c r="J124" s="49"/>
      <c r="K124" s="49"/>
      <c r="L124" s="50"/>
    </row>
    <row r="125" spans="1:12" s="48" customFormat="1" ht="23.25">
      <c r="C125" s="39" t="s">
        <v>65</v>
      </c>
      <c r="F125" s="49"/>
      <c r="H125" s="49"/>
      <c r="J125" s="49"/>
      <c r="K125" s="49"/>
      <c r="L125" s="50"/>
    </row>
    <row r="126" spans="1:12" s="48" customFormat="1" ht="23.25">
      <c r="A126" s="47"/>
      <c r="B126" s="47"/>
      <c r="F126" s="49"/>
      <c r="H126" s="49"/>
      <c r="J126" s="49"/>
      <c r="K126" s="49"/>
      <c r="L126" s="50"/>
    </row>
    <row r="127" spans="1:12" ht="21.75" customHeight="1">
      <c r="A127" s="29"/>
      <c r="B127" s="29"/>
      <c r="C127" s="36"/>
      <c r="D127" s="29"/>
      <c r="E127" s="35"/>
      <c r="F127" s="29"/>
      <c r="G127" s="29"/>
      <c r="H127" s="29"/>
      <c r="I127" s="29"/>
      <c r="J127" s="29"/>
      <c r="K127" s="35"/>
    </row>
    <row r="128" spans="1:12" ht="21.75" customHeight="1">
      <c r="A128" s="29"/>
      <c r="B128" s="29"/>
      <c r="C128" s="36"/>
      <c r="D128" s="29"/>
      <c r="E128" s="35"/>
      <c r="F128" s="29"/>
      <c r="G128" s="29"/>
      <c r="H128" s="29"/>
      <c r="I128" s="29"/>
      <c r="J128" s="29"/>
      <c r="K128" s="35"/>
    </row>
    <row r="129" spans="1:11" ht="21.75" customHeight="1">
      <c r="A129" s="29"/>
      <c r="B129" s="29"/>
      <c r="C129" s="36"/>
      <c r="D129" s="29"/>
      <c r="E129" s="35"/>
      <c r="F129" s="29"/>
      <c r="G129" s="29"/>
      <c r="H129" s="29"/>
      <c r="I129" s="29"/>
      <c r="J129" s="29"/>
      <c r="K129" s="35"/>
    </row>
    <row r="130" spans="1:11" ht="21.75" customHeight="1">
      <c r="A130" s="29"/>
      <c r="B130" s="29"/>
      <c r="C130" s="36"/>
      <c r="D130" s="29"/>
      <c r="E130" s="35"/>
      <c r="F130" s="29"/>
      <c r="G130" s="29"/>
      <c r="H130" s="29"/>
      <c r="I130" s="29"/>
      <c r="J130" s="29"/>
      <c r="K130" s="35"/>
    </row>
    <row r="131" spans="1:11" ht="21.75" customHeight="1">
      <c r="A131" s="29"/>
      <c r="B131" s="29"/>
      <c r="C131" s="36"/>
      <c r="D131" s="29"/>
      <c r="E131" s="35"/>
      <c r="F131" s="29"/>
      <c r="G131" s="29"/>
      <c r="H131" s="29"/>
      <c r="I131" s="29"/>
      <c r="J131" s="29"/>
      <c r="K131" s="35"/>
    </row>
    <row r="132" spans="1:11" ht="21.75" customHeight="1">
      <c r="A132" s="29"/>
      <c r="B132" s="29"/>
      <c r="C132" s="36"/>
      <c r="D132" s="29"/>
      <c r="E132" s="35"/>
      <c r="F132" s="29"/>
      <c r="G132" s="29"/>
      <c r="H132" s="29"/>
      <c r="I132" s="29"/>
      <c r="J132" s="29"/>
      <c r="K132" s="35"/>
    </row>
    <row r="133" spans="1:11" ht="21.75" customHeight="1">
      <c r="A133" s="29"/>
      <c r="B133" s="29"/>
      <c r="C133" s="36"/>
      <c r="D133" s="29"/>
      <c r="E133" s="35"/>
      <c r="F133" s="29"/>
      <c r="G133" s="29"/>
      <c r="H133" s="29"/>
      <c r="I133" s="29"/>
      <c r="J133" s="29"/>
      <c r="K133" s="35"/>
    </row>
    <row r="134" spans="1:11" ht="21.75" customHeight="1">
      <c r="A134" s="29"/>
      <c r="B134" s="29"/>
      <c r="C134" s="36"/>
      <c r="D134" s="29"/>
      <c r="E134" s="35"/>
      <c r="F134" s="29"/>
      <c r="G134" s="29"/>
      <c r="H134" s="29"/>
      <c r="I134" s="29"/>
      <c r="J134" s="29"/>
      <c r="K134" s="35"/>
    </row>
    <row r="135" spans="1:11" ht="21.75" customHeight="1">
      <c r="A135" s="29"/>
      <c r="B135" s="29"/>
      <c r="C135" s="36"/>
      <c r="D135" s="29"/>
      <c r="E135" s="35"/>
      <c r="F135" s="29"/>
      <c r="G135" s="29"/>
      <c r="H135" s="29"/>
      <c r="I135" s="29"/>
      <c r="J135" s="29"/>
      <c r="K135" s="35"/>
    </row>
    <row r="136" spans="1:11" ht="21.75" customHeight="1">
      <c r="A136" s="29"/>
      <c r="B136" s="29"/>
      <c r="C136" s="36"/>
      <c r="D136" s="29"/>
      <c r="E136" s="35"/>
      <c r="F136" s="29"/>
      <c r="G136" s="29"/>
      <c r="H136" s="29"/>
      <c r="I136" s="29"/>
      <c r="J136" s="29"/>
      <c r="K136" s="35"/>
    </row>
    <row r="137" spans="1:11" ht="21.75" customHeight="1">
      <c r="A137" s="29"/>
      <c r="B137" s="29"/>
      <c r="C137" s="36"/>
      <c r="D137" s="29"/>
      <c r="E137" s="35"/>
      <c r="F137" s="29"/>
      <c r="G137" s="29"/>
      <c r="H137" s="29"/>
      <c r="I137" s="29"/>
      <c r="J137" s="29"/>
      <c r="K137" s="35"/>
    </row>
    <row r="138" spans="1:11" ht="21.75" customHeight="1">
      <c r="A138" s="29"/>
      <c r="B138" s="29"/>
      <c r="C138" s="36"/>
      <c r="D138" s="29"/>
      <c r="E138" s="35"/>
      <c r="F138" s="29"/>
      <c r="G138" s="29"/>
      <c r="H138" s="29"/>
      <c r="I138" s="29"/>
      <c r="J138" s="29"/>
      <c r="K138" s="35"/>
    </row>
    <row r="139" spans="1:11" ht="21.75" customHeight="1">
      <c r="A139" s="29"/>
      <c r="B139" s="29"/>
      <c r="C139" s="36"/>
      <c r="D139" s="29"/>
      <c r="E139" s="35"/>
      <c r="F139" s="29"/>
      <c r="G139" s="29"/>
      <c r="H139" s="29"/>
      <c r="I139" s="29"/>
      <c r="J139" s="29"/>
      <c r="K139" s="35"/>
    </row>
    <row r="140" spans="1:11" ht="21.75" customHeight="1">
      <c r="A140" s="29"/>
      <c r="B140" s="29"/>
      <c r="C140" s="36"/>
      <c r="D140" s="29"/>
      <c r="E140" s="35"/>
      <c r="F140" s="29"/>
      <c r="G140" s="29"/>
      <c r="H140" s="29"/>
      <c r="I140" s="29"/>
      <c r="J140" s="29"/>
      <c r="K140" s="35">
        <v>3</v>
      </c>
    </row>
    <row r="141" spans="1:11" ht="21.75" customHeight="1">
      <c r="A141" s="29"/>
      <c r="B141" s="29"/>
      <c r="C141" s="36"/>
      <c r="D141" s="29"/>
      <c r="E141" s="35"/>
      <c r="F141" s="29"/>
      <c r="G141" s="29"/>
      <c r="H141" s="29"/>
      <c r="I141" s="29"/>
      <c r="J141" s="29"/>
      <c r="K141" s="35"/>
    </row>
    <row r="142" spans="1:11" ht="21.75" customHeight="1">
      <c r="A142" s="29"/>
      <c r="B142" s="29"/>
      <c r="C142" s="36"/>
      <c r="D142" s="29"/>
      <c r="E142" s="35"/>
      <c r="F142" s="29"/>
      <c r="G142" s="29"/>
      <c r="H142" s="29"/>
      <c r="I142" s="29"/>
      <c r="J142" s="29"/>
      <c r="K142" s="35"/>
    </row>
    <row r="143" spans="1:11" ht="21.75" customHeight="1">
      <c r="A143" s="29"/>
      <c r="B143" s="29"/>
      <c r="C143" s="36"/>
      <c r="D143" s="29"/>
      <c r="E143" s="35"/>
      <c r="F143" s="29"/>
      <c r="G143" s="29"/>
      <c r="H143" s="29"/>
      <c r="I143" s="29"/>
      <c r="J143" s="29"/>
      <c r="K143" s="35"/>
    </row>
    <row r="144" spans="1:11" ht="21.75" customHeight="1">
      <c r="A144" s="29"/>
      <c r="B144" s="29"/>
      <c r="C144" s="36"/>
      <c r="D144" s="29"/>
      <c r="E144" s="35"/>
      <c r="F144" s="29"/>
      <c r="G144" s="29"/>
      <c r="H144" s="29"/>
      <c r="I144" s="29"/>
      <c r="J144" s="29"/>
      <c r="K144" s="35"/>
    </row>
    <row r="145" spans="1:11" ht="21.75" customHeight="1">
      <c r="A145" s="29"/>
      <c r="B145" s="29"/>
      <c r="C145" s="36"/>
      <c r="D145" s="29"/>
      <c r="E145" s="35"/>
      <c r="F145" s="29"/>
      <c r="G145" s="29"/>
      <c r="H145" s="29"/>
      <c r="I145" s="29"/>
      <c r="J145" s="29"/>
      <c r="K145" s="35"/>
    </row>
    <row r="146" spans="1:11" ht="21.75" customHeight="1">
      <c r="A146" s="29"/>
      <c r="B146" s="29"/>
      <c r="C146" s="36"/>
      <c r="D146" s="29"/>
      <c r="E146" s="35"/>
      <c r="F146" s="29"/>
      <c r="G146" s="29"/>
      <c r="H146" s="29"/>
      <c r="I146" s="29"/>
      <c r="J146" s="29"/>
      <c r="K146" s="35"/>
    </row>
    <row r="147" spans="1:11" ht="21.75" customHeight="1">
      <c r="A147" s="29"/>
      <c r="B147" s="29"/>
      <c r="C147" s="36"/>
      <c r="D147" s="29"/>
      <c r="E147" s="35"/>
      <c r="F147" s="29"/>
      <c r="G147" s="29"/>
      <c r="H147" s="29"/>
      <c r="I147" s="29"/>
      <c r="J147" s="29"/>
      <c r="K147" s="35"/>
    </row>
    <row r="148" spans="1:11" ht="21.75" customHeight="1">
      <c r="A148" s="29"/>
      <c r="B148" s="29"/>
      <c r="C148" s="36"/>
      <c r="D148" s="29"/>
      <c r="E148" s="35"/>
      <c r="F148" s="29"/>
      <c r="G148" s="29"/>
      <c r="H148" s="29"/>
      <c r="I148" s="29"/>
      <c r="J148" s="29"/>
      <c r="K148" s="35"/>
    </row>
    <row r="149" spans="1:11" ht="21.75" customHeight="1">
      <c r="A149" s="29"/>
      <c r="B149" s="29"/>
      <c r="C149" s="36"/>
      <c r="D149" s="29"/>
      <c r="E149" s="35"/>
      <c r="F149" s="29"/>
      <c r="G149" s="29"/>
      <c r="H149" s="29"/>
      <c r="I149" s="29"/>
      <c r="J149" s="29"/>
      <c r="K149" s="35"/>
    </row>
    <row r="150" spans="1:11" ht="21.75" customHeight="1">
      <c r="A150" s="29"/>
      <c r="B150" s="29"/>
      <c r="C150" s="36"/>
      <c r="D150" s="29"/>
      <c r="E150" s="35"/>
      <c r="F150" s="29"/>
      <c r="G150" s="29"/>
      <c r="H150" s="29"/>
      <c r="I150" s="29"/>
      <c r="J150" s="29"/>
      <c r="K150" s="35"/>
    </row>
    <row r="151" spans="1:11" ht="21.75" customHeight="1">
      <c r="A151" s="29"/>
      <c r="B151" s="29"/>
      <c r="C151" s="36"/>
      <c r="D151" s="29"/>
      <c r="E151" s="35"/>
      <c r="F151" s="29"/>
      <c r="G151" s="29"/>
      <c r="H151" s="29"/>
      <c r="I151" s="29"/>
      <c r="J151" s="29"/>
      <c r="K151" s="35"/>
    </row>
    <row r="152" spans="1:11" ht="21.75" customHeight="1">
      <c r="A152" s="29"/>
      <c r="B152" s="29"/>
      <c r="C152" s="36"/>
      <c r="D152" s="29"/>
      <c r="E152" s="35"/>
      <c r="F152" s="29"/>
      <c r="G152" s="29"/>
      <c r="H152" s="29"/>
      <c r="I152" s="29"/>
      <c r="J152" s="29"/>
      <c r="K152" s="35"/>
    </row>
    <row r="153" spans="1:11" ht="21.75" customHeight="1">
      <c r="A153" s="29"/>
      <c r="B153" s="29"/>
      <c r="C153" s="36"/>
      <c r="D153" s="29"/>
      <c r="E153" s="35"/>
      <c r="F153" s="29"/>
      <c r="G153" s="29"/>
      <c r="H153" s="29"/>
      <c r="I153" s="29"/>
      <c r="J153" s="29"/>
      <c r="K153" s="35"/>
    </row>
    <row r="154" spans="1:11" ht="21.75" customHeight="1">
      <c r="A154" s="29"/>
      <c r="B154" s="29"/>
      <c r="C154" s="36"/>
      <c r="D154" s="29"/>
      <c r="E154" s="35"/>
      <c r="F154" s="29"/>
      <c r="G154" s="29"/>
      <c r="H154" s="29"/>
      <c r="I154" s="29"/>
      <c r="J154" s="29"/>
      <c r="K154" s="35"/>
    </row>
    <row r="155" spans="1:11" ht="21.75" customHeight="1">
      <c r="A155" s="29"/>
      <c r="B155" s="29"/>
      <c r="C155" s="36"/>
      <c r="D155" s="29"/>
      <c r="E155" s="35"/>
      <c r="F155" s="29"/>
      <c r="G155" s="29"/>
      <c r="H155" s="29"/>
      <c r="I155" s="29"/>
      <c r="J155" s="29"/>
      <c r="K155" s="35"/>
    </row>
    <row r="156" spans="1:11" ht="21.75" customHeight="1">
      <c r="A156" s="29"/>
      <c r="B156" s="29"/>
      <c r="C156" s="36"/>
      <c r="D156" s="29"/>
      <c r="E156" s="35"/>
      <c r="F156" s="29"/>
      <c r="G156" s="29"/>
      <c r="H156" s="29"/>
      <c r="I156" s="29"/>
      <c r="J156" s="29"/>
      <c r="K156" s="35"/>
    </row>
    <row r="157" spans="1:11" ht="21.75" customHeight="1">
      <c r="A157" s="29"/>
      <c r="B157" s="29"/>
      <c r="C157" s="36"/>
      <c r="D157" s="29"/>
      <c r="E157" s="35"/>
      <c r="F157" s="29"/>
      <c r="G157" s="29"/>
      <c r="H157" s="29"/>
      <c r="I157" s="29"/>
      <c r="J157" s="29"/>
      <c r="K157" s="35"/>
    </row>
    <row r="158" spans="1:11" ht="21.75" customHeight="1">
      <c r="A158" s="29"/>
      <c r="B158" s="29"/>
      <c r="C158" s="36"/>
      <c r="D158" s="29"/>
      <c r="E158" s="35"/>
      <c r="F158" s="29"/>
      <c r="G158" s="29"/>
      <c r="H158" s="29"/>
      <c r="I158" s="29"/>
      <c r="J158" s="29"/>
      <c r="K158" s="35"/>
    </row>
    <row r="159" spans="1:11" ht="21.75" customHeight="1">
      <c r="A159" s="29"/>
      <c r="B159" s="29"/>
      <c r="C159" s="36"/>
      <c r="D159" s="29"/>
      <c r="E159" s="35"/>
      <c r="F159" s="29"/>
      <c r="G159" s="29"/>
      <c r="H159" s="29"/>
      <c r="I159" s="29"/>
      <c r="J159" s="29"/>
      <c r="K159" s="35"/>
    </row>
    <row r="160" spans="1:11" ht="21.75" customHeight="1">
      <c r="A160" s="29"/>
      <c r="B160" s="29"/>
      <c r="C160" s="36"/>
      <c r="D160" s="29"/>
      <c r="E160" s="35"/>
      <c r="F160" s="29"/>
      <c r="G160" s="29"/>
      <c r="H160" s="29"/>
      <c r="I160" s="29"/>
      <c r="J160" s="29"/>
      <c r="K160" s="35"/>
    </row>
    <row r="161" spans="1:11" ht="21.75" customHeight="1">
      <c r="A161" s="29"/>
      <c r="B161" s="29"/>
      <c r="C161" s="36"/>
      <c r="D161" s="29"/>
      <c r="E161" s="35"/>
      <c r="F161" s="29"/>
      <c r="G161" s="29"/>
      <c r="H161" s="29"/>
      <c r="I161" s="29"/>
      <c r="J161" s="29"/>
      <c r="K161" s="35"/>
    </row>
    <row r="162" spans="1:11" ht="21.75" customHeight="1">
      <c r="A162" s="29"/>
      <c r="B162" s="29"/>
      <c r="C162" s="36"/>
      <c r="D162" s="29"/>
      <c r="E162" s="35"/>
      <c r="F162" s="29"/>
      <c r="G162" s="29"/>
      <c r="H162" s="29"/>
      <c r="I162" s="29"/>
      <c r="J162" s="29"/>
      <c r="K162" s="35"/>
    </row>
    <row r="163" spans="1:11" ht="21.75" customHeight="1">
      <c r="A163" s="29"/>
      <c r="B163" s="29"/>
      <c r="C163" s="36"/>
      <c r="D163" s="29"/>
      <c r="E163" s="35"/>
      <c r="F163" s="29"/>
      <c r="G163" s="29"/>
      <c r="H163" s="29"/>
      <c r="I163" s="29"/>
      <c r="J163" s="29"/>
      <c r="K163" s="35"/>
    </row>
    <row r="164" spans="1:11" ht="21.75" customHeight="1">
      <c r="A164" s="29"/>
      <c r="B164" s="29"/>
      <c r="C164" s="36"/>
      <c r="D164" s="29"/>
      <c r="E164" s="35"/>
      <c r="F164" s="29"/>
      <c r="G164" s="29"/>
      <c r="H164" s="29"/>
      <c r="I164" s="29"/>
      <c r="J164" s="29"/>
      <c r="K164" s="35"/>
    </row>
    <row r="165" spans="1:11" ht="21.75" customHeight="1">
      <c r="A165" s="29"/>
      <c r="B165" s="29"/>
      <c r="C165" s="36"/>
      <c r="D165" s="29"/>
      <c r="E165" s="35"/>
      <c r="F165" s="29"/>
      <c r="G165" s="29"/>
      <c r="H165" s="29"/>
      <c r="I165" s="29"/>
      <c r="J165" s="29"/>
      <c r="K165" s="35"/>
    </row>
    <row r="166" spans="1:11" ht="21.75" customHeight="1">
      <c r="A166" s="29"/>
      <c r="B166" s="29"/>
      <c r="C166" s="36"/>
      <c r="D166" s="29"/>
      <c r="E166" s="35"/>
      <c r="F166" s="29"/>
      <c r="G166" s="29"/>
      <c r="H166" s="29"/>
      <c r="I166" s="29"/>
      <c r="J166" s="29"/>
      <c r="K166" s="35"/>
    </row>
    <row r="167" spans="1:11" ht="21.75" customHeight="1">
      <c r="A167" s="29"/>
      <c r="B167" s="29"/>
      <c r="C167" s="36"/>
      <c r="D167" s="29"/>
      <c r="E167" s="35"/>
      <c r="F167" s="29"/>
      <c r="G167" s="29"/>
      <c r="H167" s="29"/>
      <c r="I167" s="29"/>
      <c r="J167" s="29"/>
      <c r="K167" s="35"/>
    </row>
    <row r="168" spans="1:11" ht="21.75" customHeight="1">
      <c r="A168" s="29"/>
      <c r="B168" s="29"/>
      <c r="C168" s="36"/>
      <c r="D168" s="29"/>
      <c r="E168" s="35"/>
      <c r="F168" s="29"/>
      <c r="G168" s="29"/>
      <c r="H168" s="29"/>
      <c r="I168" s="29"/>
      <c r="J168" s="29"/>
      <c r="K168" s="35"/>
    </row>
    <row r="169" spans="1:11" ht="21.75" customHeight="1">
      <c r="A169" s="29"/>
      <c r="B169" s="29"/>
      <c r="C169" s="36"/>
      <c r="D169" s="29"/>
      <c r="E169" s="35"/>
      <c r="F169" s="29"/>
      <c r="G169" s="29"/>
      <c r="H169" s="29"/>
      <c r="I169" s="29"/>
      <c r="J169" s="29"/>
      <c r="K169" s="35"/>
    </row>
    <row r="170" spans="1:11" ht="21.75" customHeight="1">
      <c r="A170" s="29"/>
      <c r="B170" s="29"/>
      <c r="C170" s="36"/>
      <c r="D170" s="29"/>
      <c r="E170" s="35"/>
      <c r="F170" s="29"/>
      <c r="G170" s="29"/>
      <c r="H170" s="29"/>
      <c r="I170" s="29"/>
      <c r="J170" s="29"/>
      <c r="K170" s="35"/>
    </row>
    <row r="171" spans="1:11" ht="21.75" customHeight="1">
      <c r="A171" s="29"/>
      <c r="B171" s="29"/>
      <c r="C171" s="36"/>
      <c r="D171" s="29"/>
      <c r="E171" s="35"/>
      <c r="F171" s="29"/>
      <c r="G171" s="29"/>
      <c r="H171" s="29"/>
      <c r="I171" s="29"/>
      <c r="J171" s="29"/>
      <c r="K171" s="35"/>
    </row>
    <row r="172" spans="1:11" ht="21.75" customHeight="1">
      <c r="A172" s="29"/>
      <c r="B172" s="29"/>
      <c r="C172" s="36"/>
      <c r="D172" s="29"/>
      <c r="E172" s="35"/>
      <c r="F172" s="29"/>
      <c r="G172" s="29"/>
      <c r="H172" s="29"/>
      <c r="I172" s="29"/>
      <c r="J172" s="29"/>
      <c r="K172" s="35"/>
    </row>
    <row r="173" spans="1:11" ht="21.75" customHeight="1">
      <c r="A173" s="29"/>
      <c r="B173" s="29"/>
      <c r="C173" s="36"/>
      <c r="D173" s="29"/>
      <c r="E173" s="35"/>
      <c r="F173" s="29"/>
      <c r="G173" s="29"/>
      <c r="H173" s="29"/>
      <c r="I173" s="29"/>
      <c r="J173" s="29"/>
      <c r="K173" s="35"/>
    </row>
    <row r="174" spans="1:11" ht="21.75" customHeight="1">
      <c r="A174" s="29"/>
      <c r="B174" s="29"/>
      <c r="C174" s="36"/>
      <c r="D174" s="29"/>
      <c r="E174" s="35"/>
      <c r="F174" s="29"/>
      <c r="G174" s="29"/>
      <c r="H174" s="29"/>
      <c r="I174" s="29"/>
      <c r="J174" s="29"/>
      <c r="K174" s="35"/>
    </row>
    <row r="175" spans="1:11" ht="21.75" customHeight="1">
      <c r="A175" s="29"/>
      <c r="B175" s="29"/>
      <c r="C175" s="36"/>
      <c r="D175" s="29"/>
      <c r="E175" s="35"/>
      <c r="F175" s="29"/>
      <c r="G175" s="29"/>
      <c r="H175" s="29"/>
      <c r="I175" s="29"/>
      <c r="J175" s="29"/>
      <c r="K175" s="35"/>
    </row>
    <row r="176" spans="1:11" ht="21.75" customHeight="1">
      <c r="A176" s="29"/>
      <c r="B176" s="29"/>
      <c r="C176" s="36"/>
      <c r="D176" s="29"/>
      <c r="E176" s="35"/>
      <c r="F176" s="29"/>
      <c r="G176" s="29"/>
      <c r="H176" s="29"/>
      <c r="I176" s="29"/>
      <c r="J176" s="29"/>
      <c r="K176" s="35"/>
    </row>
    <row r="177" spans="1:11" ht="21.75" customHeight="1">
      <c r="A177" s="29"/>
      <c r="B177" s="29"/>
      <c r="C177" s="36"/>
      <c r="D177" s="29"/>
      <c r="E177" s="35"/>
      <c r="F177" s="29"/>
      <c r="G177" s="29"/>
      <c r="H177" s="29"/>
      <c r="I177" s="29"/>
      <c r="J177" s="29"/>
      <c r="K177" s="35"/>
    </row>
    <row r="178" spans="1:11" ht="21.75" customHeight="1">
      <c r="A178" s="29"/>
      <c r="B178" s="29"/>
      <c r="C178" s="36"/>
      <c r="D178" s="29"/>
      <c r="E178" s="35"/>
      <c r="F178" s="29"/>
      <c r="G178" s="29"/>
      <c r="H178" s="29"/>
      <c r="I178" s="29"/>
      <c r="J178" s="29"/>
      <c r="K178" s="35"/>
    </row>
    <row r="179" spans="1:11" ht="21.75" customHeight="1">
      <c r="A179" s="29"/>
      <c r="B179" s="29"/>
      <c r="C179" s="36"/>
      <c r="D179" s="29"/>
      <c r="E179" s="35"/>
      <c r="F179" s="29"/>
      <c r="G179" s="29"/>
      <c r="H179" s="29"/>
      <c r="I179" s="29"/>
      <c r="J179" s="29"/>
      <c r="K179" s="35"/>
    </row>
    <row r="180" spans="1:11" ht="21.75" customHeight="1">
      <c r="A180" s="29"/>
      <c r="B180" s="29"/>
      <c r="C180" s="36"/>
      <c r="D180" s="29"/>
      <c r="E180" s="35"/>
      <c r="F180" s="29"/>
      <c r="G180" s="29"/>
      <c r="H180" s="29"/>
      <c r="I180" s="29"/>
      <c r="J180" s="29"/>
      <c r="K180" s="35"/>
    </row>
    <row r="181" spans="1:11" ht="21.75" customHeight="1">
      <c r="A181" s="29"/>
      <c r="B181" s="29"/>
      <c r="C181" s="36"/>
      <c r="D181" s="29"/>
      <c r="E181" s="35"/>
      <c r="F181" s="29"/>
      <c r="G181" s="29"/>
      <c r="H181" s="29"/>
      <c r="I181" s="29"/>
      <c r="J181" s="29"/>
      <c r="K181" s="35"/>
    </row>
    <row r="182" spans="1:11" ht="21.75" customHeight="1">
      <c r="A182" s="29"/>
      <c r="B182" s="29"/>
      <c r="C182" s="36"/>
      <c r="D182" s="29"/>
      <c r="E182" s="35"/>
      <c r="F182" s="29"/>
      <c r="G182" s="29"/>
      <c r="H182" s="29"/>
      <c r="I182" s="29"/>
      <c r="J182" s="29"/>
      <c r="K182" s="35"/>
    </row>
    <row r="183" spans="1:11" ht="21.75" customHeight="1">
      <c r="A183" s="29"/>
      <c r="B183" s="29"/>
      <c r="C183" s="36"/>
      <c r="D183" s="29"/>
      <c r="E183" s="35"/>
      <c r="F183" s="29"/>
      <c r="G183" s="29"/>
      <c r="H183" s="29"/>
      <c r="I183" s="29"/>
      <c r="J183" s="29"/>
      <c r="K183" s="35"/>
    </row>
    <row r="184" spans="1:11" ht="21.75" customHeight="1">
      <c r="A184" s="29"/>
      <c r="B184" s="29"/>
      <c r="C184" s="36"/>
      <c r="D184" s="29"/>
      <c r="E184" s="35"/>
      <c r="F184" s="29"/>
      <c r="G184" s="29"/>
      <c r="H184" s="29"/>
      <c r="I184" s="29"/>
      <c r="J184" s="29"/>
      <c r="K184" s="35"/>
    </row>
    <row r="185" spans="1:11" ht="21.75" customHeight="1">
      <c r="A185" s="29"/>
      <c r="B185" s="29"/>
      <c r="C185" s="36"/>
      <c r="D185" s="29"/>
      <c r="E185" s="35"/>
      <c r="F185" s="29"/>
      <c r="G185" s="29"/>
      <c r="H185" s="29"/>
      <c r="I185" s="29"/>
      <c r="J185" s="29"/>
      <c r="K185" s="35"/>
    </row>
    <row r="186" spans="1:11" ht="21.75" customHeight="1">
      <c r="A186" s="29"/>
      <c r="B186" s="29"/>
      <c r="C186" s="36"/>
      <c r="D186" s="29"/>
      <c r="E186" s="35"/>
      <c r="F186" s="29"/>
      <c r="G186" s="29"/>
      <c r="H186" s="29"/>
      <c r="I186" s="29"/>
      <c r="J186" s="29"/>
      <c r="K186" s="35"/>
    </row>
    <row r="187" spans="1:11" ht="21.75" customHeight="1">
      <c r="A187" s="29"/>
      <c r="B187" s="29"/>
      <c r="C187" s="36"/>
      <c r="D187" s="29"/>
      <c r="E187" s="35"/>
      <c r="F187" s="29"/>
      <c r="G187" s="29"/>
      <c r="H187" s="29"/>
      <c r="I187" s="29"/>
      <c r="J187" s="29"/>
      <c r="K187" s="35"/>
    </row>
    <row r="188" spans="1:11" ht="21.75" customHeight="1">
      <c r="A188" s="29"/>
      <c r="B188" s="29"/>
      <c r="C188" s="36"/>
      <c r="D188" s="29"/>
      <c r="E188" s="35"/>
      <c r="F188" s="29"/>
      <c r="G188" s="29"/>
      <c r="H188" s="29"/>
      <c r="I188" s="29"/>
      <c r="J188" s="29"/>
      <c r="K188" s="35"/>
    </row>
    <row r="189" spans="1:11" ht="21.75" customHeight="1">
      <c r="A189" s="29"/>
      <c r="B189" s="29"/>
      <c r="C189" s="36"/>
      <c r="D189" s="29"/>
      <c r="E189" s="35"/>
      <c r="F189" s="29"/>
      <c r="G189" s="29"/>
      <c r="H189" s="29"/>
      <c r="I189" s="29"/>
      <c r="J189" s="29"/>
      <c r="K189" s="35"/>
    </row>
    <row r="190" spans="1:11" ht="21.75" customHeight="1">
      <c r="A190" s="29"/>
      <c r="B190" s="29"/>
      <c r="C190" s="36"/>
      <c r="D190" s="29"/>
      <c r="E190" s="35"/>
      <c r="F190" s="29"/>
      <c r="G190" s="29"/>
      <c r="H190" s="29"/>
      <c r="I190" s="29"/>
      <c r="J190" s="29"/>
      <c r="K190" s="35"/>
    </row>
    <row r="191" spans="1:11" ht="21.75" customHeight="1">
      <c r="A191" s="29"/>
      <c r="B191" s="29"/>
      <c r="C191" s="36"/>
      <c r="D191" s="29"/>
      <c r="E191" s="35"/>
      <c r="F191" s="29"/>
      <c r="G191" s="29"/>
      <c r="H191" s="29"/>
      <c r="I191" s="29"/>
      <c r="J191" s="29"/>
      <c r="K191" s="35"/>
    </row>
    <row r="192" spans="1:11" ht="21.75" customHeight="1">
      <c r="A192" s="29"/>
      <c r="B192" s="29"/>
      <c r="C192" s="36"/>
      <c r="D192" s="29"/>
      <c r="E192" s="35"/>
      <c r="F192" s="29"/>
      <c r="G192" s="29"/>
      <c r="H192" s="29"/>
      <c r="I192" s="29"/>
      <c r="J192" s="29"/>
      <c r="K192" s="35"/>
    </row>
    <row r="193" spans="1:11" ht="21.75" customHeight="1">
      <c r="A193" s="29"/>
      <c r="B193" s="29"/>
      <c r="C193" s="36"/>
      <c r="D193" s="29"/>
      <c r="E193" s="35"/>
      <c r="F193" s="29"/>
      <c r="G193" s="29"/>
      <c r="H193" s="29"/>
      <c r="I193" s="29"/>
      <c r="J193" s="29"/>
      <c r="K193" s="35"/>
    </row>
    <row r="194" spans="1:11" ht="21.75" customHeight="1">
      <c r="A194" s="29"/>
      <c r="B194" s="29"/>
      <c r="C194" s="36"/>
      <c r="D194" s="29"/>
      <c r="E194" s="35"/>
      <c r="F194" s="29"/>
      <c r="G194" s="29"/>
      <c r="H194" s="29"/>
      <c r="I194" s="29"/>
      <c r="J194" s="29"/>
      <c r="K194" s="35"/>
    </row>
    <row r="195" spans="1:11" ht="21.75" customHeight="1">
      <c r="A195" s="29"/>
      <c r="B195" s="29"/>
      <c r="C195" s="36"/>
      <c r="D195" s="29"/>
      <c r="E195" s="35"/>
      <c r="F195" s="29"/>
      <c r="G195" s="29"/>
      <c r="H195" s="29"/>
      <c r="I195" s="29"/>
      <c r="J195" s="29"/>
      <c r="K195" s="35"/>
    </row>
    <row r="196" spans="1:11" ht="21.75" customHeight="1">
      <c r="A196" s="29"/>
      <c r="B196" s="29"/>
      <c r="C196" s="36"/>
      <c r="D196" s="29"/>
      <c r="E196" s="35"/>
      <c r="F196" s="29"/>
      <c r="G196" s="29"/>
      <c r="H196" s="29"/>
      <c r="I196" s="29"/>
      <c r="J196" s="29"/>
      <c r="K196" s="35"/>
    </row>
    <row r="197" spans="1:11" ht="21.75" customHeight="1">
      <c r="A197" s="29"/>
      <c r="B197" s="29"/>
      <c r="C197" s="36"/>
      <c r="D197" s="29"/>
      <c r="E197" s="35"/>
      <c r="F197" s="29"/>
      <c r="G197" s="29"/>
      <c r="H197" s="29"/>
      <c r="I197" s="29"/>
      <c r="J197" s="29"/>
      <c r="K197" s="35"/>
    </row>
    <row r="198" spans="1:11" ht="21.75" customHeight="1">
      <c r="A198" s="29"/>
      <c r="B198" s="29"/>
      <c r="C198" s="36"/>
      <c r="D198" s="29"/>
      <c r="E198" s="35"/>
      <c r="F198" s="29"/>
      <c r="G198" s="29"/>
      <c r="H198" s="29"/>
      <c r="I198" s="29"/>
      <c r="J198" s="29"/>
      <c r="K198" s="35"/>
    </row>
    <row r="199" spans="1:11" ht="21.75" customHeight="1">
      <c r="A199" s="29"/>
      <c r="B199" s="29"/>
      <c r="C199" s="36"/>
      <c r="D199" s="29"/>
      <c r="E199" s="35"/>
      <c r="F199" s="29"/>
      <c r="G199" s="29"/>
      <c r="H199" s="29"/>
      <c r="I199" s="29"/>
      <c r="J199" s="29"/>
      <c r="K199" s="35"/>
    </row>
    <row r="200" spans="1:11" ht="21.75" customHeight="1">
      <c r="A200" s="29"/>
      <c r="B200" s="29"/>
      <c r="C200" s="36"/>
      <c r="D200" s="29"/>
      <c r="E200" s="35"/>
      <c r="F200" s="29"/>
      <c r="G200" s="29"/>
      <c r="H200" s="29"/>
      <c r="I200" s="29"/>
      <c r="J200" s="29"/>
      <c r="K200" s="35"/>
    </row>
    <row r="201" spans="1:11" ht="21.75" customHeight="1">
      <c r="A201" s="29"/>
      <c r="B201" s="29"/>
      <c r="C201" s="36"/>
      <c r="D201" s="29"/>
      <c r="E201" s="35"/>
      <c r="F201" s="29"/>
      <c r="G201" s="29"/>
      <c r="H201" s="29"/>
      <c r="I201" s="29"/>
      <c r="J201" s="29"/>
      <c r="K201" s="35"/>
    </row>
    <row r="202" spans="1:11" ht="21.75" customHeight="1">
      <c r="A202" s="29"/>
      <c r="B202" s="29"/>
      <c r="C202" s="36"/>
      <c r="D202" s="29"/>
      <c r="E202" s="35"/>
      <c r="F202" s="29"/>
      <c r="G202" s="29"/>
      <c r="H202" s="29"/>
      <c r="I202" s="29"/>
      <c r="J202" s="29"/>
      <c r="K202" s="35"/>
    </row>
    <row r="203" spans="1:11" ht="21.75" customHeight="1">
      <c r="A203" s="29"/>
      <c r="B203" s="29"/>
      <c r="C203" s="36"/>
      <c r="D203" s="29"/>
      <c r="E203" s="35"/>
      <c r="F203" s="29"/>
      <c r="G203" s="29"/>
      <c r="H203" s="29"/>
      <c r="I203" s="29"/>
      <c r="J203" s="29"/>
      <c r="K203" s="35"/>
    </row>
    <row r="204" spans="1:11" ht="21.75" customHeight="1">
      <c r="A204" s="29"/>
      <c r="B204" s="29"/>
      <c r="C204" s="36"/>
      <c r="D204" s="29"/>
      <c r="E204" s="35"/>
      <c r="F204" s="29"/>
      <c r="G204" s="29"/>
      <c r="H204" s="29"/>
      <c r="I204" s="29"/>
      <c r="J204" s="29"/>
      <c r="K204" s="35"/>
    </row>
    <row r="205" spans="1:11" ht="21.75" customHeight="1">
      <c r="A205" s="29"/>
      <c r="B205" s="29"/>
      <c r="C205" s="36"/>
      <c r="D205" s="29"/>
      <c r="E205" s="35"/>
      <c r="F205" s="29"/>
      <c r="G205" s="29"/>
      <c r="H205" s="29"/>
      <c r="I205" s="29"/>
      <c r="J205" s="29"/>
      <c r="K205" s="35"/>
    </row>
    <row r="206" spans="1:11" ht="21.75" customHeight="1">
      <c r="A206" s="29"/>
      <c r="B206" s="29"/>
      <c r="C206" s="36"/>
      <c r="D206" s="29"/>
      <c r="E206" s="35"/>
      <c r="F206" s="29"/>
      <c r="G206" s="29"/>
      <c r="H206" s="29"/>
      <c r="I206" s="29"/>
      <c r="J206" s="29"/>
      <c r="K206" s="35"/>
    </row>
    <row r="207" spans="1:11" ht="21.75" customHeight="1">
      <c r="A207" s="29"/>
      <c r="B207" s="29"/>
      <c r="C207" s="36"/>
      <c r="D207" s="29"/>
      <c r="E207" s="35"/>
      <c r="F207" s="29"/>
      <c r="G207" s="29"/>
      <c r="H207" s="29"/>
      <c r="I207" s="29"/>
      <c r="J207" s="29"/>
      <c r="K207" s="35"/>
    </row>
    <row r="208" spans="1:11" ht="21.75" customHeight="1">
      <c r="A208" s="29"/>
      <c r="B208" s="29"/>
      <c r="C208" s="36"/>
      <c r="D208" s="29"/>
      <c r="E208" s="35"/>
      <c r="F208" s="29"/>
      <c r="G208" s="29"/>
      <c r="H208" s="29"/>
      <c r="I208" s="29"/>
      <c r="J208" s="29"/>
      <c r="K208" s="35"/>
    </row>
    <row r="209" spans="1:11" ht="21.75" customHeight="1">
      <c r="A209" s="29"/>
      <c r="B209" s="29"/>
      <c r="C209" s="36"/>
      <c r="D209" s="29"/>
      <c r="E209" s="35"/>
      <c r="F209" s="29"/>
      <c r="G209" s="29"/>
      <c r="H209" s="29"/>
      <c r="I209" s="29"/>
      <c r="J209" s="29"/>
      <c r="K209" s="35"/>
    </row>
    <row r="210" spans="1:11" ht="21.75" customHeight="1">
      <c r="A210" s="29"/>
      <c r="B210" s="29"/>
      <c r="C210" s="36"/>
      <c r="D210" s="29"/>
      <c r="E210" s="35"/>
      <c r="F210" s="29"/>
      <c r="G210" s="29"/>
      <c r="H210" s="29"/>
      <c r="I210" s="29"/>
      <c r="J210" s="29"/>
      <c r="K210" s="35"/>
    </row>
    <row r="211" spans="1:11" ht="21.75" customHeight="1">
      <c r="A211" s="29"/>
      <c r="B211" s="29"/>
      <c r="C211" s="36"/>
      <c r="D211" s="29"/>
      <c r="E211" s="35"/>
      <c r="F211" s="29"/>
      <c r="G211" s="29"/>
      <c r="H211" s="29"/>
      <c r="I211" s="29"/>
      <c r="J211" s="29"/>
      <c r="K211" s="35"/>
    </row>
    <row r="212" spans="1:11" ht="21.75" customHeight="1">
      <c r="A212" s="29"/>
      <c r="B212" s="29"/>
      <c r="C212" s="36"/>
      <c r="D212" s="29"/>
      <c r="E212" s="35"/>
      <c r="F212" s="29"/>
      <c r="G212" s="29"/>
      <c r="H212" s="29"/>
      <c r="I212" s="29"/>
      <c r="J212" s="29"/>
      <c r="K212" s="35"/>
    </row>
    <row r="213" spans="1:11" ht="21.75" customHeight="1">
      <c r="A213" s="29"/>
      <c r="B213" s="29"/>
      <c r="C213" s="36"/>
      <c r="D213" s="29"/>
      <c r="E213" s="35"/>
      <c r="F213" s="29"/>
      <c r="G213" s="29"/>
      <c r="H213" s="29"/>
      <c r="I213" s="29"/>
      <c r="J213" s="29"/>
      <c r="K213" s="35"/>
    </row>
    <row r="214" spans="1:11" ht="21.75" customHeight="1">
      <c r="A214" s="29"/>
      <c r="B214" s="29"/>
      <c r="C214" s="36"/>
      <c r="D214" s="29"/>
      <c r="E214" s="35"/>
      <c r="F214" s="29"/>
      <c r="G214" s="29"/>
      <c r="H214" s="29"/>
      <c r="I214" s="29"/>
      <c r="J214" s="29"/>
      <c r="K214" s="35"/>
    </row>
    <row r="215" spans="1:11" ht="21.75" customHeight="1">
      <c r="A215" s="29"/>
      <c r="B215" s="29"/>
      <c r="C215" s="36"/>
      <c r="D215" s="29"/>
      <c r="E215" s="35"/>
      <c r="F215" s="29"/>
      <c r="G215" s="29"/>
      <c r="H215" s="29"/>
      <c r="I215" s="29"/>
      <c r="J215" s="29"/>
      <c r="K215" s="35"/>
    </row>
    <row r="216" spans="1:11" ht="21.75" customHeight="1">
      <c r="A216" s="29"/>
      <c r="B216" s="29"/>
      <c r="C216" s="36"/>
      <c r="D216" s="29"/>
      <c r="E216" s="35"/>
      <c r="F216" s="29"/>
      <c r="G216" s="29"/>
      <c r="H216" s="29"/>
      <c r="I216" s="29"/>
      <c r="J216" s="29"/>
      <c r="K216" s="35"/>
    </row>
    <row r="217" spans="1:11" ht="21.75" customHeight="1">
      <c r="A217" s="29"/>
      <c r="B217" s="29"/>
      <c r="C217" s="36"/>
      <c r="D217" s="29"/>
      <c r="E217" s="35"/>
      <c r="F217" s="29"/>
      <c r="G217" s="29"/>
      <c r="H217" s="29"/>
      <c r="I217" s="29"/>
      <c r="J217" s="29"/>
      <c r="K217" s="35"/>
    </row>
    <row r="218" spans="1:11" ht="21.75" customHeight="1">
      <c r="A218" s="29"/>
      <c r="B218" s="29"/>
      <c r="C218" s="36"/>
      <c r="D218" s="29"/>
      <c r="E218" s="35"/>
      <c r="F218" s="29"/>
      <c r="G218" s="29"/>
      <c r="H218" s="29"/>
      <c r="I218" s="29"/>
      <c r="J218" s="29"/>
      <c r="K218" s="35"/>
    </row>
    <row r="219" spans="1:11" ht="21.75" customHeight="1">
      <c r="A219" s="29"/>
      <c r="B219" s="29"/>
      <c r="C219" s="36"/>
      <c r="D219" s="29"/>
      <c r="E219" s="35"/>
      <c r="F219" s="29"/>
      <c r="G219" s="29"/>
      <c r="H219" s="29"/>
      <c r="I219" s="29"/>
      <c r="J219" s="29"/>
      <c r="K219" s="35"/>
    </row>
    <row r="220" spans="1:11" ht="21.75" customHeight="1">
      <c r="A220" s="29"/>
      <c r="B220" s="29"/>
      <c r="C220" s="36"/>
      <c r="D220" s="29"/>
      <c r="E220" s="35"/>
      <c r="F220" s="29"/>
      <c r="G220" s="29"/>
      <c r="H220" s="29"/>
      <c r="I220" s="29"/>
      <c r="J220" s="29"/>
      <c r="K220" s="35"/>
    </row>
    <row r="221" spans="1:11" ht="21.75" customHeight="1">
      <c r="A221" s="29"/>
      <c r="B221" s="29"/>
      <c r="C221" s="36"/>
      <c r="D221" s="29"/>
      <c r="E221" s="35"/>
      <c r="F221" s="29"/>
      <c r="G221" s="29"/>
      <c r="H221" s="29"/>
      <c r="I221" s="29"/>
      <c r="J221" s="29"/>
      <c r="K221" s="35"/>
    </row>
    <row r="222" spans="1:11" ht="21.75" customHeight="1">
      <c r="A222" s="29"/>
      <c r="B222" s="29"/>
      <c r="C222" s="36"/>
      <c r="D222" s="29"/>
      <c r="E222" s="35"/>
      <c r="F222" s="29"/>
      <c r="G222" s="29"/>
      <c r="H222" s="29"/>
      <c r="I222" s="29"/>
      <c r="J222" s="29"/>
      <c r="K222" s="35"/>
    </row>
    <row r="223" spans="1:11" ht="21.75" customHeight="1">
      <c r="A223" s="29"/>
      <c r="B223" s="29"/>
      <c r="C223" s="36"/>
      <c r="D223" s="29"/>
      <c r="E223" s="35"/>
      <c r="F223" s="29"/>
      <c r="G223" s="29"/>
      <c r="H223" s="29"/>
      <c r="I223" s="29"/>
      <c r="J223" s="29"/>
      <c r="K223" s="35"/>
    </row>
    <row r="224" spans="1:11" ht="21.75" customHeight="1">
      <c r="A224" s="29"/>
      <c r="B224" s="29"/>
      <c r="C224" s="36"/>
      <c r="D224" s="29"/>
      <c r="E224" s="35"/>
      <c r="F224" s="29"/>
      <c r="G224" s="29"/>
      <c r="H224" s="29"/>
      <c r="I224" s="29"/>
      <c r="J224" s="29"/>
      <c r="K224" s="35"/>
    </row>
    <row r="225" spans="1:11" ht="21.75" customHeight="1">
      <c r="A225" s="29"/>
      <c r="B225" s="29"/>
      <c r="C225" s="36"/>
      <c r="D225" s="29"/>
      <c r="E225" s="35"/>
      <c r="F225" s="29"/>
      <c r="G225" s="29"/>
      <c r="H225" s="29"/>
      <c r="I225" s="29"/>
      <c r="J225" s="29"/>
      <c r="K225" s="35"/>
    </row>
    <row r="226" spans="1:11" ht="21.75" customHeight="1">
      <c r="A226" s="29"/>
      <c r="B226" s="29"/>
      <c r="C226" s="36"/>
      <c r="D226" s="29"/>
      <c r="E226" s="35"/>
      <c r="F226" s="29"/>
      <c r="G226" s="29"/>
      <c r="H226" s="29"/>
      <c r="I226" s="29"/>
      <c r="J226" s="29"/>
      <c r="K226" s="35"/>
    </row>
    <row r="227" spans="1:11" ht="21.75" customHeight="1">
      <c r="A227" s="29"/>
      <c r="B227" s="29"/>
      <c r="C227" s="36"/>
      <c r="D227" s="29"/>
      <c r="E227" s="35"/>
      <c r="F227" s="29"/>
      <c r="G227" s="29"/>
      <c r="H227" s="29"/>
      <c r="I227" s="29"/>
      <c r="J227" s="29"/>
      <c r="K227" s="35"/>
    </row>
    <row r="228" spans="1:11" ht="21.75" customHeight="1">
      <c r="A228" s="29"/>
      <c r="B228" s="29"/>
      <c r="C228" s="36"/>
      <c r="D228" s="29"/>
      <c r="E228" s="35"/>
      <c r="F228" s="29"/>
      <c r="G228" s="29"/>
      <c r="H228" s="29"/>
      <c r="I228" s="29"/>
      <c r="J228" s="29"/>
      <c r="K228" s="35"/>
    </row>
    <row r="229" spans="1:11" ht="21.75" customHeight="1">
      <c r="A229" s="29"/>
      <c r="B229" s="29"/>
      <c r="C229" s="36"/>
      <c r="D229" s="29"/>
      <c r="E229" s="35"/>
      <c r="F229" s="29"/>
      <c r="G229" s="29"/>
      <c r="H229" s="29"/>
      <c r="I229" s="29"/>
      <c r="J229" s="29"/>
      <c r="K229" s="35"/>
    </row>
    <row r="230" spans="1:11" ht="21.75" customHeight="1">
      <c r="A230" s="29"/>
      <c r="B230" s="29"/>
      <c r="C230" s="36"/>
      <c r="D230" s="29"/>
      <c r="E230" s="35"/>
      <c r="F230" s="29"/>
      <c r="G230" s="29"/>
      <c r="H230" s="29"/>
      <c r="I230" s="29"/>
      <c r="J230" s="29"/>
      <c r="K230" s="35"/>
    </row>
    <row r="231" spans="1:11" ht="21.75" customHeight="1">
      <c r="A231" s="29"/>
      <c r="B231" s="29"/>
      <c r="C231" s="36"/>
      <c r="D231" s="29"/>
      <c r="E231" s="35"/>
      <c r="F231" s="29"/>
      <c r="G231" s="29"/>
      <c r="H231" s="29"/>
      <c r="I231" s="29"/>
      <c r="J231" s="29"/>
      <c r="K231" s="35"/>
    </row>
    <row r="232" spans="1:11" ht="21.75" customHeight="1">
      <c r="A232" s="29"/>
      <c r="B232" s="29"/>
      <c r="C232" s="36"/>
      <c r="D232" s="29"/>
      <c r="E232" s="35"/>
      <c r="F232" s="29"/>
      <c r="G232" s="29"/>
      <c r="H232" s="29"/>
      <c r="I232" s="29"/>
      <c r="J232" s="29"/>
      <c r="K232" s="35"/>
    </row>
    <row r="233" spans="1:11" ht="21.75" customHeight="1">
      <c r="A233" s="29"/>
      <c r="B233" s="29"/>
      <c r="C233" s="36"/>
      <c r="D233" s="29"/>
      <c r="E233" s="35"/>
      <c r="F233" s="29"/>
      <c r="G233" s="29"/>
      <c r="H233" s="29"/>
      <c r="I233" s="29"/>
      <c r="J233" s="29"/>
      <c r="K233" s="35"/>
    </row>
    <row r="234" spans="1:11" ht="21.75" customHeight="1">
      <c r="A234" s="29"/>
      <c r="B234" s="29"/>
      <c r="C234" s="36"/>
      <c r="D234" s="29"/>
      <c r="E234" s="35"/>
      <c r="F234" s="29"/>
      <c r="G234" s="29"/>
      <c r="H234" s="29"/>
      <c r="I234" s="29"/>
      <c r="J234" s="29"/>
      <c r="K234" s="35"/>
    </row>
  </sheetData>
  <mergeCells count="6">
    <mergeCell ref="E5:G5"/>
    <mergeCell ref="I5:K5"/>
    <mergeCell ref="E52:G52"/>
    <mergeCell ref="I52:K52"/>
    <mergeCell ref="E99:G99"/>
    <mergeCell ref="I99:K99"/>
  </mergeCells>
  <pageMargins left="0.70866141732283472" right="7.874015748031496E-2" top="0.78740157480314965" bottom="0.23622047244094491" header="0.19685039370078741" footer="0.19685039370078741"/>
  <pageSetup paperSize="9" scale="77" orientation="portrait" r:id="rId1"/>
  <headerFooter alignWithMargins="0"/>
  <rowBreaks count="2" manualBreakCount="2">
    <brk id="47" max="12" man="1"/>
    <brk id="9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8"/>
  <sheetViews>
    <sheetView showGridLines="0" zoomScale="70" zoomScaleNormal="70" zoomScaleSheetLayoutView="70" workbookViewId="0">
      <selection activeCell="A74" sqref="A74"/>
    </sheetView>
  </sheetViews>
  <sheetFormatPr defaultColWidth="14.42578125" defaultRowHeight="21.75" customHeight="1"/>
  <cols>
    <col min="1" max="1" width="22.85546875" style="12" customWidth="1"/>
    <col min="2" max="2" width="26.85546875" style="12" customWidth="1"/>
    <col min="3" max="3" width="7.85546875" style="21" customWidth="1"/>
    <col min="4" max="4" width="1.42578125" style="12" customWidth="1"/>
    <col min="5" max="5" width="13.7109375" style="12" customWidth="1"/>
    <col min="6" max="6" width="1.42578125" style="12" customWidth="1"/>
    <col min="7" max="7" width="13.7109375" style="12" customWidth="1"/>
    <col min="8" max="8" width="1.42578125" style="12" customWidth="1"/>
    <col min="9" max="9" width="13.7109375" style="12" customWidth="1"/>
    <col min="10" max="10" width="1.42578125" style="12" customWidth="1"/>
    <col min="11" max="11" width="13.7109375" style="15" customWidth="1"/>
    <col min="12" max="16384" width="14.42578125" style="12"/>
  </cols>
  <sheetData>
    <row r="1" spans="1:11" s="40" customFormat="1" ht="21.75" customHeight="1">
      <c r="A1" s="113" t="s">
        <v>66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</row>
    <row r="2" spans="1:11" s="40" customFormat="1" ht="21.75" customHeight="1">
      <c r="A2" s="114" t="s">
        <v>0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</row>
    <row r="3" spans="1:11" s="40" customFormat="1" ht="21.75" customHeight="1">
      <c r="A3" s="114" t="s">
        <v>67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</row>
    <row r="4" spans="1:11" s="40" customFormat="1" ht="21.75" customHeight="1">
      <c r="A4" s="114" t="s">
        <v>195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</row>
    <row r="5" spans="1:11" ht="21.75" customHeight="1">
      <c r="K5" s="14" t="s">
        <v>2</v>
      </c>
    </row>
    <row r="6" spans="1:11" ht="21.75" customHeight="1">
      <c r="E6" s="112" t="s">
        <v>3</v>
      </c>
      <c r="F6" s="112"/>
      <c r="G6" s="112"/>
      <c r="H6" s="32"/>
      <c r="I6" s="112" t="s">
        <v>4</v>
      </c>
      <c r="J6" s="112"/>
      <c r="K6" s="112"/>
    </row>
    <row r="7" spans="1:11" ht="21.75" customHeight="1">
      <c r="C7" s="61" t="s">
        <v>5</v>
      </c>
      <c r="D7" s="29"/>
      <c r="E7" s="60" t="s">
        <v>196</v>
      </c>
      <c r="F7" s="29"/>
      <c r="G7" s="60" t="s">
        <v>158</v>
      </c>
      <c r="H7" s="29"/>
      <c r="I7" s="60" t="s">
        <v>196</v>
      </c>
      <c r="J7" s="29"/>
      <c r="K7" s="60" t="s">
        <v>158</v>
      </c>
    </row>
    <row r="8" spans="1:11" ht="21.75" customHeight="1">
      <c r="A8" s="25" t="s">
        <v>68</v>
      </c>
      <c r="C8" s="22"/>
      <c r="E8" s="30"/>
      <c r="G8" s="30"/>
      <c r="I8" s="30"/>
      <c r="K8" s="33"/>
    </row>
    <row r="9" spans="1:11" ht="21.75" customHeight="1">
      <c r="A9" s="25" t="s">
        <v>69</v>
      </c>
      <c r="C9" s="24"/>
    </row>
    <row r="10" spans="1:11" ht="21.75" customHeight="1">
      <c r="A10" s="12" t="s">
        <v>70</v>
      </c>
      <c r="C10" s="23"/>
      <c r="E10" s="18">
        <v>371674</v>
      </c>
      <c r="G10" s="95">
        <v>298674</v>
      </c>
      <c r="I10" s="18">
        <v>358201</v>
      </c>
      <c r="K10" s="95">
        <v>292739</v>
      </c>
    </row>
    <row r="11" spans="1:11" ht="21.75" customHeight="1">
      <c r="A11" s="12" t="s">
        <v>71</v>
      </c>
      <c r="C11" s="23"/>
      <c r="E11" s="92">
        <v>8002</v>
      </c>
      <c r="G11" s="92">
        <v>4013</v>
      </c>
      <c r="I11" s="11">
        <v>7926</v>
      </c>
      <c r="K11" s="92">
        <v>4012</v>
      </c>
    </row>
    <row r="12" spans="1:11" ht="21.75" customHeight="1">
      <c r="A12" s="25" t="s">
        <v>72</v>
      </c>
      <c r="E12" s="17">
        <f>SUM(E10:E11)</f>
        <v>379676</v>
      </c>
      <c r="G12" s="17">
        <f>SUM(G10:G11)</f>
        <v>302687</v>
      </c>
      <c r="I12" s="17">
        <f>SUM(I10:I11)</f>
        <v>366127</v>
      </c>
      <c r="K12" s="17">
        <f>SUM(K10:K11)</f>
        <v>296751</v>
      </c>
    </row>
    <row r="13" spans="1:11" ht="21.75" customHeight="1">
      <c r="A13" s="25" t="s">
        <v>73</v>
      </c>
      <c r="E13" s="95"/>
      <c r="G13" s="18"/>
      <c r="I13" s="18"/>
      <c r="K13" s="18"/>
    </row>
    <row r="14" spans="1:11" ht="21.75" customHeight="1">
      <c r="A14" s="12" t="s">
        <v>74</v>
      </c>
      <c r="E14" s="92">
        <v>264720</v>
      </c>
      <c r="G14" s="11">
        <v>208010</v>
      </c>
      <c r="I14" s="11">
        <v>253253</v>
      </c>
      <c r="K14" s="11">
        <v>206717</v>
      </c>
    </row>
    <row r="15" spans="1:11" ht="21.75" customHeight="1">
      <c r="A15" s="12" t="s">
        <v>75</v>
      </c>
      <c r="E15" s="92">
        <v>48890</v>
      </c>
      <c r="G15" s="11">
        <v>46876</v>
      </c>
      <c r="I15" s="11">
        <v>47130</v>
      </c>
      <c r="K15" s="11">
        <v>46424</v>
      </c>
    </row>
    <row r="16" spans="1:11" ht="21.75" customHeight="1">
      <c r="A16" s="12" t="s">
        <v>76</v>
      </c>
      <c r="E16" s="92">
        <v>39832</v>
      </c>
      <c r="G16" s="11">
        <v>43982</v>
      </c>
      <c r="I16" s="11">
        <v>39336</v>
      </c>
      <c r="K16" s="11">
        <v>43174</v>
      </c>
    </row>
    <row r="17" spans="1:12" ht="21.75" customHeight="1">
      <c r="A17" s="25" t="s">
        <v>77</v>
      </c>
      <c r="E17" s="17">
        <f>SUM(E14:E16)</f>
        <v>353442</v>
      </c>
      <c r="G17" s="17">
        <f>SUM(G14:G16)</f>
        <v>298868</v>
      </c>
      <c r="I17" s="17">
        <f>SUM(I14:I16)</f>
        <v>339719</v>
      </c>
      <c r="K17" s="17">
        <f>SUM(K14:K16)</f>
        <v>296315</v>
      </c>
    </row>
    <row r="18" spans="1:12" ht="21.75" customHeight="1">
      <c r="A18" s="25" t="s">
        <v>205</v>
      </c>
      <c r="E18" s="18">
        <f>SUM(E12-E17)</f>
        <v>26234</v>
      </c>
      <c r="G18" s="18">
        <f>SUM(G12-G17)</f>
        <v>3819</v>
      </c>
      <c r="I18" s="18">
        <f>SUM(I12-I17)</f>
        <v>26408</v>
      </c>
      <c r="K18" s="18">
        <f>SUM(K12-K17)</f>
        <v>436</v>
      </c>
    </row>
    <row r="19" spans="1:12" ht="21.75" customHeight="1">
      <c r="A19" s="12" t="s">
        <v>173</v>
      </c>
      <c r="C19" s="37">
        <v>7.2</v>
      </c>
      <c r="E19" s="18">
        <v>-1664</v>
      </c>
      <c r="F19" s="29"/>
      <c r="G19" s="18">
        <v>-1413</v>
      </c>
      <c r="H19" s="29"/>
      <c r="I19" s="18">
        <v>0</v>
      </c>
      <c r="J19" s="29"/>
      <c r="K19" s="18">
        <v>0</v>
      </c>
    </row>
    <row r="20" spans="1:12" ht="21.75" customHeight="1">
      <c r="A20" s="12" t="s">
        <v>78</v>
      </c>
      <c r="C20" s="37">
        <v>8.1999999999999993</v>
      </c>
      <c r="E20" s="18">
        <v>-67</v>
      </c>
      <c r="F20" s="29"/>
      <c r="G20" s="18">
        <v>-972</v>
      </c>
      <c r="H20" s="29"/>
      <c r="I20" s="18">
        <v>0</v>
      </c>
      <c r="J20" s="29"/>
      <c r="K20" s="18">
        <v>0</v>
      </c>
      <c r="L20" s="29"/>
    </row>
    <row r="21" spans="1:12" ht="21.75" customHeight="1">
      <c r="A21" s="12" t="s">
        <v>79</v>
      </c>
      <c r="C21" s="23">
        <v>2</v>
      </c>
      <c r="E21" s="18">
        <v>4529</v>
      </c>
      <c r="G21" s="18">
        <v>4022</v>
      </c>
      <c r="I21" s="18">
        <v>6246</v>
      </c>
      <c r="K21" s="18">
        <v>5592</v>
      </c>
    </row>
    <row r="22" spans="1:12" ht="21.75" customHeight="1">
      <c r="A22" s="12" t="s">
        <v>80</v>
      </c>
      <c r="C22" s="23">
        <v>2</v>
      </c>
      <c r="E22" s="94">
        <v>-18480</v>
      </c>
      <c r="G22" s="16">
        <v>-9754</v>
      </c>
      <c r="I22" s="16">
        <v>-18480</v>
      </c>
      <c r="K22" s="16">
        <v>-9754</v>
      </c>
    </row>
    <row r="23" spans="1:12" ht="21.75" customHeight="1">
      <c r="A23" s="25" t="s">
        <v>174</v>
      </c>
      <c r="E23" s="18">
        <f>SUM(E18:E22)</f>
        <v>10552</v>
      </c>
      <c r="G23" s="18">
        <f>SUM(G18:G22)</f>
        <v>-4298</v>
      </c>
      <c r="I23" s="18">
        <f>SUM(I18:I22)</f>
        <v>14174</v>
      </c>
      <c r="K23" s="18">
        <f>SUM(K18:K22)</f>
        <v>-3726</v>
      </c>
    </row>
    <row r="24" spans="1:12" ht="21.75" customHeight="1">
      <c r="A24" s="12" t="s">
        <v>190</v>
      </c>
      <c r="C24" s="23"/>
      <c r="E24" s="11">
        <v>-3435</v>
      </c>
      <c r="G24" s="11">
        <v>284</v>
      </c>
      <c r="I24" s="92">
        <v>-3004</v>
      </c>
      <c r="K24" s="11">
        <v>320</v>
      </c>
      <c r="L24" s="111"/>
    </row>
    <row r="25" spans="1:12" ht="21.75" customHeight="1">
      <c r="A25" s="25" t="s">
        <v>182</v>
      </c>
      <c r="C25" s="23"/>
      <c r="E25" s="105">
        <f>SUM(E23:E24)</f>
        <v>7117</v>
      </c>
      <c r="G25" s="38">
        <f>SUM(G23:G24)</f>
        <v>-4014</v>
      </c>
      <c r="I25" s="17">
        <f>SUM(I23:I24)</f>
        <v>11170</v>
      </c>
      <c r="K25" s="17">
        <f>SUM(K23:K24)</f>
        <v>-3406</v>
      </c>
    </row>
    <row r="26" spans="1:12" ht="15" customHeight="1">
      <c r="E26" s="31"/>
      <c r="G26" s="31"/>
      <c r="K26" s="12"/>
    </row>
    <row r="27" spans="1:12" ht="21.75" customHeight="1">
      <c r="A27" s="25" t="s">
        <v>81</v>
      </c>
      <c r="E27" s="31"/>
      <c r="G27" s="31"/>
      <c r="K27" s="12"/>
    </row>
    <row r="28" spans="1:12" ht="21.75" customHeight="1">
      <c r="A28" s="88" t="s">
        <v>172</v>
      </c>
      <c r="E28" s="31"/>
      <c r="G28" s="31"/>
      <c r="K28" s="12"/>
    </row>
    <row r="29" spans="1:12" ht="21.75" customHeight="1">
      <c r="A29" s="89" t="s">
        <v>176</v>
      </c>
      <c r="E29" s="31"/>
      <c r="G29" s="31"/>
      <c r="K29" s="12"/>
    </row>
    <row r="30" spans="1:12" ht="21.75" customHeight="1">
      <c r="A30" s="89" t="s">
        <v>175</v>
      </c>
      <c r="E30" s="94">
        <v>1105</v>
      </c>
      <c r="F30" s="91"/>
      <c r="G30" s="94">
        <v>4094</v>
      </c>
      <c r="H30" s="91"/>
      <c r="I30" s="94">
        <v>1105</v>
      </c>
      <c r="J30" s="91"/>
      <c r="K30" s="94">
        <v>4094</v>
      </c>
    </row>
    <row r="31" spans="1:12" ht="21.75" customHeight="1">
      <c r="A31" s="90" t="s">
        <v>178</v>
      </c>
      <c r="E31" s="96"/>
      <c r="F31" s="91"/>
      <c r="G31" s="96"/>
      <c r="H31" s="91"/>
      <c r="I31" s="91"/>
      <c r="J31" s="91"/>
      <c r="K31" s="93"/>
    </row>
    <row r="32" spans="1:12" ht="21.75" customHeight="1">
      <c r="A32" s="90" t="s">
        <v>177</v>
      </c>
      <c r="E32" s="94">
        <f>SUM(E30:E31)</f>
        <v>1105</v>
      </c>
      <c r="F32" s="91"/>
      <c r="G32" s="94">
        <f>SUM(G30:G31)</f>
        <v>4094</v>
      </c>
      <c r="H32" s="91"/>
      <c r="I32" s="94">
        <f>SUM(I30:I31)</f>
        <v>1105</v>
      </c>
      <c r="J32" s="91"/>
      <c r="K32" s="94">
        <f>SUM(K30:K31)</f>
        <v>4094</v>
      </c>
    </row>
    <row r="33" spans="1:12" ht="21.75" customHeight="1">
      <c r="A33" s="90" t="s">
        <v>82</v>
      </c>
      <c r="E33" s="94">
        <f>E32</f>
        <v>1105</v>
      </c>
      <c r="F33" s="91"/>
      <c r="G33" s="94">
        <f>G32</f>
        <v>4094</v>
      </c>
      <c r="H33" s="91"/>
      <c r="I33" s="94">
        <f>I32</f>
        <v>1105</v>
      </c>
      <c r="J33" s="91"/>
      <c r="K33" s="94">
        <f>K32</f>
        <v>4094</v>
      </c>
    </row>
    <row r="34" spans="1:12" ht="21.75" customHeight="1" thickBot="1">
      <c r="A34" s="25" t="s">
        <v>83</v>
      </c>
      <c r="E34" s="106">
        <f>E25+E33</f>
        <v>8222</v>
      </c>
      <c r="G34" s="97">
        <f>G25+G33</f>
        <v>80</v>
      </c>
      <c r="I34" s="106">
        <f>I25+I33</f>
        <v>12275</v>
      </c>
      <c r="K34" s="97">
        <f>K25+K33</f>
        <v>688</v>
      </c>
    </row>
    <row r="35" spans="1:12" ht="15.6" customHeight="1" thickTop="1">
      <c r="A35" s="25"/>
      <c r="E35" s="29"/>
      <c r="G35" s="29"/>
      <c r="I35" s="29"/>
      <c r="K35" s="29"/>
    </row>
    <row r="36" spans="1:12" ht="22.7" customHeight="1">
      <c r="A36" s="25"/>
      <c r="E36" s="29"/>
      <c r="G36" s="29"/>
      <c r="I36" s="29"/>
      <c r="K36" s="52" t="s">
        <v>84</v>
      </c>
    </row>
    <row r="37" spans="1:12" ht="21.75" customHeight="1">
      <c r="A37" s="25" t="s">
        <v>191</v>
      </c>
      <c r="C37" s="23">
        <v>14</v>
      </c>
      <c r="K37" s="12"/>
    </row>
    <row r="38" spans="1:12" ht="21.75" customHeight="1">
      <c r="A38" s="12" t="s">
        <v>183</v>
      </c>
      <c r="K38" s="12"/>
    </row>
    <row r="39" spans="1:12" ht="21.75" customHeight="1" thickBot="1">
      <c r="A39" s="12" t="s">
        <v>184</v>
      </c>
      <c r="E39" s="100">
        <v>6.0000000000000001E-3</v>
      </c>
      <c r="F39" s="99"/>
      <c r="G39" s="100">
        <v>-3.0000000000000001E-3</v>
      </c>
      <c r="H39" s="99"/>
      <c r="I39" s="100">
        <v>8.9999999999999993E-3</v>
      </c>
      <c r="J39" s="99"/>
      <c r="K39" s="100">
        <v>-3.0000000000000001E-3</v>
      </c>
      <c r="L39" s="101"/>
    </row>
    <row r="40" spans="1:12" ht="21.75" customHeight="1" thickTop="1">
      <c r="E40" s="53"/>
      <c r="F40" s="53"/>
      <c r="G40" s="53"/>
      <c r="H40" s="53"/>
      <c r="I40" s="53"/>
      <c r="J40" s="53"/>
      <c r="K40" s="53"/>
    </row>
    <row r="41" spans="1:12" ht="21.75" customHeight="1">
      <c r="A41" s="12" t="s">
        <v>31</v>
      </c>
      <c r="E41" s="108"/>
      <c r="F41" s="53"/>
      <c r="G41" s="53"/>
      <c r="H41" s="53"/>
      <c r="I41" s="53"/>
      <c r="J41" s="53"/>
      <c r="K41" s="53"/>
    </row>
    <row r="42" spans="1:12" ht="21.75" customHeight="1">
      <c r="E42" s="53"/>
      <c r="F42" s="53"/>
      <c r="G42" s="53"/>
      <c r="H42" s="53"/>
      <c r="I42" s="53"/>
      <c r="J42" s="53"/>
      <c r="K42" s="53"/>
    </row>
    <row r="43" spans="1:12" ht="21.75" customHeight="1">
      <c r="E43" s="53"/>
      <c r="F43" s="53"/>
      <c r="G43" s="53"/>
      <c r="H43" s="53"/>
      <c r="I43" s="53"/>
      <c r="J43" s="53"/>
      <c r="K43" s="53"/>
    </row>
    <row r="44" spans="1:12" ht="21.75" customHeight="1">
      <c r="E44" s="53"/>
      <c r="F44" s="53"/>
      <c r="G44" s="53"/>
      <c r="H44" s="53"/>
      <c r="I44" s="53"/>
      <c r="J44" s="53"/>
      <c r="K44" s="53"/>
    </row>
    <row r="45" spans="1:12" ht="21.75" customHeight="1">
      <c r="E45" s="53"/>
      <c r="F45" s="53"/>
      <c r="G45" s="53"/>
      <c r="H45" s="53"/>
      <c r="I45" s="53"/>
      <c r="J45" s="53"/>
      <c r="K45" s="53"/>
    </row>
    <row r="46" spans="1:12" ht="21.75" customHeight="1">
      <c r="E46" s="53"/>
      <c r="F46" s="53"/>
      <c r="G46" s="53"/>
      <c r="H46" s="53"/>
      <c r="I46" s="53"/>
      <c r="J46" s="53"/>
      <c r="K46" s="53"/>
    </row>
    <row r="47" spans="1:12" ht="21.75" customHeight="1">
      <c r="E47" s="53"/>
      <c r="F47" s="53"/>
      <c r="G47" s="53"/>
      <c r="H47" s="53"/>
      <c r="I47" s="53"/>
      <c r="J47" s="53"/>
      <c r="K47" s="53"/>
    </row>
    <row r="48" spans="1:12" ht="21.75" customHeight="1">
      <c r="K48" s="15">
        <v>4</v>
      </c>
    </row>
  </sheetData>
  <mergeCells count="6">
    <mergeCell ref="A1:K1"/>
    <mergeCell ref="A2:K2"/>
    <mergeCell ref="A3:K3"/>
    <mergeCell ref="A4:K4"/>
    <mergeCell ref="E6:G6"/>
    <mergeCell ref="I6:K6"/>
  </mergeCells>
  <pageMargins left="0.69" right="7.8740157480315001E-2" top="0.78740157480314998" bottom="0.23622047244094499" header="0.196850393700787" footer="0.196850393700787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0"/>
  <sheetViews>
    <sheetView showGridLines="0" zoomScale="60" zoomScaleNormal="60" zoomScaleSheetLayoutView="100" workbookViewId="0">
      <selection activeCell="A74" sqref="A74"/>
    </sheetView>
  </sheetViews>
  <sheetFormatPr defaultColWidth="14.42578125" defaultRowHeight="23.25"/>
  <cols>
    <col min="1" max="1" width="34.7109375" style="1" customWidth="1"/>
    <col min="2" max="2" width="1.5703125" style="1" customWidth="1"/>
    <col min="3" max="3" width="16.140625" style="1" customWidth="1"/>
    <col min="4" max="4" width="1.5703125" style="1" customWidth="1"/>
    <col min="5" max="5" width="16.140625" style="5" customWidth="1"/>
    <col min="6" max="6" width="2.140625" style="5" customWidth="1"/>
    <col min="7" max="7" width="16.140625" style="5" customWidth="1"/>
    <col min="8" max="8" width="2.140625" style="5" customWidth="1"/>
    <col min="9" max="9" width="16.140625" style="5" customWidth="1"/>
    <col min="10" max="10" width="2.140625" style="5" customWidth="1"/>
    <col min="11" max="11" width="16.140625" style="5" customWidth="1"/>
    <col min="12" max="12" width="1.5703125" style="5" customWidth="1"/>
    <col min="13" max="13" width="16.140625" style="5" customWidth="1"/>
    <col min="14" max="14" width="1.5703125" style="1" customWidth="1"/>
    <col min="15" max="15" width="16.140625" style="5" customWidth="1"/>
    <col min="16" max="16" width="1.5703125" style="1" customWidth="1"/>
    <col min="17" max="17" width="16.140625" style="5" customWidth="1"/>
    <col min="18" max="16384" width="14.42578125" style="1"/>
  </cols>
  <sheetData>
    <row r="1" spans="1:17" s="42" customFormat="1">
      <c r="A1" s="62"/>
      <c r="B1" s="62"/>
      <c r="C1" s="62"/>
      <c r="D1" s="62"/>
      <c r="E1" s="62"/>
      <c r="F1" s="107"/>
      <c r="G1" s="107"/>
      <c r="H1" s="107"/>
      <c r="I1" s="107"/>
      <c r="J1" s="107"/>
      <c r="K1" s="62"/>
      <c r="L1" s="62"/>
      <c r="M1" s="62"/>
      <c r="N1" s="62"/>
      <c r="O1" s="62"/>
      <c r="P1" s="62"/>
      <c r="Q1" s="26" t="s">
        <v>66</v>
      </c>
    </row>
    <row r="2" spans="1:17" s="42" customFormat="1">
      <c r="A2" s="116" t="s">
        <v>0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</row>
    <row r="3" spans="1:17" s="42" customFormat="1">
      <c r="A3" s="116" t="s">
        <v>85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</row>
    <row r="4" spans="1:17" s="42" customFormat="1">
      <c r="A4" s="114" t="s">
        <v>195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</row>
    <row r="5" spans="1:17">
      <c r="C5" s="7"/>
      <c r="D5" s="7"/>
      <c r="E5" s="2"/>
      <c r="F5" s="2"/>
      <c r="G5" s="2"/>
      <c r="H5" s="2"/>
      <c r="I5" s="2"/>
      <c r="J5" s="2"/>
      <c r="K5" s="2"/>
      <c r="L5" s="2"/>
      <c r="M5" s="2"/>
      <c r="N5" s="7"/>
      <c r="O5" s="2"/>
      <c r="Q5" s="2" t="s">
        <v>86</v>
      </c>
    </row>
    <row r="6" spans="1:17">
      <c r="C6" s="117" t="s">
        <v>3</v>
      </c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</row>
    <row r="7" spans="1:17">
      <c r="C7" s="27"/>
      <c r="D7" s="27"/>
      <c r="E7" s="27"/>
      <c r="F7" s="27"/>
      <c r="G7" s="27"/>
      <c r="H7" s="27"/>
      <c r="I7" s="27"/>
      <c r="J7" s="27"/>
      <c r="K7" s="54"/>
      <c r="L7" s="54"/>
      <c r="M7" s="55" t="s">
        <v>58</v>
      </c>
      <c r="N7" s="56"/>
      <c r="O7" s="56"/>
      <c r="P7" s="27"/>
      <c r="Q7" s="27"/>
    </row>
    <row r="8" spans="1:17">
      <c r="C8" s="8" t="s">
        <v>53</v>
      </c>
      <c r="D8" s="8"/>
      <c r="E8" s="9" t="s">
        <v>87</v>
      </c>
      <c r="F8" s="9"/>
      <c r="G8" s="9" t="s">
        <v>209</v>
      </c>
      <c r="H8" s="9"/>
      <c r="I8" s="9" t="s">
        <v>201</v>
      </c>
      <c r="J8" s="9"/>
      <c r="K8" s="115" t="s">
        <v>88</v>
      </c>
      <c r="L8" s="115"/>
      <c r="M8" s="115"/>
      <c r="N8" s="8"/>
      <c r="O8" s="9"/>
      <c r="P8" s="8"/>
      <c r="Q8" s="9"/>
    </row>
    <row r="9" spans="1:17">
      <c r="C9" s="3" t="s">
        <v>89</v>
      </c>
      <c r="D9" s="8"/>
      <c r="E9" s="41" t="s">
        <v>90</v>
      </c>
      <c r="F9" s="9"/>
      <c r="G9" s="41" t="s">
        <v>202</v>
      </c>
      <c r="H9" s="9"/>
      <c r="I9" s="41" t="s">
        <v>222</v>
      </c>
      <c r="J9" s="9"/>
      <c r="K9" s="41" t="s">
        <v>91</v>
      </c>
      <c r="L9" s="9"/>
      <c r="M9" s="41" t="s">
        <v>92</v>
      </c>
      <c r="N9" s="8"/>
      <c r="O9" s="41" t="s">
        <v>93</v>
      </c>
      <c r="P9" s="8"/>
      <c r="Q9" s="41" t="s">
        <v>94</v>
      </c>
    </row>
    <row r="10" spans="1:17">
      <c r="A10" s="25" t="s">
        <v>156</v>
      </c>
      <c r="C10" s="9">
        <v>1275028</v>
      </c>
      <c r="D10" s="9"/>
      <c r="E10" s="9">
        <v>214482</v>
      </c>
      <c r="F10" s="9"/>
      <c r="G10" s="9">
        <v>0</v>
      </c>
      <c r="H10" s="9"/>
      <c r="I10" s="9">
        <v>0</v>
      </c>
      <c r="J10" s="9"/>
      <c r="K10" s="9">
        <v>35291</v>
      </c>
      <c r="L10" s="9"/>
      <c r="M10" s="9">
        <v>8126</v>
      </c>
      <c r="N10" s="9"/>
      <c r="O10" s="9">
        <v>371443</v>
      </c>
      <c r="P10" s="9"/>
      <c r="Q10" s="9">
        <f>SUM(C10:O10)</f>
        <v>1904370</v>
      </c>
    </row>
    <row r="11" spans="1:17">
      <c r="A11" s="12" t="s">
        <v>185</v>
      </c>
      <c r="C11" s="9">
        <v>0</v>
      </c>
      <c r="D11" s="9"/>
      <c r="E11" s="9">
        <v>0</v>
      </c>
      <c r="F11" s="9"/>
      <c r="G11" s="9">
        <v>0</v>
      </c>
      <c r="H11" s="9"/>
      <c r="I11" s="9">
        <v>0</v>
      </c>
      <c r="J11" s="9"/>
      <c r="K11" s="9">
        <v>0</v>
      </c>
      <c r="L11" s="9"/>
      <c r="M11" s="9">
        <v>0</v>
      </c>
      <c r="N11" s="9"/>
      <c r="O11" s="9">
        <f>pl!G25</f>
        <v>-4014</v>
      </c>
      <c r="P11" s="9"/>
      <c r="Q11" s="9">
        <f>SUM(C11:O11)</f>
        <v>-4014</v>
      </c>
    </row>
    <row r="12" spans="1:17">
      <c r="A12" s="12" t="s">
        <v>82</v>
      </c>
      <c r="C12" s="41">
        <v>0</v>
      </c>
      <c r="D12" s="9"/>
      <c r="E12" s="41">
        <v>0</v>
      </c>
      <c r="F12" s="9"/>
      <c r="G12" s="41">
        <v>0</v>
      </c>
      <c r="H12" s="9"/>
      <c r="I12" s="41">
        <v>0</v>
      </c>
      <c r="J12" s="9"/>
      <c r="K12" s="41">
        <v>0</v>
      </c>
      <c r="L12" s="9"/>
      <c r="M12" s="41">
        <v>0</v>
      </c>
      <c r="N12" s="9"/>
      <c r="O12" s="41">
        <f>pl!G33</f>
        <v>4094</v>
      </c>
      <c r="P12" s="9"/>
      <c r="Q12" s="41">
        <f>SUM(C12:O12)</f>
        <v>4094</v>
      </c>
    </row>
    <row r="13" spans="1:17">
      <c r="A13" s="12" t="s">
        <v>83</v>
      </c>
      <c r="B13" s="12"/>
      <c r="C13" s="9">
        <f>SUM(C11:C12)</f>
        <v>0</v>
      </c>
      <c r="D13" s="9"/>
      <c r="E13" s="9">
        <f>SUM(E11:E12)</f>
        <v>0</v>
      </c>
      <c r="F13" s="9"/>
      <c r="G13" s="9">
        <f>SUM(G11:G12)</f>
        <v>0</v>
      </c>
      <c r="H13" s="9"/>
      <c r="I13" s="9">
        <f>SUM(I11:I12)</f>
        <v>0</v>
      </c>
      <c r="J13" s="9"/>
      <c r="K13" s="9">
        <f>SUM(K11:K12)</f>
        <v>0</v>
      </c>
      <c r="L13" s="9"/>
      <c r="M13" s="9">
        <f>SUM(M11:M12)</f>
        <v>0</v>
      </c>
      <c r="N13" s="9"/>
      <c r="O13" s="9">
        <f>SUM(O11:O12)</f>
        <v>80</v>
      </c>
      <c r="P13" s="9"/>
      <c r="Q13" s="9">
        <f>SUM(Q11:Q12)</f>
        <v>80</v>
      </c>
    </row>
    <row r="14" spans="1:17" ht="24" thickBot="1">
      <c r="A14" s="25" t="s">
        <v>157</v>
      </c>
      <c r="B14" s="12"/>
      <c r="C14" s="28">
        <f>SUM(C10,C13)</f>
        <v>1275028</v>
      </c>
      <c r="D14" s="9"/>
      <c r="E14" s="28">
        <f>SUM(E10,E13)</f>
        <v>214482</v>
      </c>
      <c r="F14" s="9"/>
      <c r="G14" s="28">
        <f>SUM(G10,G13)</f>
        <v>0</v>
      </c>
      <c r="H14" s="9"/>
      <c r="I14" s="28">
        <f>SUM(I10,I13)</f>
        <v>0</v>
      </c>
      <c r="J14" s="9"/>
      <c r="K14" s="28">
        <f>SUM(K10,K13)</f>
        <v>35291</v>
      </c>
      <c r="L14" s="9"/>
      <c r="M14" s="28">
        <f>SUM(M10,M13)</f>
        <v>8126</v>
      </c>
      <c r="N14" s="9"/>
      <c r="O14" s="28">
        <f>SUM(O10,O13)</f>
        <v>371523</v>
      </c>
      <c r="P14" s="9"/>
      <c r="Q14" s="28">
        <f>SUM(Q10,Q13)</f>
        <v>1904450</v>
      </c>
    </row>
    <row r="15" spans="1:17" ht="24" thickTop="1">
      <c r="A15" s="4"/>
      <c r="C15" s="6"/>
      <c r="D15" s="10"/>
      <c r="E15" s="6"/>
      <c r="F15" s="6"/>
      <c r="G15" s="6"/>
      <c r="H15" s="6"/>
      <c r="I15" s="6"/>
      <c r="J15" s="6"/>
      <c r="K15" s="6"/>
      <c r="L15" s="6"/>
      <c r="M15" s="6"/>
      <c r="N15" s="10"/>
      <c r="O15" s="6"/>
      <c r="P15" s="10"/>
      <c r="Q15" s="6"/>
    </row>
    <row r="16" spans="1:17">
      <c r="A16" s="25" t="s">
        <v>197</v>
      </c>
      <c r="C16" s="9">
        <f>bs!G108</f>
        <v>1275028</v>
      </c>
      <c r="D16" s="9"/>
      <c r="E16" s="9">
        <f>bs!G109</f>
        <v>214482</v>
      </c>
      <c r="F16" s="9"/>
      <c r="G16" s="9">
        <f>bs!J109</f>
        <v>0</v>
      </c>
      <c r="H16" s="9"/>
      <c r="I16" s="9">
        <f>bs!M109</f>
        <v>0</v>
      </c>
      <c r="J16" s="9"/>
      <c r="K16" s="9">
        <f>bs!G114</f>
        <v>41418</v>
      </c>
      <c r="L16" s="9"/>
      <c r="M16" s="9">
        <f>bs!G115</f>
        <v>8126</v>
      </c>
      <c r="N16" s="9"/>
      <c r="O16" s="9">
        <f>bs!G116</f>
        <v>451813</v>
      </c>
      <c r="P16" s="9"/>
      <c r="Q16" s="9">
        <f>SUM(C16:O16)</f>
        <v>1990867</v>
      </c>
    </row>
    <row r="17" spans="1:17">
      <c r="A17" s="12" t="s">
        <v>98</v>
      </c>
      <c r="C17" s="9">
        <v>0</v>
      </c>
      <c r="D17" s="9"/>
      <c r="E17" s="9">
        <v>0</v>
      </c>
      <c r="F17" s="9"/>
      <c r="G17" s="9">
        <v>0</v>
      </c>
      <c r="H17" s="9"/>
      <c r="I17" s="9">
        <v>0</v>
      </c>
      <c r="J17" s="9"/>
      <c r="K17" s="9">
        <v>0</v>
      </c>
      <c r="L17" s="9"/>
      <c r="M17" s="9">
        <v>0</v>
      </c>
      <c r="N17" s="9"/>
      <c r="O17" s="9">
        <f>pl!E25</f>
        <v>7117</v>
      </c>
      <c r="P17" s="9"/>
      <c r="Q17" s="9">
        <f>SUM(C17:O17)</f>
        <v>7117</v>
      </c>
    </row>
    <row r="18" spans="1:17">
      <c r="A18" s="12" t="s">
        <v>82</v>
      </c>
      <c r="C18" s="41">
        <v>0</v>
      </c>
      <c r="D18" s="9"/>
      <c r="E18" s="41">
        <v>0</v>
      </c>
      <c r="F18" s="9"/>
      <c r="G18" s="41">
        <v>0</v>
      </c>
      <c r="H18" s="9"/>
      <c r="I18" s="41">
        <v>0</v>
      </c>
      <c r="J18" s="9"/>
      <c r="K18" s="41">
        <v>0</v>
      </c>
      <c r="L18" s="9"/>
      <c r="M18" s="41">
        <v>0</v>
      </c>
      <c r="N18" s="9"/>
      <c r="O18" s="41">
        <f>pl!E33</f>
        <v>1105</v>
      </c>
      <c r="P18" s="9"/>
      <c r="Q18" s="41">
        <f t="shared" ref="Q18" si="0">SUM(C18:O18)</f>
        <v>1105</v>
      </c>
    </row>
    <row r="19" spans="1:17">
      <c r="A19" s="93" t="s">
        <v>83</v>
      </c>
      <c r="C19" s="9">
        <f>SUM(B17:C18)</f>
        <v>0</v>
      </c>
      <c r="D19" s="9"/>
      <c r="E19" s="9">
        <f>SUM(D17:E18)</f>
        <v>0</v>
      </c>
      <c r="F19" s="9"/>
      <c r="G19" s="9">
        <f>SUM(F17:G18)</f>
        <v>0</v>
      </c>
      <c r="H19" s="9"/>
      <c r="I19" s="9">
        <f>SUM(H17:I18)</f>
        <v>0</v>
      </c>
      <c r="J19" s="9"/>
      <c r="K19" s="9">
        <f>SUM(J17:K18)</f>
        <v>0</v>
      </c>
      <c r="L19" s="9"/>
      <c r="M19" s="9">
        <f>SUM(L17:M18)</f>
        <v>0</v>
      </c>
      <c r="N19" s="9"/>
      <c r="O19" s="109">
        <f>SUM(N17:O18)</f>
        <v>8222</v>
      </c>
      <c r="P19" s="9"/>
      <c r="Q19" s="9">
        <f>SUM(P17:Q18)</f>
        <v>8222</v>
      </c>
    </row>
    <row r="20" spans="1:17">
      <c r="A20" s="93" t="s">
        <v>206</v>
      </c>
      <c r="C20" s="9">
        <v>0</v>
      </c>
      <c r="D20" s="9"/>
      <c r="E20" s="9">
        <v>0</v>
      </c>
      <c r="F20" s="9"/>
      <c r="G20" s="9">
        <v>87</v>
      </c>
      <c r="H20" s="9"/>
      <c r="I20" s="9">
        <v>0</v>
      </c>
      <c r="J20" s="9"/>
      <c r="K20" s="9">
        <v>0</v>
      </c>
      <c r="L20" s="9"/>
      <c r="M20" s="9">
        <v>0</v>
      </c>
      <c r="N20" s="9"/>
      <c r="O20" s="9">
        <v>0</v>
      </c>
      <c r="P20" s="9"/>
      <c r="Q20" s="9">
        <f t="shared" ref="Q20:Q22" si="1">SUM(C20:O20)</f>
        <v>87</v>
      </c>
    </row>
    <row r="21" spans="1:17">
      <c r="A21" s="93" t="s">
        <v>203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</row>
    <row r="22" spans="1:17">
      <c r="A22" s="93" t="s">
        <v>208</v>
      </c>
      <c r="C22" s="9">
        <v>0</v>
      </c>
      <c r="D22" s="9"/>
      <c r="E22" s="9">
        <v>0</v>
      </c>
      <c r="F22" s="9"/>
      <c r="G22" s="9">
        <v>0</v>
      </c>
      <c r="H22" s="9"/>
      <c r="I22" s="9">
        <v>968</v>
      </c>
      <c r="J22" s="9"/>
      <c r="K22" s="9">
        <v>0</v>
      </c>
      <c r="L22" s="9"/>
      <c r="M22" s="9">
        <v>0</v>
      </c>
      <c r="N22" s="9"/>
      <c r="O22" s="9">
        <v>0</v>
      </c>
      <c r="P22" s="9"/>
      <c r="Q22" s="9">
        <f t="shared" si="1"/>
        <v>968</v>
      </c>
    </row>
    <row r="23" spans="1:17">
      <c r="A23" s="93" t="s">
        <v>207</v>
      </c>
      <c r="C23" s="41">
        <v>0</v>
      </c>
      <c r="D23" s="9"/>
      <c r="E23" s="41">
        <v>0</v>
      </c>
      <c r="F23" s="9"/>
      <c r="G23" s="41">
        <v>0</v>
      </c>
      <c r="H23" s="9"/>
      <c r="I23" s="41">
        <v>0</v>
      </c>
      <c r="J23" s="9"/>
      <c r="K23" s="41">
        <v>0</v>
      </c>
      <c r="L23" s="9"/>
      <c r="M23" s="41">
        <v>0</v>
      </c>
      <c r="N23" s="9"/>
      <c r="O23" s="9">
        <v>-23333</v>
      </c>
      <c r="P23" s="9"/>
      <c r="Q23" s="41">
        <f t="shared" ref="Q23" si="2">SUM(C23:O23)</f>
        <v>-23333</v>
      </c>
    </row>
    <row r="24" spans="1:17" ht="24" thickBot="1">
      <c r="A24" s="25" t="s">
        <v>198</v>
      </c>
      <c r="B24" s="12"/>
      <c r="C24" s="28">
        <f>SUM(C16,C19:C23)</f>
        <v>1275028</v>
      </c>
      <c r="D24" s="9"/>
      <c r="E24" s="28">
        <f>SUM(E16,E19:E23)</f>
        <v>214482</v>
      </c>
      <c r="F24" s="9"/>
      <c r="G24" s="28">
        <f>SUM(G16,G19:G23)</f>
        <v>87</v>
      </c>
      <c r="H24" s="9"/>
      <c r="I24" s="28">
        <f>SUM(I16,I19:I23)</f>
        <v>968</v>
      </c>
      <c r="J24" s="9"/>
      <c r="K24" s="28">
        <f>SUM(K16,K19:K23)</f>
        <v>41418</v>
      </c>
      <c r="L24" s="9"/>
      <c r="M24" s="28">
        <f>SUM(M16,M19:M23)</f>
        <v>8126</v>
      </c>
      <c r="N24" s="9"/>
      <c r="O24" s="28">
        <f>SUM(O16,O19:O23)</f>
        <v>436702</v>
      </c>
      <c r="P24" s="9"/>
      <c r="Q24" s="28">
        <f>SUM(Q16,Q19:Q23)</f>
        <v>1976811</v>
      </c>
    </row>
    <row r="25" spans="1:17" ht="24" thickTop="1">
      <c r="C25" s="5">
        <f>C16-bs!G108</f>
        <v>0</v>
      </c>
      <c r="D25" s="5"/>
      <c r="E25" s="5">
        <f>E16-bs!G109</f>
        <v>0</v>
      </c>
      <c r="G25" s="5">
        <f>G16-bs!J109</f>
        <v>0</v>
      </c>
      <c r="I25" s="5">
        <f>I16-bs!M109</f>
        <v>0</v>
      </c>
      <c r="K25" s="5">
        <f>K16-bs!G114</f>
        <v>0</v>
      </c>
      <c r="M25" s="5">
        <f>M16-bs!G115</f>
        <v>0</v>
      </c>
      <c r="N25" s="5"/>
      <c r="O25" s="5">
        <f>O16-bs!G116</f>
        <v>0</v>
      </c>
      <c r="P25" s="5"/>
      <c r="Q25" s="9">
        <f>Q16-bs!G117</f>
        <v>0</v>
      </c>
    </row>
    <row r="26" spans="1:17">
      <c r="C26" s="5">
        <f>C24-bs!E108</f>
        <v>0</v>
      </c>
      <c r="E26" s="5">
        <f>E24-bs!E109</f>
        <v>0</v>
      </c>
      <c r="G26" s="5">
        <f>G24-bs!E110</f>
        <v>0</v>
      </c>
      <c r="I26" s="5">
        <f>I24-bs!E111</f>
        <v>0</v>
      </c>
      <c r="K26" s="5">
        <f>K24-bs!E114</f>
        <v>0</v>
      </c>
      <c r="M26" s="5">
        <f>M24-bs!E115</f>
        <v>0</v>
      </c>
      <c r="O26" s="5">
        <f>O24-bs!E116</f>
        <v>0</v>
      </c>
      <c r="Q26" s="5">
        <f>Q24-bs!E117</f>
        <v>0</v>
      </c>
    </row>
    <row r="27" spans="1:17">
      <c r="A27" s="12" t="s">
        <v>31</v>
      </c>
    </row>
    <row r="28" spans="1:17">
      <c r="A28" s="12"/>
    </row>
    <row r="29" spans="1:17">
      <c r="A29" s="12"/>
    </row>
    <row r="30" spans="1:17">
      <c r="Q30" s="5">
        <v>5</v>
      </c>
    </row>
  </sheetData>
  <mergeCells count="5">
    <mergeCell ref="K8:M8"/>
    <mergeCell ref="A2:Q2"/>
    <mergeCell ref="A3:Q3"/>
    <mergeCell ref="A4:Q4"/>
    <mergeCell ref="C6:Q6"/>
  </mergeCells>
  <pageMargins left="0.9055118110236221" right="0.15748031496062992" top="0.78740157480314965" bottom="0.19685039370078741" header="0.23622047244094491" footer="0.19685039370078741"/>
  <pageSetup paperSize="9" scale="7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0"/>
  <sheetViews>
    <sheetView showGridLines="0" zoomScale="50" zoomScaleNormal="50" zoomScaleSheetLayoutView="100" workbookViewId="0">
      <selection activeCell="A74" sqref="A74"/>
    </sheetView>
  </sheetViews>
  <sheetFormatPr defaultColWidth="14.42578125" defaultRowHeight="23.25"/>
  <cols>
    <col min="1" max="1" width="26.140625" style="1" customWidth="1"/>
    <col min="2" max="2" width="11.42578125" style="1" customWidth="1"/>
    <col min="3" max="3" width="17" style="1" customWidth="1"/>
    <col min="4" max="4" width="1.42578125" style="1" customWidth="1"/>
    <col min="5" max="5" width="14.85546875" style="1" customWidth="1"/>
    <col min="6" max="6" width="1.42578125" style="1" customWidth="1"/>
    <col min="7" max="7" width="18.28515625" style="1" customWidth="1"/>
    <col min="8" max="8" width="1.42578125" style="1" customWidth="1"/>
    <col min="9" max="9" width="17.140625" style="1" customWidth="1"/>
    <col min="10" max="10" width="1.42578125" style="1" customWidth="1"/>
    <col min="11" max="11" width="16.42578125" style="5" customWidth="1"/>
    <col min="12" max="12" width="1.42578125" style="1" customWidth="1"/>
    <col min="13" max="13" width="14.42578125" style="5" customWidth="1"/>
    <col min="14" max="14" width="1.42578125" style="1" customWidth="1"/>
    <col min="15" max="15" width="14.42578125" style="5" customWidth="1"/>
    <col min="16" max="16384" width="14.42578125" style="1"/>
  </cols>
  <sheetData>
    <row r="1" spans="1:15" s="42" customFormat="1">
      <c r="A1" s="62"/>
      <c r="B1" s="62"/>
      <c r="C1" s="62"/>
      <c r="D1" s="62"/>
      <c r="E1" s="62"/>
      <c r="F1" s="62"/>
      <c r="G1" s="107"/>
      <c r="H1" s="107"/>
      <c r="I1" s="107"/>
      <c r="J1" s="107"/>
      <c r="K1" s="62"/>
      <c r="L1" s="62"/>
      <c r="M1" s="62"/>
      <c r="N1" s="62"/>
      <c r="O1" s="26" t="s">
        <v>66</v>
      </c>
    </row>
    <row r="2" spans="1:15" s="42" customFormat="1">
      <c r="A2" s="116" t="s">
        <v>0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</row>
    <row r="3" spans="1:15" s="42" customFormat="1">
      <c r="A3" s="116" t="s">
        <v>95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5" s="42" customFormat="1">
      <c r="A4" s="114" t="s">
        <v>195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</row>
    <row r="5" spans="1:15">
      <c r="C5" s="7"/>
      <c r="D5" s="7"/>
      <c r="E5" s="7"/>
      <c r="F5" s="7"/>
      <c r="G5" s="7"/>
      <c r="H5" s="7"/>
      <c r="I5" s="7"/>
      <c r="J5" s="7"/>
      <c r="K5" s="2"/>
      <c r="L5" s="7"/>
      <c r="M5" s="2"/>
      <c r="O5" s="2" t="s">
        <v>86</v>
      </c>
    </row>
    <row r="6" spans="1:15">
      <c r="C6" s="117" t="s">
        <v>4</v>
      </c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</row>
    <row r="7" spans="1:15">
      <c r="C7" s="27"/>
      <c r="D7" s="27"/>
      <c r="E7" s="27"/>
      <c r="F7" s="27"/>
      <c r="G7" s="27"/>
      <c r="H7" s="27"/>
      <c r="I7" s="27"/>
      <c r="J7" s="27"/>
      <c r="K7" s="118" t="s">
        <v>58</v>
      </c>
      <c r="L7" s="118"/>
      <c r="M7" s="118"/>
      <c r="N7" s="27"/>
      <c r="O7" s="27"/>
    </row>
    <row r="8" spans="1:15">
      <c r="C8" s="8" t="s">
        <v>53</v>
      </c>
      <c r="D8" s="8"/>
      <c r="E8" s="8" t="s">
        <v>87</v>
      </c>
      <c r="F8" s="8"/>
      <c r="G8" s="9" t="s">
        <v>209</v>
      </c>
      <c r="H8" s="9"/>
      <c r="I8" s="9" t="s">
        <v>201</v>
      </c>
      <c r="J8" s="8"/>
      <c r="K8" s="9" t="s">
        <v>96</v>
      </c>
      <c r="L8" s="8"/>
      <c r="M8" s="9"/>
      <c r="N8" s="8"/>
      <c r="O8" s="9"/>
    </row>
    <row r="9" spans="1:15">
      <c r="C9" s="3" t="s">
        <v>89</v>
      </c>
      <c r="D9" s="8"/>
      <c r="E9" s="3" t="s">
        <v>90</v>
      </c>
      <c r="F9" s="8"/>
      <c r="G9" s="41" t="s">
        <v>202</v>
      </c>
      <c r="H9" s="9"/>
      <c r="I9" s="41" t="s">
        <v>222</v>
      </c>
      <c r="J9" s="8"/>
      <c r="K9" s="41" t="s">
        <v>97</v>
      </c>
      <c r="L9" s="8"/>
      <c r="M9" s="41" t="s">
        <v>93</v>
      </c>
      <c r="N9" s="8"/>
      <c r="O9" s="41" t="s">
        <v>94</v>
      </c>
    </row>
    <row r="10" spans="1:15">
      <c r="A10" s="25" t="s">
        <v>156</v>
      </c>
      <c r="C10" s="9">
        <v>1275028</v>
      </c>
      <c r="D10" s="9"/>
      <c r="E10" s="9">
        <v>214482</v>
      </c>
      <c r="F10" s="9"/>
      <c r="G10" s="9">
        <v>0</v>
      </c>
      <c r="H10" s="9"/>
      <c r="I10" s="9">
        <v>0</v>
      </c>
      <c r="J10" s="9"/>
      <c r="K10" s="9">
        <v>35291</v>
      </c>
      <c r="L10" s="9"/>
      <c r="M10" s="9">
        <v>318715</v>
      </c>
      <c r="N10" s="9"/>
      <c r="O10" s="9">
        <f>SUM(C10:M10)</f>
        <v>1843516</v>
      </c>
    </row>
    <row r="11" spans="1:15">
      <c r="A11" s="12" t="s">
        <v>185</v>
      </c>
      <c r="C11" s="9">
        <v>0</v>
      </c>
      <c r="D11" s="9"/>
      <c r="E11" s="9">
        <v>0</v>
      </c>
      <c r="F11" s="9"/>
      <c r="G11" s="9">
        <v>0</v>
      </c>
      <c r="H11" s="9"/>
      <c r="I11" s="9">
        <v>0</v>
      </c>
      <c r="J11" s="9"/>
      <c r="K11" s="9">
        <v>0</v>
      </c>
      <c r="L11" s="9"/>
      <c r="M11" s="9">
        <f>pl!K25</f>
        <v>-3406</v>
      </c>
      <c r="N11" s="9"/>
      <c r="O11" s="9">
        <f>SUM(C11:M11)</f>
        <v>-3406</v>
      </c>
    </row>
    <row r="12" spans="1:15">
      <c r="A12" s="12" t="s">
        <v>82</v>
      </c>
      <c r="C12" s="41">
        <v>0</v>
      </c>
      <c r="D12" s="9"/>
      <c r="E12" s="41">
        <v>0</v>
      </c>
      <c r="F12" s="9"/>
      <c r="G12" s="41">
        <v>0</v>
      </c>
      <c r="H12" s="9"/>
      <c r="I12" s="41">
        <v>0</v>
      </c>
      <c r="J12" s="9"/>
      <c r="K12" s="41">
        <v>0</v>
      </c>
      <c r="L12" s="9"/>
      <c r="M12" s="41">
        <f>pl!K33</f>
        <v>4094</v>
      </c>
      <c r="N12" s="9"/>
      <c r="O12" s="41">
        <f>SUM(C12:M12)</f>
        <v>4094</v>
      </c>
    </row>
    <row r="13" spans="1:15">
      <c r="A13" s="12" t="s">
        <v>83</v>
      </c>
      <c r="C13" s="9">
        <f>SUM(C11:C12)</f>
        <v>0</v>
      </c>
      <c r="D13" s="9"/>
      <c r="E13" s="9">
        <f>SUM(E11:E12)</f>
        <v>0</v>
      </c>
      <c r="F13" s="9"/>
      <c r="G13" s="9">
        <f>SUM(G11:G12)</f>
        <v>0</v>
      </c>
      <c r="H13" s="9"/>
      <c r="I13" s="9">
        <f>SUM(I11:I12)</f>
        <v>0</v>
      </c>
      <c r="J13" s="9"/>
      <c r="K13" s="9">
        <f>SUM(K11:K12)</f>
        <v>0</v>
      </c>
      <c r="L13" s="9"/>
      <c r="M13" s="9">
        <f>SUM(M11:M12)</f>
        <v>688</v>
      </c>
      <c r="N13" s="9"/>
      <c r="O13" s="41">
        <f>SUM(C13:M13)</f>
        <v>688</v>
      </c>
    </row>
    <row r="14" spans="1:15" ht="24" thickBot="1">
      <c r="A14" s="25" t="s">
        <v>157</v>
      </c>
      <c r="C14" s="28">
        <f>SUM(C10,C13)</f>
        <v>1275028</v>
      </c>
      <c r="D14" s="9"/>
      <c r="E14" s="28">
        <f>SUM(E10,E13)</f>
        <v>214482</v>
      </c>
      <c r="F14" s="9"/>
      <c r="G14" s="28">
        <f>SUM(G10,G13)</f>
        <v>0</v>
      </c>
      <c r="H14" s="9"/>
      <c r="I14" s="28">
        <f>SUM(I10,I13)</f>
        <v>0</v>
      </c>
      <c r="J14" s="9"/>
      <c r="K14" s="28">
        <f>SUM(K10,K13)</f>
        <v>35291</v>
      </c>
      <c r="L14" s="9"/>
      <c r="M14" s="28">
        <f>SUM(M10,M13)</f>
        <v>319403</v>
      </c>
      <c r="O14" s="28">
        <f>SUM(O10,O13)</f>
        <v>1844204</v>
      </c>
    </row>
    <row r="15" spans="1:15" ht="24" thickTop="1">
      <c r="A15" s="25"/>
      <c r="C15" s="6"/>
      <c r="D15" s="10"/>
      <c r="E15" s="6"/>
      <c r="F15" s="10"/>
      <c r="G15" s="6"/>
      <c r="H15" s="10"/>
      <c r="I15" s="6"/>
      <c r="J15" s="10"/>
      <c r="K15" s="6"/>
      <c r="L15" s="10"/>
      <c r="M15" s="6"/>
      <c r="N15" s="10"/>
      <c r="O15" s="6"/>
    </row>
    <row r="16" spans="1:15">
      <c r="A16" s="25" t="s">
        <v>197</v>
      </c>
      <c r="C16" s="9">
        <f>bs!K108</f>
        <v>1275028</v>
      </c>
      <c r="D16" s="9"/>
      <c r="E16" s="9">
        <f>bs!K109</f>
        <v>214482</v>
      </c>
      <c r="F16" s="9"/>
      <c r="G16" s="9">
        <f>bs!N109</f>
        <v>0</v>
      </c>
      <c r="H16" s="9"/>
      <c r="I16" s="9">
        <f>bs!Q109</f>
        <v>0</v>
      </c>
      <c r="J16" s="9"/>
      <c r="K16" s="9">
        <f>bs!K114</f>
        <v>41418</v>
      </c>
      <c r="L16" s="9"/>
      <c r="M16" s="9">
        <f>bs!K116</f>
        <v>406196</v>
      </c>
      <c r="N16" s="9"/>
      <c r="O16" s="9">
        <f>SUM(C16:M16)</f>
        <v>1937124</v>
      </c>
    </row>
    <row r="17" spans="1:16">
      <c r="A17" s="12" t="s">
        <v>98</v>
      </c>
      <c r="C17" s="9">
        <v>0</v>
      </c>
      <c r="D17" s="9"/>
      <c r="E17" s="9">
        <v>0</v>
      </c>
      <c r="F17" s="9"/>
      <c r="G17" s="9">
        <v>0</v>
      </c>
      <c r="H17" s="9"/>
      <c r="I17" s="9">
        <v>0</v>
      </c>
      <c r="J17" s="9"/>
      <c r="K17" s="9">
        <v>0</v>
      </c>
      <c r="L17" s="9"/>
      <c r="M17" s="9">
        <f>pl!I25</f>
        <v>11170</v>
      </c>
      <c r="N17" s="9"/>
      <c r="O17" s="9">
        <f t="shared" ref="O17:O18" si="0">SUM(C17:M17)</f>
        <v>11170</v>
      </c>
    </row>
    <row r="18" spans="1:16">
      <c r="A18" s="12" t="s">
        <v>82</v>
      </c>
      <c r="C18" s="41">
        <v>0</v>
      </c>
      <c r="D18" s="9"/>
      <c r="E18" s="41">
        <v>0</v>
      </c>
      <c r="F18" s="9"/>
      <c r="G18" s="41">
        <v>0</v>
      </c>
      <c r="H18" s="9"/>
      <c r="I18" s="41">
        <v>0</v>
      </c>
      <c r="J18" s="9"/>
      <c r="K18" s="41">
        <v>0</v>
      </c>
      <c r="L18" s="9"/>
      <c r="M18" s="41">
        <f>pl!I33</f>
        <v>1105</v>
      </c>
      <c r="N18" s="9"/>
      <c r="O18" s="41">
        <f t="shared" si="0"/>
        <v>1105</v>
      </c>
    </row>
    <row r="19" spans="1:16">
      <c r="A19" s="93" t="s">
        <v>83</v>
      </c>
      <c r="C19" s="9">
        <f>SUM(C17:C18)</f>
        <v>0</v>
      </c>
      <c r="D19" s="9"/>
      <c r="E19" s="9">
        <f>SUM(E17:E18)</f>
        <v>0</v>
      </c>
      <c r="F19" s="9"/>
      <c r="G19" s="9">
        <f>SUM(G17:G18)</f>
        <v>0</v>
      </c>
      <c r="H19" s="9"/>
      <c r="I19" s="9">
        <f>SUM(I17:I18)</f>
        <v>0</v>
      </c>
      <c r="J19" s="9"/>
      <c r="K19" s="9">
        <f>SUM(K17:K18)</f>
        <v>0</v>
      </c>
      <c r="L19" s="9"/>
      <c r="M19" s="9">
        <f>SUM(M17:M18)</f>
        <v>12275</v>
      </c>
      <c r="N19" s="9"/>
      <c r="O19" s="9">
        <f>SUM(O17:O18)</f>
        <v>12275</v>
      </c>
    </row>
    <row r="20" spans="1:16">
      <c r="A20" s="93" t="s">
        <v>206</v>
      </c>
      <c r="C20" s="9">
        <v>0</v>
      </c>
      <c r="D20" s="9"/>
      <c r="E20" s="9">
        <v>0</v>
      </c>
      <c r="F20" s="9"/>
      <c r="G20" s="9">
        <v>87</v>
      </c>
      <c r="H20" s="9"/>
      <c r="I20" s="9">
        <v>0</v>
      </c>
      <c r="J20" s="9"/>
      <c r="K20" s="9">
        <v>0</v>
      </c>
      <c r="L20" s="9"/>
      <c r="M20" s="9">
        <v>0</v>
      </c>
      <c r="N20" s="9"/>
      <c r="O20" s="9">
        <f>SUM(C20:M20)</f>
        <v>87</v>
      </c>
    </row>
    <row r="21" spans="1:16">
      <c r="A21" s="93" t="s">
        <v>203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spans="1:16">
      <c r="A22" s="93" t="s">
        <v>208</v>
      </c>
      <c r="C22" s="9">
        <v>0</v>
      </c>
      <c r="D22" s="9"/>
      <c r="E22" s="9">
        <v>0</v>
      </c>
      <c r="F22" s="9"/>
      <c r="G22" s="9">
        <v>0</v>
      </c>
      <c r="H22" s="9"/>
      <c r="I22" s="9">
        <v>968</v>
      </c>
      <c r="J22" s="9"/>
      <c r="K22" s="9">
        <v>0</v>
      </c>
      <c r="L22" s="9"/>
      <c r="M22" s="9">
        <v>0</v>
      </c>
      <c r="N22" s="9"/>
      <c r="O22" s="9">
        <f>SUM(C22:M22)</f>
        <v>968</v>
      </c>
    </row>
    <row r="23" spans="1:16">
      <c r="A23" s="93" t="s">
        <v>207</v>
      </c>
      <c r="C23" s="41">
        <v>0</v>
      </c>
      <c r="D23" s="9"/>
      <c r="E23" s="41">
        <v>0</v>
      </c>
      <c r="F23" s="9"/>
      <c r="G23" s="41">
        <v>0</v>
      </c>
      <c r="H23" s="9"/>
      <c r="I23" s="41">
        <v>0</v>
      </c>
      <c r="J23" s="9"/>
      <c r="K23" s="41">
        <v>0</v>
      </c>
      <c r="L23" s="9"/>
      <c r="M23" s="41">
        <v>-23333</v>
      </c>
      <c r="N23" s="9"/>
      <c r="O23" s="41">
        <f t="shared" ref="O23" si="1">SUM(C23:M23)</f>
        <v>-23333</v>
      </c>
      <c r="P23" s="9"/>
    </row>
    <row r="24" spans="1:16" ht="24" thickBot="1">
      <c r="A24" s="25" t="s">
        <v>198</v>
      </c>
      <c r="C24" s="28">
        <f>SUM(C16,C19:C23)</f>
        <v>1275028</v>
      </c>
      <c r="D24" s="9"/>
      <c r="E24" s="28">
        <f>SUM(E16,E19:E23)</f>
        <v>214482</v>
      </c>
      <c r="F24" s="9"/>
      <c r="G24" s="28">
        <f>SUM(G16,G19:G23)</f>
        <v>87</v>
      </c>
      <c r="H24" s="9"/>
      <c r="I24" s="28">
        <f>SUM(I16,I19:I23)</f>
        <v>968</v>
      </c>
      <c r="J24" s="9"/>
      <c r="K24" s="28">
        <f>SUM(K16,K19:K23)</f>
        <v>41418</v>
      </c>
      <c r="L24" s="9"/>
      <c r="M24" s="28">
        <f>SUM(M16,M19:M23)</f>
        <v>395138</v>
      </c>
      <c r="O24" s="28">
        <f>SUM(O16,O19:O23)</f>
        <v>1927121</v>
      </c>
    </row>
    <row r="25" spans="1:16" ht="24" thickTop="1">
      <c r="A25" s="25"/>
      <c r="B25" s="12"/>
      <c r="C25" s="5">
        <f>C16-bs!K108</f>
        <v>0</v>
      </c>
      <c r="D25" s="5"/>
      <c r="E25" s="5">
        <f>E16-bs!K109</f>
        <v>0</v>
      </c>
      <c r="F25" s="5"/>
      <c r="G25" s="5">
        <f>G16-bs!N109</f>
        <v>0</v>
      </c>
      <c r="H25" s="5"/>
      <c r="I25" s="5">
        <f>I16-bs!Q109</f>
        <v>0</v>
      </c>
      <c r="J25" s="5"/>
      <c r="K25" s="5">
        <f>K16-bs!K114</f>
        <v>0</v>
      </c>
      <c r="L25" s="5"/>
      <c r="M25" s="5">
        <f>M16-bs!K116</f>
        <v>0</v>
      </c>
      <c r="N25" s="5"/>
      <c r="O25" s="9">
        <f>O16-bs!K117</f>
        <v>0</v>
      </c>
    </row>
    <row r="26" spans="1:16">
      <c r="C26" s="5">
        <f>C24-bs!I108</f>
        <v>0</v>
      </c>
      <c r="D26" s="5"/>
      <c r="E26" s="5">
        <f>E24-bs!I109</f>
        <v>0</v>
      </c>
      <c r="G26" s="5">
        <f>G24-bs!I110</f>
        <v>0</v>
      </c>
      <c r="I26" s="5">
        <f>I24-bs!I111</f>
        <v>0</v>
      </c>
      <c r="K26" s="5">
        <f>K24-bs!I114</f>
        <v>0</v>
      </c>
      <c r="M26" s="5">
        <f>M24-bs!I116</f>
        <v>0</v>
      </c>
      <c r="O26" s="5">
        <f>O24-bs!I117</f>
        <v>0</v>
      </c>
    </row>
    <row r="27" spans="1:16">
      <c r="A27" s="12" t="s">
        <v>31</v>
      </c>
    </row>
    <row r="30" spans="1:16">
      <c r="O30" s="5">
        <v>6</v>
      </c>
    </row>
  </sheetData>
  <mergeCells count="5">
    <mergeCell ref="A2:O2"/>
    <mergeCell ref="A3:O3"/>
    <mergeCell ref="A4:O4"/>
    <mergeCell ref="C6:O6"/>
    <mergeCell ref="K7:M7"/>
  </mergeCells>
  <pageMargins left="1.2" right="0.19685039370078741" top="0.78740157480314965" bottom="0.19685039370078741" header="0.19685039370078741" footer="0.19685039370078741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193543-BAF3-4008-8025-F249BDB9428A}">
  <dimension ref="A1:I123"/>
  <sheetViews>
    <sheetView showGridLines="0" tabSelected="1" topLeftCell="A67" zoomScaleNormal="100" zoomScaleSheetLayoutView="100" workbookViewId="0">
      <selection activeCell="C32" sqref="C32"/>
    </sheetView>
  </sheetViews>
  <sheetFormatPr defaultColWidth="10.42578125" defaultRowHeight="21.75" customHeight="1"/>
  <cols>
    <col min="1" max="1" width="60.7109375" style="63" customWidth="1"/>
    <col min="2" max="2" width="1.42578125" style="63" customWidth="1"/>
    <col min="3" max="3" width="14.140625" style="63" customWidth="1"/>
    <col min="4" max="4" width="1.42578125" style="63" customWidth="1"/>
    <col min="5" max="5" width="14.140625" style="63" customWidth="1"/>
    <col min="6" max="6" width="1.42578125" style="63" customWidth="1"/>
    <col min="7" max="7" width="14.140625" style="63" customWidth="1"/>
    <col min="8" max="8" width="1.42578125" style="63" customWidth="1"/>
    <col min="9" max="9" width="14.140625" style="63" customWidth="1"/>
    <col min="10" max="16384" width="10.42578125" style="63"/>
  </cols>
  <sheetData>
    <row r="1" spans="1:9" ht="21.75" customHeight="1">
      <c r="I1" s="64" t="s">
        <v>66</v>
      </c>
    </row>
    <row r="2" spans="1:9" s="65" customFormat="1" ht="21.75" customHeight="1">
      <c r="A2" s="116" t="s">
        <v>0</v>
      </c>
      <c r="B2" s="116"/>
      <c r="C2" s="116"/>
      <c r="D2" s="116"/>
      <c r="E2" s="116"/>
      <c r="F2" s="116"/>
    </row>
    <row r="3" spans="1:9" s="65" customFormat="1" ht="21.75" customHeight="1">
      <c r="A3" s="65" t="s">
        <v>99</v>
      </c>
    </row>
    <row r="4" spans="1:9" s="65" customFormat="1" ht="21.75" customHeight="1">
      <c r="A4" s="116" t="s">
        <v>195</v>
      </c>
      <c r="B4" s="116"/>
      <c r="C4" s="116"/>
      <c r="D4" s="116"/>
      <c r="E4" s="116"/>
      <c r="F4" s="116"/>
      <c r="G4" s="116"/>
      <c r="H4" s="116"/>
      <c r="I4" s="116"/>
    </row>
    <row r="5" spans="1:9" ht="21.75" customHeight="1">
      <c r="A5" s="66"/>
      <c r="B5" s="66"/>
      <c r="C5" s="66"/>
      <c r="D5" s="66"/>
      <c r="E5" s="66"/>
      <c r="F5" s="66"/>
      <c r="G5" s="66"/>
      <c r="H5" s="66"/>
      <c r="I5" s="64" t="s">
        <v>2</v>
      </c>
    </row>
    <row r="6" spans="1:9" s="67" customFormat="1" ht="21.75" customHeight="1">
      <c r="C6" s="68"/>
      <c r="D6" s="68" t="s">
        <v>3</v>
      </c>
      <c r="E6" s="68"/>
      <c r="F6" s="65"/>
      <c r="G6" s="69"/>
      <c r="H6" s="68" t="s">
        <v>4</v>
      </c>
      <c r="I6" s="69"/>
    </row>
    <row r="7" spans="1:9" s="67" customFormat="1" ht="19.5" customHeight="1">
      <c r="C7" s="70" t="s">
        <v>196</v>
      </c>
      <c r="D7" s="1"/>
      <c r="E7" s="70" t="s">
        <v>158</v>
      </c>
      <c r="F7" s="1"/>
      <c r="G7" s="70" t="s">
        <v>196</v>
      </c>
      <c r="H7" s="1"/>
      <c r="I7" s="70" t="s">
        <v>158</v>
      </c>
    </row>
    <row r="8" spans="1:9" ht="21.75" customHeight="1">
      <c r="A8" s="65" t="s">
        <v>100</v>
      </c>
      <c r="E8" s="67"/>
      <c r="F8" s="71"/>
      <c r="G8" s="71"/>
      <c r="I8" s="67"/>
    </row>
    <row r="9" spans="1:9" ht="21.75" customHeight="1">
      <c r="A9" s="63" t="s">
        <v>101</v>
      </c>
      <c r="C9" s="72">
        <f>SUM(pl!E23)</f>
        <v>10552</v>
      </c>
      <c r="D9" s="72"/>
      <c r="E9" s="72">
        <f>SUM(pl!G23)</f>
        <v>-4298</v>
      </c>
      <c r="F9" s="72"/>
      <c r="G9" s="72">
        <f>pl!I23</f>
        <v>14174</v>
      </c>
      <c r="H9" s="72"/>
      <c r="I9" s="72">
        <f>pl!K23</f>
        <v>-3726</v>
      </c>
    </row>
    <row r="10" spans="1:9" ht="21.75" customHeight="1">
      <c r="A10" s="63" t="s">
        <v>102</v>
      </c>
      <c r="C10" s="72"/>
      <c r="D10" s="72"/>
      <c r="E10" s="72"/>
      <c r="F10" s="72"/>
      <c r="G10" s="73"/>
      <c r="H10" s="72"/>
      <c r="I10" s="73"/>
    </row>
    <row r="11" spans="1:9" ht="21.75" customHeight="1">
      <c r="A11" s="74" t="s">
        <v>103</v>
      </c>
      <c r="C11" s="72"/>
      <c r="D11" s="72"/>
      <c r="E11" s="72"/>
      <c r="F11" s="72"/>
      <c r="G11" s="73"/>
      <c r="H11" s="72"/>
      <c r="I11" s="73"/>
    </row>
    <row r="12" spans="1:9" ht="21.75" customHeight="1">
      <c r="A12" s="63" t="s">
        <v>104</v>
      </c>
      <c r="C12" s="72"/>
      <c r="D12" s="72"/>
      <c r="E12" s="72"/>
      <c r="F12" s="72"/>
      <c r="G12" s="73"/>
      <c r="H12" s="72"/>
      <c r="I12" s="73"/>
    </row>
    <row r="13" spans="1:9" ht="21.75" customHeight="1">
      <c r="A13" s="63" t="s">
        <v>105</v>
      </c>
      <c r="C13" s="63">
        <v>260909</v>
      </c>
      <c r="D13" s="72"/>
      <c r="E13" s="63">
        <v>202307</v>
      </c>
      <c r="F13" s="72"/>
      <c r="G13" s="72">
        <v>249724</v>
      </c>
      <c r="H13" s="72"/>
      <c r="I13" s="72">
        <v>200997</v>
      </c>
    </row>
    <row r="14" spans="1:9" ht="21.75" customHeight="1">
      <c r="A14" s="63" t="s">
        <v>106</v>
      </c>
      <c r="C14" s="63">
        <v>3274</v>
      </c>
      <c r="D14" s="72"/>
      <c r="E14" s="63">
        <v>4927</v>
      </c>
      <c r="F14" s="72"/>
      <c r="G14" s="73">
        <v>3222</v>
      </c>
      <c r="H14" s="72"/>
      <c r="I14" s="73">
        <v>4875</v>
      </c>
    </row>
    <row r="15" spans="1:9" ht="21.75" customHeight="1">
      <c r="A15" s="63" t="s">
        <v>107</v>
      </c>
      <c r="C15" s="73">
        <v>3776</v>
      </c>
      <c r="D15" s="72"/>
      <c r="E15" s="73">
        <v>3857</v>
      </c>
      <c r="F15" s="72"/>
      <c r="G15" s="73">
        <v>3776</v>
      </c>
      <c r="H15" s="72"/>
      <c r="I15" s="73">
        <v>3857</v>
      </c>
    </row>
    <row r="16" spans="1:9" ht="21.75" customHeight="1">
      <c r="A16" s="63" t="s">
        <v>108</v>
      </c>
      <c r="C16" s="73">
        <v>1800</v>
      </c>
      <c r="D16" s="72"/>
      <c r="E16" s="73">
        <v>824</v>
      </c>
      <c r="F16" s="72"/>
      <c r="G16" s="73">
        <v>1800</v>
      </c>
      <c r="H16" s="72"/>
      <c r="I16" s="73">
        <v>824</v>
      </c>
    </row>
    <row r="17" spans="1:9" ht="21.6" customHeight="1">
      <c r="A17" s="75" t="s">
        <v>150</v>
      </c>
      <c r="D17" s="72"/>
      <c r="F17" s="72"/>
      <c r="G17" s="73"/>
      <c r="H17" s="72"/>
      <c r="I17" s="73"/>
    </row>
    <row r="18" spans="1:9" ht="21.6" customHeight="1">
      <c r="A18" s="75" t="s">
        <v>147</v>
      </c>
      <c r="C18" s="73">
        <v>407</v>
      </c>
      <c r="D18" s="72"/>
      <c r="E18" s="73">
        <v>1641</v>
      </c>
      <c r="F18" s="72"/>
      <c r="G18" s="73">
        <v>407</v>
      </c>
      <c r="H18" s="72"/>
      <c r="I18" s="73">
        <v>1641</v>
      </c>
    </row>
    <row r="19" spans="1:9" ht="21.75" customHeight="1">
      <c r="A19" s="63" t="s">
        <v>180</v>
      </c>
      <c r="C19" s="72">
        <v>1664</v>
      </c>
      <c r="D19" s="72"/>
      <c r="E19" s="72">
        <v>1413</v>
      </c>
      <c r="F19" s="72"/>
      <c r="G19" s="73">
        <v>0</v>
      </c>
      <c r="H19" s="72"/>
      <c r="I19" s="73">
        <v>0</v>
      </c>
    </row>
    <row r="20" spans="1:9" ht="21.75" customHeight="1">
      <c r="A20" s="63" t="s">
        <v>109</v>
      </c>
      <c r="C20" s="72">
        <v>67</v>
      </c>
      <c r="D20" s="72"/>
      <c r="E20" s="72">
        <v>972</v>
      </c>
      <c r="F20" s="72"/>
      <c r="G20" s="73">
        <v>0</v>
      </c>
      <c r="H20" s="72"/>
      <c r="I20" s="73">
        <v>0</v>
      </c>
    </row>
    <row r="21" spans="1:9" ht="21.75" customHeight="1">
      <c r="A21" s="63" t="s">
        <v>148</v>
      </c>
      <c r="C21" s="72">
        <v>672</v>
      </c>
      <c r="D21" s="73"/>
      <c r="E21" s="72">
        <v>654</v>
      </c>
      <c r="F21" s="73"/>
      <c r="G21" s="73">
        <v>672</v>
      </c>
      <c r="H21" s="72"/>
      <c r="I21" s="73">
        <v>654</v>
      </c>
    </row>
    <row r="22" spans="1:9" ht="21.75" customHeight="1">
      <c r="A22" s="63" t="s">
        <v>223</v>
      </c>
      <c r="C22" s="72">
        <v>377</v>
      </c>
      <c r="D22" s="73"/>
      <c r="E22" s="72">
        <v>-1069</v>
      </c>
      <c r="F22" s="73"/>
      <c r="G22" s="73">
        <v>126</v>
      </c>
      <c r="H22" s="72"/>
      <c r="I22" s="73">
        <v>-980</v>
      </c>
    </row>
    <row r="23" spans="1:9" ht="21.75" customHeight="1">
      <c r="A23" s="63" t="s">
        <v>110</v>
      </c>
      <c r="C23" s="72">
        <v>422</v>
      </c>
      <c r="D23" s="73"/>
      <c r="E23" s="72">
        <v>4242</v>
      </c>
      <c r="F23" s="73"/>
      <c r="G23" s="73">
        <v>391</v>
      </c>
      <c r="H23" s="72"/>
      <c r="I23" s="73">
        <v>4236</v>
      </c>
    </row>
    <row r="24" spans="1:9" ht="21.75" customHeight="1">
      <c r="A24" s="75" t="s">
        <v>151</v>
      </c>
      <c r="C24" s="72">
        <v>-4125</v>
      </c>
      <c r="D24" s="73"/>
      <c r="E24" s="72">
        <v>0</v>
      </c>
      <c r="F24" s="73"/>
      <c r="G24" s="73">
        <v>-4125</v>
      </c>
      <c r="H24" s="72"/>
      <c r="I24" s="73">
        <v>0</v>
      </c>
    </row>
    <row r="25" spans="1:9" ht="21.75" customHeight="1">
      <c r="A25" s="63" t="s">
        <v>111</v>
      </c>
      <c r="C25" s="72">
        <v>-4529</v>
      </c>
      <c r="D25" s="73"/>
      <c r="E25" s="72">
        <v>-3455</v>
      </c>
      <c r="F25" s="73"/>
      <c r="G25" s="73">
        <v>-6246</v>
      </c>
      <c r="H25" s="72"/>
      <c r="I25" s="73">
        <v>-5592</v>
      </c>
    </row>
    <row r="26" spans="1:9" ht="21.75" customHeight="1">
      <c r="A26" s="63" t="s">
        <v>112</v>
      </c>
      <c r="C26" s="76">
        <v>12496</v>
      </c>
      <c r="D26" s="72"/>
      <c r="E26" s="76">
        <v>3432</v>
      </c>
      <c r="F26" s="77"/>
      <c r="G26" s="78">
        <v>12496</v>
      </c>
      <c r="H26" s="77"/>
      <c r="I26" s="78">
        <v>3432</v>
      </c>
    </row>
    <row r="27" spans="1:9" ht="21.75" customHeight="1">
      <c r="A27" s="63" t="s">
        <v>113</v>
      </c>
      <c r="C27" s="77"/>
      <c r="D27" s="72"/>
      <c r="E27" s="77"/>
      <c r="F27" s="77"/>
      <c r="G27" s="72"/>
      <c r="H27" s="77"/>
      <c r="I27" s="72"/>
    </row>
    <row r="28" spans="1:9" ht="21.75" customHeight="1">
      <c r="A28" s="63" t="s">
        <v>114</v>
      </c>
      <c r="C28" s="72">
        <f>SUM(C9:C26)</f>
        <v>287762</v>
      </c>
      <c r="D28" s="72"/>
      <c r="E28" s="72">
        <f>SUM(E9:E26)</f>
        <v>215447</v>
      </c>
      <c r="F28" s="72"/>
      <c r="G28" s="72">
        <f>SUM(G9:G26)</f>
        <v>276417</v>
      </c>
      <c r="H28" s="72"/>
      <c r="I28" s="72">
        <f>SUM(I9:I26)</f>
        <v>210218</v>
      </c>
    </row>
    <row r="29" spans="1:9" ht="21.75" customHeight="1">
      <c r="A29" s="63" t="s">
        <v>115</v>
      </c>
      <c r="C29" s="72"/>
      <c r="D29" s="72"/>
      <c r="E29" s="72"/>
      <c r="F29" s="72"/>
      <c r="G29" s="72"/>
      <c r="H29" s="72"/>
      <c r="I29" s="72"/>
    </row>
    <row r="30" spans="1:9" ht="21.75" customHeight="1">
      <c r="A30" s="63" t="s">
        <v>116</v>
      </c>
      <c r="C30" s="72">
        <v>-3193</v>
      </c>
      <c r="D30" s="72"/>
      <c r="E30" s="72">
        <v>-424</v>
      </c>
      <c r="F30" s="72"/>
      <c r="G30" s="77">
        <v>-3291</v>
      </c>
      <c r="H30" s="72"/>
      <c r="I30" s="77">
        <v>-424</v>
      </c>
    </row>
    <row r="31" spans="1:9" ht="21.75" customHeight="1">
      <c r="A31" s="63" t="s">
        <v>117</v>
      </c>
      <c r="C31" s="72">
        <v>-188517</v>
      </c>
      <c r="D31" s="72"/>
      <c r="E31" s="72">
        <v>-311432</v>
      </c>
      <c r="F31" s="72"/>
      <c r="G31" s="72">
        <v>-173624</v>
      </c>
      <c r="H31" s="72"/>
      <c r="I31" s="72">
        <v>-305162</v>
      </c>
    </row>
    <row r="32" spans="1:9" ht="21.75" customHeight="1">
      <c r="A32" s="63" t="s">
        <v>118</v>
      </c>
      <c r="C32" s="72">
        <v>706</v>
      </c>
      <c r="D32" s="72"/>
      <c r="E32" s="72">
        <v>-532</v>
      </c>
      <c r="F32" s="72"/>
      <c r="G32" s="72">
        <v>706</v>
      </c>
      <c r="H32" s="72"/>
      <c r="I32" s="72">
        <v>-532</v>
      </c>
    </row>
    <row r="33" spans="1:9" ht="21.75" customHeight="1">
      <c r="A33" s="63" t="s">
        <v>213</v>
      </c>
      <c r="C33" s="72">
        <v>-106973</v>
      </c>
      <c r="D33" s="72"/>
      <c r="E33" s="72">
        <v>0</v>
      </c>
      <c r="F33" s="72"/>
      <c r="G33" s="72">
        <v>-110203</v>
      </c>
      <c r="H33" s="72"/>
      <c r="I33" s="72">
        <v>0</v>
      </c>
    </row>
    <row r="34" spans="1:9" ht="21.75" customHeight="1">
      <c r="A34" s="63" t="s">
        <v>119</v>
      </c>
      <c r="C34" s="72">
        <v>-9310</v>
      </c>
      <c r="D34" s="72"/>
      <c r="E34" s="72">
        <v>-51809</v>
      </c>
      <c r="F34" s="72"/>
      <c r="G34" s="72">
        <v>-11285</v>
      </c>
      <c r="H34" s="72"/>
      <c r="I34" s="72">
        <v>-51814</v>
      </c>
    </row>
    <row r="35" spans="1:9" ht="21.75" customHeight="1">
      <c r="A35" s="63" t="s">
        <v>120</v>
      </c>
      <c r="C35" s="72">
        <v>528</v>
      </c>
      <c r="D35" s="72"/>
      <c r="E35" s="72">
        <v>-158</v>
      </c>
      <c r="F35" s="72"/>
      <c r="G35" s="72">
        <v>528</v>
      </c>
      <c r="H35" s="72"/>
      <c r="I35" s="72">
        <v>-159</v>
      </c>
    </row>
    <row r="36" spans="1:9" ht="21.75" customHeight="1">
      <c r="A36" s="63" t="s">
        <v>121</v>
      </c>
      <c r="C36" s="72"/>
      <c r="D36" s="72"/>
      <c r="E36" s="72"/>
      <c r="F36" s="72"/>
      <c r="G36" s="72"/>
      <c r="H36" s="72"/>
      <c r="I36" s="72"/>
    </row>
    <row r="37" spans="1:9" ht="21.75" customHeight="1">
      <c r="A37" s="63" t="s">
        <v>122</v>
      </c>
      <c r="C37" s="72">
        <v>-58306</v>
      </c>
      <c r="D37" s="72"/>
      <c r="E37" s="72">
        <v>-36034</v>
      </c>
      <c r="F37" s="72"/>
      <c r="G37" s="72">
        <v>-35364</v>
      </c>
      <c r="H37" s="72"/>
      <c r="I37" s="72">
        <v>-40609</v>
      </c>
    </row>
    <row r="38" spans="1:9" ht="21.75" customHeight="1">
      <c r="A38" s="63" t="s">
        <v>123</v>
      </c>
      <c r="C38" s="72">
        <v>-5409</v>
      </c>
      <c r="D38" s="72"/>
      <c r="E38" s="72">
        <v>10054</v>
      </c>
      <c r="F38" s="72"/>
      <c r="G38" s="72">
        <v>-5699</v>
      </c>
      <c r="H38" s="72"/>
      <c r="I38" s="72">
        <v>10074</v>
      </c>
    </row>
    <row r="39" spans="1:9" ht="21.75" customHeight="1">
      <c r="A39" s="63" t="s">
        <v>124</v>
      </c>
      <c r="C39" s="72">
        <v>2804</v>
      </c>
      <c r="D39" s="72"/>
      <c r="E39" s="72">
        <v>-6439</v>
      </c>
      <c r="F39" s="72"/>
      <c r="G39" s="72">
        <v>2734</v>
      </c>
      <c r="H39" s="72"/>
      <c r="I39" s="72">
        <v>-7254</v>
      </c>
    </row>
    <row r="40" spans="1:9" ht="21.75" customHeight="1">
      <c r="A40" s="63" t="s">
        <v>125</v>
      </c>
      <c r="C40" s="72">
        <v>-3030</v>
      </c>
      <c r="D40" s="72"/>
      <c r="E40" s="72">
        <v>-2671</v>
      </c>
      <c r="F40" s="72"/>
      <c r="G40" s="72">
        <v>-3030</v>
      </c>
      <c r="H40" s="72"/>
      <c r="I40" s="72">
        <v>-2671</v>
      </c>
    </row>
    <row r="41" spans="1:9" ht="21.75" customHeight="1">
      <c r="A41" s="63" t="s">
        <v>126</v>
      </c>
      <c r="C41" s="72">
        <v>309</v>
      </c>
      <c r="D41" s="72"/>
      <c r="E41" s="72">
        <v>2340</v>
      </c>
      <c r="F41" s="72"/>
      <c r="G41" s="72">
        <v>259</v>
      </c>
      <c r="H41" s="72"/>
      <c r="I41" s="72">
        <v>2337</v>
      </c>
    </row>
    <row r="42" spans="1:9" ht="21.75" customHeight="1">
      <c r="A42" s="63" t="s">
        <v>145</v>
      </c>
      <c r="C42" s="78">
        <v>1209</v>
      </c>
      <c r="D42" s="72"/>
      <c r="E42" s="78">
        <v>2322</v>
      </c>
      <c r="F42" s="72"/>
      <c r="G42" s="78">
        <v>1489</v>
      </c>
      <c r="H42" s="72"/>
      <c r="I42" s="78">
        <v>2279</v>
      </c>
    </row>
    <row r="43" spans="1:9" ht="21.75" customHeight="1">
      <c r="A43" s="63" t="s">
        <v>215</v>
      </c>
      <c r="C43" s="72">
        <f>SUM(C28:C42)</f>
        <v>-81420</v>
      </c>
      <c r="D43" s="72"/>
      <c r="E43" s="72">
        <f>SUM(E28:E42)</f>
        <v>-179336</v>
      </c>
      <c r="F43" s="72"/>
      <c r="G43" s="72">
        <f>SUM(G28:G42)</f>
        <v>-60363</v>
      </c>
      <c r="H43" s="72"/>
      <c r="I43" s="72">
        <f>SUM(I28:I42)</f>
        <v>-183717</v>
      </c>
    </row>
    <row r="44" spans="1:9" ht="21.75" customHeight="1">
      <c r="A44" s="63" t="s">
        <v>127</v>
      </c>
      <c r="C44" s="78">
        <v>-4249</v>
      </c>
      <c r="D44" s="72"/>
      <c r="E44" s="78">
        <v>-4638</v>
      </c>
      <c r="F44" s="72"/>
      <c r="G44" s="78">
        <v>-3940</v>
      </c>
      <c r="H44" s="72"/>
      <c r="I44" s="78">
        <v>-4629</v>
      </c>
    </row>
    <row r="45" spans="1:9" ht="21.75" customHeight="1">
      <c r="A45" s="65" t="s">
        <v>216</v>
      </c>
      <c r="C45" s="78">
        <f>SUM(C43:C44)</f>
        <v>-85669</v>
      </c>
      <c r="D45" s="72"/>
      <c r="E45" s="78">
        <f>SUM(E43:E44)</f>
        <v>-183974</v>
      </c>
      <c r="F45" s="72"/>
      <c r="G45" s="78">
        <f>SUM(G43:G44)</f>
        <v>-64303</v>
      </c>
      <c r="H45" s="72"/>
      <c r="I45" s="78">
        <f>SUM(I43:I44)</f>
        <v>-188346</v>
      </c>
    </row>
    <row r="46" spans="1:9" ht="17.45" customHeight="1"/>
    <row r="47" spans="1:9" ht="25.5" customHeight="1">
      <c r="A47" s="1" t="s">
        <v>31</v>
      </c>
    </row>
    <row r="48" spans="1:9" ht="25.5" customHeight="1">
      <c r="A48" s="1"/>
    </row>
    <row r="49" spans="1:9" ht="17.45" customHeight="1"/>
    <row r="50" spans="1:9" ht="17.45" customHeight="1">
      <c r="I50" s="63">
        <v>7</v>
      </c>
    </row>
    <row r="51" spans="1:9" ht="21.75" customHeight="1">
      <c r="I51" s="64" t="s">
        <v>66</v>
      </c>
    </row>
    <row r="52" spans="1:9" s="65" customFormat="1" ht="21.75" customHeight="1">
      <c r="A52" s="116" t="s">
        <v>0</v>
      </c>
      <c r="B52" s="116"/>
      <c r="C52" s="116"/>
      <c r="D52" s="116"/>
      <c r="E52" s="116"/>
      <c r="F52" s="116"/>
    </row>
    <row r="53" spans="1:9" s="65" customFormat="1" ht="21.75" customHeight="1">
      <c r="A53" s="65" t="s">
        <v>128</v>
      </c>
    </row>
    <row r="54" spans="1:9" s="65" customFormat="1" ht="21.75" customHeight="1">
      <c r="A54" s="116" t="s">
        <v>195</v>
      </c>
      <c r="B54" s="116"/>
      <c r="C54" s="116"/>
      <c r="D54" s="116"/>
      <c r="E54" s="116"/>
      <c r="F54" s="116"/>
      <c r="G54" s="116"/>
      <c r="H54" s="116"/>
      <c r="I54" s="116"/>
    </row>
    <row r="55" spans="1:9" ht="21.75" customHeight="1">
      <c r="A55" s="66"/>
      <c r="B55" s="66"/>
      <c r="C55" s="66"/>
      <c r="D55" s="66"/>
      <c r="E55" s="66"/>
      <c r="F55" s="66"/>
      <c r="G55" s="66"/>
      <c r="H55" s="66"/>
      <c r="I55" s="64" t="s">
        <v>129</v>
      </c>
    </row>
    <row r="56" spans="1:9" s="67" customFormat="1" ht="21.75" customHeight="1">
      <c r="C56" s="68"/>
      <c r="D56" s="68" t="s">
        <v>3</v>
      </c>
      <c r="E56" s="68"/>
      <c r="F56" s="65"/>
      <c r="G56" s="69"/>
      <c r="H56" s="68" t="s">
        <v>4</v>
      </c>
      <c r="I56" s="69"/>
    </row>
    <row r="57" spans="1:9" s="67" customFormat="1" ht="19.5" customHeight="1">
      <c r="C57" s="79" t="s">
        <v>196</v>
      </c>
      <c r="E57" s="79" t="s">
        <v>158</v>
      </c>
      <c r="F57" s="63"/>
      <c r="G57" s="79" t="s">
        <v>196</v>
      </c>
      <c r="I57" s="79" t="s">
        <v>158</v>
      </c>
    </row>
    <row r="58" spans="1:9" ht="21.75" customHeight="1">
      <c r="A58" s="65" t="s">
        <v>130</v>
      </c>
      <c r="C58" s="72"/>
      <c r="D58" s="72"/>
      <c r="E58" s="77"/>
      <c r="F58" s="72"/>
      <c r="G58" s="72"/>
      <c r="H58" s="72"/>
      <c r="I58" s="72"/>
    </row>
    <row r="59" spans="1:9" ht="21.75" customHeight="1">
      <c r="A59" s="63" t="s">
        <v>217</v>
      </c>
      <c r="C59" s="72">
        <v>-1000</v>
      </c>
      <c r="D59" s="72"/>
      <c r="E59" s="72">
        <v>-66301</v>
      </c>
      <c r="F59" s="72"/>
      <c r="G59" s="72">
        <v>-18900</v>
      </c>
      <c r="H59" s="72"/>
      <c r="I59" s="72">
        <v>-56301</v>
      </c>
    </row>
    <row r="60" spans="1:9" ht="21.75" customHeight="1">
      <c r="A60" s="63" t="s">
        <v>225</v>
      </c>
      <c r="C60" s="72">
        <v>0</v>
      </c>
      <c r="D60" s="72"/>
      <c r="E60" s="72">
        <v>171</v>
      </c>
      <c r="F60" s="72"/>
      <c r="G60" s="72">
        <v>0</v>
      </c>
      <c r="H60" s="72"/>
      <c r="I60" s="72">
        <v>171</v>
      </c>
    </row>
    <row r="61" spans="1:9" ht="21.75" customHeight="1">
      <c r="A61" s="63" t="s">
        <v>226</v>
      </c>
      <c r="C61" s="72">
        <v>-21</v>
      </c>
      <c r="E61" s="72">
        <v>0</v>
      </c>
      <c r="G61" s="72">
        <v>-21</v>
      </c>
      <c r="I61" s="72">
        <v>0</v>
      </c>
    </row>
    <row r="62" spans="1:9" ht="21.75" customHeight="1">
      <c r="A62" s="65" t="s">
        <v>218</v>
      </c>
      <c r="C62" s="80">
        <f>SUM(C59:C61)</f>
        <v>-1021</v>
      </c>
      <c r="E62" s="80">
        <f>SUM(E59:E61)</f>
        <v>-66130</v>
      </c>
      <c r="G62" s="80">
        <f>SUM(G59:G61)</f>
        <v>-18921</v>
      </c>
      <c r="I62" s="80">
        <f>SUM(I59:I61)</f>
        <v>-56130</v>
      </c>
    </row>
    <row r="63" spans="1:9" ht="21.75" customHeight="1">
      <c r="A63" s="65" t="s">
        <v>131</v>
      </c>
      <c r="C63" s="72"/>
      <c r="E63" s="72"/>
      <c r="G63" s="72"/>
      <c r="I63" s="72"/>
    </row>
    <row r="64" spans="1:9" ht="21.75" customHeight="1">
      <c r="A64" s="63" t="s">
        <v>181</v>
      </c>
      <c r="C64" s="72">
        <v>23109</v>
      </c>
      <c r="D64" s="72"/>
      <c r="E64" s="72">
        <v>1834</v>
      </c>
      <c r="F64" s="72"/>
      <c r="G64" s="72">
        <v>23109</v>
      </c>
      <c r="H64" s="72"/>
      <c r="I64" s="72">
        <v>1834</v>
      </c>
    </row>
    <row r="65" spans="1:9" ht="21.75" customHeight="1">
      <c r="A65" s="63" t="s">
        <v>179</v>
      </c>
      <c r="C65" s="72">
        <v>0</v>
      </c>
      <c r="D65" s="72"/>
      <c r="E65" s="72">
        <v>195083</v>
      </c>
      <c r="F65" s="72"/>
      <c r="G65" s="72">
        <v>0</v>
      </c>
      <c r="H65" s="72"/>
      <c r="I65" s="72">
        <v>195083</v>
      </c>
    </row>
    <row r="66" spans="1:9" ht="21.75" customHeight="1">
      <c r="A66" s="63" t="s">
        <v>212</v>
      </c>
      <c r="C66" s="72">
        <v>-200000</v>
      </c>
      <c r="D66" s="72"/>
      <c r="E66" s="72">
        <v>0</v>
      </c>
      <c r="F66" s="72"/>
      <c r="G66" s="72">
        <v>-200000</v>
      </c>
      <c r="H66" s="72"/>
      <c r="I66" s="72">
        <v>0</v>
      </c>
    </row>
    <row r="67" spans="1:9" ht="21.75" customHeight="1">
      <c r="A67" s="63" t="s">
        <v>132</v>
      </c>
      <c r="C67" s="72">
        <v>0</v>
      </c>
      <c r="D67" s="72"/>
      <c r="E67" s="72">
        <v>17000</v>
      </c>
      <c r="F67" s="72"/>
      <c r="G67" s="72">
        <v>0</v>
      </c>
      <c r="H67" s="72"/>
      <c r="I67" s="72">
        <v>17000</v>
      </c>
    </row>
    <row r="68" spans="1:9" ht="21.75" customHeight="1">
      <c r="A68" s="63" t="s">
        <v>133</v>
      </c>
      <c r="C68" s="72">
        <v>544175</v>
      </c>
      <c r="D68" s="72"/>
      <c r="E68" s="72">
        <v>174218</v>
      </c>
      <c r="F68" s="72"/>
      <c r="G68" s="72">
        <v>544175</v>
      </c>
      <c r="H68" s="72"/>
      <c r="I68" s="72">
        <v>174218</v>
      </c>
    </row>
    <row r="69" spans="1:9" ht="21.75" customHeight="1">
      <c r="A69" s="63" t="s">
        <v>134</v>
      </c>
      <c r="C69" s="72">
        <v>-170187</v>
      </c>
      <c r="D69" s="72"/>
      <c r="E69" s="72">
        <v>-188332</v>
      </c>
      <c r="F69" s="72"/>
      <c r="G69" s="72">
        <v>-170187</v>
      </c>
      <c r="H69" s="72"/>
      <c r="I69" s="72">
        <v>-188332</v>
      </c>
    </row>
    <row r="70" spans="1:9" ht="21.75" customHeight="1">
      <c r="A70" s="63" t="s">
        <v>146</v>
      </c>
      <c r="C70" s="72">
        <v>300000</v>
      </c>
      <c r="D70" s="72"/>
      <c r="E70" s="72">
        <v>0</v>
      </c>
      <c r="F70" s="72"/>
      <c r="G70" s="72">
        <v>300000</v>
      </c>
      <c r="H70" s="72"/>
      <c r="I70" s="72">
        <v>0</v>
      </c>
    </row>
    <row r="71" spans="1:9" ht="21.75" customHeight="1">
      <c r="A71" s="63" t="s">
        <v>152</v>
      </c>
      <c r="C71" s="72">
        <v>-316200</v>
      </c>
      <c r="D71" s="72"/>
      <c r="E71" s="72">
        <v>-379200</v>
      </c>
      <c r="F71" s="72"/>
      <c r="G71" s="72">
        <v>-316200</v>
      </c>
      <c r="H71" s="72"/>
      <c r="I71" s="72">
        <v>-379200</v>
      </c>
    </row>
    <row r="72" spans="1:9" ht="21.75" customHeight="1">
      <c r="A72" s="63" t="s">
        <v>210</v>
      </c>
      <c r="C72" s="72">
        <v>50954</v>
      </c>
      <c r="D72" s="72"/>
      <c r="E72" s="72">
        <v>0</v>
      </c>
      <c r="F72" s="72"/>
      <c r="G72" s="72">
        <v>50954</v>
      </c>
      <c r="H72" s="72"/>
      <c r="I72" s="72">
        <v>0</v>
      </c>
    </row>
    <row r="73" spans="1:9" ht="21.75" customHeight="1">
      <c r="A73" s="63" t="s">
        <v>227</v>
      </c>
      <c r="C73" s="72">
        <v>-104465</v>
      </c>
      <c r="D73" s="72"/>
      <c r="E73" s="72">
        <v>0</v>
      </c>
      <c r="F73" s="72"/>
      <c r="G73" s="72">
        <v>-104465</v>
      </c>
      <c r="H73" s="72"/>
      <c r="I73" s="72">
        <v>0</v>
      </c>
    </row>
    <row r="74" spans="1:9" ht="21.75" customHeight="1">
      <c r="A74" s="63" t="s">
        <v>155</v>
      </c>
      <c r="C74" s="72">
        <v>0</v>
      </c>
      <c r="D74" s="72"/>
      <c r="E74" s="72">
        <v>19968</v>
      </c>
      <c r="F74" s="72"/>
      <c r="G74" s="72">
        <v>0</v>
      </c>
      <c r="H74" s="72"/>
      <c r="I74" s="72">
        <v>19968</v>
      </c>
    </row>
    <row r="75" spans="1:9" ht="21.75" customHeight="1">
      <c r="A75" s="63" t="s">
        <v>211</v>
      </c>
      <c r="C75" s="72">
        <v>-3114</v>
      </c>
      <c r="D75" s="72"/>
      <c r="E75" s="72">
        <v>0</v>
      </c>
      <c r="F75" s="72"/>
      <c r="G75" s="72">
        <v>-3114</v>
      </c>
      <c r="H75" s="72"/>
      <c r="I75" s="72">
        <v>0</v>
      </c>
    </row>
    <row r="76" spans="1:9" ht="21.75" customHeight="1">
      <c r="A76" s="63" t="s">
        <v>135</v>
      </c>
      <c r="C76" s="72">
        <v>-4220</v>
      </c>
      <c r="D76" s="72"/>
      <c r="E76" s="72">
        <v>-1079</v>
      </c>
      <c r="F76" s="72"/>
      <c r="G76" s="72">
        <v>-4220</v>
      </c>
      <c r="H76" s="72"/>
      <c r="I76" s="72">
        <v>-1079</v>
      </c>
    </row>
    <row r="77" spans="1:9" ht="21.75" customHeight="1">
      <c r="A77" s="63" t="s">
        <v>136</v>
      </c>
      <c r="C77" s="72">
        <v>-4334</v>
      </c>
      <c r="D77" s="72"/>
      <c r="E77" s="72">
        <v>0</v>
      </c>
      <c r="F77" s="72"/>
      <c r="G77" s="72">
        <v>-4334</v>
      </c>
      <c r="H77" s="72"/>
      <c r="I77" s="72">
        <v>0</v>
      </c>
    </row>
    <row r="78" spans="1:9" ht="21.75" customHeight="1">
      <c r="A78" s="63" t="s">
        <v>149</v>
      </c>
      <c r="C78" s="72"/>
      <c r="D78" s="72"/>
      <c r="E78" s="72"/>
      <c r="F78" s="72"/>
      <c r="G78" s="72"/>
      <c r="H78" s="72"/>
      <c r="I78" s="72"/>
    </row>
    <row r="79" spans="1:9" ht="21.75" customHeight="1">
      <c r="A79" s="63" t="s">
        <v>186</v>
      </c>
      <c r="C79" s="72"/>
      <c r="D79" s="72"/>
      <c r="E79" s="72"/>
      <c r="F79" s="72"/>
      <c r="G79" s="72"/>
      <c r="H79" s="72"/>
      <c r="I79" s="72"/>
    </row>
    <row r="80" spans="1:9" ht="21.75" customHeight="1">
      <c r="A80" s="63" t="s">
        <v>187</v>
      </c>
      <c r="C80" s="72">
        <v>0</v>
      </c>
      <c r="D80" s="72"/>
      <c r="E80" s="72">
        <v>-2671</v>
      </c>
      <c r="F80" s="72"/>
      <c r="G80" s="72">
        <v>0</v>
      </c>
      <c r="H80" s="72"/>
      <c r="I80" s="72">
        <v>-2671</v>
      </c>
    </row>
    <row r="81" spans="1:9" ht="21.75" customHeight="1">
      <c r="A81" s="63" t="s">
        <v>153</v>
      </c>
      <c r="C81" s="72">
        <v>-997</v>
      </c>
      <c r="E81" s="72">
        <v>-1052</v>
      </c>
      <c r="G81" s="72">
        <v>-997</v>
      </c>
      <c r="I81" s="72">
        <v>-1052</v>
      </c>
    </row>
    <row r="82" spans="1:9" ht="21.75" customHeight="1">
      <c r="A82" s="63" t="s">
        <v>137</v>
      </c>
      <c r="C82" s="72">
        <v>-63721</v>
      </c>
      <c r="D82" s="72"/>
      <c r="E82" s="72">
        <v>-66796</v>
      </c>
      <c r="F82" s="72"/>
      <c r="G82" s="72">
        <v>-63721</v>
      </c>
      <c r="H82" s="72"/>
      <c r="I82" s="72">
        <v>-66796</v>
      </c>
    </row>
    <row r="83" spans="1:9" ht="21.75" customHeight="1">
      <c r="A83" s="65" t="s">
        <v>219</v>
      </c>
      <c r="C83" s="80">
        <f>SUM(C64:C82)</f>
        <v>51000</v>
      </c>
      <c r="D83" s="72"/>
      <c r="E83" s="80">
        <f>SUM(E64:E82)</f>
        <v>-231027</v>
      </c>
      <c r="F83" s="72"/>
      <c r="G83" s="80">
        <f>SUM(G64:G82)</f>
        <v>51000</v>
      </c>
      <c r="H83" s="72"/>
      <c r="I83" s="80">
        <f>SUM(I64:I82)</f>
        <v>-231027</v>
      </c>
    </row>
    <row r="84" spans="1:9" ht="21.75" customHeight="1">
      <c r="A84" s="65" t="s">
        <v>220</v>
      </c>
      <c r="C84" s="81">
        <f>SUM(C45,C62,C83)</f>
        <v>-35690</v>
      </c>
      <c r="D84" s="72"/>
      <c r="E84" s="81">
        <f>SUM(E45,E62,E83)</f>
        <v>-481131</v>
      </c>
      <c r="F84" s="72"/>
      <c r="G84" s="81">
        <f>SUM(G45,G62,G83)</f>
        <v>-32224</v>
      </c>
      <c r="H84" s="72"/>
      <c r="I84" s="81">
        <f>SUM(I45,I62,I83)</f>
        <v>-475503</v>
      </c>
    </row>
    <row r="85" spans="1:9" ht="21.75" customHeight="1">
      <c r="A85" s="63" t="s">
        <v>138</v>
      </c>
      <c r="C85" s="82">
        <f>bs!G11</f>
        <v>106419</v>
      </c>
      <c r="D85" s="72"/>
      <c r="E85" s="82">
        <v>513274</v>
      </c>
      <c r="F85" s="72"/>
      <c r="G85" s="82">
        <f>bs!K11</f>
        <v>94663</v>
      </c>
      <c r="H85" s="72"/>
      <c r="I85" s="82">
        <v>505273</v>
      </c>
    </row>
    <row r="86" spans="1:9" ht="21.75" customHeight="1" thickBot="1">
      <c r="A86" s="65" t="s">
        <v>139</v>
      </c>
      <c r="C86" s="83">
        <f>SUM(C84:C85)</f>
        <v>70729</v>
      </c>
      <c r="D86" s="72"/>
      <c r="E86" s="83">
        <f>SUM(E84:E85)</f>
        <v>32143</v>
      </c>
      <c r="F86" s="72"/>
      <c r="G86" s="83">
        <f>SUM(G84:G85)</f>
        <v>62439</v>
      </c>
      <c r="H86" s="72"/>
      <c r="I86" s="83">
        <f>SUM(I84:I85)</f>
        <v>29770</v>
      </c>
    </row>
    <row r="87" spans="1:9" ht="21.75" customHeight="1" thickTop="1">
      <c r="C87" s="72">
        <f>C86-bs!E11</f>
        <v>0</v>
      </c>
      <c r="D87" s="72"/>
      <c r="E87" s="72"/>
      <c r="F87" s="72"/>
      <c r="G87" s="72">
        <f>G86-bs!I11</f>
        <v>0</v>
      </c>
      <c r="H87" s="72"/>
      <c r="I87" s="72"/>
    </row>
    <row r="88" spans="1:9" ht="21.75" customHeight="1">
      <c r="A88" s="65" t="s">
        <v>140</v>
      </c>
    </row>
    <row r="89" spans="1:9" ht="21.75" customHeight="1">
      <c r="A89" s="63" t="s">
        <v>141</v>
      </c>
      <c r="C89" s="73"/>
      <c r="D89" s="72"/>
      <c r="E89" s="73"/>
      <c r="F89" s="72"/>
      <c r="G89" s="73"/>
      <c r="H89" s="72"/>
      <c r="I89" s="73"/>
    </row>
    <row r="90" spans="1:9" ht="21.75" customHeight="1">
      <c r="A90" s="63" t="s">
        <v>142</v>
      </c>
      <c r="D90" s="72"/>
      <c r="F90" s="72"/>
      <c r="H90" s="72"/>
    </row>
    <row r="91" spans="1:9" ht="21.75" customHeight="1">
      <c r="A91" s="63" t="s">
        <v>143</v>
      </c>
      <c r="C91" s="73">
        <v>56049</v>
      </c>
      <c r="D91" s="72"/>
      <c r="E91" s="73">
        <v>65906</v>
      </c>
      <c r="F91" s="72"/>
      <c r="G91" s="73">
        <v>56049</v>
      </c>
      <c r="H91" s="72"/>
      <c r="I91" s="73">
        <v>65906</v>
      </c>
    </row>
    <row r="92" spans="1:9" ht="21.75" customHeight="1">
      <c r="A92" s="63" t="s">
        <v>144</v>
      </c>
      <c r="C92" s="73">
        <v>2060</v>
      </c>
      <c r="D92" s="72"/>
      <c r="E92" s="73">
        <v>580</v>
      </c>
      <c r="F92" s="72"/>
      <c r="G92" s="73">
        <v>2060</v>
      </c>
      <c r="H92" s="72"/>
      <c r="I92" s="73">
        <v>580</v>
      </c>
    </row>
    <row r="93" spans="1:9" ht="21.75" customHeight="1">
      <c r="A93" s="63" t="s">
        <v>214</v>
      </c>
      <c r="C93" s="73">
        <v>23333</v>
      </c>
      <c r="D93" s="72"/>
      <c r="E93" s="73">
        <v>0</v>
      </c>
      <c r="F93" s="72"/>
      <c r="G93" s="73">
        <v>23333</v>
      </c>
      <c r="H93" s="72"/>
      <c r="I93" s="73">
        <v>0</v>
      </c>
    </row>
    <row r="94" spans="1:9" ht="21.75" customHeight="1">
      <c r="C94" s="73"/>
      <c r="D94" s="72"/>
      <c r="E94" s="73"/>
      <c r="F94" s="72"/>
      <c r="G94" s="77"/>
      <c r="H94" s="72"/>
      <c r="I94" s="77"/>
    </row>
    <row r="95" spans="1:9" ht="21.75" customHeight="1">
      <c r="A95" s="1" t="s">
        <v>31</v>
      </c>
      <c r="C95" s="73"/>
      <c r="D95" s="72"/>
      <c r="E95" s="73"/>
      <c r="F95" s="72"/>
      <c r="G95" s="77"/>
      <c r="H95" s="72"/>
      <c r="I95" s="77"/>
    </row>
    <row r="96" spans="1:9" ht="21.75" customHeight="1">
      <c r="A96" s="1"/>
      <c r="C96" s="73"/>
      <c r="D96" s="72"/>
      <c r="E96" s="73"/>
      <c r="F96" s="72"/>
      <c r="G96" s="77"/>
      <c r="H96" s="72"/>
      <c r="I96" s="77"/>
    </row>
    <row r="97" spans="1:9" ht="21.75" customHeight="1">
      <c r="A97" s="1"/>
      <c r="C97" s="73"/>
      <c r="D97" s="72"/>
      <c r="E97" s="73"/>
      <c r="F97" s="72"/>
      <c r="G97" s="77"/>
      <c r="H97" s="72"/>
      <c r="I97" s="77"/>
    </row>
    <row r="98" spans="1:9" ht="21.75" customHeight="1">
      <c r="C98" s="73"/>
      <c r="D98" s="72"/>
      <c r="E98" s="73"/>
      <c r="F98" s="72"/>
      <c r="G98" s="77"/>
      <c r="H98" s="72"/>
      <c r="I98" s="77"/>
    </row>
    <row r="99" spans="1:9" ht="21.75" customHeight="1">
      <c r="C99" s="73"/>
      <c r="D99" s="72"/>
      <c r="E99" s="73"/>
      <c r="F99" s="72"/>
      <c r="G99" s="77"/>
      <c r="H99" s="72"/>
      <c r="I99" s="77"/>
    </row>
    <row r="100" spans="1:9" ht="21.75" customHeight="1">
      <c r="C100" s="73"/>
      <c r="D100" s="72"/>
      <c r="E100" s="73"/>
      <c r="F100" s="72"/>
      <c r="G100" s="77"/>
      <c r="H100" s="72"/>
      <c r="I100" s="77">
        <v>8</v>
      </c>
    </row>
    <row r="101" spans="1:9" ht="21.75" customHeight="1">
      <c r="C101" s="73"/>
      <c r="D101" s="72"/>
      <c r="E101" s="73"/>
      <c r="F101" s="72"/>
      <c r="G101" s="73"/>
      <c r="H101" s="72"/>
      <c r="I101" s="73"/>
    </row>
    <row r="102" spans="1:9" ht="21.75" customHeight="1">
      <c r="C102" s="73"/>
      <c r="D102" s="72"/>
      <c r="E102" s="73"/>
      <c r="F102" s="72"/>
      <c r="G102" s="77"/>
      <c r="H102" s="72"/>
      <c r="I102" s="77"/>
    </row>
    <row r="103" spans="1:9" ht="21.75" customHeight="1">
      <c r="C103" s="73"/>
      <c r="D103" s="72"/>
      <c r="E103" s="73"/>
      <c r="F103" s="72"/>
      <c r="G103" s="77"/>
      <c r="H103" s="72"/>
      <c r="I103" s="77"/>
    </row>
    <row r="104" spans="1:9" ht="21.75" customHeight="1">
      <c r="C104" s="73"/>
      <c r="D104" s="72"/>
      <c r="E104" s="73"/>
      <c r="F104" s="72"/>
      <c r="G104" s="77"/>
      <c r="H104" s="72"/>
      <c r="I104" s="77"/>
    </row>
    <row r="105" spans="1:9" ht="21.75" customHeight="1">
      <c r="C105" s="73"/>
      <c r="D105" s="72"/>
      <c r="E105" s="73"/>
      <c r="F105" s="72"/>
      <c r="G105" s="77"/>
      <c r="H105" s="72"/>
      <c r="I105" s="77"/>
    </row>
    <row r="106" spans="1:9" ht="21.75" customHeight="1">
      <c r="C106" s="73"/>
      <c r="D106" s="72"/>
      <c r="E106" s="73"/>
      <c r="F106" s="72"/>
      <c r="G106" s="77"/>
      <c r="H106" s="72"/>
      <c r="I106" s="77"/>
    </row>
    <row r="107" spans="1:9" ht="21.75" customHeight="1">
      <c r="C107" s="73"/>
      <c r="D107" s="72"/>
      <c r="E107" s="73"/>
      <c r="F107" s="72"/>
      <c r="G107" s="77"/>
      <c r="H107" s="72"/>
      <c r="I107" s="77"/>
    </row>
    <row r="108" spans="1:9" ht="21.75" customHeight="1">
      <c r="C108" s="73"/>
      <c r="D108" s="72"/>
      <c r="E108" s="73"/>
      <c r="F108" s="72"/>
      <c r="G108" s="77"/>
      <c r="H108" s="72"/>
      <c r="I108" s="77"/>
    </row>
    <row r="109" spans="1:9" ht="21.75" customHeight="1">
      <c r="C109" s="73"/>
      <c r="D109" s="72"/>
      <c r="E109" s="73"/>
      <c r="F109" s="72"/>
      <c r="G109" s="77"/>
      <c r="H109" s="72"/>
      <c r="I109" s="77"/>
    </row>
    <row r="110" spans="1:9" ht="21.75" customHeight="1">
      <c r="C110" s="73"/>
      <c r="D110" s="72"/>
      <c r="E110" s="73"/>
      <c r="F110" s="72"/>
      <c r="G110" s="77"/>
      <c r="H110" s="72"/>
      <c r="I110" s="77"/>
    </row>
    <row r="111" spans="1:9" ht="21.75" customHeight="1">
      <c r="C111" s="73"/>
      <c r="D111" s="72"/>
      <c r="E111" s="73"/>
      <c r="F111" s="72"/>
      <c r="G111" s="77"/>
      <c r="H111" s="72"/>
      <c r="I111" s="77"/>
    </row>
    <row r="112" spans="1:9" ht="21.75" customHeight="1">
      <c r="C112" s="73"/>
      <c r="D112" s="72"/>
      <c r="E112" s="73"/>
      <c r="F112" s="72"/>
      <c r="G112" s="77"/>
      <c r="H112" s="72"/>
      <c r="I112" s="77"/>
    </row>
    <row r="113" spans="3:9" ht="21.75" customHeight="1">
      <c r="C113" s="73"/>
      <c r="D113" s="72"/>
      <c r="E113" s="73"/>
      <c r="F113" s="72"/>
      <c r="G113" s="77"/>
      <c r="H113" s="72"/>
      <c r="I113" s="77"/>
    </row>
    <row r="114" spans="3:9" ht="21.75" customHeight="1">
      <c r="C114" s="73"/>
      <c r="D114" s="72"/>
      <c r="E114" s="73"/>
      <c r="F114" s="72"/>
      <c r="G114" s="77"/>
      <c r="H114" s="72"/>
      <c r="I114" s="77"/>
    </row>
    <row r="115" spans="3:9" ht="21.75" customHeight="1">
      <c r="C115" s="73"/>
      <c r="D115" s="72"/>
      <c r="E115" s="73"/>
      <c r="F115" s="72"/>
      <c r="G115" s="77"/>
      <c r="H115" s="72"/>
      <c r="I115" s="77"/>
    </row>
    <row r="116" spans="3:9" ht="21.75" customHeight="1">
      <c r="C116" s="72"/>
      <c r="D116" s="72"/>
      <c r="E116" s="72"/>
      <c r="F116" s="72"/>
      <c r="G116" s="72"/>
      <c r="H116" s="72"/>
      <c r="I116" s="72"/>
    </row>
    <row r="117" spans="3:9" ht="21.75" customHeight="1">
      <c r="C117" s="72"/>
      <c r="D117" s="72"/>
      <c r="E117" s="72"/>
      <c r="F117" s="72"/>
      <c r="G117" s="72"/>
      <c r="H117" s="72"/>
      <c r="I117" s="72"/>
    </row>
    <row r="118" spans="3:9" ht="21.75" customHeight="1">
      <c r="C118" s="72"/>
      <c r="D118" s="72"/>
      <c r="E118" s="72"/>
      <c r="F118" s="72"/>
      <c r="G118" s="72"/>
      <c r="H118" s="72"/>
      <c r="I118" s="72"/>
    </row>
    <row r="119" spans="3:9" ht="21.75" customHeight="1">
      <c r="C119" s="72"/>
      <c r="D119" s="72"/>
      <c r="E119" s="72"/>
      <c r="F119" s="72"/>
      <c r="G119" s="72"/>
      <c r="H119" s="72"/>
      <c r="I119" s="72"/>
    </row>
    <row r="120" spans="3:9" ht="21.75" customHeight="1">
      <c r="C120" s="72"/>
      <c r="D120" s="72"/>
      <c r="E120" s="72"/>
      <c r="F120" s="72"/>
      <c r="G120" s="72"/>
      <c r="H120" s="72"/>
      <c r="I120" s="72"/>
    </row>
    <row r="121" spans="3:9" ht="21.75" customHeight="1">
      <c r="C121" s="72"/>
      <c r="D121" s="72"/>
      <c r="E121" s="72"/>
      <c r="F121" s="72"/>
      <c r="G121" s="72"/>
      <c r="H121" s="72"/>
      <c r="I121" s="72"/>
    </row>
    <row r="122" spans="3:9" ht="21.75" customHeight="1">
      <c r="C122" s="72"/>
      <c r="D122" s="72"/>
      <c r="E122" s="72"/>
      <c r="F122" s="72"/>
      <c r="G122" s="72"/>
      <c r="H122" s="72"/>
      <c r="I122" s="72"/>
    </row>
    <row r="123" spans="3:9" ht="21.75" customHeight="1">
      <c r="C123" s="72"/>
      <c r="D123" s="72"/>
      <c r="E123" s="72"/>
      <c r="F123" s="72"/>
      <c r="G123" s="72"/>
      <c r="H123" s="72"/>
      <c r="I123" s="72"/>
    </row>
  </sheetData>
  <mergeCells count="4">
    <mergeCell ref="A2:F2"/>
    <mergeCell ref="A4:I4"/>
    <mergeCell ref="A52:F52"/>
    <mergeCell ref="A54:I54"/>
  </mergeCells>
  <printOptions gridLinesSet="0"/>
  <pageMargins left="0.89" right="0.19685039370078741" top="0.62992125984251968" bottom="0.24" header="0.26" footer="0.19685039370078741"/>
  <pageSetup paperSize="9" scale="72" firstPageNumber="8" orientation="portrait" useFirstPageNumber="1" r:id="rId1"/>
  <headerFooter alignWithMargins="0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03f18e5-1a7f-44f5-b0d2-af08ca0cbab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B19116475A27D43997DBD7F54950167" ma:contentTypeVersion="14" ma:contentTypeDescription="สร้างเอกสารใหม่" ma:contentTypeScope="" ma:versionID="74f2f46a75841d381dc3dbe97cbef213">
  <xsd:schema xmlns:xsd="http://www.w3.org/2001/XMLSchema" xmlns:xs="http://www.w3.org/2001/XMLSchema" xmlns:p="http://schemas.microsoft.com/office/2006/metadata/properties" xmlns:ns2="003f18e5-1a7f-44f5-b0d2-af08ca0cbab3" xmlns:ns3="8804fca8-2ab3-4099-97dd-bec3ca037e23" targetNamespace="http://schemas.microsoft.com/office/2006/metadata/properties" ma:root="true" ma:fieldsID="9ea75c3b89e8f6287ca0acc216ede02c" ns2:_="" ns3:_="">
    <xsd:import namespace="003f18e5-1a7f-44f5-b0d2-af08ca0cbab3"/>
    <xsd:import namespace="8804fca8-2ab3-4099-97dd-bec3ca037e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3f18e5-1a7f-44f5-b0d2-af08ca0cba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04fca8-2ab3-4099-97dd-bec3ca037e2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C763562-F058-43CB-A58D-4284D5F73407}">
  <ds:schemaRefs>
    <ds:schemaRef ds:uri="http://purl.org/dc/elements/1.1/"/>
    <ds:schemaRef ds:uri="http://schemas.microsoft.com/office/2006/metadata/properties"/>
    <ds:schemaRef ds:uri="8804fca8-2ab3-4099-97dd-bec3ca037e23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003f18e5-1a7f-44f5-b0d2-af08ca0cbab3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70B853B-E69E-467A-ADA4-A833AE0514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3f18e5-1a7f-44f5-b0d2-af08ca0cbab3"/>
    <ds:schemaRef ds:uri="8804fca8-2ab3-4099-97dd-bec3ca037e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99F725C-3AC9-469B-A937-CAEF555807A9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58444</vt:lpwstr>
  </property>
  <property fmtid="{D5CDD505-2E9C-101B-9397-08002B2CF9AE}" pid="4" name="OptimizationTime">
    <vt:lpwstr>20230515_1754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company</vt:lpstr>
      <vt:lpstr>cash flow</vt:lpstr>
      <vt:lpstr>bs!Print_Area</vt:lpstr>
      <vt:lpstr>'cash flow'!Print_Area</vt:lpstr>
      <vt:lpstr>company!Print_Area</vt:lpstr>
      <vt:lpstr>consolidated!Print_Area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Kamolwan.Theeravetch</dc:creator>
  <cp:keywords/>
  <dc:description/>
  <cp:lastModifiedBy>Kamolwan Theeravetch</cp:lastModifiedBy>
  <cp:revision/>
  <cp:lastPrinted>2023-05-12T10:05:52Z</cp:lastPrinted>
  <dcterms:created xsi:type="dcterms:W3CDTF">2012-01-25T03:30:35Z</dcterms:created>
  <dcterms:modified xsi:type="dcterms:W3CDTF">2023-05-12T10:05:54Z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0x010100CB19116475A27D43997DBD7F54950167</vt:lpwstr>
  </property>
  <property fmtid="{D5CDD505-2E9C-101B-9397-08002B2CF9AE}" pid="3" name="MediaServiceImageTags">
    <vt:lpwstr/>
  </property>
  <property fmtid="{D5CDD505-2E9C-101B-9397-08002B2CF9AE}" pid="4" name="TaxCatchAll">
    <vt:lpwstr/>
  </property>
  <property fmtid="{D5CDD505-2E9C-101B-9397-08002B2CF9AE}" pid="5" name="b4187e12891e46deb4d240a4b28bdb90">
    <vt:lpwstr/>
  </property>
  <property fmtid="{D5CDD505-2E9C-101B-9397-08002B2CF9AE}" pid="6" name="ContentLanguage">
    <vt:lpwstr/>
  </property>
  <property fmtid="{D5CDD505-2E9C-101B-9397-08002B2CF9AE}" pid="7" name="k8128b1c45734e36a24fce652bc7ffb7">
    <vt:lpwstr/>
  </property>
  <property fmtid="{D5CDD505-2E9C-101B-9397-08002B2CF9AE}" pid="8" name="ServiceLineFunction">
    <vt:lpwstr/>
  </property>
  <property fmtid="{D5CDD505-2E9C-101B-9397-08002B2CF9AE}" pid="9" name="EYContentType">
    <vt:lpwstr/>
  </property>
  <property fmtid="{D5CDD505-2E9C-101B-9397-08002B2CF9AE}" pid="10" name="jc981bd8ab5b47fd91abb7684c0f405b">
    <vt:lpwstr/>
  </property>
  <property fmtid="{D5CDD505-2E9C-101B-9397-08002B2CF9AE}" pid="11" name="i14ea8bbd518495ea0e20ac1ad18c527">
    <vt:lpwstr/>
  </property>
  <property fmtid="{D5CDD505-2E9C-101B-9397-08002B2CF9AE}" pid="12" name="GeographicApplicability">
    <vt:lpwstr/>
  </property>
  <property fmtid="{D5CDD505-2E9C-101B-9397-08002B2CF9AE}" pid="13" name="Sector">
    <vt:lpwstr/>
  </property>
  <property fmtid="{D5CDD505-2E9C-101B-9397-08002B2CF9AE}" pid="14" name="e0e024ccac5240e69ae9c38a41bfa7a5">
    <vt:lpwstr/>
  </property>
</Properties>
</file>