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kkhuyjim001\Documents\CMCG YE2022\CMCG Q1'23\"/>
    </mc:Choice>
  </mc:AlternateContent>
  <xr:revisionPtr revIDLastSave="0" documentId="13_ncr:1_{86C0F6EA-95DD-4331-B325-5502A2CE30DE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2-4" sheetId="1" r:id="rId1"/>
    <sheet name="5-6 (3M)" sheetId="2" r:id="rId2"/>
    <sheet name="7" sheetId="4" r:id="rId3"/>
    <sheet name="8" sheetId="5" r:id="rId4"/>
    <sheet name="CF 9-10" sheetId="6" r:id="rId5"/>
  </sheets>
  <definedNames>
    <definedName name="_xlnm.Print_Area" localSheetId="2">'7'!$A$1:$S$28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  <c r="H74" i="6"/>
  <c r="E38" i="1" l="1"/>
  <c r="E33" i="1"/>
  <c r="O15" i="4"/>
  <c r="O14" i="4"/>
  <c r="S14" i="4" s="1"/>
  <c r="J25" i="2"/>
  <c r="Q17" i="4" l="1"/>
  <c r="O19" i="4" l="1"/>
  <c r="S19" i="4" s="1"/>
  <c r="S15" i="4"/>
  <c r="O17" i="4" l="1"/>
  <c r="E122" i="1" l="1"/>
  <c r="E126" i="1" s="1"/>
  <c r="I122" i="1"/>
  <c r="I126" i="1" s="1"/>
  <c r="K122" i="1"/>
  <c r="K126" i="1" s="1"/>
  <c r="G122" i="1"/>
  <c r="G126" i="1" s="1"/>
  <c r="N74" i="6" l="1"/>
  <c r="N61" i="6"/>
  <c r="N22" i="6"/>
  <c r="N33" i="6" s="1"/>
  <c r="N38" i="6" s="1"/>
  <c r="J74" i="6"/>
  <c r="J61" i="6"/>
  <c r="J22" i="6"/>
  <c r="J33" i="6" s="1"/>
  <c r="J38" i="6" s="1"/>
  <c r="I18" i="5"/>
  <c r="G18" i="5"/>
  <c r="E18" i="5"/>
  <c r="M15" i="5"/>
  <c r="M22" i="4"/>
  <c r="I22" i="4"/>
  <c r="G22" i="4"/>
  <c r="E22" i="4"/>
  <c r="J76" i="6" l="1"/>
  <c r="J79" i="6" s="1"/>
  <c r="N76" i="6"/>
  <c r="N79" i="6" s="1"/>
  <c r="L64" i="2"/>
  <c r="L58" i="2"/>
  <c r="L25" i="2"/>
  <c r="L16" i="2"/>
  <c r="L27" i="2" s="1"/>
  <c r="L33" i="2" s="1"/>
  <c r="L36" i="2" s="1"/>
  <c r="L39" i="2" s="1"/>
  <c r="H64" i="2"/>
  <c r="H58" i="2"/>
  <c r="H25" i="2"/>
  <c r="H16" i="2"/>
  <c r="H27" i="2" s="1"/>
  <c r="H33" i="2" l="1"/>
  <c r="H36" i="2" s="1"/>
  <c r="H39" i="2" s="1"/>
  <c r="K18" i="5"/>
  <c r="M16" i="5"/>
  <c r="M18" i="5" s="1"/>
  <c r="J16" i="2"/>
  <c r="F16" i="2"/>
  <c r="O20" i="4" l="1"/>
  <c r="S20" i="4" s="1"/>
  <c r="S22" i="4" s="1"/>
  <c r="K22" i="4"/>
  <c r="I23" i="1"/>
  <c r="O22" i="4" l="1"/>
  <c r="G73" i="1"/>
  <c r="I73" i="1"/>
  <c r="K73" i="1"/>
  <c r="K82" i="1"/>
  <c r="I82" i="1"/>
  <c r="G82" i="1"/>
  <c r="E82" i="1"/>
  <c r="E73" i="1"/>
  <c r="G23" i="1"/>
  <c r="K23" i="1"/>
  <c r="K40" i="1"/>
  <c r="I40" i="1"/>
  <c r="G40" i="1"/>
  <c r="E40" i="1"/>
  <c r="E23" i="1"/>
  <c r="E84" i="1" l="1"/>
  <c r="G42" i="1"/>
  <c r="K42" i="1"/>
  <c r="G84" i="1"/>
  <c r="G128" i="1" s="1"/>
  <c r="K84" i="1"/>
  <c r="K128" i="1" s="1"/>
  <c r="I84" i="1"/>
  <c r="E42" i="1"/>
  <c r="I42" i="1"/>
  <c r="L74" i="6" l="1"/>
  <c r="A3" i="4"/>
  <c r="A3" i="5" s="1"/>
  <c r="A3" i="6" s="1"/>
  <c r="A51" i="1"/>
  <c r="A96" i="1" s="1"/>
  <c r="A45" i="2"/>
  <c r="A90" i="6" l="1"/>
  <c r="L61" i="6"/>
  <c r="H61" i="6"/>
  <c r="A47" i="6"/>
  <c r="I13" i="5"/>
  <c r="G13" i="5"/>
  <c r="E13" i="5"/>
  <c r="M10" i="5"/>
  <c r="M17" i="4"/>
  <c r="I17" i="4"/>
  <c r="G17" i="4"/>
  <c r="E17" i="4"/>
  <c r="A84" i="2"/>
  <c r="A48" i="2"/>
  <c r="J27" i="2"/>
  <c r="J33" i="2" s="1"/>
  <c r="J36" i="2" s="1"/>
  <c r="J39" i="2" s="1"/>
  <c r="F25" i="2"/>
  <c r="A1" i="2"/>
  <c r="A46" i="2" s="1"/>
  <c r="F27" i="2" l="1"/>
  <c r="F33" i="2" s="1"/>
  <c r="F36" i="2" s="1"/>
  <c r="F39" i="2" s="1"/>
  <c r="H22" i="6"/>
  <c r="H33" i="6" s="1"/>
  <c r="H38" i="6" s="1"/>
  <c r="H76" i="6" s="1"/>
  <c r="H79" i="6" s="1"/>
  <c r="L22" i="6"/>
  <c r="K13" i="5" l="1"/>
  <c r="I128" i="1" s="1"/>
  <c r="L33" i="6"/>
  <c r="L38" i="6" s="1"/>
  <c r="L76" i="6" s="1"/>
  <c r="L79" i="6" s="1"/>
  <c r="J64" i="2" l="1"/>
  <c r="J58" i="2"/>
  <c r="F58" i="2"/>
  <c r="M11" i="5"/>
  <c r="M13" i="5" s="1"/>
  <c r="K17" i="4"/>
  <c r="E128" i="1" s="1"/>
  <c r="S17" i="4"/>
  <c r="F64" i="2" l="1"/>
</calcChain>
</file>

<file path=xl/sharedStrings.xml><?xml version="1.0" encoding="utf-8"?>
<sst xmlns="http://schemas.openxmlformats.org/spreadsheetml/2006/main" count="348" uniqueCount="198">
  <si>
    <t>บริษัท เจ้าพระยามหานคร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</si>
  <si>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</si>
  <si>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</si>
  <si>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</si>
  <si>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</si>
  <si>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</si>
  <si>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</si>
  <si>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</si>
  <si>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</si>
  <si>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</si>
  <si>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</si>
  <si>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</si>
  <si>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</si>
  <si>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</si>
  <si>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</si>
  <si>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</si>
  <si>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</si>
  <si>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</si>
  <si>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</si>
  <si>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</si>
  <si>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</si>
  <si>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</si>
  <si>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</si>
  <si>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</si>
  <si>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</si>
  <si>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</si>
  <si>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</si>
  <si>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</si>
  <si>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</si>
  <si>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</si>
  <si>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</si>
  <si>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</si>
  <si>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</si>
  <si>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</si>
  <si>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</si>
  <si>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</si>
  <si>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</si>
  <si>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</si>
  <si>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</si>
  <si>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</si>
  <si>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</si>
  <si>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</si>
  <si>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</si>
  <si>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</si>
  <si>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</si>
  <si>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</si>
  <si>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</si>
  <si>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</si>
  <si>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</si>
  <si>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ทุนที่ออกและชำระเต็มมูลค่าแล้ว</t>
  </si>
  <si>
    <t>ส่วนเกินมูลค่าหุ้น - 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</si>
  <si>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</si>
  <si>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</si>
  <si>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</si>
  <si>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</si>
  <si>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</si>
  <si>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</si>
  <si>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</si>
  <si>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</si>
  <si>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</si>
  <si>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</si>
  <si>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</si>
  <si>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</si>
  <si>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</si>
  <si>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</si>
  <si>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</si>
  <si>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</si>
  <si>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</si>
  <si>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และรายได้ (ค่าใช้จ่าย) ภาษีเงินได้</t>
  </si>
  <si>
    <t>ต้นทุนทางการเงิน</t>
  </si>
  <si>
    <t>รายได้ (ค่าใช้จ่าย) 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</si>
  <si>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</si>
  <si>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</si>
  <si>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</si>
  <si>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</si>
  <si>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</si>
  <si>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</si>
  <si>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</si>
  <si>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จากการรวมธุรกิจ</t>
  </si>
  <si>
    <t>ส่วนเกิน</t>
  </si>
  <si>
    <t>ภายใต้การควบคุม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</si>
  <si>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</si>
  <si>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</si>
  <si>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</si>
  <si>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</si>
  <si>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</si>
  <si>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เจ้าของ</t>
  </si>
  <si>
    <t>ขาดทุนเบ็ดเสร็จรวมสำหรับงวด</t>
  </si>
  <si>
    <t>ข้อมูลทางการเงินเฉพาะกิจการ (ยังไม่ได้ตรวจสอบ) (พันบาท)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</si>
  <si>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</si>
  <si>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</si>
  <si>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</si>
  <si>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</si>
  <si>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</si>
  <si>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</si>
  <si>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</si>
  <si>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</si>
  <si>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</si>
  <si>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</si>
  <si>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</si>
  <si>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</si>
  <si>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</si>
  <si>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</si>
  <si>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</si>
  <si>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</si>
  <si>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</si>
  <si>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จ่ายต้นทุนทางการเงิน</t>
  </si>
  <si>
    <t>รับคืนภาษีเงินได้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</si>
  <si>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</si>
  <si>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</si>
  <si>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</si>
  <si>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</si>
  <si>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</si>
  <si>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</si>
  <si>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</si>
  <si>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</si>
  <si>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</si>
  <si>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</si>
  <si>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</si>
  <si>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</si>
  <si>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</si>
  <si>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</si>
  <si>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</si>
  <si>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</si>
  <si>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</si>
  <si>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- จ่ายผลประโยชน์พนักงาน</t>
  </si>
  <si>
    <t>31 มีนาคม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</si>
  <si>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</si>
  <si>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</si>
  <si>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</si>
  <si>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เงินฝากสถาบันการเงินที่มีภาระค้ำประกันเพิ่มขึ้น</t>
  </si>
  <si>
    <t>เงินให้กู้ยืมระยะสั้นแก่และดอกเบี้ยค้างรับ</t>
  </si>
  <si>
    <t>จากบริษัทย่อย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</si>
  <si>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</si>
  <si>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</si>
  <si>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โครงการอสังหาริมทรัพย์รอการพัฒนา - สุทธิ</t>
  </si>
  <si>
    <t xml:space="preserve">   หุ้นสามัญจำนวน 1,029.16 ล้านหุ้น </t>
  </si>
  <si>
    <t xml:space="preserve">   หุ้นสามัญจำนวน 1,028.57 ล้านหุ้น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</si>
  <si>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</si>
  <si>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</si>
  <si>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ต้นทุนจากการให้บริการ</t>
  </si>
  <si>
    <t>รายได้จากการให้บริการ</t>
  </si>
  <si>
    <t>โอนจากที่ดิน อาคารและอุปกรณ์</t>
  </si>
  <si>
    <t xml:space="preserve">   ไปเป็นสินทรัพย์หมุนเวียนอื่น</t>
  </si>
  <si>
    <t>รายได้จากการขายสินค้า</t>
  </si>
  <si>
    <t>ต้นทุนจากการขายสินค้า</t>
  </si>
  <si>
    <t>ณ วันที่ 31 มีนาคม พ.ศ. 2566</t>
  </si>
  <si>
    <t>สำหรับงวดสามเดือนสิ้นสุดวันที่ 31 มีนาคม พ.ศ. 2566</t>
  </si>
  <si>
    <t>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</si>
  <si>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</si>
  <si>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</si>
  <si>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ต้นทุนทางการเงิน - ค่าธรรมเนียมการจัดหาเงินกู้ยืม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</si>
  <si>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</si>
  <si>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-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</si>
  <si>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</si>
  <si>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</si>
  <si>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</si>
  <si>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</si>
  <si>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</t>
  </si>
  <si>
    <t>ส่วนได้เสียที่ไม่มี</t>
  </si>
  <si>
    <t>อำนาจควบคุม</t>
  </si>
  <si>
    <t>ขาดทุนสุทธิสำหรับงวด</t>
  </si>
  <si>
    <t>กำไร (ขาดทุน) ก่อนต้นทุนทางการเงิน</t>
  </si>
  <si>
    <t>ขาดทุนก่อนรายได้ (ค่าใช้จ่าย) ภาษีเงินได้</t>
  </si>
  <si>
    <t>การแบ่งปันขาดทุน</t>
  </si>
  <si>
    <t>การแบ่งปันขาดทุนเบ็ดเสร็จรวม</t>
  </si>
  <si>
    <t>และชำระ</t>
  </si>
  <si>
    <t>ทุนที่ออก</t>
  </si>
  <si>
    <t>จัดสรรแล้ว - สำรองตามกฎหมาย</t>
  </si>
  <si>
    <t>จัดสรรแล้ว -</t>
  </si>
  <si>
    <t>สำรอง</t>
  </si>
  <si>
    <t>สำรองตามกฎหมาย</t>
  </si>
  <si>
    <t>ส่วนของผู้เป็นเจ้าของของบริษัทใหญ่</t>
  </si>
  <si>
    <t>เงินสดได้มาจาก (ใช้ไปใน) 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</si>
  <si>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</si>
  <si>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</si>
  <si>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</si>
  <si>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</si>
  <si>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โครงการอสังหาริมทรัพย์ระหว่างการพัฒนา - สุทธิ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</si>
  <si>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</si>
  <si>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</si>
  <si>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</si>
  <si>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</si>
  <si>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16 ข)</t>
  </si>
  <si>
    <t>เงินสดสุทธิได้มาจาก (ใช้ไปใน) กิจกรรมดำเนินงาน</t>
  </si>
  <si>
    <t>(กลับรายการ) รับรู้ประมาณการหนี้สิน</t>
  </si>
  <si>
    <t>เงินสดรับจากหุ้นกู้</t>
  </si>
  <si>
    <t>เงินสดจ่ายสำหรับค่าธรรมเนียมการจัดหาเงินกู้ยืมและหุ้นกู้</t>
  </si>
  <si>
    <t>กำไรจากการจำหน่ายอุปกรณ์</t>
  </si>
  <si>
    <t>เงินสดรับจากการจำหน่ายอุปกรณ์</t>
  </si>
  <si>
    <t>โอนจากที่ดิน อาคารและอุปกรณ์ไปเป็นสินทรัพย์ไม่หมุนเวียนอื่น</t>
  </si>
  <si>
    <t>สถาบันการเงิน บุคคลที่เกี่ยวข้องกันและกิจการอื่น</t>
  </si>
  <si>
    <t>หนี้สินตามสัญญาเช่าส่วนที่ถึงกำหนดชำระ</t>
  </si>
  <si>
    <t>ภายในหนึ่งปี</t>
  </si>
  <si>
    <t>เงินกู้ยืมระยะยาวและหุ้นกู้ที่ถึงกำหนดชำระ</t>
  </si>
  <si>
    <t xml:space="preserve">ขาดทุนต่อหุ้นขั้นพื้นฐาน </t>
  </si>
  <si>
    <t>ขาดทุนต่อหุ้นปรับลด</t>
  </si>
  <si>
    <t>ขาดทุนต่อหุ้น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</si>
</sst>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#,##0.000;\(#,##0.000\);\-"/>
    <numFmt numFmtId="168" formatCode="#,##0.0000;\(#,##0.0000\);\-"/>
    <numFmt numFmtId="169" formatCode="_-* #,##0_-;\-* #,##0_-;_-* &quot;-&quot;??_-;_-@"/>
    <numFmt numFmtId="170" formatCode="_(* #,##0_);_(* \(#,##0\);_(* &quot;-&quot;??_);_(@_)"/>
    <numFmt numFmtId="171" formatCode="_-* #,##0.00_-;\-* #,##0.00_-;_-* &quot;-&quot;??_-;_-@"/>
    <numFmt numFmtId="172" formatCode="_(* #,##0.00_);_(* \(#,##0.00\);_(* &quot;-&quot;??_);_(@_)"/>
    <numFmt numFmtId="173" formatCode="#,##0.0000;\(#,##0.0000\);&quot;-&quot;"/>
  </numFmts>
  <fonts count="9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172" fontId="4" fillId="0" borderId="2" applyFont="0" applyFill="0" applyBorder="0" applyAlignment="0" applyProtection="0"/>
    <xf numFmtId="0" fontId="3" fillId="0" borderId="2"/>
    <xf numFmtId="0" fontId="8" fillId="0" borderId="2"/>
    <xf numFmtId="0" fontId="8" fillId="0" borderId="2"/>
    <xf numFmtId="0" fontId="8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</cellStyleXfs>
  <cellXfs count="217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7" fontId="5" fillId="0" borderId="7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3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6" fontId="6" fillId="3" borderId="2" xfId="2" applyNumberFormat="1" applyFont="1" applyFill="1" applyAlignment="1">
      <alignment horizontal="right" vertical="center"/>
    </xf>
    <xf numFmtId="166" fontId="6" fillId="0" borderId="2" xfId="3" applyNumberFormat="1" applyFont="1" applyFill="1" applyAlignment="1">
      <alignment horizontal="right" vertical="center"/>
    </xf>
    <xf numFmtId="166" fontId="6" fillId="0" borderId="2" xfId="2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3" borderId="2" xfId="4" quotePrefix="1" applyNumberFormat="1" applyFont="1" applyFill="1" applyAlignment="1">
      <alignment horizontal="right" vertical="center"/>
    </xf>
    <xf numFmtId="166" fontId="6" fillId="0" borderId="2" xfId="4" quotePrefix="1" applyNumberFormat="1" applyFont="1" applyFill="1" applyAlignment="1">
      <alignment horizontal="right" vertical="center"/>
    </xf>
    <xf numFmtId="166" fontId="6" fillId="3" borderId="7" xfId="2" applyNumberFormat="1" applyFont="1" applyFill="1" applyBorder="1" applyAlignment="1">
      <alignment horizontal="right" vertical="center"/>
    </xf>
    <xf numFmtId="166" fontId="6" fillId="0" borderId="7" xfId="2" applyNumberFormat="1" applyFont="1" applyBorder="1" applyAlignment="1">
      <alignment horizontal="right" vertical="center"/>
    </xf>
    <xf numFmtId="166" fontId="6" fillId="3" borderId="2" xfId="3" applyNumberFormat="1" applyFont="1" applyFill="1" applyAlignment="1">
      <alignment horizontal="right" vertical="center"/>
    </xf>
    <xf numFmtId="166" fontId="6" fillId="3" borderId="7" xfId="4" quotePrefix="1" applyNumberFormat="1" applyFont="1" applyFill="1" applyBorder="1" applyAlignment="1">
      <alignment horizontal="right" vertical="center"/>
    </xf>
    <xf numFmtId="166" fontId="6" fillId="0" borderId="7" xfId="4" quotePrefix="1" applyNumberFormat="1" applyFont="1" applyFill="1" applyBorder="1" applyAlignment="1">
      <alignment horizontal="right" vertical="center"/>
    </xf>
    <xf numFmtId="166" fontId="6" fillId="3" borderId="0" xfId="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2" xfId="4" quotePrefix="1" applyNumberFormat="1" applyFont="1" applyFill="1" applyBorder="1" applyAlignment="1">
      <alignment horizontal="right" vertical="center"/>
    </xf>
    <xf numFmtId="166" fontId="6" fillId="3" borderId="2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3" borderId="8" xfId="4" quotePrefix="1" applyNumberFormat="1" applyFont="1" applyFill="1" applyBorder="1" applyAlignment="1">
      <alignment horizontal="right" vertical="center"/>
    </xf>
    <xf numFmtId="166" fontId="6" fillId="0" borderId="8" xfId="4" quotePrefix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6" fontId="6" fillId="3" borderId="2" xfId="0" applyNumberFormat="1" applyFont="1" applyFill="1" applyBorder="1" applyAlignment="1">
      <alignment horizontal="right" vertical="center"/>
    </xf>
    <xf numFmtId="166" fontId="6" fillId="3" borderId="2" xfId="4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164" fontId="6" fillId="0" borderId="2" xfId="0" applyNumberFormat="1" applyFont="1" applyBorder="1" applyAlignment="1">
      <alignment horizontal="right" vertical="center"/>
    </xf>
    <xf numFmtId="0" fontId="6" fillId="0" borderId="2" xfId="2" applyFont="1" applyAlignment="1">
      <alignment horizontal="center" vertical="center"/>
    </xf>
    <xf numFmtId="0" fontId="6" fillId="0" borderId="2" xfId="5" applyFont="1" applyAlignment="1">
      <alignment vertical="center"/>
    </xf>
    <xf numFmtId="0" fontId="6" fillId="3" borderId="2" xfId="5" applyFont="1" applyFill="1" applyAlignment="1">
      <alignment vertical="center"/>
    </xf>
    <xf numFmtId="37" fontId="6" fillId="0" borderId="2" xfId="2" applyNumberFormat="1" applyFont="1" applyAlignment="1">
      <alignment vertical="center"/>
    </xf>
    <xf numFmtId="37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2" xfId="2" applyFont="1" applyAlignment="1">
      <alignment horizontal="right" vertical="center"/>
    </xf>
    <xf numFmtId="37" fontId="6" fillId="0" borderId="1" xfId="0" applyNumberFormat="1" applyFont="1" applyBorder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7" fillId="0" borderId="0" xfId="0" applyFont="1"/>
    <xf numFmtId="0" fontId="5" fillId="0" borderId="1" xfId="0" applyFont="1" applyBorder="1" applyAlignment="1">
      <alignment vertical="center"/>
    </xf>
    <xf numFmtId="171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 wrapText="1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66" fontId="6" fillId="2" borderId="7" xfId="0" applyNumberFormat="1" applyFont="1" applyFill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169" fontId="6" fillId="2" borderId="2" xfId="0" applyNumberFormat="1" applyFont="1" applyFill="1" applyBorder="1" applyAlignment="1">
      <alignment horizontal="right" vertical="top"/>
    </xf>
    <xf numFmtId="169" fontId="6" fillId="0" borderId="2" xfId="0" applyNumberFormat="1" applyFont="1" applyBorder="1" applyAlignment="1">
      <alignment horizontal="right" vertical="top"/>
    </xf>
    <xf numFmtId="166" fontId="5" fillId="0" borderId="0" xfId="0" applyNumberFormat="1" applyFont="1" applyAlignment="1">
      <alignment horizontal="left" vertical="top"/>
    </xf>
    <xf numFmtId="166" fontId="6" fillId="0" borderId="3" xfId="0" applyNumberFormat="1" applyFont="1" applyBorder="1" applyAlignment="1">
      <alignment horizontal="right" vertical="top"/>
    </xf>
    <xf numFmtId="166" fontId="5" fillId="0" borderId="0" xfId="0" applyNumberFormat="1" applyFont="1" applyAlignment="1">
      <alignment vertical="top"/>
    </xf>
    <xf numFmtId="166" fontId="6" fillId="0" borderId="0" xfId="0" applyNumberFormat="1" applyFont="1"/>
    <xf numFmtId="166" fontId="6" fillId="2" borderId="4" xfId="0" applyNumberFormat="1" applyFont="1" applyFill="1" applyBorder="1" applyAlignment="1">
      <alignment horizontal="right" vertical="top"/>
    </xf>
    <xf numFmtId="166" fontId="6" fillId="0" borderId="4" xfId="0" applyNumberFormat="1" applyFont="1" applyBorder="1" applyAlignment="1">
      <alignment horizontal="right" vertical="top"/>
    </xf>
    <xf numFmtId="166" fontId="6" fillId="3" borderId="2" xfId="0" applyNumberFormat="1" applyFont="1" applyFill="1" applyBorder="1" applyAlignment="1">
      <alignment horizontal="right" vertical="top"/>
    </xf>
    <xf numFmtId="166" fontId="6" fillId="0" borderId="2" xfId="0" applyNumberFormat="1" applyFont="1" applyBorder="1" applyAlignment="1">
      <alignment horizontal="right" vertical="top"/>
    </xf>
    <xf numFmtId="166" fontId="6" fillId="2" borderId="2" xfId="0" applyNumberFormat="1" applyFont="1" applyFill="1" applyBorder="1" applyAlignment="1">
      <alignment horizontal="right" vertical="top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70" fontId="6" fillId="0" borderId="0" xfId="0" applyNumberFormat="1" applyFont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4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70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170" fontId="6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6" fillId="0" borderId="0" xfId="0" applyNumberFormat="1" applyFont="1"/>
    <xf numFmtId="169" fontId="5" fillId="0" borderId="0" xfId="0" applyNumberFormat="1" applyFont="1" applyAlignment="1">
      <alignment horizontal="right" vertical="center" wrapText="1"/>
    </xf>
    <xf numFmtId="169" fontId="5" fillId="0" borderId="1" xfId="0" applyNumberFormat="1" applyFont="1" applyBorder="1" applyAlignment="1">
      <alignment horizontal="right" vertical="center" wrapText="1"/>
    </xf>
    <xf numFmtId="169" fontId="6" fillId="2" borderId="2" xfId="0" applyNumberFormat="1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vertical="center"/>
    </xf>
    <xf numFmtId="166" fontId="6" fillId="2" borderId="2" xfId="0" applyNumberFormat="1" applyFont="1" applyFill="1" applyBorder="1"/>
    <xf numFmtId="166" fontId="6" fillId="0" borderId="2" xfId="0" applyNumberFormat="1" applyFont="1" applyBorder="1"/>
    <xf numFmtId="166" fontId="6" fillId="2" borderId="4" xfId="0" applyNumberFormat="1" applyFont="1" applyFill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6" fontId="6" fillId="2" borderId="3" xfId="0" applyNumberFormat="1" applyFont="1" applyFill="1" applyBorder="1" applyAlignment="1">
      <alignment vertical="center"/>
    </xf>
    <xf numFmtId="166" fontId="6" fillId="0" borderId="3" xfId="0" applyNumberFormat="1" applyFont="1" applyBorder="1" applyAlignment="1">
      <alignment vertical="center"/>
    </xf>
    <xf numFmtId="166" fontId="6" fillId="2" borderId="6" xfId="0" applyNumberFormat="1" applyFont="1" applyFill="1" applyBorder="1" applyAlignment="1">
      <alignment vertical="center"/>
    </xf>
    <xf numFmtId="166" fontId="6" fillId="0" borderId="6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top"/>
    </xf>
    <xf numFmtId="166" fontId="5" fillId="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top"/>
    </xf>
    <xf numFmtId="166" fontId="5" fillId="3" borderId="2" xfId="0" applyNumberFormat="1" applyFont="1" applyFill="1" applyBorder="1" applyAlignment="1">
      <alignment horizontal="right" vertical="center"/>
    </xf>
    <xf numFmtId="169" fontId="6" fillId="0" borderId="3" xfId="0" applyNumberFormat="1" applyFont="1" applyBorder="1" applyAlignment="1">
      <alignment vertical="center"/>
    </xf>
    <xf numFmtId="169" fontId="5" fillId="0" borderId="2" xfId="0" applyNumberFormat="1" applyFont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right" vertical="center" wrapText="1"/>
    </xf>
    <xf numFmtId="166" fontId="5" fillId="0" borderId="7" xfId="3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2" xfId="6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7" applyFont="1" applyAlignment="1">
      <alignment horizontal="center" vertical="center"/>
    </xf>
    <xf numFmtId="0" fontId="6" fillId="0" borderId="2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0" fontId="6" fillId="0" borderId="2" xfId="0" applyFont="1" applyBorder="1"/>
    <xf numFmtId="169" fontId="6" fillId="0" borderId="2" xfId="0" applyNumberFormat="1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wrapText="1"/>
    </xf>
    <xf numFmtId="169" fontId="5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/>
    <xf numFmtId="169" fontId="6" fillId="0" borderId="7" xfId="0" applyNumberFormat="1" applyFont="1" applyFill="1" applyBorder="1" applyAlignment="1">
      <alignment vertical="center"/>
    </xf>
    <xf numFmtId="170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9" fontId="6" fillId="0" borderId="7" xfId="0" applyNumberFormat="1" applyFont="1" applyBorder="1" applyAlignment="1">
      <alignment vertical="center"/>
    </xf>
    <xf numFmtId="170" fontId="6" fillId="0" borderId="7" xfId="0" applyNumberFormat="1" applyFont="1" applyBorder="1" applyAlignment="1">
      <alignment vertical="center"/>
    </xf>
    <xf numFmtId="166" fontId="6" fillId="2" borderId="3" xfId="0" applyNumberFormat="1" applyFont="1" applyFill="1" applyBorder="1" applyAlignment="1">
      <alignment horizontal="right" vertical="top"/>
    </xf>
    <xf numFmtId="0" fontId="7" fillId="0" borderId="0" xfId="0" applyFont="1"/>
    <xf numFmtId="0" fontId="7" fillId="0" borderId="0" xfId="0" applyFont="1"/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166" fontId="6" fillId="0" borderId="0" xfId="0" applyNumberFormat="1" applyFont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vertical="center"/>
    </xf>
    <xf numFmtId="173" fontId="6" fillId="0" borderId="2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164" fontId="5" fillId="0" borderId="7" xfId="0" applyNumberFormat="1" applyFont="1" applyBorder="1" applyAlignment="1">
      <alignment horizontal="center" vertical="center"/>
    </xf>
    <xf numFmtId="0" fontId="7" fillId="0" borderId="7" xfId="0" applyFont="1" applyBorder="1"/>
    <xf numFmtId="170" fontId="5" fillId="0" borderId="1" xfId="0" applyNumberFormat="1" applyFont="1" applyBorder="1" applyAlignment="1">
      <alignment horizontal="center" vertical="center"/>
    </xf>
    <xf numFmtId="0" fontId="6" fillId="0" borderId="3" xfId="0" applyFont="1" applyBorder="1"/>
    <xf numFmtId="170" fontId="5" fillId="0" borderId="9" xfId="9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5" fillId="0" borderId="7" xfId="0" applyNumberFormat="1" applyFont="1" applyBorder="1" applyAlignment="1">
      <alignment horizontal="center" vertical="center"/>
    </xf>
    <xf numFmtId="0" fontId="7" fillId="0" borderId="0" xfId="0" applyFont="1"/>
    <xf numFmtId="166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/>
    <xf numFmtId="166" fontId="6" fillId="0" borderId="0" xfId="0" applyNumberFormat="1" applyFont="1" applyAlignment="1">
      <alignment vertical="center" wrapText="1"/>
    </xf>
    <xf numFmtId="166" fontId="6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 wrapText="1"/>
    </xf>
  </cellXfs>
  <cellStyles count="15">
    <cellStyle name="Comma" xfId="1" builtinId="3"/>
    <cellStyle name="Comma 2" xfId="3" xr:uid="{07AA5BDC-A457-4DE5-B4DC-F520F1C33886}"/>
    <cellStyle name="Comma 2 2" xfId="12" xr:uid="{A96C58A5-CF8B-4F4C-9956-144F0C29C255}"/>
    <cellStyle name="Comma 2 2 2" xfId="4" xr:uid="{7979BB00-5A95-496A-94B4-5DB08A1E01E7}"/>
    <cellStyle name="Comma 2 2 2 2" xfId="13" xr:uid="{091ACAE1-79D7-4EF3-AFA6-51812C81240F}"/>
    <cellStyle name="Comma 3" xfId="10" xr:uid="{DC011A89-F220-4129-9BC4-D00053FB713C}"/>
    <cellStyle name="Normal" xfId="0" builtinId="0"/>
    <cellStyle name="Normal 2" xfId="2" xr:uid="{C3E0EF45-2B3D-4A59-8A54-6EA1475A37B6}"/>
    <cellStyle name="Normal 3" xfId="6" xr:uid="{EAF89C9A-B2F2-4CE1-A77B-9410522CE7C0}"/>
    <cellStyle name="Normal 4" xfId="7" xr:uid="{6E5EF4E6-5E4E-4735-BEE3-372A0BEBF626}"/>
    <cellStyle name="Normal 5" xfId="8" xr:uid="{09786A5C-843B-42C0-96EE-F93C70A9F2E0}"/>
    <cellStyle name="Normal 6" xfId="9" xr:uid="{077B97C9-49E8-4384-A8AA-6A233AB3B1F0}"/>
    <cellStyle name="Normal 7" xfId="14" xr:uid="{843493AB-686F-47C9-B631-7BCF812A7FBC}"/>
    <cellStyle name="Normal_Noble-47t" xfId="5" xr:uid="{D87BE625-9BC1-412B-8192-B27B7540126E}"/>
    <cellStyle name="Percent 2" xfId="11" xr:uid="{3D5EEDE1-AE36-49FF-845E-B82AD5A9326C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K139"/>
  <sheetViews>
    <sheetView zoomScaleNormal="100" zoomScaleSheetLayoutView="115" workbookViewId="0"/>
  </sheetViews>
  <sheetFormatPr defaultColWidth="12.58203125" defaultRowHeight="21.75" customHeight="1" x14ac:dyDescent="0.55000000000000004"/>
  <cols>
    <col min="1" max="1" width="1.08203125" style="189" customWidth="1"/>
    <col min="2" max="2" width="30.33203125" style="189" customWidth="1"/>
    <col min="3" max="3" width="6.83203125" style="189" customWidth="1"/>
    <col min="4" max="4" width="0.58203125" style="189" customWidth="1"/>
    <col min="5" max="5" width="13.33203125" style="189" customWidth="1"/>
    <col min="6" max="6" width="0.58203125" style="189" customWidth="1"/>
    <col min="7" max="7" width="11.5" style="189" customWidth="1"/>
    <col min="8" max="8" width="0.58203125" style="189" customWidth="1"/>
    <col min="9" max="9" width="13.33203125" style="189" customWidth="1"/>
    <col min="10" max="10" width="0.58203125" style="189" customWidth="1"/>
    <col min="11" max="11" width="11.5" style="189" customWidth="1"/>
    <col min="12" max="16384" width="12.58203125" style="189"/>
  </cols>
  <sheetData>
    <row r="1" spans="1:11" ht="21.75" customHeight="1" x14ac:dyDescent="0.55000000000000004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 x14ac:dyDescent="0.55000000000000004">
      <c r="A2" s="1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 x14ac:dyDescent="0.55000000000000004">
      <c r="A3" s="5" t="s">
        <v>146</v>
      </c>
      <c r="B3" s="6"/>
      <c r="C3" s="156"/>
      <c r="D3" s="8"/>
      <c r="E3" s="9"/>
      <c r="F3" s="9"/>
      <c r="G3" s="9"/>
      <c r="H3" s="9"/>
      <c r="I3" s="9"/>
      <c r="J3" s="9"/>
      <c r="K3" s="9"/>
    </row>
    <row r="4" spans="1:11" ht="20.5" customHeight="1" x14ac:dyDescent="0.55000000000000004">
      <c r="A4" s="10"/>
      <c r="B4" s="10"/>
      <c r="C4" s="2"/>
      <c r="D4" s="3"/>
      <c r="E4" s="4"/>
      <c r="F4" s="4"/>
      <c r="G4" s="4"/>
      <c r="H4" s="4"/>
      <c r="I4" s="4"/>
      <c r="J4" s="4"/>
      <c r="K4" s="4"/>
    </row>
    <row r="5" spans="1:11" ht="20.5" customHeight="1" x14ac:dyDescent="0.55000000000000004">
      <c r="A5" s="10"/>
      <c r="B5" s="10"/>
      <c r="C5" s="2"/>
      <c r="D5" s="3"/>
      <c r="E5" s="198" t="s">
        <v>2</v>
      </c>
      <c r="F5" s="199"/>
      <c r="G5" s="199"/>
      <c r="H5" s="11"/>
      <c r="I5" s="198" t="s">
        <v>3</v>
      </c>
      <c r="J5" s="199"/>
      <c r="K5" s="199"/>
    </row>
    <row r="6" spans="1:11" ht="20.5" customHeight="1" x14ac:dyDescent="0.55000000000000004">
      <c r="A6" s="10"/>
      <c r="B6" s="10"/>
      <c r="C6" s="2"/>
      <c r="D6" s="3"/>
      <c r="E6" s="59" t="s">
        <v>4</v>
      </c>
      <c r="F6" s="59"/>
      <c r="G6" s="59" t="s">
        <v>5</v>
      </c>
      <c r="H6" s="59"/>
      <c r="I6" s="59" t="s">
        <v>4</v>
      </c>
      <c r="J6" s="59"/>
      <c r="K6" s="59" t="s">
        <v>5</v>
      </c>
    </row>
    <row r="7" spans="1:11" ht="20.5" customHeight="1" x14ac:dyDescent="0.55000000000000004">
      <c r="A7" s="10"/>
      <c r="B7" s="10"/>
      <c r="C7" s="2"/>
      <c r="D7" s="3"/>
      <c r="E7" s="59" t="s">
        <v>126</v>
      </c>
      <c r="F7" s="59"/>
      <c r="G7" s="59" t="s">
        <v>6</v>
      </c>
      <c r="H7" s="59"/>
      <c r="I7" s="59" t="s">
        <v>126</v>
      </c>
      <c r="J7" s="59"/>
      <c r="K7" s="59" t="s">
        <v>6</v>
      </c>
    </row>
    <row r="8" spans="1:11" ht="20.5" customHeight="1" x14ac:dyDescent="0.55000000000000004">
      <c r="A8" s="10"/>
      <c r="B8" s="10"/>
      <c r="C8" s="2"/>
      <c r="D8" s="3"/>
      <c r="E8" s="59" t="s">
        <v>148</v>
      </c>
      <c r="F8" s="59"/>
      <c r="G8" s="59" t="s">
        <v>127</v>
      </c>
      <c r="H8" s="59"/>
      <c r="I8" s="59" t="s">
        <v>148</v>
      </c>
      <c r="J8" s="59"/>
      <c r="K8" s="59" t="s">
        <v>127</v>
      </c>
    </row>
    <row r="9" spans="1:11" ht="20.5" customHeight="1" x14ac:dyDescent="0.55000000000000004">
      <c r="A9" s="10"/>
      <c r="B9" s="10"/>
      <c r="C9" s="156" t="s">
        <v>7</v>
      </c>
      <c r="D9" s="3"/>
      <c r="E9" s="146" t="s">
        <v>8</v>
      </c>
      <c r="F9" s="87"/>
      <c r="G9" s="146" t="s">
        <v>8</v>
      </c>
      <c r="H9" s="87"/>
      <c r="I9" s="146" t="s">
        <v>8</v>
      </c>
      <c r="J9" s="87"/>
      <c r="K9" s="146" t="s">
        <v>8</v>
      </c>
    </row>
    <row r="10" spans="1:11" ht="20.5" customHeight="1" x14ac:dyDescent="0.55000000000000004">
      <c r="A10" s="12"/>
      <c r="B10" s="12"/>
      <c r="C10" s="188"/>
      <c r="D10" s="13"/>
      <c r="E10" s="41"/>
      <c r="F10" s="22"/>
      <c r="G10" s="22"/>
      <c r="H10" s="22"/>
      <c r="I10" s="41"/>
      <c r="J10" s="22"/>
      <c r="K10" s="22"/>
    </row>
    <row r="11" spans="1:11" s="12" customFormat="1" ht="20.5" customHeight="1" x14ac:dyDescent="0.3">
      <c r="A11" s="1" t="s">
        <v>9</v>
      </c>
      <c r="B11" s="1"/>
      <c r="C11" s="2"/>
      <c r="D11" s="3"/>
      <c r="E11" s="147"/>
      <c r="F11" s="59"/>
      <c r="G11" s="59"/>
      <c r="H11" s="59"/>
      <c r="I11" s="147"/>
      <c r="J11" s="59"/>
      <c r="K11" s="59"/>
    </row>
    <row r="12" spans="1:11" s="12" customFormat="1" ht="6" customHeight="1" x14ac:dyDescent="0.3">
      <c r="C12" s="188"/>
      <c r="D12" s="13"/>
      <c r="E12" s="30"/>
      <c r="F12" s="22"/>
      <c r="G12" s="22"/>
      <c r="H12" s="22"/>
      <c r="I12" s="30"/>
      <c r="J12" s="22"/>
      <c r="K12" s="22"/>
    </row>
    <row r="13" spans="1:11" s="12" customFormat="1" ht="20.5" customHeight="1" x14ac:dyDescent="0.3">
      <c r="A13" s="1" t="s">
        <v>10</v>
      </c>
      <c r="B13" s="1"/>
      <c r="C13" s="188"/>
      <c r="D13" s="13"/>
      <c r="E13" s="30"/>
      <c r="F13" s="22"/>
      <c r="G13" s="22"/>
      <c r="H13" s="22"/>
      <c r="I13" s="30"/>
      <c r="J13" s="22"/>
      <c r="K13" s="22"/>
    </row>
    <row r="14" spans="1:11" s="12" customFormat="1" ht="6" customHeight="1" x14ac:dyDescent="0.3">
      <c r="C14" s="188"/>
      <c r="D14" s="13"/>
      <c r="E14" s="30"/>
      <c r="F14" s="22"/>
      <c r="G14" s="22"/>
      <c r="H14" s="22"/>
      <c r="I14" s="30"/>
      <c r="J14" s="22"/>
      <c r="K14" s="22"/>
    </row>
    <row r="15" spans="1:11" s="12" customFormat="1" ht="20.5" customHeight="1" x14ac:dyDescent="0.3">
      <c r="A15" s="17" t="s">
        <v>11</v>
      </c>
      <c r="B15" s="17"/>
      <c r="C15" s="188"/>
      <c r="D15" s="13"/>
      <c r="E15" s="18">
        <v>469128</v>
      </c>
      <c r="F15" s="19"/>
      <c r="G15" s="20">
        <v>391840</v>
      </c>
      <c r="H15" s="19"/>
      <c r="I15" s="18">
        <v>388056</v>
      </c>
      <c r="J15" s="19"/>
      <c r="K15" s="20">
        <v>302411</v>
      </c>
    </row>
    <row r="16" spans="1:11" s="12" customFormat="1" ht="20.5" customHeight="1" x14ac:dyDescent="0.3">
      <c r="A16" s="17" t="s">
        <v>12</v>
      </c>
      <c r="B16" s="17"/>
      <c r="C16" s="157">
        <v>7</v>
      </c>
      <c r="D16" s="13"/>
      <c r="E16" s="18">
        <v>197383</v>
      </c>
      <c r="F16" s="19"/>
      <c r="G16" s="20">
        <v>152834</v>
      </c>
      <c r="H16" s="19"/>
      <c r="I16" s="18">
        <v>4719</v>
      </c>
      <c r="J16" s="19"/>
      <c r="K16" s="20">
        <v>6960</v>
      </c>
    </row>
    <row r="17" spans="1:11" s="12" customFormat="1" ht="20.5" customHeight="1" x14ac:dyDescent="0.3">
      <c r="A17" s="12" t="s">
        <v>131</v>
      </c>
      <c r="B17" s="17"/>
      <c r="C17" s="157"/>
      <c r="D17" s="13"/>
      <c r="E17" s="18"/>
      <c r="F17" s="19"/>
      <c r="G17" s="20"/>
      <c r="H17" s="19"/>
      <c r="I17" s="18"/>
      <c r="J17" s="19"/>
      <c r="K17" s="20"/>
    </row>
    <row r="18" spans="1:11" s="12" customFormat="1" ht="20.5" customHeight="1" x14ac:dyDescent="0.3">
      <c r="B18" s="17" t="s">
        <v>132</v>
      </c>
      <c r="C18" s="157" t="s">
        <v>183</v>
      </c>
      <c r="D18" s="13"/>
      <c r="E18" s="18" t="s">
        <v>153</v>
      </c>
      <c r="F18" s="22"/>
      <c r="G18" s="20" t="s">
        <v>153</v>
      </c>
      <c r="H18" s="22"/>
      <c r="I18" s="23">
        <v>1431679</v>
      </c>
      <c r="J18" s="22"/>
      <c r="K18" s="24">
        <v>1019706</v>
      </c>
    </row>
    <row r="19" spans="1:11" s="12" customFormat="1" ht="20.5" customHeight="1" x14ac:dyDescent="0.3">
      <c r="A19" s="12" t="s">
        <v>13</v>
      </c>
      <c r="B19" s="17"/>
      <c r="C19" s="157"/>
      <c r="D19" s="13"/>
      <c r="E19" s="18">
        <v>300</v>
      </c>
      <c r="F19" s="22"/>
      <c r="G19" s="20">
        <v>300</v>
      </c>
      <c r="H19" s="22"/>
      <c r="I19" s="23">
        <v>0</v>
      </c>
      <c r="J19" s="22"/>
      <c r="K19" s="24" t="s">
        <v>153</v>
      </c>
    </row>
    <row r="20" spans="1:11" s="12" customFormat="1" ht="20.5" customHeight="1" x14ac:dyDescent="0.3">
      <c r="A20" s="12" t="s">
        <v>178</v>
      </c>
      <c r="B20" s="17"/>
      <c r="C20" s="157">
        <v>8</v>
      </c>
      <c r="D20" s="13"/>
      <c r="E20" s="18">
        <v>3097361</v>
      </c>
      <c r="F20" s="19"/>
      <c r="G20" s="20">
        <v>2507438</v>
      </c>
      <c r="H20" s="19"/>
      <c r="I20" s="18">
        <v>1972773</v>
      </c>
      <c r="J20" s="19"/>
      <c r="K20" s="20">
        <v>1990408</v>
      </c>
    </row>
    <row r="21" spans="1:11" s="12" customFormat="1" ht="20.5" customHeight="1" x14ac:dyDescent="0.3">
      <c r="A21" s="17" t="s">
        <v>14</v>
      </c>
      <c r="B21" s="17"/>
      <c r="C21" s="157"/>
      <c r="D21" s="13"/>
      <c r="E21" s="25">
        <v>34253</v>
      </c>
      <c r="F21" s="19"/>
      <c r="G21" s="26">
        <v>38666</v>
      </c>
      <c r="H21" s="19"/>
      <c r="I21" s="25">
        <f>6311-1</f>
        <v>6310</v>
      </c>
      <c r="J21" s="19"/>
      <c r="K21" s="26">
        <v>14767</v>
      </c>
    </row>
    <row r="22" spans="1:11" s="12" customFormat="1" ht="6" customHeight="1" x14ac:dyDescent="0.3">
      <c r="A22" s="10"/>
      <c r="B22" s="10"/>
      <c r="C22" s="157"/>
      <c r="D22" s="13"/>
      <c r="E22" s="27"/>
      <c r="F22" s="19"/>
      <c r="G22" s="19"/>
      <c r="H22" s="19"/>
      <c r="I22" s="27"/>
      <c r="J22" s="19"/>
      <c r="K22" s="19"/>
    </row>
    <row r="23" spans="1:11" s="12" customFormat="1" ht="20.5" customHeight="1" x14ac:dyDescent="0.3">
      <c r="A23" s="1" t="s">
        <v>15</v>
      </c>
      <c r="C23" s="157"/>
      <c r="D23" s="13"/>
      <c r="E23" s="28">
        <f>SUM(E15:E21)</f>
        <v>3798425</v>
      </c>
      <c r="F23" s="22"/>
      <c r="G23" s="29">
        <f>SUM(G15:G21)</f>
        <v>3091078</v>
      </c>
      <c r="H23" s="22"/>
      <c r="I23" s="28">
        <f>SUM(I15:I21)</f>
        <v>3803537</v>
      </c>
      <c r="J23" s="22"/>
      <c r="K23" s="29">
        <f>SUM(K15:K21)</f>
        <v>3334252</v>
      </c>
    </row>
    <row r="24" spans="1:11" s="12" customFormat="1" ht="20.5" customHeight="1" x14ac:dyDescent="0.3">
      <c r="A24" s="10"/>
      <c r="B24" s="10"/>
      <c r="C24" s="157"/>
      <c r="D24" s="13"/>
      <c r="E24" s="30"/>
      <c r="F24" s="22"/>
      <c r="G24" s="22"/>
      <c r="H24" s="22"/>
      <c r="I24" s="30"/>
      <c r="J24" s="22"/>
      <c r="K24" s="22"/>
    </row>
    <row r="25" spans="1:11" s="12" customFormat="1" ht="20.5" customHeight="1" x14ac:dyDescent="0.3">
      <c r="A25" s="1" t="s">
        <v>16</v>
      </c>
      <c r="B25" s="1"/>
      <c r="C25" s="157"/>
      <c r="D25" s="13"/>
      <c r="E25" s="30"/>
      <c r="F25" s="22"/>
      <c r="G25" s="22"/>
      <c r="H25" s="22"/>
      <c r="I25" s="30"/>
      <c r="J25" s="22"/>
      <c r="K25" s="22"/>
    </row>
    <row r="26" spans="1:11" s="12" customFormat="1" ht="6" customHeight="1" x14ac:dyDescent="0.3">
      <c r="A26" s="1"/>
      <c r="B26" s="1"/>
      <c r="C26" s="157"/>
      <c r="D26" s="13"/>
      <c r="E26" s="30"/>
      <c r="F26" s="22"/>
      <c r="G26" s="22"/>
      <c r="H26" s="22"/>
      <c r="I26" s="30"/>
      <c r="J26" s="22"/>
      <c r="K26" s="22"/>
    </row>
    <row r="27" spans="1:11" s="12" customFormat="1" ht="20.5" customHeight="1" x14ac:dyDescent="0.3">
      <c r="A27" s="12" t="s">
        <v>17</v>
      </c>
      <c r="C27" s="157">
        <v>9</v>
      </c>
      <c r="D27" s="13"/>
      <c r="E27" s="23">
        <v>50417</v>
      </c>
      <c r="F27" s="24"/>
      <c r="G27" s="24">
        <v>48255</v>
      </c>
      <c r="H27" s="24"/>
      <c r="I27" s="23">
        <v>523</v>
      </c>
      <c r="J27" s="24"/>
      <c r="K27" s="24">
        <v>523</v>
      </c>
    </row>
    <row r="28" spans="1:11" s="12" customFormat="1" ht="20.5" customHeight="1" x14ac:dyDescent="0.3">
      <c r="A28" s="17" t="s">
        <v>133</v>
      </c>
      <c r="C28" s="157"/>
      <c r="D28" s="13"/>
      <c r="E28" s="23"/>
      <c r="F28" s="24"/>
      <c r="G28" s="24"/>
      <c r="H28" s="24"/>
      <c r="I28" s="23"/>
      <c r="J28" s="24"/>
      <c r="K28" s="24"/>
    </row>
    <row r="29" spans="1:11" s="12" customFormat="1" ht="20.5" customHeight="1" x14ac:dyDescent="0.3">
      <c r="A29" s="17"/>
      <c r="B29" s="12" t="s">
        <v>134</v>
      </c>
      <c r="C29" s="157"/>
      <c r="D29" s="13"/>
      <c r="E29" s="23">
        <v>171600</v>
      </c>
      <c r="F29" s="24"/>
      <c r="G29" s="24">
        <v>171600</v>
      </c>
      <c r="H29" s="24"/>
      <c r="I29" s="23">
        <v>171600</v>
      </c>
      <c r="J29" s="24"/>
      <c r="K29" s="24">
        <v>171600</v>
      </c>
    </row>
    <row r="30" spans="1:11" s="12" customFormat="1" ht="20.5" customHeight="1" x14ac:dyDescent="0.3">
      <c r="A30" s="17" t="s">
        <v>18</v>
      </c>
      <c r="C30" s="157"/>
      <c r="D30" s="13"/>
      <c r="E30" s="23" t="s">
        <v>153</v>
      </c>
      <c r="F30" s="24"/>
      <c r="G30" s="24" t="s">
        <v>153</v>
      </c>
      <c r="H30" s="24"/>
      <c r="I30" s="23">
        <v>746493</v>
      </c>
      <c r="J30" s="24"/>
      <c r="K30" s="24">
        <v>746493</v>
      </c>
    </row>
    <row r="31" spans="1:11" s="12" customFormat="1" ht="20.5" customHeight="1" x14ac:dyDescent="0.3">
      <c r="A31" s="12" t="s">
        <v>19</v>
      </c>
      <c r="B31" s="17"/>
      <c r="C31" s="157"/>
      <c r="D31" s="13"/>
      <c r="E31" s="23">
        <v>13460</v>
      </c>
      <c r="F31" s="24"/>
      <c r="G31" s="24">
        <v>13460</v>
      </c>
      <c r="H31" s="24"/>
      <c r="I31" s="23">
        <v>11009</v>
      </c>
      <c r="J31" s="24"/>
      <c r="K31" s="24">
        <v>11009</v>
      </c>
    </row>
    <row r="32" spans="1:11" s="12" customFormat="1" ht="20.5" customHeight="1" x14ac:dyDescent="0.3">
      <c r="A32" s="17" t="s">
        <v>135</v>
      </c>
      <c r="B32" s="17"/>
      <c r="C32" s="157"/>
      <c r="D32" s="13"/>
      <c r="E32" s="18">
        <v>1353470</v>
      </c>
      <c r="F32" s="19"/>
      <c r="G32" s="20">
        <v>1353470</v>
      </c>
      <c r="H32" s="19"/>
      <c r="I32" s="18">
        <v>874420</v>
      </c>
      <c r="J32" s="19"/>
      <c r="K32" s="20">
        <v>874420</v>
      </c>
    </row>
    <row r="33" spans="1:11" s="12" customFormat="1" ht="20.5" customHeight="1" x14ac:dyDescent="0.3">
      <c r="A33" s="17" t="s">
        <v>20</v>
      </c>
      <c r="B33" s="17"/>
      <c r="C33" s="157">
        <v>10</v>
      </c>
      <c r="D33" s="13"/>
      <c r="E33" s="18">
        <f>1007340-6921</f>
        <v>1000419</v>
      </c>
      <c r="F33" s="19"/>
      <c r="G33" s="20">
        <v>1005279</v>
      </c>
      <c r="H33" s="19"/>
      <c r="I33" s="18">
        <v>14922</v>
      </c>
      <c r="J33" s="19"/>
      <c r="K33" s="20">
        <v>8283</v>
      </c>
    </row>
    <row r="34" spans="1:11" s="12" customFormat="1" ht="20.5" customHeight="1" x14ac:dyDescent="0.3">
      <c r="A34" s="17" t="s">
        <v>21</v>
      </c>
      <c r="B34" s="17"/>
      <c r="C34" s="188"/>
      <c r="D34" s="13"/>
      <c r="E34" s="18">
        <v>47777</v>
      </c>
      <c r="F34" s="19"/>
      <c r="G34" s="20">
        <v>48871</v>
      </c>
      <c r="H34" s="19"/>
      <c r="I34" s="18">
        <v>96979</v>
      </c>
      <c r="J34" s="19"/>
      <c r="K34" s="20">
        <v>99708</v>
      </c>
    </row>
    <row r="35" spans="1:11" s="12" customFormat="1" ht="20.5" customHeight="1" x14ac:dyDescent="0.3">
      <c r="A35" s="17" t="s">
        <v>22</v>
      </c>
      <c r="B35" s="17"/>
      <c r="C35" s="188"/>
      <c r="D35" s="13"/>
      <c r="E35" s="18">
        <v>11147</v>
      </c>
      <c r="F35" s="19"/>
      <c r="G35" s="20">
        <v>11276</v>
      </c>
      <c r="H35" s="19"/>
      <c r="I35" s="18" t="s">
        <v>153</v>
      </c>
      <c r="J35" s="19"/>
      <c r="K35" s="20" t="s">
        <v>153</v>
      </c>
    </row>
    <row r="36" spans="1:11" s="12" customFormat="1" ht="20.5" customHeight="1" x14ac:dyDescent="0.3">
      <c r="A36" s="17" t="s">
        <v>23</v>
      </c>
      <c r="B36" s="17"/>
      <c r="C36" s="188"/>
      <c r="D36" s="13"/>
      <c r="E36" s="18">
        <v>107195</v>
      </c>
      <c r="F36" s="19"/>
      <c r="G36" s="20">
        <v>102636</v>
      </c>
      <c r="H36" s="19"/>
      <c r="I36" s="18">
        <v>55663</v>
      </c>
      <c r="J36" s="19"/>
      <c r="K36" s="20">
        <v>55653</v>
      </c>
    </row>
    <row r="37" spans="1:11" s="12" customFormat="1" ht="20.5" customHeight="1" x14ac:dyDescent="0.3">
      <c r="A37" s="17" t="s">
        <v>24</v>
      </c>
      <c r="B37" s="17"/>
      <c r="C37" s="188"/>
      <c r="D37" s="13"/>
      <c r="E37" s="18">
        <v>174000</v>
      </c>
      <c r="F37" s="24"/>
      <c r="G37" s="24">
        <v>209806</v>
      </c>
      <c r="H37" s="24"/>
      <c r="I37" s="23">
        <v>0</v>
      </c>
      <c r="J37" s="24"/>
      <c r="K37" s="24" t="s">
        <v>153</v>
      </c>
    </row>
    <row r="38" spans="1:11" s="12" customFormat="1" ht="20.5" customHeight="1" x14ac:dyDescent="0.3">
      <c r="A38" s="17" t="s">
        <v>25</v>
      </c>
      <c r="B38" s="17"/>
      <c r="C38" s="188">
        <v>11</v>
      </c>
      <c r="D38" s="13"/>
      <c r="E38" s="25">
        <f>65300+6921</f>
        <v>72221</v>
      </c>
      <c r="F38" s="19"/>
      <c r="G38" s="26">
        <v>67068</v>
      </c>
      <c r="H38" s="19"/>
      <c r="I38" s="25">
        <v>45210</v>
      </c>
      <c r="J38" s="19"/>
      <c r="K38" s="26">
        <v>43455</v>
      </c>
    </row>
    <row r="39" spans="1:11" s="12" customFormat="1" ht="6" customHeight="1" x14ac:dyDescent="0.3">
      <c r="B39" s="17"/>
      <c r="C39" s="188"/>
      <c r="D39" s="13"/>
      <c r="E39" s="23"/>
      <c r="F39" s="31"/>
      <c r="G39" s="24"/>
      <c r="H39" s="31"/>
      <c r="I39" s="23"/>
      <c r="J39" s="32"/>
      <c r="K39" s="24"/>
    </row>
    <row r="40" spans="1:11" s="12" customFormat="1" ht="20.5" customHeight="1" x14ac:dyDescent="0.3">
      <c r="A40" s="1" t="s">
        <v>26</v>
      </c>
      <c r="C40" s="188"/>
      <c r="D40" s="13"/>
      <c r="E40" s="28">
        <f>SUM(E27:E38)</f>
        <v>3001706</v>
      </c>
      <c r="F40" s="31"/>
      <c r="G40" s="29">
        <f>SUM(G27:G38)</f>
        <v>3031721</v>
      </c>
      <c r="H40" s="31"/>
      <c r="I40" s="28">
        <f>SUM(I27:I38)</f>
        <v>2016819</v>
      </c>
      <c r="J40" s="32"/>
      <c r="K40" s="29">
        <f>SUM(K27:K38)</f>
        <v>2011144</v>
      </c>
    </row>
    <row r="41" spans="1:11" s="12" customFormat="1" ht="6" customHeight="1" x14ac:dyDescent="0.3">
      <c r="A41" s="10"/>
      <c r="B41" s="10"/>
      <c r="C41" s="188"/>
      <c r="D41" s="13"/>
      <c r="E41" s="33"/>
      <c r="F41" s="34"/>
      <c r="G41" s="34"/>
      <c r="H41" s="34"/>
      <c r="I41" s="33"/>
      <c r="J41" s="35"/>
      <c r="K41" s="34"/>
    </row>
    <row r="42" spans="1:11" s="12" customFormat="1" ht="20.5" customHeight="1" thickBot="1" x14ac:dyDescent="0.35">
      <c r="A42" s="1" t="s">
        <v>27</v>
      </c>
      <c r="B42" s="1"/>
      <c r="C42" s="188"/>
      <c r="D42" s="13"/>
      <c r="E42" s="36">
        <f>SUM(E23+E40)</f>
        <v>6800131</v>
      </c>
      <c r="F42" s="24"/>
      <c r="G42" s="37">
        <f>SUM(G23+G40)</f>
        <v>6122799</v>
      </c>
      <c r="H42" s="24"/>
      <c r="I42" s="36">
        <f>SUM(I23+I40)</f>
        <v>5820356</v>
      </c>
      <c r="J42" s="32"/>
      <c r="K42" s="37">
        <f>SUM(K23+K40)</f>
        <v>5345396</v>
      </c>
    </row>
    <row r="43" spans="1:11" ht="21.75" customHeight="1" thickTop="1" x14ac:dyDescent="0.55000000000000004">
      <c r="A43" s="1"/>
      <c r="B43" s="1"/>
      <c r="C43" s="188"/>
      <c r="D43" s="13"/>
      <c r="E43" s="15"/>
      <c r="F43" s="22"/>
      <c r="G43" s="15"/>
      <c r="H43" s="22"/>
      <c r="I43" s="15"/>
      <c r="J43" s="22"/>
      <c r="K43" s="15"/>
    </row>
    <row r="44" spans="1:11" ht="21.75" customHeight="1" x14ac:dyDescent="0.55000000000000004">
      <c r="A44" s="1"/>
      <c r="B44" s="1"/>
      <c r="C44" s="188"/>
      <c r="D44" s="13"/>
      <c r="E44" s="15"/>
      <c r="F44" s="22"/>
      <c r="G44" s="15"/>
      <c r="H44" s="22"/>
      <c r="I44" s="15"/>
      <c r="J44" s="22"/>
      <c r="K44" s="15"/>
    </row>
    <row r="45" spans="1:11" ht="9" customHeight="1" x14ac:dyDescent="0.55000000000000004">
      <c r="A45" s="1"/>
      <c r="B45" s="1"/>
      <c r="C45" s="188"/>
      <c r="D45" s="13"/>
      <c r="E45" s="15"/>
      <c r="F45" s="22"/>
      <c r="G45" s="15"/>
      <c r="H45" s="22"/>
      <c r="I45" s="15"/>
      <c r="J45" s="22"/>
      <c r="K45" s="15"/>
    </row>
    <row r="46" spans="1:11" ht="21.75" customHeight="1" x14ac:dyDescent="0.55000000000000004">
      <c r="A46" s="200" t="s">
        <v>28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</row>
    <row r="47" spans="1:11" ht="12.75" customHeight="1" x14ac:dyDescent="0.55000000000000004">
      <c r="A47" s="188"/>
    </row>
    <row r="48" spans="1:11" ht="22" customHeight="1" x14ac:dyDescent="0.55000000000000004">
      <c r="A48" s="38" t="s">
        <v>29</v>
      </c>
      <c r="B48" s="38"/>
      <c r="C48" s="158"/>
      <c r="D48" s="39"/>
      <c r="E48" s="40"/>
      <c r="F48" s="40"/>
      <c r="G48" s="40"/>
      <c r="H48" s="40"/>
      <c r="I48" s="40"/>
      <c r="J48" s="40"/>
      <c r="K48" s="40"/>
    </row>
    <row r="49" spans="1:11" ht="21.75" customHeight="1" x14ac:dyDescent="0.55000000000000004">
      <c r="A49" s="1" t="s">
        <v>30</v>
      </c>
      <c r="B49" s="1"/>
      <c r="C49" s="2"/>
      <c r="D49" s="3"/>
      <c r="E49" s="4"/>
      <c r="F49" s="4"/>
      <c r="G49" s="4"/>
      <c r="H49" s="4"/>
      <c r="I49" s="4"/>
      <c r="J49" s="4"/>
      <c r="K49" s="4"/>
    </row>
    <row r="50" spans="1:11" ht="21.75" customHeight="1" x14ac:dyDescent="0.55000000000000004">
      <c r="A50" s="1" t="s">
        <v>138</v>
      </c>
      <c r="B50" s="1"/>
      <c r="C50" s="2"/>
      <c r="D50" s="3"/>
      <c r="E50" s="4"/>
      <c r="F50" s="4"/>
      <c r="G50" s="4"/>
      <c r="H50" s="4"/>
      <c r="I50" s="4"/>
      <c r="J50" s="4"/>
      <c r="K50" s="4"/>
    </row>
    <row r="51" spans="1:11" ht="21.75" customHeight="1" x14ac:dyDescent="0.55000000000000004">
      <c r="A51" s="6" t="str">
        <f>A3</f>
        <v>ณ วันที่ 31 มีนาคม พ.ศ. 2566</v>
      </c>
      <c r="B51" s="6"/>
      <c r="C51" s="156"/>
      <c r="D51" s="8"/>
      <c r="E51" s="9"/>
      <c r="F51" s="9"/>
      <c r="G51" s="9"/>
      <c r="H51" s="9"/>
      <c r="I51" s="9"/>
      <c r="J51" s="9"/>
      <c r="K51" s="9"/>
    </row>
    <row r="52" spans="1:11" ht="21.75" customHeight="1" x14ac:dyDescent="0.55000000000000004">
      <c r="A52" s="10"/>
      <c r="B52" s="10"/>
      <c r="C52" s="2"/>
      <c r="D52" s="3"/>
      <c r="E52" s="4"/>
      <c r="F52" s="4"/>
      <c r="G52" s="4"/>
      <c r="H52" s="4"/>
      <c r="I52" s="4"/>
      <c r="J52" s="4"/>
      <c r="K52" s="4"/>
    </row>
    <row r="53" spans="1:11" ht="21.75" customHeight="1" x14ac:dyDescent="0.55000000000000004">
      <c r="A53" s="10"/>
      <c r="B53" s="10"/>
      <c r="C53" s="2"/>
      <c r="D53" s="3"/>
      <c r="E53" s="198" t="s">
        <v>2</v>
      </c>
      <c r="F53" s="199"/>
      <c r="G53" s="199"/>
      <c r="H53" s="11"/>
      <c r="I53" s="198" t="s">
        <v>3</v>
      </c>
      <c r="J53" s="199"/>
      <c r="K53" s="199"/>
    </row>
    <row r="54" spans="1:11" ht="21.75" customHeight="1" x14ac:dyDescent="0.55000000000000004">
      <c r="A54" s="10"/>
      <c r="B54" s="10"/>
      <c r="C54" s="2"/>
      <c r="D54" s="3"/>
      <c r="E54" s="59" t="s">
        <v>4</v>
      </c>
      <c r="F54" s="59"/>
      <c r="G54" s="59" t="s">
        <v>5</v>
      </c>
      <c r="H54" s="59"/>
      <c r="I54" s="59" t="s">
        <v>4</v>
      </c>
      <c r="J54" s="59"/>
      <c r="K54" s="59" t="s">
        <v>5</v>
      </c>
    </row>
    <row r="55" spans="1:11" ht="21.75" customHeight="1" x14ac:dyDescent="0.55000000000000004">
      <c r="A55" s="10"/>
      <c r="B55" s="10"/>
      <c r="C55" s="2"/>
      <c r="D55" s="3"/>
      <c r="E55" s="59" t="s">
        <v>126</v>
      </c>
      <c r="F55" s="59"/>
      <c r="G55" s="59" t="s">
        <v>6</v>
      </c>
      <c r="H55" s="59"/>
      <c r="I55" s="59" t="s">
        <v>126</v>
      </c>
      <c r="J55" s="59"/>
      <c r="K55" s="59" t="s">
        <v>6</v>
      </c>
    </row>
    <row r="56" spans="1:11" ht="21.75" customHeight="1" x14ac:dyDescent="0.55000000000000004">
      <c r="A56" s="10"/>
      <c r="B56" s="10"/>
      <c r="C56" s="2"/>
      <c r="D56" s="3"/>
      <c r="E56" s="59" t="s">
        <v>148</v>
      </c>
      <c r="F56" s="59"/>
      <c r="G56" s="59" t="s">
        <v>127</v>
      </c>
      <c r="H56" s="59"/>
      <c r="I56" s="59" t="s">
        <v>148</v>
      </c>
      <c r="J56" s="59"/>
      <c r="K56" s="59" t="s">
        <v>127</v>
      </c>
    </row>
    <row r="57" spans="1:11" ht="21.75" customHeight="1" x14ac:dyDescent="0.55000000000000004">
      <c r="A57" s="10"/>
      <c r="B57" s="10"/>
      <c r="C57" s="156" t="s">
        <v>7</v>
      </c>
      <c r="D57" s="3"/>
      <c r="E57" s="146" t="s">
        <v>8</v>
      </c>
      <c r="F57" s="148"/>
      <c r="G57" s="146" t="s">
        <v>8</v>
      </c>
      <c r="H57" s="148"/>
      <c r="I57" s="146" t="s">
        <v>8</v>
      </c>
      <c r="J57" s="148"/>
      <c r="K57" s="146" t="s">
        <v>8</v>
      </c>
    </row>
    <row r="58" spans="1:11" ht="21.75" customHeight="1" x14ac:dyDescent="0.55000000000000004">
      <c r="A58" s="12"/>
      <c r="B58" s="12"/>
      <c r="C58" s="188"/>
      <c r="D58" s="13"/>
      <c r="E58" s="41"/>
      <c r="F58" s="22"/>
      <c r="G58" s="22"/>
      <c r="H58" s="22"/>
      <c r="I58" s="41"/>
      <c r="J58" s="22"/>
      <c r="K58" s="22"/>
    </row>
    <row r="59" spans="1:11" s="12" customFormat="1" ht="21.75" customHeight="1" x14ac:dyDescent="0.3">
      <c r="A59" s="1" t="s">
        <v>31</v>
      </c>
      <c r="B59" s="1"/>
      <c r="C59" s="2"/>
      <c r="D59" s="3"/>
      <c r="E59" s="147"/>
      <c r="F59" s="59"/>
      <c r="G59" s="59"/>
      <c r="H59" s="59"/>
      <c r="I59" s="147"/>
      <c r="J59" s="59"/>
      <c r="K59" s="59"/>
    </row>
    <row r="60" spans="1:11" s="12" customFormat="1" ht="6" customHeight="1" x14ac:dyDescent="0.3">
      <c r="C60" s="188"/>
      <c r="D60" s="13"/>
      <c r="E60" s="30"/>
      <c r="F60" s="22"/>
      <c r="G60" s="22"/>
      <c r="H60" s="22"/>
      <c r="I60" s="30"/>
      <c r="J60" s="22"/>
      <c r="K60" s="22"/>
    </row>
    <row r="61" spans="1:11" s="12" customFormat="1" ht="21.75" customHeight="1" x14ac:dyDescent="0.3">
      <c r="A61" s="1" t="s">
        <v>32</v>
      </c>
      <c r="B61" s="1"/>
      <c r="C61" s="188"/>
      <c r="D61" s="13"/>
      <c r="E61" s="30"/>
      <c r="F61" s="22"/>
      <c r="G61" s="22"/>
      <c r="H61" s="22"/>
      <c r="I61" s="30"/>
      <c r="J61" s="22"/>
      <c r="K61" s="22"/>
    </row>
    <row r="62" spans="1:11" s="12" customFormat="1" ht="6" customHeight="1" x14ac:dyDescent="0.3">
      <c r="A62" s="1"/>
      <c r="B62" s="1"/>
      <c r="C62" s="188"/>
      <c r="D62" s="13"/>
      <c r="E62" s="30"/>
      <c r="F62" s="22"/>
      <c r="G62" s="22"/>
      <c r="H62" s="22"/>
      <c r="I62" s="30"/>
      <c r="J62" s="22"/>
      <c r="K62" s="22"/>
    </row>
    <row r="63" spans="1:11" s="12" customFormat="1" ht="21.75" customHeight="1" x14ac:dyDescent="0.3">
      <c r="A63" s="12" t="s">
        <v>33</v>
      </c>
      <c r="B63" s="1"/>
      <c r="C63" s="188"/>
      <c r="D63" s="13"/>
      <c r="E63" s="16"/>
      <c r="F63" s="15"/>
      <c r="G63" s="15"/>
      <c r="H63" s="15"/>
      <c r="I63" s="16"/>
      <c r="J63" s="15"/>
      <c r="K63" s="15"/>
    </row>
    <row r="64" spans="1:11" s="12" customFormat="1" ht="21.75" customHeight="1" x14ac:dyDescent="0.3">
      <c r="B64" s="17" t="s">
        <v>191</v>
      </c>
      <c r="C64" s="159">
        <v>13</v>
      </c>
      <c r="D64" s="13"/>
      <c r="E64" s="23">
        <v>165680</v>
      </c>
      <c r="F64" s="22"/>
      <c r="G64" s="20">
        <v>135539</v>
      </c>
      <c r="H64" s="22"/>
      <c r="I64" s="18">
        <v>4977</v>
      </c>
      <c r="J64" s="22"/>
      <c r="K64" s="20" t="s">
        <v>153</v>
      </c>
    </row>
    <row r="65" spans="1:11" s="12" customFormat="1" ht="21.75" customHeight="1" x14ac:dyDescent="0.3">
      <c r="A65" s="17" t="s">
        <v>34</v>
      </c>
      <c r="B65" s="17"/>
      <c r="C65" s="159">
        <v>12</v>
      </c>
      <c r="D65" s="13"/>
      <c r="E65" s="23">
        <v>346839</v>
      </c>
      <c r="F65" s="24"/>
      <c r="G65" s="24">
        <v>307907</v>
      </c>
      <c r="H65" s="24"/>
      <c r="I65" s="23">
        <v>189156</v>
      </c>
      <c r="J65" s="24"/>
      <c r="K65" s="24">
        <v>193656</v>
      </c>
    </row>
    <row r="66" spans="1:11" s="12" customFormat="1" ht="21.75" customHeight="1" x14ac:dyDescent="0.3">
      <c r="A66" s="17" t="s">
        <v>194</v>
      </c>
      <c r="B66" s="17"/>
      <c r="C66" s="159"/>
      <c r="D66" s="13"/>
      <c r="E66" s="23"/>
      <c r="F66" s="24"/>
      <c r="G66" s="24"/>
      <c r="H66" s="24"/>
      <c r="I66" s="23"/>
      <c r="J66" s="24"/>
      <c r="K66" s="24"/>
    </row>
    <row r="67" spans="1:11" s="12" customFormat="1" ht="21.75" customHeight="1" x14ac:dyDescent="0.3">
      <c r="A67" s="17"/>
      <c r="B67" s="17" t="s">
        <v>193</v>
      </c>
      <c r="C67" s="159">
        <v>13</v>
      </c>
      <c r="D67" s="13"/>
      <c r="E67" s="23">
        <v>784820</v>
      </c>
      <c r="F67" s="24"/>
      <c r="G67" s="24">
        <v>782313</v>
      </c>
      <c r="H67" s="24"/>
      <c r="I67" s="23">
        <v>623956</v>
      </c>
      <c r="J67" s="24"/>
      <c r="K67" s="24">
        <v>621995</v>
      </c>
    </row>
    <row r="68" spans="1:11" s="12" customFormat="1" ht="21.75" customHeight="1" x14ac:dyDescent="0.3">
      <c r="A68" s="17" t="s">
        <v>35</v>
      </c>
      <c r="B68" s="17"/>
      <c r="C68" s="159"/>
      <c r="D68" s="13"/>
      <c r="E68" s="23">
        <v>168</v>
      </c>
      <c r="F68" s="24"/>
      <c r="G68" s="24">
        <v>168</v>
      </c>
      <c r="H68" s="24"/>
      <c r="I68" s="23" t="s">
        <v>153</v>
      </c>
      <c r="J68" s="24"/>
      <c r="K68" s="24" t="s">
        <v>153</v>
      </c>
    </row>
    <row r="69" spans="1:11" s="12" customFormat="1" ht="21.75" customHeight="1" x14ac:dyDescent="0.3">
      <c r="A69" s="17" t="s">
        <v>192</v>
      </c>
      <c r="B69" s="17"/>
      <c r="C69" s="159"/>
      <c r="D69" s="13"/>
      <c r="E69" s="23"/>
      <c r="F69" s="24"/>
      <c r="G69" s="24"/>
      <c r="H69" s="24"/>
      <c r="I69" s="23"/>
      <c r="J69" s="24"/>
      <c r="K69" s="24"/>
    </row>
    <row r="70" spans="1:11" s="12" customFormat="1" ht="21.75" customHeight="1" x14ac:dyDescent="0.3">
      <c r="A70" s="17"/>
      <c r="B70" s="17" t="s">
        <v>193</v>
      </c>
      <c r="C70" s="159"/>
      <c r="D70" s="13"/>
      <c r="E70" s="23">
        <v>724</v>
      </c>
      <c r="F70" s="24"/>
      <c r="G70" s="24">
        <v>427</v>
      </c>
      <c r="H70" s="24"/>
      <c r="I70" s="23">
        <v>8906</v>
      </c>
      <c r="J70" s="24"/>
      <c r="K70" s="24">
        <v>8716</v>
      </c>
    </row>
    <row r="71" spans="1:11" s="12" customFormat="1" ht="21.75" customHeight="1" x14ac:dyDescent="0.3">
      <c r="A71" s="17" t="s">
        <v>36</v>
      </c>
      <c r="B71" s="17"/>
      <c r="C71" s="159"/>
      <c r="D71" s="13"/>
      <c r="E71" s="25">
        <v>11716</v>
      </c>
      <c r="F71" s="31"/>
      <c r="G71" s="26">
        <v>13323</v>
      </c>
      <c r="H71" s="31"/>
      <c r="I71" s="25">
        <v>1987</v>
      </c>
      <c r="J71" s="31"/>
      <c r="K71" s="26">
        <v>1127</v>
      </c>
    </row>
    <row r="72" spans="1:11" s="12" customFormat="1" ht="6" customHeight="1" x14ac:dyDescent="0.3">
      <c r="A72" s="1"/>
      <c r="B72" s="1"/>
      <c r="C72" s="159"/>
      <c r="D72" s="13"/>
      <c r="E72" s="41"/>
      <c r="F72" s="35"/>
      <c r="G72" s="35"/>
      <c r="H72" s="35"/>
      <c r="I72" s="41"/>
      <c r="J72" s="35"/>
      <c r="K72" s="35"/>
    </row>
    <row r="73" spans="1:11" s="12" customFormat="1" ht="21.75" customHeight="1" x14ac:dyDescent="0.3">
      <c r="A73" s="1" t="s">
        <v>37</v>
      </c>
      <c r="C73" s="159"/>
      <c r="D73" s="13"/>
      <c r="E73" s="28">
        <f>SUM(E64:E71)</f>
        <v>1309947</v>
      </c>
      <c r="F73" s="24"/>
      <c r="G73" s="29">
        <f>SUM(G64:G71)</f>
        <v>1239677</v>
      </c>
      <c r="H73" s="24"/>
      <c r="I73" s="28">
        <f>SUM(I64:I71)</f>
        <v>828982</v>
      </c>
      <c r="J73" s="24"/>
      <c r="K73" s="29">
        <f>SUM(K64:K71)</f>
        <v>825494</v>
      </c>
    </row>
    <row r="74" spans="1:11" s="12" customFormat="1" ht="21.75" customHeight="1" x14ac:dyDescent="0.3">
      <c r="C74" s="159"/>
      <c r="D74" s="13"/>
      <c r="E74" s="30"/>
      <c r="F74" s="22"/>
      <c r="G74" s="22"/>
      <c r="H74" s="22"/>
      <c r="I74" s="30"/>
      <c r="J74" s="22"/>
      <c r="K74" s="22"/>
    </row>
    <row r="75" spans="1:11" s="12" customFormat="1" ht="21.75" customHeight="1" x14ac:dyDescent="0.3">
      <c r="A75" s="1" t="s">
        <v>38</v>
      </c>
      <c r="B75" s="1"/>
      <c r="C75" s="159"/>
      <c r="D75" s="13"/>
      <c r="E75" s="30"/>
      <c r="F75" s="22"/>
      <c r="G75" s="22"/>
      <c r="H75" s="22"/>
      <c r="I75" s="30"/>
      <c r="J75" s="22"/>
      <c r="K75" s="22"/>
    </row>
    <row r="76" spans="1:11" s="12" customFormat="1" ht="6" customHeight="1" x14ac:dyDescent="0.3">
      <c r="C76" s="159"/>
      <c r="D76" s="13"/>
      <c r="E76" s="30"/>
      <c r="F76" s="22"/>
      <c r="G76" s="22"/>
      <c r="H76" s="22"/>
      <c r="I76" s="30"/>
      <c r="J76" s="22"/>
      <c r="K76" s="22"/>
    </row>
    <row r="77" spans="1:11" s="12" customFormat="1" ht="21.75" customHeight="1" x14ac:dyDescent="0.3">
      <c r="A77" s="17" t="s">
        <v>39</v>
      </c>
      <c r="B77" s="17"/>
      <c r="C77" s="159">
        <v>13</v>
      </c>
      <c r="D77" s="13"/>
      <c r="E77" s="18">
        <v>2964898</v>
      </c>
      <c r="F77" s="31"/>
      <c r="G77" s="20">
        <v>2291232</v>
      </c>
      <c r="H77" s="31"/>
      <c r="I77" s="18">
        <v>2553475</v>
      </c>
      <c r="J77" s="31"/>
      <c r="K77" s="20">
        <v>2047636</v>
      </c>
    </row>
    <row r="78" spans="1:11" s="12" customFormat="1" ht="21.75" customHeight="1" x14ac:dyDescent="0.3">
      <c r="A78" s="17" t="s">
        <v>40</v>
      </c>
      <c r="B78" s="17"/>
      <c r="C78" s="188"/>
      <c r="D78" s="13"/>
      <c r="E78" s="18">
        <v>911</v>
      </c>
      <c r="F78" s="31"/>
      <c r="G78" s="20">
        <v>1481</v>
      </c>
      <c r="H78" s="31"/>
      <c r="I78" s="18">
        <v>98718</v>
      </c>
      <c r="J78" s="31"/>
      <c r="K78" s="20">
        <v>101009</v>
      </c>
    </row>
    <row r="79" spans="1:11" s="12" customFormat="1" ht="21.75" customHeight="1" x14ac:dyDescent="0.3">
      <c r="A79" s="17" t="s">
        <v>41</v>
      </c>
      <c r="B79" s="17"/>
      <c r="C79" s="188"/>
      <c r="D79" s="13"/>
      <c r="E79" s="18">
        <v>25838</v>
      </c>
      <c r="F79" s="31"/>
      <c r="G79" s="20">
        <v>25108</v>
      </c>
      <c r="H79" s="31"/>
      <c r="I79" s="18">
        <v>11104</v>
      </c>
      <c r="J79" s="31"/>
      <c r="K79" s="20">
        <v>9864</v>
      </c>
    </row>
    <row r="80" spans="1:11" s="12" customFormat="1" ht="21.75" customHeight="1" x14ac:dyDescent="0.3">
      <c r="A80" s="17" t="s">
        <v>42</v>
      </c>
      <c r="B80" s="17"/>
      <c r="C80" s="188"/>
      <c r="D80" s="13"/>
      <c r="E80" s="25">
        <v>139</v>
      </c>
      <c r="F80" s="31"/>
      <c r="G80" s="26">
        <v>139</v>
      </c>
      <c r="H80" s="31"/>
      <c r="I80" s="25">
        <v>0</v>
      </c>
      <c r="J80" s="31"/>
      <c r="K80" s="26" t="s">
        <v>153</v>
      </c>
    </row>
    <row r="81" spans="1:11" s="12" customFormat="1" ht="6" customHeight="1" x14ac:dyDescent="0.3">
      <c r="A81" s="17"/>
      <c r="B81" s="17"/>
      <c r="C81" s="188"/>
      <c r="D81" s="13"/>
      <c r="E81" s="18"/>
      <c r="F81" s="31"/>
      <c r="G81" s="20"/>
      <c r="H81" s="31"/>
      <c r="I81" s="18"/>
      <c r="J81" s="24"/>
      <c r="K81" s="20"/>
    </row>
    <row r="82" spans="1:11" s="12" customFormat="1" ht="21.75" customHeight="1" x14ac:dyDescent="0.3">
      <c r="A82" s="1" t="s">
        <v>43</v>
      </c>
      <c r="C82" s="188"/>
      <c r="D82" s="13"/>
      <c r="E82" s="28">
        <f>SUM(E77:E80)</f>
        <v>2991786</v>
      </c>
      <c r="F82" s="32"/>
      <c r="G82" s="29">
        <f>SUM(G77:G80)</f>
        <v>2317960</v>
      </c>
      <c r="H82" s="32"/>
      <c r="I82" s="28">
        <f>SUM(I77:I80)</f>
        <v>2663297</v>
      </c>
      <c r="J82" s="32"/>
      <c r="K82" s="29">
        <f>SUM(K77:K80)</f>
        <v>2158509</v>
      </c>
    </row>
    <row r="83" spans="1:11" s="12" customFormat="1" ht="6" customHeight="1" x14ac:dyDescent="0.3">
      <c r="A83" s="17"/>
      <c r="B83" s="17"/>
      <c r="C83" s="188"/>
      <c r="D83" s="13"/>
      <c r="E83" s="42"/>
      <c r="F83" s="32"/>
      <c r="G83" s="32"/>
      <c r="H83" s="32"/>
      <c r="I83" s="42"/>
      <c r="J83" s="32"/>
      <c r="K83" s="32"/>
    </row>
    <row r="84" spans="1:11" s="12" customFormat="1" ht="21.75" customHeight="1" x14ac:dyDescent="0.3">
      <c r="A84" s="1" t="s">
        <v>44</v>
      </c>
      <c r="B84" s="1"/>
      <c r="C84" s="188"/>
      <c r="D84" s="13"/>
      <c r="E84" s="28">
        <f>E73+E82</f>
        <v>4301733</v>
      </c>
      <c r="F84" s="32"/>
      <c r="G84" s="29">
        <f>G73+G82</f>
        <v>3557637</v>
      </c>
      <c r="H84" s="32"/>
      <c r="I84" s="28">
        <f>I73+I82</f>
        <v>3492279</v>
      </c>
      <c r="J84" s="32"/>
      <c r="K84" s="29">
        <f>K73+K82</f>
        <v>2984003</v>
      </c>
    </row>
    <row r="85" spans="1:11" ht="21.75" customHeight="1" x14ac:dyDescent="0.55000000000000004">
      <c r="A85" s="1"/>
      <c r="B85" s="1"/>
      <c r="C85" s="188"/>
      <c r="D85" s="13"/>
      <c r="E85" s="35"/>
      <c r="F85" s="22"/>
      <c r="G85" s="35"/>
      <c r="H85" s="22"/>
      <c r="I85" s="35"/>
      <c r="J85" s="22"/>
      <c r="K85" s="35"/>
    </row>
    <row r="86" spans="1:11" ht="21.75" customHeight="1" x14ac:dyDescent="0.55000000000000004">
      <c r="A86" s="1"/>
      <c r="B86" s="1"/>
      <c r="C86" s="188"/>
      <c r="D86" s="13"/>
      <c r="E86" s="35"/>
      <c r="F86" s="22"/>
      <c r="G86" s="35"/>
      <c r="H86" s="22"/>
      <c r="I86" s="35"/>
      <c r="J86" s="22"/>
      <c r="K86" s="35"/>
    </row>
    <row r="87" spans="1:11" ht="21.75" customHeight="1" x14ac:dyDescent="0.55000000000000004">
      <c r="A87" s="1"/>
      <c r="B87" s="1"/>
      <c r="C87" s="188"/>
      <c r="D87" s="13"/>
      <c r="E87" s="35"/>
      <c r="F87" s="22"/>
      <c r="G87" s="35"/>
      <c r="H87" s="22"/>
      <c r="I87" s="35"/>
      <c r="J87" s="22"/>
      <c r="K87" s="35"/>
    </row>
    <row r="88" spans="1:11" ht="21.75" customHeight="1" x14ac:dyDescent="0.55000000000000004">
      <c r="A88" s="1"/>
      <c r="B88" s="1"/>
      <c r="C88" s="188"/>
      <c r="D88" s="13"/>
      <c r="E88" s="35"/>
      <c r="F88" s="22"/>
      <c r="G88" s="35"/>
      <c r="H88" s="22"/>
      <c r="I88" s="35"/>
      <c r="J88" s="22"/>
      <c r="K88" s="35"/>
    </row>
    <row r="89" spans="1:11" ht="21.75" customHeight="1" x14ac:dyDescent="0.55000000000000004">
      <c r="A89" s="1"/>
      <c r="B89" s="1"/>
      <c r="C89" s="188"/>
      <c r="D89" s="13"/>
      <c r="E89" s="35"/>
      <c r="F89" s="22"/>
      <c r="G89" s="35"/>
      <c r="H89" s="22"/>
      <c r="I89" s="35"/>
      <c r="J89" s="22"/>
      <c r="K89" s="35"/>
    </row>
    <row r="90" spans="1:11" ht="21.75" customHeight="1" x14ac:dyDescent="0.55000000000000004">
      <c r="A90" s="1"/>
      <c r="B90" s="1"/>
      <c r="C90" s="188"/>
      <c r="D90" s="13"/>
      <c r="E90" s="35"/>
      <c r="F90" s="22"/>
      <c r="G90" s="35"/>
      <c r="H90" s="22"/>
      <c r="I90" s="35"/>
      <c r="J90" s="22"/>
      <c r="K90" s="35"/>
    </row>
    <row r="91" spans="1:11" ht="21.75" customHeight="1" x14ac:dyDescent="0.55000000000000004">
      <c r="A91" s="1"/>
      <c r="B91" s="1"/>
      <c r="C91" s="188"/>
      <c r="D91" s="13"/>
      <c r="E91" s="35"/>
      <c r="F91" s="22"/>
      <c r="G91" s="35"/>
      <c r="H91" s="22"/>
      <c r="I91" s="35"/>
      <c r="J91" s="22"/>
      <c r="K91" s="35"/>
    </row>
    <row r="92" spans="1:11" ht="21" customHeight="1" x14ac:dyDescent="0.55000000000000004">
      <c r="A92" s="1"/>
      <c r="B92" s="1"/>
      <c r="C92" s="188"/>
      <c r="D92" s="13"/>
      <c r="E92" s="15"/>
      <c r="F92" s="15"/>
      <c r="G92" s="15"/>
      <c r="H92" s="15"/>
      <c r="I92" s="15"/>
      <c r="J92" s="15"/>
      <c r="K92" s="15"/>
    </row>
    <row r="93" spans="1:11" ht="22" customHeight="1" x14ac:dyDescent="0.55000000000000004">
      <c r="A93" s="44" t="s">
        <v>29</v>
      </c>
      <c r="B93" s="44"/>
      <c r="C93" s="158"/>
      <c r="D93" s="45"/>
      <c r="E93" s="46"/>
      <c r="F93" s="46"/>
      <c r="G93" s="46"/>
      <c r="H93" s="46"/>
      <c r="I93" s="46"/>
      <c r="J93" s="46"/>
      <c r="K93" s="46"/>
    </row>
    <row r="94" spans="1:11" ht="21.75" customHeight="1" x14ac:dyDescent="0.55000000000000004">
      <c r="A94" s="1" t="s">
        <v>30</v>
      </c>
      <c r="B94" s="1"/>
      <c r="C94" s="2"/>
      <c r="D94" s="3"/>
      <c r="E94" s="4"/>
      <c r="F94" s="4"/>
      <c r="G94" s="4"/>
      <c r="H94" s="4"/>
      <c r="I94" s="4"/>
      <c r="J94" s="4"/>
      <c r="K94" s="4"/>
    </row>
    <row r="95" spans="1:11" ht="21.75" customHeight="1" x14ac:dyDescent="0.55000000000000004">
      <c r="A95" s="1" t="s">
        <v>138</v>
      </c>
      <c r="B95" s="1"/>
      <c r="C95" s="2"/>
      <c r="D95" s="3"/>
      <c r="E95" s="4"/>
      <c r="F95" s="4"/>
      <c r="G95" s="4"/>
      <c r="H95" s="4"/>
      <c r="I95" s="4"/>
      <c r="J95" s="4"/>
      <c r="K95" s="4"/>
    </row>
    <row r="96" spans="1:11" ht="21.75" customHeight="1" x14ac:dyDescent="0.55000000000000004">
      <c r="A96" s="6" t="str">
        <f>A51</f>
        <v>ณ วันที่ 31 มีนาคม พ.ศ. 2566</v>
      </c>
      <c r="B96" s="6"/>
      <c r="C96" s="156"/>
      <c r="D96" s="8"/>
      <c r="E96" s="9"/>
      <c r="F96" s="9"/>
      <c r="G96" s="9"/>
      <c r="H96" s="9"/>
      <c r="I96" s="9"/>
      <c r="J96" s="9"/>
      <c r="K96" s="9"/>
    </row>
    <row r="97" spans="1:11" ht="21.75" customHeight="1" x14ac:dyDescent="0.55000000000000004">
      <c r="A97" s="10"/>
      <c r="B97" s="10"/>
      <c r="C97" s="2"/>
      <c r="D97" s="3"/>
      <c r="E97" s="4"/>
      <c r="F97" s="4"/>
      <c r="G97" s="4"/>
      <c r="H97" s="4"/>
      <c r="I97" s="4"/>
      <c r="J97" s="4"/>
      <c r="K97" s="4"/>
    </row>
    <row r="98" spans="1:11" ht="21.75" customHeight="1" x14ac:dyDescent="0.55000000000000004">
      <c r="A98" s="10"/>
      <c r="B98" s="10"/>
      <c r="C98" s="2"/>
      <c r="D98" s="3"/>
      <c r="E98" s="198" t="s">
        <v>2</v>
      </c>
      <c r="F98" s="199"/>
      <c r="G98" s="199"/>
      <c r="H98" s="11"/>
      <c r="I98" s="198" t="s">
        <v>3</v>
      </c>
      <c r="J98" s="199"/>
      <c r="K98" s="199"/>
    </row>
    <row r="99" spans="1:11" ht="21.75" customHeight="1" x14ac:dyDescent="0.55000000000000004">
      <c r="A99" s="10"/>
      <c r="B99" s="10"/>
      <c r="C99" s="2"/>
      <c r="D99" s="3"/>
      <c r="E99" s="59" t="s">
        <v>4</v>
      </c>
      <c r="F99" s="59"/>
      <c r="G99" s="59" t="s">
        <v>5</v>
      </c>
      <c r="H99" s="59"/>
      <c r="I99" s="59" t="s">
        <v>4</v>
      </c>
      <c r="J99" s="59"/>
      <c r="K99" s="59" t="s">
        <v>5</v>
      </c>
    </row>
    <row r="100" spans="1:11" ht="21.75" customHeight="1" x14ac:dyDescent="0.55000000000000004">
      <c r="A100" s="10"/>
      <c r="B100" s="10"/>
      <c r="C100" s="2"/>
      <c r="D100" s="3"/>
      <c r="E100" s="59" t="s">
        <v>126</v>
      </c>
      <c r="F100" s="59"/>
      <c r="G100" s="59" t="s">
        <v>6</v>
      </c>
      <c r="H100" s="59"/>
      <c r="I100" s="59" t="s">
        <v>126</v>
      </c>
      <c r="J100" s="59"/>
      <c r="K100" s="59" t="s">
        <v>6</v>
      </c>
    </row>
    <row r="101" spans="1:11" ht="21.75" customHeight="1" x14ac:dyDescent="0.55000000000000004">
      <c r="A101" s="10"/>
      <c r="B101" s="10"/>
      <c r="C101" s="2"/>
      <c r="D101" s="3"/>
      <c r="E101" s="59" t="s">
        <v>148</v>
      </c>
      <c r="F101" s="59"/>
      <c r="G101" s="59" t="s">
        <v>127</v>
      </c>
      <c r="H101" s="59"/>
      <c r="I101" s="59" t="s">
        <v>148</v>
      </c>
      <c r="J101" s="59"/>
      <c r="K101" s="59" t="s">
        <v>127</v>
      </c>
    </row>
    <row r="102" spans="1:11" ht="21.75" customHeight="1" x14ac:dyDescent="0.55000000000000004">
      <c r="A102" s="10"/>
      <c r="B102" s="10"/>
      <c r="D102" s="3"/>
      <c r="E102" s="146" t="s">
        <v>8</v>
      </c>
      <c r="F102" s="148"/>
      <c r="G102" s="146" t="s">
        <v>8</v>
      </c>
      <c r="H102" s="148"/>
      <c r="I102" s="146" t="s">
        <v>8</v>
      </c>
      <c r="J102" s="148"/>
      <c r="K102" s="146" t="s">
        <v>8</v>
      </c>
    </row>
    <row r="103" spans="1:11" ht="21.75" customHeight="1" x14ac:dyDescent="0.55000000000000004">
      <c r="A103" s="12"/>
      <c r="B103" s="12"/>
      <c r="D103" s="3"/>
      <c r="E103" s="149"/>
      <c r="F103" s="59"/>
      <c r="G103" s="59"/>
      <c r="H103" s="59"/>
      <c r="I103" s="149"/>
      <c r="J103" s="59"/>
      <c r="K103" s="59"/>
    </row>
    <row r="104" spans="1:11" s="12" customFormat="1" ht="21.75" customHeight="1" x14ac:dyDescent="0.3">
      <c r="A104" s="1" t="s">
        <v>139</v>
      </c>
      <c r="B104" s="1"/>
      <c r="C104" s="2"/>
      <c r="D104" s="3"/>
      <c r="E104" s="147"/>
      <c r="F104" s="59"/>
      <c r="G104" s="59"/>
      <c r="H104" s="59"/>
      <c r="I104" s="147"/>
      <c r="J104" s="59"/>
      <c r="K104" s="59"/>
    </row>
    <row r="105" spans="1:11" s="12" customFormat="1" ht="6" customHeight="1" x14ac:dyDescent="0.3">
      <c r="A105" s="1"/>
      <c r="B105" s="1"/>
      <c r="C105" s="188"/>
      <c r="D105" s="13"/>
      <c r="E105" s="41"/>
      <c r="F105" s="35"/>
      <c r="G105" s="35"/>
      <c r="H105" s="35"/>
      <c r="I105" s="41"/>
      <c r="J105" s="35"/>
      <c r="K105" s="35"/>
    </row>
    <row r="106" spans="1:11" s="12" customFormat="1" ht="21.75" customHeight="1" x14ac:dyDescent="0.3">
      <c r="A106" s="1" t="s">
        <v>45</v>
      </c>
      <c r="B106" s="1"/>
      <c r="C106" s="188"/>
      <c r="D106" s="13"/>
      <c r="E106" s="30"/>
      <c r="F106" s="22"/>
      <c r="G106" s="22"/>
      <c r="H106" s="22"/>
      <c r="I106" s="30"/>
      <c r="J106" s="22"/>
      <c r="K106" s="22"/>
    </row>
    <row r="107" spans="1:11" s="12" customFormat="1" ht="6" customHeight="1" x14ac:dyDescent="0.3">
      <c r="A107" s="1"/>
      <c r="B107" s="1"/>
      <c r="C107" s="188"/>
      <c r="D107" s="13"/>
      <c r="E107" s="16"/>
      <c r="F107" s="15"/>
      <c r="G107" s="15"/>
      <c r="H107" s="15"/>
      <c r="I107" s="16"/>
      <c r="J107" s="15"/>
      <c r="K107" s="15"/>
    </row>
    <row r="108" spans="1:11" s="12" customFormat="1" ht="21.75" customHeight="1" x14ac:dyDescent="0.3">
      <c r="A108" s="17" t="s">
        <v>46</v>
      </c>
      <c r="B108" s="17"/>
      <c r="C108" s="49"/>
      <c r="D108" s="50"/>
      <c r="E108" s="51"/>
      <c r="F108" s="50"/>
      <c r="G108" s="50"/>
      <c r="H108" s="50"/>
      <c r="I108" s="51"/>
      <c r="J108" s="50"/>
      <c r="K108" s="50"/>
    </row>
    <row r="109" spans="1:11" s="12" customFormat="1" ht="21.75" customHeight="1" x14ac:dyDescent="0.3">
      <c r="A109" s="17"/>
      <c r="B109" s="52" t="s">
        <v>47</v>
      </c>
      <c r="C109" s="49"/>
      <c r="D109" s="50"/>
      <c r="E109" s="51"/>
      <c r="F109" s="50"/>
      <c r="G109" s="50"/>
      <c r="H109" s="50"/>
      <c r="I109" s="51"/>
      <c r="J109" s="50"/>
      <c r="K109" s="50"/>
    </row>
    <row r="110" spans="1:11" s="12" customFormat="1" ht="21.75" customHeight="1" x14ac:dyDescent="0.3">
      <c r="A110" s="53"/>
      <c r="B110" s="17" t="s">
        <v>136</v>
      </c>
      <c r="C110" s="54"/>
      <c r="D110" s="55"/>
      <c r="E110" s="51"/>
      <c r="F110" s="50"/>
      <c r="G110" s="50"/>
      <c r="H110" s="50"/>
      <c r="I110" s="51"/>
      <c r="J110" s="32"/>
      <c r="K110" s="32"/>
    </row>
    <row r="111" spans="1:11" s="12" customFormat="1" ht="21.75" customHeight="1" thickBot="1" x14ac:dyDescent="0.35">
      <c r="A111" s="17"/>
      <c r="B111" s="17" t="s">
        <v>48</v>
      </c>
      <c r="C111" s="49"/>
      <c r="D111" s="56"/>
      <c r="E111" s="36">
        <v>1029160</v>
      </c>
      <c r="F111" s="24"/>
      <c r="G111" s="37">
        <v>1029160</v>
      </c>
      <c r="H111" s="24"/>
      <c r="I111" s="36">
        <v>1029160</v>
      </c>
      <c r="J111" s="24"/>
      <c r="K111" s="37">
        <v>1029160</v>
      </c>
    </row>
    <row r="112" spans="1:11" s="12" customFormat="1" ht="6" customHeight="1" thickTop="1" x14ac:dyDescent="0.3">
      <c r="A112" s="1"/>
      <c r="B112" s="1"/>
      <c r="C112" s="188"/>
      <c r="D112" s="13"/>
      <c r="E112" s="14"/>
      <c r="F112" s="48"/>
      <c r="G112" s="48"/>
      <c r="H112" s="48"/>
      <c r="I112" s="14"/>
      <c r="J112" s="48"/>
      <c r="K112" s="48"/>
    </row>
    <row r="113" spans="1:11" s="12" customFormat="1" ht="21.75" customHeight="1" x14ac:dyDescent="0.3">
      <c r="A113" s="1"/>
      <c r="B113" s="52" t="s">
        <v>49</v>
      </c>
      <c r="C113" s="188"/>
      <c r="D113" s="13"/>
      <c r="E113" s="14"/>
      <c r="F113" s="48"/>
      <c r="G113" s="48"/>
      <c r="H113" s="48"/>
      <c r="I113" s="14"/>
      <c r="J113" s="48"/>
      <c r="K113" s="48"/>
    </row>
    <row r="114" spans="1:11" s="12" customFormat="1" ht="21.75" customHeight="1" x14ac:dyDescent="0.3">
      <c r="A114" s="53"/>
      <c r="B114" s="17" t="s">
        <v>137</v>
      </c>
      <c r="C114" s="54"/>
      <c r="D114" s="55"/>
      <c r="E114" s="51"/>
      <c r="F114" s="50"/>
      <c r="G114" s="50"/>
      <c r="H114" s="50"/>
      <c r="I114" s="51"/>
      <c r="J114" s="50"/>
      <c r="K114" s="50"/>
    </row>
    <row r="115" spans="1:11" s="12" customFormat="1" ht="21.75" customHeight="1" x14ac:dyDescent="0.3">
      <c r="A115" s="17"/>
      <c r="B115" s="12" t="s">
        <v>48</v>
      </c>
      <c r="C115" s="49"/>
      <c r="D115" s="56"/>
      <c r="E115" s="23">
        <v>1028571</v>
      </c>
      <c r="F115" s="24"/>
      <c r="G115" s="24">
        <v>1028571</v>
      </c>
      <c r="H115" s="24"/>
      <c r="I115" s="23">
        <v>1028571</v>
      </c>
      <c r="J115" s="24"/>
      <c r="K115" s="24">
        <v>1028571</v>
      </c>
    </row>
    <row r="116" spans="1:11" s="12" customFormat="1" ht="21.75" customHeight="1" x14ac:dyDescent="0.3">
      <c r="A116" s="17"/>
      <c r="B116" s="12" t="s">
        <v>50</v>
      </c>
      <c r="C116" s="49"/>
      <c r="D116" s="56"/>
      <c r="E116" s="23">
        <v>467900</v>
      </c>
      <c r="F116" s="24"/>
      <c r="G116" s="24">
        <v>467900</v>
      </c>
      <c r="H116" s="24"/>
      <c r="I116" s="23">
        <v>467900</v>
      </c>
      <c r="J116" s="24"/>
      <c r="K116" s="24">
        <v>467900</v>
      </c>
    </row>
    <row r="117" spans="1:11" s="12" customFormat="1" ht="21.75" customHeight="1" x14ac:dyDescent="0.3">
      <c r="A117" s="17" t="s">
        <v>51</v>
      </c>
      <c r="B117" s="17"/>
      <c r="C117" s="188"/>
      <c r="D117" s="13"/>
      <c r="E117" s="23"/>
      <c r="F117" s="24"/>
      <c r="G117" s="24"/>
      <c r="H117" s="24"/>
      <c r="I117" s="23"/>
      <c r="J117" s="24"/>
      <c r="K117" s="24"/>
    </row>
    <row r="118" spans="1:11" s="12" customFormat="1" ht="21.75" customHeight="1" x14ac:dyDescent="0.3">
      <c r="B118" s="17" t="s">
        <v>168</v>
      </c>
      <c r="C118" s="188"/>
      <c r="D118" s="13"/>
      <c r="E118" s="23">
        <v>102916</v>
      </c>
      <c r="F118" s="24"/>
      <c r="G118" s="24">
        <v>102916</v>
      </c>
      <c r="H118" s="24"/>
      <c r="I118" s="23">
        <v>102916</v>
      </c>
      <c r="J118" s="24"/>
      <c r="K118" s="24">
        <v>102916</v>
      </c>
    </row>
    <row r="119" spans="1:11" s="12" customFormat="1" ht="21.75" customHeight="1" x14ac:dyDescent="0.3">
      <c r="B119" s="17" t="s">
        <v>52</v>
      </c>
      <c r="C119" s="188"/>
      <c r="D119" s="13"/>
      <c r="E119" s="23">
        <v>921170</v>
      </c>
      <c r="F119" s="24"/>
      <c r="G119" s="24">
        <v>987672</v>
      </c>
      <c r="H119" s="24"/>
      <c r="I119" s="23">
        <v>728690</v>
      </c>
      <c r="J119" s="24"/>
      <c r="K119" s="24">
        <v>762006</v>
      </c>
    </row>
    <row r="120" spans="1:11" s="12" customFormat="1" ht="21.75" customHeight="1" x14ac:dyDescent="0.3">
      <c r="A120" s="12" t="s">
        <v>53</v>
      </c>
      <c r="B120" s="17"/>
      <c r="C120" s="188"/>
      <c r="D120" s="13"/>
      <c r="E120" s="28">
        <v>-23637</v>
      </c>
      <c r="F120" s="24"/>
      <c r="G120" s="29">
        <v>-23637</v>
      </c>
      <c r="H120" s="24"/>
      <c r="I120" s="28">
        <v>0</v>
      </c>
      <c r="J120" s="24"/>
      <c r="K120" s="29" t="s">
        <v>153</v>
      </c>
    </row>
    <row r="121" spans="1:11" s="12" customFormat="1" ht="6" customHeight="1" x14ac:dyDescent="0.3">
      <c r="A121" s="1"/>
      <c r="B121" s="1"/>
      <c r="C121" s="188"/>
      <c r="D121" s="13"/>
      <c r="E121" s="14"/>
      <c r="F121" s="48"/>
      <c r="G121" s="48"/>
      <c r="H121" s="48"/>
      <c r="I121" s="14"/>
      <c r="J121" s="48"/>
      <c r="K121" s="48"/>
    </row>
    <row r="122" spans="1:11" s="12" customFormat="1" ht="21.75" customHeight="1" x14ac:dyDescent="0.3">
      <c r="A122" s="1" t="s">
        <v>154</v>
      </c>
      <c r="B122" s="1"/>
      <c r="C122" s="188"/>
      <c r="D122" s="13"/>
      <c r="E122" s="42">
        <f>SUM(E115:E121)</f>
        <v>2496920</v>
      </c>
      <c r="F122" s="32"/>
      <c r="G122" s="32">
        <f>SUM(G115:G120)</f>
        <v>2563422</v>
      </c>
      <c r="H122" s="32"/>
      <c r="I122" s="42">
        <f>SUM(I115:I121)</f>
        <v>2328077</v>
      </c>
      <c r="J122" s="32"/>
      <c r="K122" s="32">
        <f>SUM(K115:K120)</f>
        <v>2361393</v>
      </c>
    </row>
    <row r="123" spans="1:11" s="12" customFormat="1" ht="6" customHeight="1" x14ac:dyDescent="0.3">
      <c r="A123" s="1"/>
      <c r="B123" s="1"/>
      <c r="C123" s="188"/>
      <c r="D123" s="13"/>
      <c r="E123" s="14"/>
      <c r="F123" s="48"/>
      <c r="G123" s="48"/>
      <c r="H123" s="48"/>
      <c r="I123" s="14"/>
      <c r="J123" s="48"/>
      <c r="K123" s="48"/>
    </row>
    <row r="124" spans="1:11" s="12" customFormat="1" ht="21.75" customHeight="1" x14ac:dyDescent="0.3">
      <c r="A124" s="12" t="s">
        <v>155</v>
      </c>
      <c r="B124" s="1"/>
      <c r="C124" s="188"/>
      <c r="D124" s="13"/>
      <c r="E124" s="28">
        <v>1478</v>
      </c>
      <c r="F124" s="32"/>
      <c r="G124" s="29">
        <v>1740</v>
      </c>
      <c r="H124" s="32"/>
      <c r="I124" s="28" t="s">
        <v>153</v>
      </c>
      <c r="J124" s="32"/>
      <c r="K124" s="29" t="s">
        <v>153</v>
      </c>
    </row>
    <row r="125" spans="1:11" s="12" customFormat="1" ht="6" customHeight="1" x14ac:dyDescent="0.3">
      <c r="A125" s="1"/>
      <c r="B125" s="1"/>
      <c r="C125" s="188"/>
      <c r="D125" s="13"/>
      <c r="E125" s="14"/>
      <c r="F125" s="48"/>
      <c r="G125" s="48"/>
      <c r="H125" s="48"/>
      <c r="I125" s="14"/>
      <c r="J125" s="48"/>
      <c r="K125" s="48"/>
    </row>
    <row r="126" spans="1:11" s="12" customFormat="1" ht="21.75" customHeight="1" x14ac:dyDescent="0.3">
      <c r="A126" s="1" t="s">
        <v>54</v>
      </c>
      <c r="B126" s="1"/>
      <c r="C126" s="188"/>
      <c r="D126" s="13"/>
      <c r="E126" s="28">
        <f>SUM(E122:E124)</f>
        <v>2498398</v>
      </c>
      <c r="F126" s="24"/>
      <c r="G126" s="29">
        <f>SUM(G122:G124)</f>
        <v>2565162</v>
      </c>
      <c r="H126" s="24"/>
      <c r="I126" s="28">
        <f>SUM(I122:I124)</f>
        <v>2328077</v>
      </c>
      <c r="J126" s="32"/>
      <c r="K126" s="29">
        <f>SUM(K122:K124)</f>
        <v>2361393</v>
      </c>
    </row>
    <row r="127" spans="1:11" s="12" customFormat="1" ht="6" customHeight="1" x14ac:dyDescent="0.3">
      <c r="A127" s="1"/>
      <c r="B127" s="1"/>
      <c r="C127" s="188"/>
      <c r="D127" s="13"/>
      <c r="E127" s="14"/>
      <c r="F127" s="48"/>
      <c r="G127" s="48"/>
      <c r="H127" s="48"/>
      <c r="I127" s="14"/>
      <c r="J127" s="48"/>
      <c r="K127" s="48"/>
    </row>
    <row r="128" spans="1:11" s="12" customFormat="1" ht="21.75" customHeight="1" thickBot="1" x14ac:dyDescent="0.35">
      <c r="A128" s="1" t="s">
        <v>55</v>
      </c>
      <c r="B128" s="1"/>
      <c r="C128" s="188"/>
      <c r="D128" s="13"/>
      <c r="E128" s="36">
        <f>SUM(E84+E126)</f>
        <v>6800131</v>
      </c>
      <c r="F128" s="32"/>
      <c r="G128" s="37">
        <f>SUM(G126,G84)</f>
        <v>6122799</v>
      </c>
      <c r="H128" s="32"/>
      <c r="I128" s="36">
        <f>SUM(I84+I126)</f>
        <v>5820356</v>
      </c>
      <c r="J128" s="32"/>
      <c r="K128" s="37">
        <f>SUM(K126,K84)</f>
        <v>5345396</v>
      </c>
    </row>
    <row r="129" spans="1:11" ht="21.75" customHeight="1" thickTop="1" x14ac:dyDescent="0.55000000000000004">
      <c r="A129" s="17"/>
      <c r="B129" s="17"/>
      <c r="C129" s="188"/>
      <c r="D129" s="13"/>
      <c r="E129" s="15"/>
      <c r="F129" s="15"/>
      <c r="G129" s="15"/>
      <c r="H129" s="15"/>
      <c r="I129" s="15"/>
      <c r="J129" s="15"/>
      <c r="K129" s="15"/>
    </row>
    <row r="130" spans="1:11" ht="21.75" customHeight="1" x14ac:dyDescent="0.55000000000000004">
      <c r="A130" s="17"/>
      <c r="B130" s="17"/>
      <c r="C130" s="188"/>
      <c r="D130" s="13"/>
      <c r="E130" s="15"/>
      <c r="F130" s="15"/>
      <c r="G130" s="15"/>
      <c r="H130" s="15"/>
      <c r="I130" s="15"/>
      <c r="J130" s="15"/>
      <c r="K130" s="15"/>
    </row>
    <row r="131" spans="1:11" ht="21.75" customHeight="1" x14ac:dyDescent="0.55000000000000004">
      <c r="A131" s="17"/>
      <c r="B131" s="17"/>
      <c r="C131" s="188"/>
      <c r="D131" s="13"/>
      <c r="E131" s="15"/>
      <c r="F131" s="15"/>
      <c r="G131" s="15"/>
      <c r="H131" s="15"/>
      <c r="I131" s="15"/>
      <c r="J131" s="15"/>
      <c r="K131" s="15"/>
    </row>
    <row r="132" spans="1:11" ht="21.75" customHeight="1" x14ac:dyDescent="0.55000000000000004">
      <c r="A132" s="17"/>
      <c r="B132" s="17"/>
      <c r="C132" s="188"/>
      <c r="D132" s="13"/>
      <c r="E132" s="15"/>
      <c r="F132" s="15"/>
      <c r="G132" s="15"/>
      <c r="H132" s="15"/>
      <c r="I132" s="15"/>
      <c r="J132" s="15"/>
      <c r="K132" s="15"/>
    </row>
    <row r="133" spans="1:11" ht="21.75" customHeight="1" x14ac:dyDescent="0.55000000000000004">
      <c r="A133" s="17"/>
      <c r="B133" s="17"/>
      <c r="C133" s="188"/>
      <c r="D133" s="13"/>
      <c r="E133" s="15"/>
      <c r="F133" s="15"/>
      <c r="G133" s="15"/>
      <c r="H133" s="15"/>
      <c r="I133" s="15"/>
      <c r="J133" s="15"/>
      <c r="K133" s="15"/>
    </row>
    <row r="134" spans="1:11" ht="21.75" customHeight="1" x14ac:dyDescent="0.55000000000000004">
      <c r="A134" s="17"/>
      <c r="B134" s="17"/>
      <c r="C134" s="188"/>
      <c r="D134" s="13"/>
      <c r="E134" s="15"/>
      <c r="F134" s="15"/>
      <c r="G134" s="15"/>
      <c r="H134" s="15"/>
      <c r="I134" s="15"/>
      <c r="J134" s="15"/>
      <c r="K134" s="15"/>
    </row>
    <row r="135" spans="1:11" ht="21.75" customHeight="1" x14ac:dyDescent="0.55000000000000004">
      <c r="A135" s="17"/>
      <c r="B135" s="17"/>
      <c r="C135" s="188"/>
      <c r="D135" s="13"/>
      <c r="E135" s="15"/>
      <c r="F135" s="15"/>
      <c r="G135" s="15"/>
      <c r="H135" s="15"/>
      <c r="I135" s="15"/>
      <c r="J135" s="15"/>
      <c r="K135" s="15"/>
    </row>
    <row r="136" spans="1:11" ht="21.75" customHeight="1" x14ac:dyDescent="0.55000000000000004">
      <c r="A136" s="17"/>
      <c r="B136" s="17"/>
      <c r="C136" s="188"/>
      <c r="D136" s="13"/>
      <c r="E136" s="15"/>
      <c r="F136" s="15"/>
      <c r="G136" s="15"/>
      <c r="H136" s="15"/>
      <c r="I136" s="15"/>
      <c r="J136" s="15"/>
      <c r="K136" s="15"/>
    </row>
    <row r="137" spans="1:11" ht="21.75" customHeight="1" x14ac:dyDescent="0.55000000000000004">
      <c r="A137" s="17"/>
      <c r="B137" s="17"/>
      <c r="C137" s="188"/>
      <c r="D137" s="13"/>
      <c r="E137" s="15"/>
      <c r="F137" s="15"/>
      <c r="G137" s="15"/>
      <c r="H137" s="15"/>
      <c r="I137" s="15"/>
      <c r="J137" s="15"/>
      <c r="K137" s="15"/>
    </row>
    <row r="138" spans="1:11" ht="14.25" customHeight="1" x14ac:dyDescent="0.55000000000000004">
      <c r="A138" s="17"/>
      <c r="B138" s="17"/>
      <c r="C138" s="188"/>
      <c r="D138" s="13"/>
      <c r="E138" s="15"/>
      <c r="F138" s="15"/>
      <c r="G138" s="15"/>
      <c r="H138" s="15"/>
      <c r="I138" s="15"/>
      <c r="J138" s="15"/>
      <c r="K138" s="15"/>
    </row>
    <row r="139" spans="1:11" ht="22" customHeight="1" x14ac:dyDescent="0.55000000000000004">
      <c r="A139" s="57" t="s">
        <v>29</v>
      </c>
      <c r="B139" s="57"/>
      <c r="C139" s="158"/>
      <c r="D139" s="45"/>
      <c r="E139" s="46"/>
      <c r="F139" s="46"/>
      <c r="G139" s="46"/>
      <c r="H139" s="46"/>
      <c r="I139" s="46"/>
      <c r="J139" s="46"/>
      <c r="K139" s="46"/>
    </row>
  </sheetData>
  <mergeCells count="7">
    <mergeCell ref="E98:G98"/>
    <mergeCell ref="I98:K98"/>
    <mergeCell ref="E5:G5"/>
    <mergeCell ref="I5:K5"/>
    <mergeCell ref="A46:K46"/>
    <mergeCell ref="E53:G53"/>
    <mergeCell ref="I53:K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3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AF1DD"/>
  </sheetPr>
  <dimension ref="A1:L84"/>
  <sheetViews>
    <sheetView tabSelected="1" topLeftCell="A61" zoomScaleNormal="100" zoomScaleSheetLayoutView="100" workbookViewId="0">
      <selection activeCell="H74" sqref="H74"/>
    </sheetView>
  </sheetViews>
  <sheetFormatPr defaultColWidth="12.58203125" defaultRowHeight="21.75" customHeight="1" x14ac:dyDescent="0.45"/>
  <cols>
    <col min="1" max="2" width="1.33203125" style="61" customWidth="1"/>
    <col min="3" max="3" width="28.25" style="61" customWidth="1"/>
    <col min="4" max="4" width="6.58203125" style="155" customWidth="1"/>
    <col min="5" max="5" width="0.83203125" style="61" customWidth="1"/>
    <col min="6" max="6" width="10.08203125" style="61" customWidth="1"/>
    <col min="7" max="7" width="0.83203125" style="61" customWidth="1"/>
    <col min="8" max="8" width="10.08203125" style="61" customWidth="1"/>
    <col min="9" max="9" width="0.83203125" style="61" customWidth="1"/>
    <col min="10" max="10" width="10.08203125" style="61" customWidth="1"/>
    <col min="11" max="11" width="0.83203125" style="61" customWidth="1"/>
    <col min="12" max="12" width="10.08203125" style="61" customWidth="1"/>
    <col min="13" max="16384" width="12.58203125" style="61"/>
  </cols>
  <sheetData>
    <row r="1" spans="1:12" ht="21.75" customHeight="1" x14ac:dyDescent="0.45">
      <c r="A1" s="1" t="str">
        <f>+'2-4'!A1</f>
        <v>บริษัท เจ้าพระยามหานคร จำกัด (มหาชน)</v>
      </c>
      <c r="B1" s="10"/>
      <c r="C1" s="10"/>
      <c r="D1" s="2"/>
      <c r="E1" s="10"/>
      <c r="F1" s="59"/>
      <c r="G1" s="66"/>
      <c r="H1" s="59"/>
      <c r="I1" s="66"/>
      <c r="J1" s="59"/>
      <c r="K1" s="66"/>
      <c r="L1" s="59"/>
    </row>
    <row r="2" spans="1:12" ht="21.75" customHeight="1" x14ac:dyDescent="0.45">
      <c r="A2" s="10" t="s">
        <v>181</v>
      </c>
      <c r="B2" s="10"/>
      <c r="C2" s="10"/>
      <c r="D2" s="2"/>
      <c r="E2" s="10"/>
      <c r="F2" s="59"/>
      <c r="G2" s="66"/>
      <c r="H2" s="59"/>
      <c r="I2" s="66"/>
      <c r="J2" s="59"/>
      <c r="K2" s="66"/>
      <c r="L2" s="59"/>
    </row>
    <row r="3" spans="1:12" ht="21.75" customHeight="1" x14ac:dyDescent="0.45">
      <c r="A3" s="134" t="s">
        <v>147</v>
      </c>
      <c r="B3" s="62"/>
      <c r="C3" s="62"/>
      <c r="D3" s="156"/>
      <c r="E3" s="62"/>
      <c r="F3" s="64"/>
      <c r="G3" s="83"/>
      <c r="H3" s="64"/>
      <c r="I3" s="83"/>
      <c r="J3" s="64"/>
      <c r="K3" s="83"/>
      <c r="L3" s="64"/>
    </row>
    <row r="4" spans="1:12" ht="20.5" customHeight="1" x14ac:dyDescent="0.45">
      <c r="A4" s="10"/>
      <c r="B4" s="10"/>
      <c r="C4" s="10"/>
      <c r="D4" s="2"/>
      <c r="E4" s="10"/>
      <c r="F4" s="135"/>
      <c r="G4" s="136"/>
      <c r="H4" s="135"/>
      <c r="I4" s="136"/>
      <c r="J4" s="135"/>
      <c r="K4" s="136"/>
      <c r="L4" s="135"/>
    </row>
    <row r="5" spans="1:12" ht="20.5" customHeight="1" x14ac:dyDescent="0.45">
      <c r="A5" s="10"/>
      <c r="B5" s="10"/>
      <c r="C5" s="10"/>
      <c r="D5" s="2"/>
      <c r="E5" s="10"/>
      <c r="F5" s="202" t="s">
        <v>2</v>
      </c>
      <c r="G5" s="203"/>
      <c r="H5" s="203"/>
      <c r="I5" s="4"/>
      <c r="J5" s="202" t="s">
        <v>3</v>
      </c>
      <c r="K5" s="203"/>
      <c r="L5" s="203"/>
    </row>
    <row r="6" spans="1:12" ht="20.5" customHeight="1" x14ac:dyDescent="0.45">
      <c r="A6" s="10"/>
      <c r="B6" s="10"/>
      <c r="C6" s="10"/>
      <c r="D6" s="2"/>
      <c r="E6" s="10"/>
      <c r="F6" s="59" t="s">
        <v>148</v>
      </c>
      <c r="G6" s="59"/>
      <c r="H6" s="59" t="s">
        <v>127</v>
      </c>
      <c r="I6" s="59"/>
      <c r="J6" s="59" t="s">
        <v>148</v>
      </c>
      <c r="K6" s="59"/>
      <c r="L6" s="59" t="s">
        <v>127</v>
      </c>
    </row>
    <row r="7" spans="1:12" ht="20.5" customHeight="1" x14ac:dyDescent="0.45">
      <c r="A7" s="10"/>
      <c r="B7" s="10"/>
      <c r="C7" s="10"/>
      <c r="D7" s="156" t="s">
        <v>7</v>
      </c>
      <c r="E7" s="10"/>
      <c r="F7" s="64" t="s">
        <v>8</v>
      </c>
      <c r="G7" s="68"/>
      <c r="H7" s="64" t="s">
        <v>8</v>
      </c>
      <c r="I7" s="68"/>
      <c r="J7" s="64" t="s">
        <v>8</v>
      </c>
      <c r="K7" s="68"/>
      <c r="L7" s="64" t="s">
        <v>8</v>
      </c>
    </row>
    <row r="8" spans="1:12" ht="8.15" customHeight="1" x14ac:dyDescent="0.45">
      <c r="A8" s="17"/>
      <c r="B8" s="17"/>
      <c r="C8" s="12"/>
      <c r="D8" s="154"/>
      <c r="E8" s="12"/>
      <c r="F8" s="73"/>
      <c r="G8" s="22"/>
      <c r="H8" s="35"/>
      <c r="I8" s="22"/>
      <c r="J8" s="73"/>
      <c r="K8" s="22"/>
      <c r="L8" s="35"/>
    </row>
    <row r="9" spans="1:12" ht="20.5" customHeight="1" x14ac:dyDescent="0.45">
      <c r="A9" s="1" t="s">
        <v>56</v>
      </c>
      <c r="B9" s="17"/>
      <c r="C9" s="12"/>
      <c r="D9" s="154"/>
      <c r="E9" s="12"/>
      <c r="F9" s="73"/>
      <c r="G9" s="22"/>
      <c r="H9" s="35"/>
      <c r="I9" s="22"/>
      <c r="J9" s="73"/>
      <c r="K9" s="22"/>
      <c r="L9" s="35"/>
    </row>
    <row r="10" spans="1:12" ht="8.15" customHeight="1" x14ac:dyDescent="0.45">
      <c r="A10" s="1"/>
      <c r="B10" s="17"/>
      <c r="C10" s="12"/>
      <c r="D10" s="154"/>
      <c r="E10" s="12"/>
      <c r="F10" s="73"/>
      <c r="G10" s="22"/>
      <c r="H10" s="35"/>
      <c r="I10" s="22"/>
      <c r="J10" s="73"/>
      <c r="K10" s="22"/>
      <c r="L10" s="35"/>
    </row>
    <row r="11" spans="1:12" ht="20.5" customHeight="1" x14ac:dyDescent="0.45">
      <c r="A11" s="17" t="s">
        <v>57</v>
      </c>
      <c r="B11" s="17"/>
      <c r="C11" s="12"/>
      <c r="D11" s="154"/>
      <c r="E11" s="12"/>
      <c r="F11" s="73">
        <v>140475</v>
      </c>
      <c r="G11" s="22"/>
      <c r="H11" s="35">
        <v>165774</v>
      </c>
      <c r="I11" s="22"/>
      <c r="J11" s="73">
        <v>119791</v>
      </c>
      <c r="K11" s="22"/>
      <c r="L11" s="35">
        <v>144475</v>
      </c>
    </row>
    <row r="12" spans="1:12" ht="20.5" customHeight="1" x14ac:dyDescent="0.45">
      <c r="A12" s="17" t="s">
        <v>58</v>
      </c>
      <c r="B12" s="17"/>
      <c r="C12" s="12"/>
      <c r="D12" s="154"/>
      <c r="E12" s="12"/>
      <c r="F12" s="73">
        <v>60634</v>
      </c>
      <c r="G12" s="35"/>
      <c r="H12" s="35">
        <v>43728</v>
      </c>
      <c r="I12" s="35"/>
      <c r="J12" s="73">
        <v>0</v>
      </c>
      <c r="K12" s="35"/>
      <c r="L12" s="35">
        <v>0</v>
      </c>
    </row>
    <row r="13" spans="1:12" ht="20.5" customHeight="1" x14ac:dyDescent="0.45">
      <c r="A13" s="17" t="s">
        <v>141</v>
      </c>
      <c r="B13" s="17"/>
      <c r="C13" s="12"/>
      <c r="D13" s="154"/>
      <c r="E13" s="12"/>
      <c r="F13" s="73">
        <v>39851</v>
      </c>
      <c r="G13" s="35"/>
      <c r="H13" s="35">
        <v>36055</v>
      </c>
      <c r="I13" s="35"/>
      <c r="J13" s="73">
        <v>0</v>
      </c>
      <c r="K13" s="35"/>
      <c r="L13" s="35">
        <v>0</v>
      </c>
    </row>
    <row r="14" spans="1:12" ht="20.5" customHeight="1" x14ac:dyDescent="0.45">
      <c r="A14" s="17" t="s">
        <v>144</v>
      </c>
      <c r="B14" s="17"/>
      <c r="C14" s="12"/>
      <c r="D14" s="154"/>
      <c r="E14" s="12"/>
      <c r="F14" s="80">
        <v>8110</v>
      </c>
      <c r="G14" s="22"/>
      <c r="H14" s="81">
        <v>14738</v>
      </c>
      <c r="I14" s="22"/>
      <c r="J14" s="80">
        <v>0</v>
      </c>
      <c r="K14" s="22"/>
      <c r="L14" s="81">
        <v>0</v>
      </c>
    </row>
    <row r="15" spans="1:12" ht="8.15" customHeight="1" x14ac:dyDescent="0.45">
      <c r="A15" s="17"/>
      <c r="B15" s="17"/>
      <c r="C15" s="12"/>
      <c r="D15" s="154"/>
      <c r="E15" s="12"/>
      <c r="F15" s="73"/>
      <c r="G15" s="22"/>
      <c r="H15" s="35"/>
      <c r="I15" s="22"/>
      <c r="J15" s="73"/>
      <c r="K15" s="22"/>
      <c r="L15" s="35"/>
    </row>
    <row r="16" spans="1:12" ht="20.5" customHeight="1" x14ac:dyDescent="0.45">
      <c r="A16" s="1" t="s">
        <v>59</v>
      </c>
      <c r="B16" s="17"/>
      <c r="C16" s="12"/>
      <c r="D16" s="154"/>
      <c r="E16" s="12"/>
      <c r="F16" s="76">
        <f>SUM(F11:F14)</f>
        <v>249070</v>
      </c>
      <c r="G16" s="22"/>
      <c r="H16" s="77">
        <f>SUM(H11:H14)</f>
        <v>260295</v>
      </c>
      <c r="I16" s="22"/>
      <c r="J16" s="76">
        <f>SUM(J11:J14)</f>
        <v>119791</v>
      </c>
      <c r="K16" s="22"/>
      <c r="L16" s="77">
        <f>SUM(L11:L14)</f>
        <v>144475</v>
      </c>
    </row>
    <row r="17" spans="1:12" ht="20.5" customHeight="1" x14ac:dyDescent="0.45">
      <c r="A17" s="1"/>
      <c r="B17" s="17"/>
      <c r="C17" s="12"/>
      <c r="D17" s="154"/>
      <c r="E17" s="12"/>
      <c r="F17" s="73"/>
      <c r="G17" s="22"/>
      <c r="H17" s="35"/>
      <c r="I17" s="22"/>
      <c r="J17" s="73"/>
      <c r="K17" s="22"/>
      <c r="L17" s="35"/>
    </row>
    <row r="18" spans="1:12" ht="20.5" customHeight="1" x14ac:dyDescent="0.45">
      <c r="A18" s="1" t="s">
        <v>60</v>
      </c>
      <c r="B18" s="17"/>
      <c r="C18" s="12"/>
      <c r="D18" s="154"/>
      <c r="E18" s="12"/>
      <c r="F18" s="73"/>
      <c r="G18" s="22"/>
      <c r="H18" s="35"/>
      <c r="I18" s="22"/>
      <c r="J18" s="73"/>
      <c r="K18" s="22"/>
      <c r="L18" s="35"/>
    </row>
    <row r="19" spans="1:12" ht="8.15" customHeight="1" x14ac:dyDescent="0.45">
      <c r="A19" s="1"/>
      <c r="B19" s="17"/>
      <c r="C19" s="12"/>
      <c r="D19" s="154"/>
      <c r="E19" s="12"/>
      <c r="F19" s="73"/>
      <c r="G19" s="22"/>
      <c r="H19" s="35"/>
      <c r="I19" s="22"/>
      <c r="J19" s="73"/>
      <c r="K19" s="22"/>
      <c r="L19" s="35"/>
    </row>
    <row r="20" spans="1:12" ht="20.5" customHeight="1" x14ac:dyDescent="0.45">
      <c r="A20" s="17" t="s">
        <v>61</v>
      </c>
      <c r="B20" s="1"/>
      <c r="C20" s="12"/>
      <c r="D20" s="154"/>
      <c r="E20" s="12"/>
      <c r="F20" s="73">
        <v>-91867</v>
      </c>
      <c r="G20" s="22"/>
      <c r="H20" s="35">
        <v>-101095</v>
      </c>
      <c r="I20" s="22"/>
      <c r="J20" s="73">
        <v>-82411</v>
      </c>
      <c r="K20" s="22"/>
      <c r="L20" s="35">
        <v>-96020</v>
      </c>
    </row>
    <row r="21" spans="1:12" ht="20.5" customHeight="1" x14ac:dyDescent="0.45">
      <c r="A21" s="17" t="s">
        <v>62</v>
      </c>
      <c r="B21" s="1"/>
      <c r="C21" s="12"/>
      <c r="D21" s="154"/>
      <c r="E21" s="12"/>
      <c r="F21" s="73">
        <v>-54995</v>
      </c>
      <c r="G21" s="22"/>
      <c r="H21" s="35">
        <v>-41736</v>
      </c>
      <c r="I21" s="22"/>
      <c r="J21" s="73" t="s">
        <v>153</v>
      </c>
      <c r="K21" s="22"/>
      <c r="L21" s="35">
        <v>0</v>
      </c>
    </row>
    <row r="22" spans="1:12" ht="20.5" customHeight="1" x14ac:dyDescent="0.45">
      <c r="A22" s="17" t="s">
        <v>140</v>
      </c>
      <c r="B22" s="1"/>
      <c r="C22" s="12"/>
      <c r="D22" s="154"/>
      <c r="E22" s="12"/>
      <c r="F22" s="73">
        <v>-42334</v>
      </c>
      <c r="G22" s="35"/>
      <c r="H22" s="35">
        <v>-29512</v>
      </c>
      <c r="I22" s="35"/>
      <c r="J22" s="73" t="s">
        <v>153</v>
      </c>
      <c r="K22" s="35"/>
      <c r="L22" s="35">
        <v>0</v>
      </c>
    </row>
    <row r="23" spans="1:12" ht="20.5" customHeight="1" x14ac:dyDescent="0.45">
      <c r="A23" s="17" t="s">
        <v>145</v>
      </c>
      <c r="B23" s="1"/>
      <c r="C23" s="12"/>
      <c r="D23" s="154"/>
      <c r="E23" s="12"/>
      <c r="F23" s="76">
        <v>-5776</v>
      </c>
      <c r="G23" s="22"/>
      <c r="H23" s="77">
        <v>-12255</v>
      </c>
      <c r="I23" s="22"/>
      <c r="J23" s="76" t="s">
        <v>153</v>
      </c>
      <c r="K23" s="22"/>
      <c r="L23" s="77">
        <v>0</v>
      </c>
    </row>
    <row r="24" spans="1:12" ht="8.15" customHeight="1" x14ac:dyDescent="0.45">
      <c r="A24" s="17"/>
      <c r="B24" s="1"/>
      <c r="C24" s="12"/>
      <c r="D24" s="154"/>
      <c r="E24" s="12"/>
      <c r="F24" s="73"/>
      <c r="G24" s="22"/>
      <c r="H24" s="35"/>
      <c r="I24" s="22"/>
      <c r="J24" s="73"/>
      <c r="K24" s="22"/>
      <c r="L24" s="35"/>
    </row>
    <row r="25" spans="1:12" ht="20.5" customHeight="1" x14ac:dyDescent="0.45">
      <c r="A25" s="1" t="s">
        <v>63</v>
      </c>
      <c r="B25" s="17"/>
      <c r="C25" s="12"/>
      <c r="D25" s="154"/>
      <c r="E25" s="12"/>
      <c r="F25" s="76">
        <f>SUM(F20:F23)</f>
        <v>-194972</v>
      </c>
      <c r="G25" s="22"/>
      <c r="H25" s="77">
        <f>SUM(H20:H23)</f>
        <v>-184598</v>
      </c>
      <c r="I25" s="22"/>
      <c r="J25" s="76">
        <f>SUM(J20:J23)</f>
        <v>-82411</v>
      </c>
      <c r="K25" s="22"/>
      <c r="L25" s="77">
        <f>SUM(L20:L23)</f>
        <v>-96020</v>
      </c>
    </row>
    <row r="26" spans="1:12" ht="20.5" customHeight="1" x14ac:dyDescent="0.45">
      <c r="A26" s="1"/>
      <c r="B26" s="1"/>
      <c r="C26" s="12"/>
      <c r="D26" s="154"/>
      <c r="E26" s="12"/>
      <c r="F26" s="73"/>
      <c r="G26" s="22"/>
      <c r="H26" s="35"/>
      <c r="I26" s="22"/>
      <c r="J26" s="73"/>
      <c r="K26" s="22"/>
      <c r="L26" s="35"/>
    </row>
    <row r="27" spans="1:12" ht="20.5" customHeight="1" x14ac:dyDescent="0.45">
      <c r="A27" s="1" t="s">
        <v>64</v>
      </c>
      <c r="B27" s="1"/>
      <c r="C27" s="12"/>
      <c r="D27" s="154"/>
      <c r="E27" s="12"/>
      <c r="F27" s="73">
        <f>SUM(F16,F25)</f>
        <v>54098</v>
      </c>
      <c r="G27" s="22"/>
      <c r="H27" s="35">
        <f>SUM(H16,H25)</f>
        <v>75697</v>
      </c>
      <c r="I27" s="22"/>
      <c r="J27" s="73">
        <f>SUM(J16,J25)</f>
        <v>37380</v>
      </c>
      <c r="K27" s="22"/>
      <c r="L27" s="35">
        <f>SUM(L16,L25)</f>
        <v>48455</v>
      </c>
    </row>
    <row r="28" spans="1:12" ht="20.5" customHeight="1" x14ac:dyDescent="0.45">
      <c r="A28" s="17" t="s">
        <v>65</v>
      </c>
      <c r="B28" s="17"/>
      <c r="C28" s="12"/>
      <c r="D28" s="154">
        <v>14</v>
      </c>
      <c r="E28" s="12"/>
      <c r="F28" s="73">
        <v>1019</v>
      </c>
      <c r="G28" s="22"/>
      <c r="H28" s="35">
        <v>2391</v>
      </c>
      <c r="I28" s="22"/>
      <c r="J28" s="73">
        <v>19722</v>
      </c>
      <c r="K28" s="22"/>
      <c r="L28" s="35">
        <v>9248</v>
      </c>
    </row>
    <row r="29" spans="1:12" ht="20.5" customHeight="1" x14ac:dyDescent="0.45">
      <c r="A29" s="17" t="s">
        <v>66</v>
      </c>
      <c r="B29" s="1"/>
      <c r="C29" s="12"/>
      <c r="D29" s="154"/>
      <c r="E29" s="12"/>
      <c r="F29" s="73">
        <v>-25942</v>
      </c>
      <c r="G29" s="22"/>
      <c r="H29" s="35">
        <v>-31354</v>
      </c>
      <c r="I29" s="22"/>
      <c r="J29" s="73">
        <v>-17475</v>
      </c>
      <c r="K29" s="22"/>
      <c r="L29" s="35">
        <v>-26299</v>
      </c>
    </row>
    <row r="30" spans="1:12" ht="20.5" customHeight="1" x14ac:dyDescent="0.45">
      <c r="A30" s="17" t="s">
        <v>67</v>
      </c>
      <c r="B30" s="17"/>
      <c r="C30" s="12"/>
      <c r="D30" s="154"/>
      <c r="E30" s="12"/>
      <c r="F30" s="76">
        <v>-59606</v>
      </c>
      <c r="G30" s="22"/>
      <c r="H30" s="77">
        <v>-44533</v>
      </c>
      <c r="I30" s="22"/>
      <c r="J30" s="76">
        <v>-24048</v>
      </c>
      <c r="K30" s="22"/>
      <c r="L30" s="77">
        <v>-21997</v>
      </c>
    </row>
    <row r="31" spans="1:12" ht="8.15" customHeight="1" x14ac:dyDescent="0.45">
      <c r="A31" s="1"/>
      <c r="B31" s="1"/>
      <c r="C31" s="12"/>
      <c r="D31" s="154"/>
      <c r="E31" s="12"/>
      <c r="F31" s="73"/>
      <c r="G31" s="22"/>
      <c r="H31" s="35"/>
      <c r="I31" s="22"/>
      <c r="J31" s="73"/>
      <c r="K31" s="22"/>
      <c r="L31" s="35"/>
    </row>
    <row r="32" spans="1:12" ht="20.5" customHeight="1" x14ac:dyDescent="0.55000000000000004">
      <c r="A32" s="1" t="s">
        <v>162</v>
      </c>
      <c r="B32" s="17"/>
      <c r="C32" s="12"/>
      <c r="D32" s="154"/>
      <c r="E32" s="12"/>
      <c r="F32" s="137"/>
      <c r="G32" s="47"/>
      <c r="H32" s="138"/>
      <c r="I32" s="47"/>
      <c r="J32" s="137"/>
      <c r="K32" s="47"/>
      <c r="L32" s="138"/>
    </row>
    <row r="33" spans="1:12" ht="20.5" customHeight="1" x14ac:dyDescent="0.45">
      <c r="A33" s="1"/>
      <c r="B33" s="10" t="s">
        <v>68</v>
      </c>
      <c r="C33" s="12"/>
      <c r="D33" s="154"/>
      <c r="E33" s="12"/>
      <c r="F33" s="73">
        <f>SUM(F27:F30)</f>
        <v>-30431</v>
      </c>
      <c r="G33" s="59"/>
      <c r="H33" s="35">
        <f>SUM(H27:H30)</f>
        <v>2201</v>
      </c>
      <c r="I33" s="22"/>
      <c r="J33" s="73">
        <f>SUM(J27:J30)</f>
        <v>15579</v>
      </c>
      <c r="K33" s="22"/>
      <c r="L33" s="35">
        <f>SUM(L27:L30)</f>
        <v>9407</v>
      </c>
    </row>
    <row r="34" spans="1:12" ht="20.5" customHeight="1" x14ac:dyDescent="0.45">
      <c r="A34" s="12" t="s">
        <v>69</v>
      </c>
      <c r="B34" s="10"/>
      <c r="C34" s="12"/>
      <c r="D34" s="154"/>
      <c r="E34" s="12"/>
      <c r="F34" s="76">
        <v>-40892</v>
      </c>
      <c r="G34" s="59"/>
      <c r="H34" s="77">
        <v>-31028</v>
      </c>
      <c r="I34" s="22"/>
      <c r="J34" s="76">
        <v>-48905</v>
      </c>
      <c r="K34" s="22"/>
      <c r="L34" s="77">
        <v>-33481</v>
      </c>
    </row>
    <row r="35" spans="1:12" ht="8.15" customHeight="1" x14ac:dyDescent="0.45">
      <c r="A35" s="1"/>
      <c r="B35" s="1"/>
      <c r="C35" s="12"/>
      <c r="D35" s="154"/>
      <c r="E35" s="12"/>
      <c r="F35" s="73"/>
      <c r="G35" s="22"/>
      <c r="H35" s="35"/>
      <c r="I35" s="22"/>
      <c r="J35" s="73"/>
      <c r="K35" s="22"/>
      <c r="L35" s="35"/>
    </row>
    <row r="36" spans="1:12" ht="20.5" customHeight="1" x14ac:dyDescent="0.45">
      <c r="A36" s="1" t="s">
        <v>163</v>
      </c>
      <c r="B36" s="1"/>
      <c r="C36" s="12"/>
      <c r="D36" s="154"/>
      <c r="E36" s="12"/>
      <c r="F36" s="73">
        <f>SUM(F33:F34)</f>
        <v>-71323</v>
      </c>
      <c r="G36" s="59"/>
      <c r="H36" s="35">
        <f>SUM(H33:H34)</f>
        <v>-28827</v>
      </c>
      <c r="I36" s="22"/>
      <c r="J36" s="73">
        <f>SUM(J33:J34)</f>
        <v>-33326</v>
      </c>
      <c r="K36" s="22"/>
      <c r="L36" s="35">
        <f>SUM(L33:L34)</f>
        <v>-24074</v>
      </c>
    </row>
    <row r="37" spans="1:12" ht="20.5" customHeight="1" x14ac:dyDescent="0.45">
      <c r="A37" s="17" t="s">
        <v>70</v>
      </c>
      <c r="B37" s="17"/>
      <c r="C37" s="12"/>
      <c r="D37" s="154"/>
      <c r="E37" s="12"/>
      <c r="F37" s="76">
        <v>4559</v>
      </c>
      <c r="G37" s="22"/>
      <c r="H37" s="77">
        <v>698</v>
      </c>
      <c r="I37" s="22"/>
      <c r="J37" s="76">
        <v>10</v>
      </c>
      <c r="K37" s="22"/>
      <c r="L37" s="77">
        <v>-445</v>
      </c>
    </row>
    <row r="38" spans="1:12" ht="8.15" customHeight="1" x14ac:dyDescent="0.45">
      <c r="A38" s="12"/>
      <c r="B38" s="12"/>
      <c r="C38" s="12"/>
      <c r="D38" s="154"/>
      <c r="E38" s="12"/>
      <c r="F38" s="116"/>
      <c r="G38" s="21"/>
      <c r="H38" s="119"/>
      <c r="I38" s="21"/>
      <c r="J38" s="116"/>
      <c r="K38" s="21"/>
      <c r="L38" s="119"/>
    </row>
    <row r="39" spans="1:12" ht="20.5" customHeight="1" thickBot="1" x14ac:dyDescent="0.5">
      <c r="A39" s="1" t="s">
        <v>161</v>
      </c>
      <c r="B39" s="1"/>
      <c r="C39" s="12"/>
      <c r="D39" s="154"/>
      <c r="E39" s="12"/>
      <c r="F39" s="139">
        <f>SUM(F36:F38)</f>
        <v>-66764</v>
      </c>
      <c r="G39" s="66"/>
      <c r="H39" s="140">
        <f>SUM(H36:H38)</f>
        <v>-28129</v>
      </c>
      <c r="I39" s="21"/>
      <c r="J39" s="139">
        <f>SUM(J36:J38)</f>
        <v>-33316</v>
      </c>
      <c r="K39" s="21"/>
      <c r="L39" s="140">
        <f>SUM(L36:L38)</f>
        <v>-24519</v>
      </c>
    </row>
    <row r="40" spans="1:12" ht="15" customHeight="1" thickTop="1" x14ac:dyDescent="0.45">
      <c r="A40" s="1"/>
      <c r="B40" s="1"/>
      <c r="C40" s="10"/>
      <c r="D40" s="154"/>
      <c r="E40" s="12"/>
      <c r="F40" s="21"/>
      <c r="G40" s="141"/>
      <c r="H40" s="21"/>
      <c r="I40" s="141"/>
      <c r="J40" s="21"/>
      <c r="K40" s="141"/>
      <c r="L40" s="21"/>
    </row>
    <row r="41" spans="1:12" s="163" customFormat="1" ht="15" customHeight="1" x14ac:dyDescent="0.45">
      <c r="A41" s="1"/>
      <c r="B41" s="1"/>
      <c r="C41" s="10"/>
      <c r="D41" s="161"/>
      <c r="E41" s="12"/>
      <c r="F41" s="166"/>
      <c r="G41" s="141"/>
      <c r="H41" s="166"/>
      <c r="I41" s="141"/>
      <c r="J41" s="166"/>
      <c r="K41" s="141"/>
      <c r="L41" s="166"/>
    </row>
    <row r="42" spans="1:12" s="179" customFormat="1" ht="15" customHeight="1" x14ac:dyDescent="0.45">
      <c r="A42" s="1"/>
      <c r="B42" s="1"/>
      <c r="C42" s="10"/>
      <c r="D42" s="177"/>
      <c r="E42" s="12"/>
      <c r="F42" s="180"/>
      <c r="G42" s="141"/>
      <c r="H42" s="180"/>
      <c r="I42" s="141"/>
      <c r="J42" s="180"/>
      <c r="K42" s="141"/>
      <c r="L42" s="180"/>
    </row>
    <row r="43" spans="1:12" s="179" customFormat="1" ht="15" customHeight="1" x14ac:dyDescent="0.45">
      <c r="A43" s="1"/>
      <c r="B43" s="1"/>
      <c r="C43" s="10"/>
      <c r="D43" s="177"/>
      <c r="E43" s="12"/>
      <c r="F43" s="180"/>
      <c r="G43" s="141"/>
      <c r="H43" s="180"/>
      <c r="I43" s="141"/>
      <c r="J43" s="180"/>
      <c r="K43" s="141"/>
      <c r="L43" s="180"/>
    </row>
    <row r="44" spans="1:12" ht="14.25" customHeight="1" x14ac:dyDescent="0.45">
      <c r="A44" s="1"/>
      <c r="B44" s="1"/>
      <c r="C44" s="10"/>
      <c r="D44" s="154"/>
      <c r="E44" s="12"/>
      <c r="F44" s="21"/>
      <c r="G44" s="141"/>
      <c r="H44" s="21"/>
      <c r="I44" s="141"/>
      <c r="J44" s="21"/>
      <c r="K44" s="141"/>
      <c r="L44" s="21"/>
    </row>
    <row r="45" spans="1:12" ht="22" customHeight="1" x14ac:dyDescent="0.45">
      <c r="A45" s="57" t="str">
        <f>+_xlfn.SINGLE('2-4'!A48)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44"/>
      <c r="C45" s="44"/>
      <c r="D45" s="158"/>
      <c r="E45" s="44"/>
      <c r="F45" s="101"/>
      <c r="G45" s="44"/>
      <c r="H45" s="101"/>
      <c r="I45" s="44"/>
      <c r="J45" s="101"/>
      <c r="K45" s="101"/>
      <c r="L45" s="101"/>
    </row>
    <row r="46" spans="1:12" ht="21.75" customHeight="1" x14ac:dyDescent="0.45">
      <c r="A46" s="1" t="str">
        <f>A1</f>
        <v>บริษัท เจ้าพระยามหานคร จำกัด (มหาชน)</v>
      </c>
      <c r="B46" s="10"/>
      <c r="C46" s="10"/>
      <c r="D46" s="2"/>
      <c r="E46" s="10"/>
      <c r="F46" s="59"/>
      <c r="G46" s="66"/>
      <c r="H46" s="59"/>
      <c r="I46" s="66"/>
      <c r="J46" s="59"/>
      <c r="K46" s="66"/>
      <c r="L46" s="59"/>
    </row>
    <row r="47" spans="1:12" ht="21.75" customHeight="1" x14ac:dyDescent="0.45">
      <c r="A47" s="10" t="s">
        <v>182</v>
      </c>
      <c r="B47" s="10"/>
      <c r="C47" s="10"/>
      <c r="D47" s="2"/>
      <c r="E47" s="10"/>
      <c r="F47" s="59"/>
      <c r="G47" s="66"/>
      <c r="H47" s="59"/>
      <c r="I47" s="66"/>
      <c r="J47" s="59"/>
      <c r="K47" s="66"/>
      <c r="L47" s="59"/>
    </row>
    <row r="48" spans="1:12" ht="21.75" customHeight="1" x14ac:dyDescent="0.45">
      <c r="A48" s="62" t="str">
        <f>A3</f>
        <v>สำหรับงวดสามเดือนสิ้นสุดวันที่ 31 มีนาคม พ.ศ. 2566</v>
      </c>
      <c r="B48" s="62"/>
      <c r="C48" s="62"/>
      <c r="D48" s="156"/>
      <c r="E48" s="62"/>
      <c r="F48" s="64"/>
      <c r="G48" s="83"/>
      <c r="H48" s="64"/>
      <c r="I48" s="83"/>
      <c r="J48" s="64"/>
      <c r="K48" s="83"/>
      <c r="L48" s="64"/>
    </row>
    <row r="49" spans="1:12" ht="21.75" customHeight="1" x14ac:dyDescent="0.45">
      <c r="A49" s="10"/>
      <c r="B49" s="10"/>
      <c r="C49" s="10"/>
      <c r="D49" s="2"/>
      <c r="E49" s="10"/>
      <c r="F49" s="135"/>
      <c r="G49" s="136"/>
      <c r="H49" s="135"/>
      <c r="I49" s="136"/>
      <c r="J49" s="135"/>
      <c r="K49" s="136"/>
      <c r="L49" s="135"/>
    </row>
    <row r="50" spans="1:12" ht="21.75" customHeight="1" x14ac:dyDescent="0.45">
      <c r="A50" s="10"/>
      <c r="B50" s="10"/>
      <c r="C50" s="10"/>
      <c r="D50" s="2"/>
      <c r="E50" s="10"/>
      <c r="F50" s="202" t="s">
        <v>2</v>
      </c>
      <c r="G50" s="203"/>
      <c r="H50" s="203"/>
      <c r="I50" s="4"/>
      <c r="J50" s="202" t="s">
        <v>3</v>
      </c>
      <c r="K50" s="203"/>
      <c r="L50" s="203"/>
    </row>
    <row r="51" spans="1:12" ht="21.75" customHeight="1" x14ac:dyDescent="0.45">
      <c r="A51" s="10"/>
      <c r="B51" s="10"/>
      <c r="C51" s="10"/>
      <c r="D51" s="2"/>
      <c r="E51" s="10"/>
      <c r="F51" s="59" t="s">
        <v>148</v>
      </c>
      <c r="G51" s="59"/>
      <c r="H51" s="59" t="s">
        <v>127</v>
      </c>
      <c r="I51" s="59"/>
      <c r="J51" s="59" t="s">
        <v>148</v>
      </c>
      <c r="K51" s="59"/>
      <c r="L51" s="59" t="s">
        <v>127</v>
      </c>
    </row>
    <row r="52" spans="1:12" ht="21.75" customHeight="1" x14ac:dyDescent="0.45">
      <c r="A52" s="10"/>
      <c r="B52" s="10"/>
      <c r="C52" s="10"/>
      <c r="D52" s="156" t="s">
        <v>7</v>
      </c>
      <c r="E52" s="10"/>
      <c r="F52" s="64" t="s">
        <v>8</v>
      </c>
      <c r="G52" s="68"/>
      <c r="H52" s="64" t="s">
        <v>8</v>
      </c>
      <c r="I52" s="68"/>
      <c r="J52" s="64" t="s">
        <v>8</v>
      </c>
      <c r="K52" s="68"/>
      <c r="L52" s="64" t="s">
        <v>8</v>
      </c>
    </row>
    <row r="53" spans="1:12" ht="21.75" customHeight="1" x14ac:dyDescent="0.45">
      <c r="A53" s="17"/>
      <c r="B53" s="17"/>
      <c r="C53" s="12"/>
      <c r="D53" s="2"/>
      <c r="E53" s="12"/>
      <c r="F53" s="73"/>
      <c r="G53" s="22"/>
      <c r="H53" s="35"/>
      <c r="I53" s="22"/>
      <c r="J53" s="73"/>
      <c r="K53" s="22"/>
      <c r="L53" s="35"/>
    </row>
    <row r="54" spans="1:12" ht="21.75" customHeight="1" x14ac:dyDescent="0.45">
      <c r="A54" s="1" t="s">
        <v>164</v>
      </c>
      <c r="B54" s="12"/>
      <c r="C54" s="12"/>
      <c r="D54" s="12"/>
      <c r="E54" s="12"/>
      <c r="F54" s="116"/>
      <c r="G54" s="21"/>
      <c r="H54" s="119"/>
      <c r="I54" s="21"/>
      <c r="J54" s="116"/>
      <c r="K54" s="21"/>
      <c r="L54" s="119"/>
    </row>
    <row r="55" spans="1:12" ht="21.75" customHeight="1" x14ac:dyDescent="0.55000000000000004">
      <c r="A55" s="17" t="s">
        <v>71</v>
      </c>
      <c r="B55" s="17"/>
      <c r="C55" s="47"/>
      <c r="D55" s="154"/>
      <c r="E55" s="47"/>
      <c r="F55" s="116">
        <v>-66501</v>
      </c>
      <c r="G55" s="21"/>
      <c r="H55" s="119">
        <v>-28129</v>
      </c>
      <c r="I55" s="21"/>
      <c r="J55" s="116">
        <v>-33316</v>
      </c>
      <c r="K55" s="21"/>
      <c r="L55" s="119">
        <v>-24519</v>
      </c>
    </row>
    <row r="56" spans="1:12" ht="21.75" customHeight="1" x14ac:dyDescent="0.55000000000000004">
      <c r="A56" s="17" t="s">
        <v>72</v>
      </c>
      <c r="B56" s="17"/>
      <c r="C56" s="47"/>
      <c r="D56" s="154"/>
      <c r="E56" s="47"/>
      <c r="F56" s="142">
        <v>-263</v>
      </c>
      <c r="G56" s="21"/>
      <c r="H56" s="143">
        <v>0</v>
      </c>
      <c r="I56" s="21"/>
      <c r="J56" s="142">
        <v>0</v>
      </c>
      <c r="K56" s="21"/>
      <c r="L56" s="143">
        <v>0</v>
      </c>
    </row>
    <row r="57" spans="1:12" ht="6" customHeight="1" x14ac:dyDescent="0.55000000000000004">
      <c r="A57" s="17"/>
      <c r="B57" s="17"/>
      <c r="C57" s="47"/>
      <c r="D57" s="154"/>
      <c r="E57" s="47"/>
      <c r="F57" s="116"/>
      <c r="G57" s="141"/>
      <c r="H57" s="119"/>
      <c r="I57" s="141"/>
      <c r="J57" s="116"/>
      <c r="K57" s="141"/>
      <c r="L57" s="119"/>
    </row>
    <row r="58" spans="1:12" ht="21.75" customHeight="1" thickBot="1" x14ac:dyDescent="0.6">
      <c r="A58" s="17"/>
      <c r="B58" s="17"/>
      <c r="C58" s="47"/>
      <c r="D58" s="154"/>
      <c r="E58" s="47"/>
      <c r="F58" s="139">
        <f>SUM(F55:F56)</f>
        <v>-66764</v>
      </c>
      <c r="G58" s="21"/>
      <c r="H58" s="140">
        <f>SUM(H55:H56)</f>
        <v>-28129</v>
      </c>
      <c r="I58" s="21"/>
      <c r="J58" s="139">
        <f>SUM(J55:J56)</f>
        <v>-33316</v>
      </c>
      <c r="K58" s="21"/>
      <c r="L58" s="140">
        <f>SUM(L55:L56)</f>
        <v>-24519</v>
      </c>
    </row>
    <row r="59" spans="1:12" ht="21.75" customHeight="1" thickTop="1" x14ac:dyDescent="0.55000000000000004">
      <c r="A59" s="17"/>
      <c r="B59" s="17"/>
      <c r="C59" s="47"/>
      <c r="D59" s="154"/>
      <c r="E59" s="47"/>
      <c r="F59" s="116"/>
      <c r="G59" s="141"/>
      <c r="H59" s="119"/>
      <c r="I59" s="141"/>
      <c r="J59" s="116"/>
      <c r="K59" s="141"/>
      <c r="L59" s="119"/>
    </row>
    <row r="60" spans="1:12" ht="21.75" customHeight="1" x14ac:dyDescent="0.55000000000000004">
      <c r="A60" s="1" t="s">
        <v>165</v>
      </c>
      <c r="B60" s="17"/>
      <c r="C60" s="47"/>
      <c r="D60" s="154"/>
      <c r="E60" s="47"/>
      <c r="F60" s="116"/>
      <c r="G60" s="21"/>
      <c r="H60" s="119"/>
      <c r="I60" s="21"/>
      <c r="J60" s="116"/>
      <c r="K60" s="21"/>
      <c r="L60" s="119"/>
    </row>
    <row r="61" spans="1:12" ht="21.75" customHeight="1" x14ac:dyDescent="0.55000000000000004">
      <c r="A61" s="17" t="s">
        <v>71</v>
      </c>
      <c r="B61" s="17"/>
      <c r="C61" s="47"/>
      <c r="D61" s="154"/>
      <c r="E61" s="47"/>
      <c r="F61" s="116">
        <v>-66501</v>
      </c>
      <c r="G61" s="21"/>
      <c r="H61" s="119">
        <v>-28129</v>
      </c>
      <c r="I61" s="21"/>
      <c r="J61" s="116">
        <v>-33316</v>
      </c>
      <c r="K61" s="21"/>
      <c r="L61" s="119">
        <v>-24519</v>
      </c>
    </row>
    <row r="62" spans="1:12" ht="21.75" customHeight="1" x14ac:dyDescent="0.55000000000000004">
      <c r="A62" s="17" t="s">
        <v>72</v>
      </c>
      <c r="B62" s="17"/>
      <c r="C62" s="47"/>
      <c r="D62" s="154"/>
      <c r="E62" s="47"/>
      <c r="F62" s="142">
        <v>-263</v>
      </c>
      <c r="G62" s="21"/>
      <c r="H62" s="143">
        <v>0</v>
      </c>
      <c r="I62" s="21"/>
      <c r="J62" s="76" t="s">
        <v>153</v>
      </c>
      <c r="K62" s="21"/>
      <c r="L62" s="143">
        <v>0</v>
      </c>
    </row>
    <row r="63" spans="1:12" ht="6" customHeight="1" x14ac:dyDescent="0.55000000000000004">
      <c r="A63" s="17"/>
      <c r="B63" s="17"/>
      <c r="C63" s="47"/>
      <c r="D63" s="154"/>
      <c r="E63" s="47"/>
      <c r="F63" s="116"/>
      <c r="G63" s="141"/>
      <c r="H63" s="119"/>
      <c r="I63" s="141"/>
      <c r="J63" s="116"/>
      <c r="K63" s="141"/>
      <c r="L63" s="119"/>
    </row>
    <row r="64" spans="1:12" ht="21.75" customHeight="1" thickBot="1" x14ac:dyDescent="0.6">
      <c r="A64" s="17"/>
      <c r="B64" s="17"/>
      <c r="C64" s="47"/>
      <c r="D64" s="154"/>
      <c r="E64" s="47"/>
      <c r="F64" s="139">
        <f>SUM(F61:F62)</f>
        <v>-66764</v>
      </c>
      <c r="G64" s="21"/>
      <c r="H64" s="140">
        <f>SUM(H61:H62)</f>
        <v>-28129</v>
      </c>
      <c r="I64" s="21"/>
      <c r="J64" s="139">
        <f>SUM(J61:J62)</f>
        <v>-33316</v>
      </c>
      <c r="K64" s="21"/>
      <c r="L64" s="140">
        <f>SUM(L61:L62)</f>
        <v>-24519</v>
      </c>
    </row>
    <row r="65" spans="1:12" ht="21.75" customHeight="1" thickTop="1" x14ac:dyDescent="0.55000000000000004">
      <c r="A65" s="17"/>
      <c r="B65" s="17"/>
      <c r="C65" s="47"/>
      <c r="D65" s="154"/>
      <c r="E65" s="47"/>
      <c r="F65" s="116"/>
      <c r="G65" s="21"/>
      <c r="H65" s="119"/>
      <c r="I65" s="21"/>
      <c r="J65" s="144"/>
      <c r="K65" s="21"/>
      <c r="L65" s="145"/>
    </row>
    <row r="66" spans="1:12" ht="21.75" customHeight="1" x14ac:dyDescent="0.45">
      <c r="A66" s="1" t="s">
        <v>197</v>
      </c>
      <c r="B66" s="1"/>
      <c r="C66" s="10"/>
      <c r="D66" s="160"/>
      <c r="E66" s="12"/>
      <c r="F66" s="195"/>
      <c r="G66" s="196"/>
      <c r="H66" s="197"/>
      <c r="I66" s="196"/>
      <c r="J66" s="195"/>
      <c r="K66" s="196"/>
      <c r="L66" s="197"/>
    </row>
    <row r="67" spans="1:12" ht="7" customHeight="1" x14ac:dyDescent="0.45">
      <c r="A67" s="1"/>
      <c r="B67" s="17"/>
      <c r="C67" s="12"/>
      <c r="D67" s="154"/>
      <c r="E67" s="12"/>
      <c r="F67" s="195"/>
      <c r="G67" s="196"/>
      <c r="H67" s="197"/>
      <c r="I67" s="196"/>
      <c r="J67" s="195"/>
      <c r="K67" s="196"/>
      <c r="L67" s="197"/>
    </row>
    <row r="68" spans="1:12" ht="21.75" customHeight="1" x14ac:dyDescent="0.45">
      <c r="A68" s="17" t="s">
        <v>195</v>
      </c>
      <c r="B68" s="17"/>
      <c r="C68" s="12"/>
      <c r="D68" s="160">
        <v>15</v>
      </c>
      <c r="E68" s="12"/>
      <c r="F68" s="195">
        <v>-6.4699999999999994E-2</v>
      </c>
      <c r="G68" s="196"/>
      <c r="H68" s="197">
        <v>-2.7300000000000001E-2</v>
      </c>
      <c r="I68" s="196"/>
      <c r="J68" s="195">
        <v>-3.2399999999999998E-2</v>
      </c>
      <c r="K68" s="196"/>
      <c r="L68" s="197">
        <v>-2.3800000000000002E-2</v>
      </c>
    </row>
    <row r="69" spans="1:12" ht="21.75" customHeight="1" x14ac:dyDescent="0.45">
      <c r="A69" s="17" t="s">
        <v>196</v>
      </c>
      <c r="B69" s="17"/>
      <c r="C69" s="12"/>
      <c r="D69" s="160">
        <v>15</v>
      </c>
      <c r="E69" s="12"/>
      <c r="F69" s="195">
        <v>-6.2300000000000001E-2</v>
      </c>
      <c r="G69" s="196"/>
      <c r="H69" s="197">
        <v>-2.64E-2</v>
      </c>
      <c r="I69" s="196"/>
      <c r="J69" s="195">
        <v>-3.1199999999999999E-2</v>
      </c>
      <c r="K69" s="196"/>
      <c r="L69" s="197">
        <v>-2.3E-2</v>
      </c>
    </row>
    <row r="70" spans="1:12" ht="21.75" customHeight="1" x14ac:dyDescent="0.45">
      <c r="A70" s="1"/>
      <c r="B70" s="17"/>
      <c r="C70" s="12"/>
      <c r="D70" s="154"/>
      <c r="E70" s="12"/>
      <c r="F70" s="21"/>
      <c r="G70" s="12"/>
      <c r="H70" s="21"/>
      <c r="I70" s="12"/>
      <c r="J70" s="21"/>
      <c r="K70" s="12"/>
      <c r="L70" s="21"/>
    </row>
    <row r="71" spans="1:12" s="193" customFormat="1" ht="11.5" customHeight="1" x14ac:dyDescent="0.45">
      <c r="A71" s="1"/>
      <c r="B71" s="17"/>
      <c r="C71" s="12"/>
      <c r="D71" s="192"/>
      <c r="E71" s="12"/>
      <c r="F71" s="194"/>
      <c r="G71" s="12"/>
      <c r="H71" s="194"/>
      <c r="I71" s="12"/>
      <c r="J71" s="194"/>
      <c r="K71" s="12"/>
      <c r="L71" s="194"/>
    </row>
    <row r="72" spans="1:12" ht="21.75" customHeight="1" x14ac:dyDescent="0.45">
      <c r="A72" s="1"/>
      <c r="B72" s="17"/>
      <c r="C72" s="12"/>
      <c r="D72" s="154"/>
      <c r="E72" s="12"/>
      <c r="F72" s="21"/>
      <c r="G72" s="12"/>
      <c r="H72" s="21"/>
      <c r="I72" s="12"/>
      <c r="J72" s="21"/>
      <c r="K72" s="12"/>
      <c r="L72" s="21"/>
    </row>
    <row r="73" spans="1:12" ht="21.75" customHeight="1" x14ac:dyDescent="0.45">
      <c r="A73" s="1"/>
      <c r="B73" s="17"/>
      <c r="C73" s="12"/>
      <c r="D73" s="154"/>
      <c r="E73" s="12"/>
      <c r="F73" s="21"/>
      <c r="G73" s="12"/>
      <c r="H73" s="21"/>
      <c r="I73" s="12"/>
      <c r="J73" s="21"/>
      <c r="K73" s="12"/>
      <c r="L73" s="21"/>
    </row>
    <row r="74" spans="1:12" ht="21.75" customHeight="1" x14ac:dyDescent="0.45">
      <c r="A74" s="1"/>
      <c r="B74" s="17"/>
      <c r="C74" s="12"/>
      <c r="D74" s="154"/>
      <c r="E74" s="12"/>
      <c r="F74" s="21"/>
      <c r="G74" s="12"/>
      <c r="H74" s="21"/>
      <c r="I74" s="12"/>
      <c r="J74" s="21"/>
      <c r="K74" s="12"/>
      <c r="L74" s="21"/>
    </row>
    <row r="75" spans="1:12" ht="21.75" customHeight="1" x14ac:dyDescent="0.45">
      <c r="A75" s="1"/>
      <c r="B75" s="17"/>
      <c r="C75" s="12"/>
      <c r="D75" s="154"/>
      <c r="E75" s="12"/>
      <c r="F75" s="21"/>
      <c r="G75" s="12"/>
      <c r="H75" s="21"/>
      <c r="I75" s="12"/>
      <c r="J75" s="21"/>
      <c r="K75" s="12"/>
      <c r="L75" s="21"/>
    </row>
    <row r="76" spans="1:12" ht="21.75" customHeight="1" x14ac:dyDescent="0.45">
      <c r="A76" s="1"/>
      <c r="B76" s="17"/>
      <c r="C76" s="12"/>
      <c r="D76" s="154"/>
      <c r="E76" s="12"/>
      <c r="F76" s="21"/>
      <c r="G76" s="12"/>
      <c r="H76" s="21"/>
      <c r="I76" s="12"/>
      <c r="J76" s="21"/>
      <c r="K76" s="12"/>
      <c r="L76" s="21"/>
    </row>
    <row r="77" spans="1:12" ht="21.75" customHeight="1" x14ac:dyDescent="0.45">
      <c r="A77" s="1"/>
      <c r="B77" s="17"/>
      <c r="C77" s="12"/>
      <c r="D77" s="154"/>
      <c r="E77" s="12"/>
      <c r="F77" s="21"/>
      <c r="G77" s="12"/>
      <c r="H77" s="21"/>
      <c r="I77" s="12"/>
      <c r="J77" s="21"/>
      <c r="K77" s="12"/>
      <c r="L77" s="21"/>
    </row>
    <row r="78" spans="1:12" ht="21.75" customHeight="1" x14ac:dyDescent="0.45">
      <c r="A78" s="1"/>
      <c r="B78" s="17"/>
      <c r="C78" s="12"/>
      <c r="D78" s="154"/>
      <c r="E78" s="12"/>
      <c r="F78" s="21"/>
      <c r="G78" s="12"/>
      <c r="H78" s="21"/>
      <c r="I78" s="12"/>
      <c r="J78" s="21"/>
      <c r="K78" s="12"/>
      <c r="L78" s="21"/>
    </row>
    <row r="79" spans="1:12" ht="21.75" customHeight="1" x14ac:dyDescent="0.45">
      <c r="A79" s="1"/>
      <c r="B79" s="17"/>
      <c r="C79" s="12"/>
      <c r="D79" s="154"/>
      <c r="E79" s="12"/>
      <c r="F79" s="21"/>
      <c r="G79" s="12"/>
      <c r="H79" s="21"/>
      <c r="I79" s="12"/>
      <c r="J79" s="21"/>
      <c r="K79" s="12"/>
      <c r="L79" s="21"/>
    </row>
    <row r="80" spans="1:12" ht="21.75" customHeight="1" x14ac:dyDescent="0.45">
      <c r="A80" s="1"/>
      <c r="B80" s="17"/>
      <c r="C80" s="12"/>
      <c r="D80" s="154"/>
      <c r="E80" s="12"/>
      <c r="F80" s="21"/>
      <c r="G80" s="12"/>
      <c r="H80" s="21"/>
      <c r="I80" s="12"/>
      <c r="J80" s="21"/>
      <c r="K80" s="12"/>
      <c r="L80" s="21"/>
    </row>
    <row r="81" spans="1:12" s="179" customFormat="1" ht="21.75" customHeight="1" x14ac:dyDescent="0.45">
      <c r="A81" s="1"/>
      <c r="B81" s="17"/>
      <c r="C81" s="12"/>
      <c r="D81" s="177"/>
      <c r="E81" s="12"/>
      <c r="F81" s="180"/>
      <c r="G81" s="12"/>
      <c r="H81" s="180"/>
      <c r="I81" s="12"/>
      <c r="J81" s="180"/>
      <c r="K81" s="12"/>
      <c r="L81" s="180"/>
    </row>
    <row r="82" spans="1:12" ht="21.75" customHeight="1" x14ac:dyDescent="0.45">
      <c r="A82" s="1"/>
      <c r="B82" s="17"/>
      <c r="C82" s="12"/>
      <c r="D82" s="154"/>
      <c r="E82" s="12"/>
      <c r="F82" s="21"/>
      <c r="G82" s="12"/>
      <c r="H82" s="21"/>
      <c r="I82" s="12"/>
      <c r="J82" s="21"/>
      <c r="K82" s="12"/>
      <c r="L82" s="21"/>
    </row>
    <row r="83" spans="1:12" ht="21" customHeight="1" x14ac:dyDescent="0.45">
      <c r="A83" s="1"/>
      <c r="B83" s="17"/>
      <c r="C83" s="12"/>
      <c r="D83" s="154"/>
      <c r="E83" s="12"/>
      <c r="F83" s="21"/>
      <c r="G83" s="12"/>
      <c r="H83" s="21"/>
      <c r="I83" s="12"/>
      <c r="J83" s="21"/>
      <c r="K83" s="12"/>
      <c r="L83" s="21"/>
    </row>
    <row r="84" spans="1:12" ht="22" customHeight="1" x14ac:dyDescent="0.45">
      <c r="A84" s="57" t="str">
        <f>'2-4'!A48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44"/>
      <c r="C84" s="44"/>
      <c r="D84" s="158"/>
      <c r="E84" s="44"/>
      <c r="F84" s="101"/>
      <c r="G84" s="44"/>
      <c r="H84" s="101"/>
      <c r="I84" s="44"/>
      <c r="J84" s="101"/>
      <c r="K84" s="101"/>
      <c r="L84" s="101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AF1DD"/>
  </sheetPr>
  <dimension ref="A1:S28"/>
  <sheetViews>
    <sheetView zoomScale="76" zoomScaleNormal="76" zoomScaleSheetLayoutView="70" workbookViewId="0"/>
  </sheetViews>
  <sheetFormatPr defaultColWidth="12.58203125" defaultRowHeight="21.75" customHeight="1" x14ac:dyDescent="0.55000000000000004"/>
  <cols>
    <col min="1" max="1" width="1.08203125" style="47" customWidth="1"/>
    <col min="2" max="2" width="28.58203125" style="47" customWidth="1"/>
    <col min="3" max="3" width="6.58203125" style="47" customWidth="1"/>
    <col min="4" max="4" width="1" style="47" customWidth="1"/>
    <col min="5" max="5" width="11.58203125" style="47" customWidth="1"/>
    <col min="6" max="6" width="1" style="47" customWidth="1"/>
    <col min="7" max="7" width="11.08203125" style="47" customWidth="1"/>
    <col min="8" max="8" width="1" style="47" customWidth="1"/>
    <col min="9" max="9" width="11.08203125" style="47" customWidth="1"/>
    <col min="10" max="10" width="1" style="47" customWidth="1"/>
    <col min="11" max="11" width="11.08203125" style="47" customWidth="1"/>
    <col min="12" max="12" width="1" style="47" customWidth="1"/>
    <col min="13" max="13" width="14.58203125" style="47" customWidth="1"/>
    <col min="14" max="14" width="0.83203125" style="174" customWidth="1"/>
    <col min="15" max="15" width="12" style="47" bestFit="1" customWidth="1"/>
    <col min="16" max="16" width="1" style="47" customWidth="1"/>
    <col min="17" max="17" width="11.58203125" style="47" customWidth="1"/>
    <col min="18" max="18" width="1" style="47" customWidth="1"/>
    <col min="19" max="19" width="9.5" style="47" bestFit="1" customWidth="1"/>
    <col min="20" max="16384" width="12.58203125" style="47"/>
  </cols>
  <sheetData>
    <row r="1" spans="1:19" ht="21.75" customHeight="1" x14ac:dyDescent="0.55000000000000004">
      <c r="A1" s="1" t="s">
        <v>0</v>
      </c>
      <c r="B1" s="1"/>
      <c r="C1" s="1"/>
      <c r="D1" s="1"/>
      <c r="E1" s="122"/>
      <c r="F1" s="110"/>
      <c r="G1" s="122"/>
      <c r="H1" s="110"/>
      <c r="I1" s="123"/>
      <c r="J1" s="115"/>
      <c r="K1" s="123"/>
      <c r="L1" s="115"/>
      <c r="M1" s="123"/>
      <c r="N1" s="168"/>
      <c r="O1" s="123"/>
      <c r="P1" s="115"/>
      <c r="Q1" s="123"/>
      <c r="R1" s="115"/>
      <c r="S1" s="123"/>
    </row>
    <row r="2" spans="1:19" ht="21.75" customHeight="1" x14ac:dyDescent="0.55000000000000004">
      <c r="A2" s="10" t="s">
        <v>73</v>
      </c>
      <c r="B2" s="10"/>
      <c r="C2" s="10"/>
      <c r="D2" s="10"/>
      <c r="E2" s="10"/>
      <c r="F2" s="10"/>
      <c r="G2" s="124"/>
      <c r="H2" s="107"/>
      <c r="I2" s="123"/>
      <c r="J2" s="115"/>
      <c r="K2" s="123"/>
      <c r="L2" s="115"/>
      <c r="M2" s="123"/>
      <c r="N2" s="168"/>
      <c r="O2" s="123"/>
      <c r="P2" s="115"/>
      <c r="Q2" s="123"/>
      <c r="R2" s="115"/>
      <c r="S2" s="123"/>
    </row>
    <row r="3" spans="1:19" ht="21.75" customHeight="1" x14ac:dyDescent="0.55000000000000004">
      <c r="A3" s="108" t="str">
        <f>'5-6 (3M)'!A3</f>
        <v>สำหรับงวดสามเดือนสิ้นสุดวันที่ 31 มีนาคม พ.ศ. 2566</v>
      </c>
      <c r="B3" s="108"/>
      <c r="C3" s="108"/>
      <c r="D3" s="108"/>
      <c r="E3" s="105"/>
      <c r="F3" s="125"/>
      <c r="G3" s="105"/>
      <c r="H3" s="125"/>
      <c r="I3" s="126"/>
      <c r="J3" s="127"/>
      <c r="K3" s="126"/>
      <c r="L3" s="127"/>
      <c r="M3" s="126"/>
      <c r="N3" s="175"/>
      <c r="O3" s="150"/>
      <c r="P3" s="127"/>
      <c r="Q3" s="150"/>
      <c r="R3" s="127"/>
      <c r="S3" s="126"/>
    </row>
    <row r="4" spans="1:19" ht="21.75" customHeight="1" x14ac:dyDescent="0.55000000000000004">
      <c r="A4" s="107"/>
      <c r="B4" s="107"/>
      <c r="C4" s="107"/>
      <c r="D4" s="107"/>
      <c r="E4" s="122"/>
      <c r="F4" s="110"/>
      <c r="G4" s="122"/>
      <c r="H4" s="110"/>
      <c r="I4" s="123"/>
      <c r="J4" s="115"/>
      <c r="K4" s="123"/>
      <c r="L4" s="115"/>
      <c r="M4" s="123"/>
      <c r="N4" s="168"/>
      <c r="O4" s="123"/>
      <c r="P4" s="115"/>
      <c r="Q4" s="123"/>
      <c r="R4" s="115"/>
      <c r="S4" s="123"/>
    </row>
    <row r="5" spans="1:19" ht="21.75" customHeight="1" x14ac:dyDescent="0.55000000000000004">
      <c r="A5" s="107"/>
      <c r="B5" s="107"/>
      <c r="C5" s="107"/>
      <c r="D5" s="107"/>
      <c r="E5" s="204" t="s">
        <v>74</v>
      </c>
      <c r="F5" s="199"/>
      <c r="G5" s="199"/>
      <c r="H5" s="199"/>
      <c r="I5" s="199"/>
      <c r="J5" s="199"/>
      <c r="K5" s="199"/>
      <c r="L5" s="199"/>
      <c r="M5" s="199"/>
      <c r="N5" s="205"/>
      <c r="O5" s="205"/>
      <c r="P5" s="205"/>
      <c r="Q5" s="205"/>
      <c r="R5" s="199"/>
      <c r="S5" s="199"/>
    </row>
    <row r="6" spans="1:19" s="162" customFormat="1" ht="21.75" customHeight="1" x14ac:dyDescent="0.55000000000000004">
      <c r="A6" s="165"/>
      <c r="B6" s="165"/>
      <c r="C6" s="165"/>
      <c r="D6" s="165"/>
      <c r="E6" s="206" t="s">
        <v>172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167"/>
      <c r="Q6" s="167"/>
      <c r="R6" s="167"/>
      <c r="S6" s="167"/>
    </row>
    <row r="7" spans="1:19" ht="21.75" customHeight="1" x14ac:dyDescent="0.55000000000000004">
      <c r="A7" s="107"/>
      <c r="B7" s="107"/>
      <c r="C7" s="107"/>
      <c r="D7" s="107"/>
      <c r="E7" s="164"/>
      <c r="F7" s="162"/>
      <c r="G7" s="162"/>
      <c r="H7" s="162"/>
      <c r="I7" s="162"/>
      <c r="J7" s="162"/>
      <c r="K7" s="162"/>
      <c r="L7" s="106"/>
      <c r="M7" s="128" t="s">
        <v>75</v>
      </c>
      <c r="N7" s="169"/>
      <c r="O7" s="128"/>
      <c r="P7" s="106"/>
      <c r="Q7" s="128"/>
      <c r="R7" s="106"/>
      <c r="S7" s="128"/>
    </row>
    <row r="8" spans="1:19" ht="21.75" customHeight="1" x14ac:dyDescent="0.55000000000000004">
      <c r="A8" s="107"/>
      <c r="B8" s="107"/>
      <c r="C8" s="107"/>
      <c r="D8" s="107"/>
      <c r="E8" s="176"/>
      <c r="F8" s="167"/>
      <c r="G8" s="167"/>
      <c r="H8" s="167"/>
      <c r="I8" s="167"/>
      <c r="J8" s="167"/>
      <c r="K8" s="167"/>
      <c r="L8" s="106"/>
      <c r="M8" s="129" t="s">
        <v>76</v>
      </c>
      <c r="N8" s="169"/>
      <c r="O8" s="151"/>
      <c r="P8" s="66"/>
      <c r="Q8" s="151"/>
      <c r="R8" s="66"/>
      <c r="S8" s="128"/>
    </row>
    <row r="9" spans="1:19" ht="21.75" customHeight="1" x14ac:dyDescent="0.55000000000000004">
      <c r="A9" s="12"/>
      <c r="B9" s="12"/>
      <c r="C9" s="12"/>
      <c r="D9" s="12"/>
      <c r="E9" s="130"/>
      <c r="F9" s="3"/>
      <c r="G9" s="60"/>
      <c r="H9" s="3"/>
      <c r="I9" s="204" t="s">
        <v>51</v>
      </c>
      <c r="J9" s="199"/>
      <c r="K9" s="199"/>
      <c r="L9" s="3"/>
      <c r="M9" s="131" t="s">
        <v>77</v>
      </c>
      <c r="N9" s="170"/>
      <c r="O9" s="131"/>
      <c r="P9" s="3"/>
      <c r="Q9" s="131"/>
      <c r="R9" s="3"/>
      <c r="S9" s="60"/>
    </row>
    <row r="10" spans="1:19" ht="21.75" customHeight="1" x14ac:dyDescent="0.55000000000000004">
      <c r="A10" s="12"/>
      <c r="B10" s="12"/>
      <c r="C10" s="12"/>
      <c r="D10" s="12"/>
      <c r="E10" s="131" t="s">
        <v>167</v>
      </c>
      <c r="F10" s="3"/>
      <c r="G10" s="60"/>
      <c r="H10" s="3"/>
      <c r="I10" s="131" t="s">
        <v>169</v>
      </c>
      <c r="J10" s="114"/>
      <c r="K10" s="131"/>
      <c r="L10" s="114"/>
      <c r="M10" s="60" t="s">
        <v>78</v>
      </c>
      <c r="N10" s="171"/>
      <c r="O10" s="152" t="s">
        <v>156</v>
      </c>
      <c r="P10" s="114"/>
      <c r="Q10" s="60"/>
      <c r="R10" s="114"/>
      <c r="S10" s="130"/>
    </row>
    <row r="11" spans="1:19" ht="21.75" customHeight="1" x14ac:dyDescent="0.55000000000000004">
      <c r="A11" s="12"/>
      <c r="B11" s="12"/>
      <c r="C11" s="12"/>
      <c r="D11" s="12"/>
      <c r="E11" s="60" t="s">
        <v>166</v>
      </c>
      <c r="F11" s="3"/>
      <c r="G11" s="131" t="s">
        <v>79</v>
      </c>
      <c r="H11" s="3"/>
      <c r="I11" s="131" t="s">
        <v>170</v>
      </c>
      <c r="J11" s="114"/>
      <c r="K11" s="131"/>
      <c r="L11" s="114"/>
      <c r="M11" s="60" t="s">
        <v>80</v>
      </c>
      <c r="N11" s="171"/>
      <c r="O11" s="152" t="s">
        <v>157</v>
      </c>
      <c r="P11" s="114"/>
      <c r="Q11" s="152" t="s">
        <v>159</v>
      </c>
      <c r="R11" s="114"/>
      <c r="S11" s="131" t="s">
        <v>81</v>
      </c>
    </row>
    <row r="12" spans="1:19" ht="21.75" customHeight="1" x14ac:dyDescent="0.55000000000000004">
      <c r="A12" s="12"/>
      <c r="B12" s="12"/>
      <c r="C12" s="12"/>
      <c r="D12" s="12"/>
      <c r="E12" s="132" t="s">
        <v>82</v>
      </c>
      <c r="F12" s="3"/>
      <c r="G12" s="132" t="s">
        <v>83</v>
      </c>
      <c r="H12" s="3"/>
      <c r="I12" s="132" t="s">
        <v>84</v>
      </c>
      <c r="J12" s="114"/>
      <c r="K12" s="65" t="s">
        <v>52</v>
      </c>
      <c r="L12" s="114"/>
      <c r="M12" s="132" t="s">
        <v>85</v>
      </c>
      <c r="N12" s="170"/>
      <c r="O12" s="153" t="s">
        <v>158</v>
      </c>
      <c r="P12" s="114"/>
      <c r="Q12" s="153" t="s">
        <v>160</v>
      </c>
      <c r="R12" s="114"/>
      <c r="S12" s="132" t="s">
        <v>86</v>
      </c>
    </row>
    <row r="13" spans="1:19" ht="6" customHeight="1" x14ac:dyDescent="0.55000000000000004">
      <c r="A13" s="10"/>
      <c r="B13" s="10"/>
      <c r="C13" s="12"/>
      <c r="D13" s="10"/>
      <c r="E13" s="70"/>
      <c r="F13" s="12"/>
      <c r="G13" s="70"/>
      <c r="H13" s="115"/>
      <c r="I13" s="133"/>
      <c r="J13" s="110"/>
      <c r="K13" s="70"/>
      <c r="L13" s="110"/>
      <c r="M13" s="133"/>
      <c r="N13" s="168"/>
      <c r="O13" s="133"/>
      <c r="P13" s="110"/>
      <c r="Q13" s="133"/>
      <c r="R13" s="110"/>
      <c r="S13" s="133"/>
    </row>
    <row r="14" spans="1:19" ht="21.75" customHeight="1" x14ac:dyDescent="0.55000000000000004">
      <c r="A14" s="10" t="s">
        <v>149</v>
      </c>
      <c r="B14" s="12"/>
      <c r="C14" s="12"/>
      <c r="D14" s="12"/>
      <c r="E14" s="73">
        <v>1028571</v>
      </c>
      <c r="F14" s="21"/>
      <c r="G14" s="73">
        <v>467900</v>
      </c>
      <c r="H14" s="21"/>
      <c r="I14" s="73">
        <v>102916</v>
      </c>
      <c r="J14" s="22"/>
      <c r="K14" s="73">
        <v>987672</v>
      </c>
      <c r="L14" s="22"/>
      <c r="M14" s="73">
        <v>-23637</v>
      </c>
      <c r="N14" s="172"/>
      <c r="O14" s="73">
        <f>SUM(E14:M14)</f>
        <v>2563422</v>
      </c>
      <c r="P14" s="22"/>
      <c r="Q14" s="73">
        <v>1740</v>
      </c>
      <c r="R14" s="22"/>
      <c r="S14" s="73">
        <f>O14+Q14</f>
        <v>2565162</v>
      </c>
    </row>
    <row r="15" spans="1:19" ht="21.75" customHeight="1" x14ac:dyDescent="0.55000000000000004">
      <c r="A15" s="12" t="s">
        <v>87</v>
      </c>
      <c r="B15" s="12"/>
      <c r="C15" s="12"/>
      <c r="D15" s="12"/>
      <c r="E15" s="76">
        <v>0</v>
      </c>
      <c r="F15" s="21"/>
      <c r="G15" s="76">
        <v>0</v>
      </c>
      <c r="H15" s="21"/>
      <c r="I15" s="76">
        <v>0</v>
      </c>
      <c r="J15" s="22"/>
      <c r="K15" s="76">
        <v>-66501</v>
      </c>
      <c r="L15" s="22"/>
      <c r="M15" s="76">
        <v>0</v>
      </c>
      <c r="N15" s="172"/>
      <c r="O15" s="76">
        <f>SUM(E15:M15)</f>
        <v>-66501</v>
      </c>
      <c r="P15" s="22"/>
      <c r="Q15" s="76">
        <v>-263</v>
      </c>
      <c r="R15" s="22"/>
      <c r="S15" s="76">
        <f>O15+Q15</f>
        <v>-66764</v>
      </c>
    </row>
    <row r="16" spans="1:19" ht="6" customHeight="1" x14ac:dyDescent="0.55000000000000004">
      <c r="A16" s="12"/>
      <c r="B16" s="12"/>
      <c r="C16" s="12"/>
      <c r="D16" s="12"/>
      <c r="E16" s="73"/>
      <c r="F16" s="21"/>
      <c r="G16" s="73"/>
      <c r="H16" s="21"/>
      <c r="I16" s="116"/>
      <c r="J16" s="22"/>
      <c r="K16" s="73"/>
      <c r="L16" s="22"/>
      <c r="M16" s="116"/>
      <c r="N16" s="173"/>
      <c r="O16" s="116"/>
      <c r="P16" s="22"/>
      <c r="Q16" s="116"/>
      <c r="R16" s="22"/>
      <c r="S16" s="116"/>
    </row>
    <row r="17" spans="1:19" ht="21.75" customHeight="1" thickBot="1" x14ac:dyDescent="0.6">
      <c r="A17" s="10" t="s">
        <v>150</v>
      </c>
      <c r="B17" s="10"/>
      <c r="C17" s="12"/>
      <c r="D17" s="12"/>
      <c r="E17" s="117">
        <f>SUM(E14:E15)</f>
        <v>1028571</v>
      </c>
      <c r="F17" s="21"/>
      <c r="G17" s="117">
        <f>SUM(G14:G15)</f>
        <v>467900</v>
      </c>
      <c r="H17" s="21"/>
      <c r="I17" s="117">
        <f>SUM(I14:I15)</f>
        <v>102916</v>
      </c>
      <c r="J17" s="22"/>
      <c r="K17" s="117">
        <f>SUM(K14:K15)</f>
        <v>921171</v>
      </c>
      <c r="L17" s="22"/>
      <c r="M17" s="117">
        <f>SUM(M14:M15)</f>
        <v>-23637</v>
      </c>
      <c r="N17" s="172"/>
      <c r="O17" s="117">
        <f>SUM(O14:O15)</f>
        <v>2496921</v>
      </c>
      <c r="P17" s="22"/>
      <c r="Q17" s="117">
        <f>SUM(Q14:Q15)</f>
        <v>1477</v>
      </c>
      <c r="R17" s="22"/>
      <c r="S17" s="117">
        <f>SUM(S14:S15)</f>
        <v>2498398</v>
      </c>
    </row>
    <row r="18" spans="1:19" ht="21.75" customHeight="1" thickTop="1" x14ac:dyDescent="0.55000000000000004">
      <c r="A18" s="12"/>
      <c r="B18" s="12"/>
      <c r="C18" s="12"/>
      <c r="D18" s="12"/>
      <c r="E18" s="21"/>
      <c r="F18" s="21"/>
      <c r="G18" s="21"/>
      <c r="H18" s="21"/>
      <c r="I18" s="21"/>
      <c r="J18" s="22"/>
      <c r="K18" s="21"/>
      <c r="L18" s="22"/>
      <c r="M18" s="21"/>
      <c r="N18" s="173"/>
      <c r="O18" s="21"/>
      <c r="P18" s="22"/>
      <c r="Q18" s="21"/>
      <c r="R18" s="22"/>
      <c r="S18" s="22"/>
    </row>
    <row r="19" spans="1:19" ht="21.75" customHeight="1" x14ac:dyDescent="0.55000000000000004">
      <c r="A19" s="10" t="s">
        <v>128</v>
      </c>
      <c r="B19" s="12"/>
      <c r="C19" s="12"/>
      <c r="D19" s="12"/>
      <c r="E19" s="35">
        <v>1028571</v>
      </c>
      <c r="F19" s="21"/>
      <c r="G19" s="35">
        <v>467900</v>
      </c>
      <c r="H19" s="21"/>
      <c r="I19" s="35">
        <v>102916</v>
      </c>
      <c r="J19" s="22"/>
      <c r="K19" s="35">
        <v>1108003</v>
      </c>
      <c r="L19" s="22"/>
      <c r="M19" s="35">
        <v>-23637</v>
      </c>
      <c r="N19" s="172"/>
      <c r="O19" s="35">
        <f>SUM(E19:M19)</f>
        <v>2683753</v>
      </c>
      <c r="P19" s="22"/>
      <c r="Q19" s="35">
        <v>0</v>
      </c>
      <c r="R19" s="22"/>
      <c r="S19" s="35">
        <f t="shared" ref="S19" si="0">O19+Q19</f>
        <v>2683753</v>
      </c>
    </row>
    <row r="20" spans="1:19" ht="21.75" customHeight="1" x14ac:dyDescent="0.55000000000000004">
      <c r="A20" s="12" t="s">
        <v>87</v>
      </c>
      <c r="B20" s="12"/>
      <c r="C20" s="12"/>
      <c r="D20" s="12"/>
      <c r="E20" s="77">
        <v>0</v>
      </c>
      <c r="F20" s="21"/>
      <c r="G20" s="77">
        <v>0</v>
      </c>
      <c r="H20" s="21"/>
      <c r="I20" s="77">
        <v>0</v>
      </c>
      <c r="J20" s="22"/>
      <c r="K20" s="77">
        <v>-28129</v>
      </c>
      <c r="L20" s="22"/>
      <c r="M20" s="77">
        <v>0</v>
      </c>
      <c r="N20" s="172"/>
      <c r="O20" s="77">
        <f>SUM(E20:M20)</f>
        <v>-28129</v>
      </c>
      <c r="P20" s="22"/>
      <c r="Q20" s="77">
        <v>0</v>
      </c>
      <c r="R20" s="22"/>
      <c r="S20" s="77">
        <f>O20+Q20</f>
        <v>-28129</v>
      </c>
    </row>
    <row r="21" spans="1:19" ht="6" customHeight="1" x14ac:dyDescent="0.55000000000000004">
      <c r="A21" s="12"/>
      <c r="B21" s="12"/>
      <c r="C21" s="12"/>
      <c r="D21" s="12"/>
      <c r="E21" s="35"/>
      <c r="F21" s="21"/>
      <c r="G21" s="35"/>
      <c r="H21" s="21"/>
      <c r="I21" s="119"/>
      <c r="J21" s="22"/>
      <c r="K21" s="35"/>
      <c r="L21" s="22"/>
      <c r="M21" s="119"/>
      <c r="N21" s="173"/>
      <c r="O21" s="119"/>
      <c r="P21" s="22"/>
      <c r="Q21" s="119"/>
      <c r="R21" s="22"/>
      <c r="S21" s="119"/>
    </row>
    <row r="22" spans="1:19" ht="21.75" customHeight="1" thickBot="1" x14ac:dyDescent="0.6">
      <c r="A22" s="10" t="s">
        <v>129</v>
      </c>
      <c r="B22" s="10"/>
      <c r="C22" s="12"/>
      <c r="D22" s="12"/>
      <c r="E22" s="120">
        <f>SUM(E19:E20)</f>
        <v>1028571</v>
      </c>
      <c r="F22" s="21"/>
      <c r="G22" s="120">
        <f>SUM(G19:G20)</f>
        <v>467900</v>
      </c>
      <c r="H22" s="21"/>
      <c r="I22" s="120">
        <f>SUM(I19:I20)</f>
        <v>102916</v>
      </c>
      <c r="J22" s="22"/>
      <c r="K22" s="120">
        <f>SUM(K19:K20)</f>
        <v>1079874</v>
      </c>
      <c r="L22" s="22"/>
      <c r="M22" s="120">
        <f>SUM(M19:M20)</f>
        <v>-23637</v>
      </c>
      <c r="N22" s="172"/>
      <c r="O22" s="120">
        <f>SUM(O19:O20)</f>
        <v>2655624</v>
      </c>
      <c r="P22" s="22"/>
      <c r="Q22" s="120">
        <v>0</v>
      </c>
      <c r="R22" s="22"/>
      <c r="S22" s="120">
        <f>SUM(S19:S20)</f>
        <v>2655624</v>
      </c>
    </row>
    <row r="23" spans="1:19" ht="21.75" customHeight="1" thickTop="1" x14ac:dyDescent="0.55000000000000004">
      <c r="A23" s="10"/>
      <c r="B23" s="12"/>
      <c r="C23" s="12"/>
      <c r="D23" s="12"/>
      <c r="E23" s="35"/>
      <c r="F23" s="21"/>
      <c r="G23" s="35"/>
      <c r="H23" s="21"/>
      <c r="I23" s="35"/>
      <c r="J23" s="22"/>
      <c r="K23" s="35"/>
      <c r="L23" s="22"/>
      <c r="M23" s="35"/>
      <c r="N23" s="172"/>
      <c r="O23" s="35"/>
      <c r="P23" s="22"/>
      <c r="Q23" s="35"/>
      <c r="R23" s="22"/>
      <c r="S23" s="35"/>
    </row>
    <row r="24" spans="1:19" ht="21.75" customHeight="1" x14ac:dyDescent="0.55000000000000004">
      <c r="A24" s="10"/>
      <c r="B24" s="12"/>
      <c r="C24" s="12"/>
      <c r="D24" s="12"/>
      <c r="E24" s="35"/>
      <c r="F24" s="21"/>
      <c r="G24" s="35"/>
      <c r="H24" s="21"/>
      <c r="I24" s="35"/>
      <c r="J24" s="22"/>
      <c r="K24" s="35"/>
      <c r="L24" s="22"/>
      <c r="M24" s="35"/>
      <c r="N24" s="172"/>
      <c r="O24" s="35"/>
      <c r="P24" s="22"/>
      <c r="Q24" s="35"/>
      <c r="R24" s="22"/>
      <c r="S24" s="35"/>
    </row>
    <row r="25" spans="1:19" s="178" customFormat="1" ht="21.75" customHeight="1" x14ac:dyDescent="0.55000000000000004">
      <c r="A25" s="10"/>
      <c r="B25" s="12"/>
      <c r="C25" s="12"/>
      <c r="D25" s="12"/>
      <c r="E25" s="35"/>
      <c r="F25" s="180"/>
      <c r="G25" s="35"/>
      <c r="H25" s="180"/>
      <c r="I25" s="35"/>
      <c r="J25" s="22"/>
      <c r="K25" s="35"/>
      <c r="L25" s="22"/>
      <c r="M25" s="35"/>
      <c r="N25" s="172"/>
      <c r="O25" s="35"/>
      <c r="P25" s="22"/>
      <c r="Q25" s="35"/>
      <c r="R25" s="22"/>
      <c r="S25" s="35"/>
    </row>
    <row r="26" spans="1:19" ht="21.75" customHeight="1" x14ac:dyDescent="0.55000000000000004">
      <c r="A26" s="10"/>
      <c r="B26" s="12"/>
      <c r="C26" s="12"/>
      <c r="D26" s="12"/>
      <c r="E26" s="35"/>
      <c r="F26" s="21"/>
      <c r="G26" s="35"/>
      <c r="H26" s="21"/>
      <c r="I26" s="35"/>
      <c r="J26" s="22"/>
      <c r="K26" s="35"/>
      <c r="L26" s="22"/>
      <c r="M26" s="35"/>
      <c r="N26" s="172"/>
      <c r="O26" s="35"/>
      <c r="P26" s="22"/>
      <c r="Q26" s="35"/>
      <c r="R26" s="22"/>
      <c r="S26" s="35"/>
    </row>
    <row r="27" spans="1:19" ht="26.25" customHeight="1" x14ac:dyDescent="0.55000000000000004">
      <c r="A27" s="10"/>
      <c r="B27" s="12"/>
      <c r="C27" s="12"/>
      <c r="D27" s="12"/>
      <c r="E27" s="35"/>
      <c r="F27" s="21"/>
      <c r="G27" s="35"/>
      <c r="H27" s="21"/>
      <c r="I27" s="35"/>
      <c r="J27" s="22"/>
      <c r="K27" s="35"/>
      <c r="L27" s="22"/>
      <c r="M27" s="35"/>
      <c r="N27" s="172"/>
      <c r="O27" s="35"/>
      <c r="P27" s="22"/>
      <c r="Q27" s="35"/>
      <c r="R27" s="22"/>
      <c r="S27" s="35"/>
    </row>
    <row r="28" spans="1:19" ht="21.75" customHeight="1" x14ac:dyDescent="0.55000000000000004">
      <c r="A28" s="44" t="s">
        <v>29</v>
      </c>
      <c r="B28" s="44"/>
      <c r="C28" s="44"/>
      <c r="D28" s="44"/>
      <c r="E28" s="126"/>
      <c r="F28" s="127"/>
      <c r="G28" s="126"/>
      <c r="H28" s="127"/>
      <c r="I28" s="182"/>
      <c r="J28" s="183"/>
      <c r="K28" s="182"/>
      <c r="L28" s="183"/>
      <c r="M28" s="182"/>
      <c r="N28" s="175"/>
      <c r="O28" s="182"/>
      <c r="P28" s="183"/>
      <c r="Q28" s="182"/>
      <c r="R28" s="127"/>
      <c r="S28" s="126"/>
    </row>
  </sheetData>
  <mergeCells count="3">
    <mergeCell ref="E5:S5"/>
    <mergeCell ref="I9:K9"/>
    <mergeCell ref="E6:O6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AF1DD"/>
  </sheetPr>
  <dimension ref="A1:M26"/>
  <sheetViews>
    <sheetView zoomScale="90" zoomScaleNormal="90" zoomScaleSheetLayoutView="40" workbookViewId="0"/>
  </sheetViews>
  <sheetFormatPr defaultColWidth="12.58203125" defaultRowHeight="21.75" customHeight="1" x14ac:dyDescent="0.55000000000000004"/>
  <cols>
    <col min="1" max="1" width="1.33203125" style="47" customWidth="1"/>
    <col min="2" max="2" width="42.08203125" style="47" customWidth="1"/>
    <col min="3" max="3" width="7.08203125" style="47" customWidth="1"/>
    <col min="4" max="4" width="1" style="47" customWidth="1"/>
    <col min="5" max="5" width="11.58203125" style="47" customWidth="1"/>
    <col min="6" max="6" width="1" style="47" customWidth="1"/>
    <col min="7" max="7" width="12" style="47" customWidth="1"/>
    <col min="8" max="8" width="1" style="47" customWidth="1"/>
    <col min="9" max="9" width="14" style="47" customWidth="1"/>
    <col min="10" max="10" width="1" style="47" customWidth="1"/>
    <col min="11" max="11" width="12.33203125" style="47" customWidth="1"/>
    <col min="12" max="12" width="1" style="47" customWidth="1"/>
    <col min="13" max="13" width="12.83203125" style="47" customWidth="1"/>
    <col min="14" max="16384" width="12.58203125" style="47"/>
  </cols>
  <sheetData>
    <row r="1" spans="1:13" ht="21.75" customHeight="1" x14ac:dyDescent="0.55000000000000004">
      <c r="A1" s="1" t="s">
        <v>0</v>
      </c>
      <c r="B1" s="1"/>
      <c r="C1" s="1"/>
      <c r="D1" s="106"/>
      <c r="E1" s="22"/>
      <c r="F1" s="22"/>
      <c r="G1" s="22"/>
      <c r="H1" s="22"/>
      <c r="I1" s="21"/>
      <c r="J1" s="21"/>
      <c r="K1" s="21"/>
      <c r="L1" s="21"/>
      <c r="M1" s="21"/>
    </row>
    <row r="2" spans="1:13" ht="21.75" customHeight="1" x14ac:dyDescent="0.55000000000000004">
      <c r="A2" s="207" t="s">
        <v>152</v>
      </c>
      <c r="B2" s="201"/>
      <c r="C2" s="201"/>
      <c r="D2" s="201"/>
      <c r="E2" s="201"/>
      <c r="F2" s="201"/>
      <c r="G2" s="78"/>
      <c r="H2" s="107"/>
      <c r="I2" s="21"/>
      <c r="J2" s="21"/>
      <c r="K2" s="21"/>
      <c r="L2" s="21"/>
      <c r="M2" s="21"/>
    </row>
    <row r="3" spans="1:13" ht="21.75" customHeight="1" x14ac:dyDescent="0.55000000000000004">
      <c r="A3" s="108" t="str">
        <f>'7'!A3</f>
        <v>สำหรับงวดสามเดือนสิ้นสุดวันที่ 31 มีนาคม พ.ศ. 2566</v>
      </c>
      <c r="B3" s="108"/>
      <c r="C3" s="108"/>
      <c r="D3" s="109"/>
      <c r="E3" s="104"/>
      <c r="F3" s="104"/>
      <c r="G3" s="104"/>
      <c r="H3" s="104"/>
      <c r="I3" s="101"/>
      <c r="J3" s="101"/>
      <c r="K3" s="101"/>
      <c r="L3" s="101"/>
      <c r="M3" s="101"/>
    </row>
    <row r="4" spans="1:13" ht="21.75" customHeight="1" x14ac:dyDescent="0.55000000000000004">
      <c r="A4" s="107"/>
      <c r="B4" s="107"/>
      <c r="C4" s="107"/>
      <c r="D4" s="106"/>
      <c r="E4" s="22"/>
      <c r="F4" s="22"/>
      <c r="G4" s="22"/>
      <c r="H4" s="22"/>
      <c r="I4" s="21"/>
      <c r="J4" s="21"/>
      <c r="K4" s="21"/>
      <c r="L4" s="21"/>
      <c r="M4" s="21"/>
    </row>
    <row r="5" spans="1:13" ht="21.75" customHeight="1" x14ac:dyDescent="0.55000000000000004">
      <c r="A5" s="107"/>
      <c r="B5" s="107"/>
      <c r="C5" s="107"/>
      <c r="D5" s="106"/>
      <c r="E5" s="204" t="s">
        <v>88</v>
      </c>
      <c r="F5" s="199"/>
      <c r="G5" s="199"/>
      <c r="H5" s="199"/>
      <c r="I5" s="199"/>
      <c r="J5" s="199"/>
      <c r="K5" s="199"/>
      <c r="L5" s="199"/>
      <c r="M5" s="199"/>
    </row>
    <row r="6" spans="1:13" ht="21.75" customHeight="1" x14ac:dyDescent="0.55000000000000004">
      <c r="A6" s="12"/>
      <c r="B6" s="12"/>
      <c r="C6" s="12"/>
      <c r="D6" s="106"/>
      <c r="E6" s="59" t="s">
        <v>167</v>
      </c>
      <c r="F6" s="111"/>
      <c r="G6" s="59"/>
      <c r="H6" s="111"/>
      <c r="I6" s="204" t="s">
        <v>51</v>
      </c>
      <c r="J6" s="199"/>
      <c r="K6" s="199"/>
      <c r="L6" s="111"/>
      <c r="M6" s="59"/>
    </row>
    <row r="7" spans="1:13" ht="21.75" customHeight="1" x14ac:dyDescent="0.55000000000000004">
      <c r="A7" s="12"/>
      <c r="B7" s="12"/>
      <c r="C7" s="12"/>
      <c r="D7" s="106"/>
      <c r="E7" s="59" t="s">
        <v>166</v>
      </c>
      <c r="F7" s="111"/>
      <c r="G7" s="59" t="s">
        <v>79</v>
      </c>
      <c r="H7" s="111"/>
      <c r="I7" s="59" t="s">
        <v>169</v>
      </c>
      <c r="J7" s="59"/>
      <c r="K7" s="59"/>
      <c r="L7" s="112"/>
      <c r="M7" s="59" t="s">
        <v>81</v>
      </c>
    </row>
    <row r="8" spans="1:13" ht="21.75" customHeight="1" x14ac:dyDescent="0.55000000000000004">
      <c r="A8" s="12"/>
      <c r="B8" s="12"/>
      <c r="C8" s="12"/>
      <c r="D8" s="106"/>
      <c r="E8" s="64" t="s">
        <v>82</v>
      </c>
      <c r="F8" s="111"/>
      <c r="G8" s="113" t="s">
        <v>83</v>
      </c>
      <c r="H8" s="114"/>
      <c r="I8" s="64" t="s">
        <v>171</v>
      </c>
      <c r="J8" s="59"/>
      <c r="K8" s="64" t="s">
        <v>52</v>
      </c>
      <c r="L8" s="112"/>
      <c r="M8" s="64" t="s">
        <v>86</v>
      </c>
    </row>
    <row r="9" spans="1:13" ht="21.75" customHeight="1" x14ac:dyDescent="0.55000000000000004">
      <c r="A9" s="12"/>
      <c r="B9" s="12"/>
      <c r="C9" s="12"/>
      <c r="D9" s="12"/>
      <c r="E9" s="73"/>
      <c r="F9" s="12"/>
      <c r="G9" s="73"/>
      <c r="H9" s="115"/>
      <c r="I9" s="116"/>
      <c r="J9" s="110"/>
      <c r="K9" s="73"/>
      <c r="L9" s="110"/>
      <c r="M9" s="116"/>
    </row>
    <row r="10" spans="1:13" ht="21.75" customHeight="1" x14ac:dyDescent="0.55000000000000004">
      <c r="A10" s="10" t="s">
        <v>149</v>
      </c>
      <c r="B10" s="12"/>
      <c r="C10" s="12"/>
      <c r="D10" s="12"/>
      <c r="E10" s="73">
        <v>1028571</v>
      </c>
      <c r="F10" s="12"/>
      <c r="G10" s="73">
        <v>467900</v>
      </c>
      <c r="H10" s="115"/>
      <c r="I10" s="73">
        <v>102916</v>
      </c>
      <c r="J10" s="22"/>
      <c r="K10" s="73">
        <v>762006</v>
      </c>
      <c r="L10" s="110"/>
      <c r="M10" s="73">
        <f t="shared" ref="M10:M11" si="0">SUM(E10:L10)</f>
        <v>2361393</v>
      </c>
    </row>
    <row r="11" spans="1:13" ht="21.75" customHeight="1" x14ac:dyDescent="0.55000000000000004">
      <c r="A11" s="12" t="s">
        <v>87</v>
      </c>
      <c r="B11" s="12"/>
      <c r="C11" s="12"/>
      <c r="D11" s="12"/>
      <c r="E11" s="76">
        <v>0</v>
      </c>
      <c r="F11" s="12"/>
      <c r="G11" s="76">
        <v>0</v>
      </c>
      <c r="H11" s="115"/>
      <c r="I11" s="76">
        <v>0</v>
      </c>
      <c r="J11" s="22"/>
      <c r="K11" s="76">
        <v>-33316</v>
      </c>
      <c r="L11" s="110"/>
      <c r="M11" s="76">
        <f t="shared" si="0"/>
        <v>-33316</v>
      </c>
    </row>
    <row r="12" spans="1:13" ht="6" customHeight="1" x14ac:dyDescent="0.55000000000000004">
      <c r="A12" s="12"/>
      <c r="B12" s="12"/>
      <c r="C12" s="12"/>
      <c r="D12" s="12"/>
      <c r="E12" s="73"/>
      <c r="F12" s="12"/>
      <c r="G12" s="73"/>
      <c r="H12" s="115"/>
      <c r="I12" s="116"/>
      <c r="J12" s="110"/>
      <c r="K12" s="73"/>
      <c r="L12" s="110"/>
      <c r="M12" s="116"/>
    </row>
    <row r="13" spans="1:13" ht="21.75" customHeight="1" x14ac:dyDescent="0.55000000000000004">
      <c r="A13" s="10" t="s">
        <v>150</v>
      </c>
      <c r="B13" s="12"/>
      <c r="C13" s="12"/>
      <c r="D13" s="12"/>
      <c r="E13" s="117">
        <f>SUM(E10:E12)</f>
        <v>1028571</v>
      </c>
      <c r="F13" s="12"/>
      <c r="G13" s="117">
        <f>SUM(G10:G12)</f>
        <v>467900</v>
      </c>
      <c r="H13" s="115"/>
      <c r="I13" s="117">
        <f>SUM(I10:I12)</f>
        <v>102916</v>
      </c>
      <c r="J13" s="22"/>
      <c r="K13" s="117">
        <f>SUM(K10:K12)</f>
        <v>728690</v>
      </c>
      <c r="L13" s="110"/>
      <c r="M13" s="117">
        <f>SUM(M10:M12)</f>
        <v>2328077</v>
      </c>
    </row>
    <row r="14" spans="1:13" ht="21.75" customHeight="1" x14ac:dyDescent="0.55000000000000004">
      <c r="A14" s="12"/>
      <c r="B14" s="12"/>
      <c r="C14" s="12"/>
      <c r="D14" s="118"/>
      <c r="E14" s="22"/>
      <c r="F14" s="21"/>
      <c r="G14" s="22"/>
      <c r="H14" s="21"/>
      <c r="I14" s="21"/>
      <c r="J14" s="22"/>
      <c r="K14" s="22"/>
      <c r="L14" s="22"/>
      <c r="M14" s="21"/>
    </row>
    <row r="15" spans="1:13" ht="21.75" customHeight="1" x14ac:dyDescent="0.55000000000000004">
      <c r="A15" s="10" t="s">
        <v>128</v>
      </c>
      <c r="B15" s="12"/>
      <c r="C15" s="12"/>
      <c r="D15" s="12"/>
      <c r="E15" s="35">
        <v>1028571</v>
      </c>
      <c r="F15" s="12"/>
      <c r="G15" s="35">
        <v>467900</v>
      </c>
      <c r="H15" s="115"/>
      <c r="I15" s="35">
        <v>102916</v>
      </c>
      <c r="J15" s="22"/>
      <c r="K15" s="35">
        <v>708672</v>
      </c>
      <c r="L15" s="110"/>
      <c r="M15" s="35">
        <f t="shared" ref="M15:M16" si="1">SUM(E15:L15)</f>
        <v>2308059</v>
      </c>
    </row>
    <row r="16" spans="1:13" ht="21.75" customHeight="1" x14ac:dyDescent="0.55000000000000004">
      <c r="A16" s="12" t="s">
        <v>87</v>
      </c>
      <c r="B16" s="12"/>
      <c r="C16" s="12"/>
      <c r="D16" s="12"/>
      <c r="E16" s="77">
        <v>0</v>
      </c>
      <c r="F16" s="12"/>
      <c r="G16" s="77">
        <v>0</v>
      </c>
      <c r="H16" s="115"/>
      <c r="I16" s="77">
        <v>0</v>
      </c>
      <c r="J16" s="22"/>
      <c r="K16" s="77">
        <v>-24519</v>
      </c>
      <c r="L16" s="110"/>
      <c r="M16" s="77">
        <f t="shared" si="1"/>
        <v>-24519</v>
      </c>
    </row>
    <row r="17" spans="1:13" ht="6" customHeight="1" x14ac:dyDescent="0.55000000000000004">
      <c r="A17" s="12"/>
      <c r="B17" s="12"/>
      <c r="C17" s="12"/>
      <c r="D17" s="12"/>
      <c r="E17" s="35"/>
      <c r="F17" s="12"/>
      <c r="G17" s="35"/>
      <c r="H17" s="115"/>
      <c r="I17" s="119"/>
      <c r="J17" s="110"/>
      <c r="K17" s="35"/>
      <c r="L17" s="110"/>
      <c r="M17" s="119"/>
    </row>
    <row r="18" spans="1:13" ht="21.75" customHeight="1" x14ac:dyDescent="0.55000000000000004">
      <c r="A18" s="10" t="s">
        <v>129</v>
      </c>
      <c r="B18" s="12"/>
      <c r="C18" s="12"/>
      <c r="D18" s="12"/>
      <c r="E18" s="120">
        <f>SUM(E15:E17)</f>
        <v>1028571</v>
      </c>
      <c r="F18" s="12"/>
      <c r="G18" s="120">
        <f>SUM(G15:G17)</f>
        <v>467900</v>
      </c>
      <c r="H18" s="115"/>
      <c r="I18" s="120">
        <f>SUM(I15:I17)</f>
        <v>102916</v>
      </c>
      <c r="J18" s="22"/>
      <c r="K18" s="120">
        <f>SUM(K15:K17)</f>
        <v>684153</v>
      </c>
      <c r="L18" s="110"/>
      <c r="M18" s="120">
        <f>SUM(M15:M17)</f>
        <v>2283540</v>
      </c>
    </row>
    <row r="19" spans="1:13" ht="21.75" customHeight="1" x14ac:dyDescent="0.55000000000000004">
      <c r="A19" s="10"/>
      <c r="B19" s="10"/>
      <c r="C19" s="10"/>
      <c r="D19" s="118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21.75" customHeight="1" x14ac:dyDescent="0.55000000000000004">
      <c r="A20" s="10"/>
      <c r="B20" s="10"/>
      <c r="C20" s="10"/>
      <c r="D20" s="118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21.75" customHeight="1" x14ac:dyDescent="0.55000000000000004">
      <c r="A21" s="10"/>
      <c r="B21" s="10"/>
      <c r="C21" s="10"/>
      <c r="D21" s="118"/>
      <c r="E21" s="21"/>
      <c r="F21" s="21"/>
      <c r="G21" s="21"/>
      <c r="H21" s="21"/>
      <c r="I21" s="21"/>
      <c r="J21" s="21"/>
      <c r="K21" s="21"/>
      <c r="L21" s="21"/>
      <c r="M21" s="21"/>
    </row>
    <row r="22" spans="1:13" s="178" customFormat="1" ht="21.75" customHeight="1" x14ac:dyDescent="0.55000000000000004">
      <c r="A22" s="10"/>
      <c r="B22" s="10"/>
      <c r="C22" s="10"/>
      <c r="D22" s="118"/>
      <c r="E22" s="180"/>
      <c r="F22" s="180"/>
      <c r="G22" s="180"/>
      <c r="H22" s="180"/>
      <c r="I22" s="180"/>
      <c r="J22" s="180"/>
      <c r="K22" s="180"/>
      <c r="L22" s="180"/>
      <c r="M22" s="180"/>
    </row>
    <row r="23" spans="1:13" ht="21.75" customHeight="1" x14ac:dyDescent="0.55000000000000004">
      <c r="A23" s="10"/>
      <c r="B23" s="10"/>
      <c r="C23" s="10"/>
      <c r="D23" s="118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24" customHeight="1" x14ac:dyDescent="0.55000000000000004">
      <c r="A24" s="10"/>
      <c r="B24" s="10"/>
      <c r="C24" s="10"/>
      <c r="D24" s="118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23.25" customHeight="1" x14ac:dyDescent="0.55000000000000004">
      <c r="A25" s="10"/>
      <c r="B25" s="10"/>
      <c r="C25" s="10"/>
      <c r="D25" s="118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22" customHeight="1" x14ac:dyDescent="0.55000000000000004">
      <c r="A26" s="44" t="s">
        <v>29</v>
      </c>
      <c r="B26" s="44"/>
      <c r="C26" s="44"/>
      <c r="D26" s="121"/>
      <c r="E26" s="101"/>
      <c r="F26" s="101"/>
      <c r="G26" s="101"/>
      <c r="H26" s="101"/>
      <c r="I26" s="101"/>
      <c r="J26" s="101"/>
      <c r="K26" s="101"/>
      <c r="L26" s="101"/>
      <c r="M26" s="101"/>
    </row>
  </sheetData>
  <mergeCells count="3">
    <mergeCell ref="A2:F2"/>
    <mergeCell ref="E5:M5"/>
    <mergeCell ref="I6:K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N90"/>
  <sheetViews>
    <sheetView topLeftCell="A76" zoomScaleNormal="100" zoomScaleSheetLayoutView="85" workbookViewId="0">
      <selection activeCell="E92" sqref="E92"/>
    </sheetView>
  </sheetViews>
  <sheetFormatPr defaultColWidth="12.58203125" defaultRowHeight="21.75" customHeight="1" x14ac:dyDescent="0.45"/>
  <cols>
    <col min="1" max="3" width="1.08203125" style="61" customWidth="1"/>
    <col min="4" max="4" width="8.08203125" style="61" customWidth="1"/>
    <col min="5" max="5" width="24.33203125" style="61" customWidth="1"/>
    <col min="6" max="6" width="7.08203125" style="82" customWidth="1"/>
    <col min="7" max="7" width="0.58203125" style="61" customWidth="1"/>
    <col min="8" max="8" width="10.08203125" style="61" customWidth="1"/>
    <col min="9" max="9" width="0.58203125" style="61" customWidth="1"/>
    <col min="10" max="10" width="10.08203125" style="61" customWidth="1"/>
    <col min="11" max="11" width="0.58203125" style="61" customWidth="1"/>
    <col min="12" max="12" width="10.08203125" style="61" customWidth="1"/>
    <col min="13" max="13" width="0.58203125" style="61" customWidth="1"/>
    <col min="14" max="14" width="10.08203125" style="61" customWidth="1"/>
    <col min="15" max="16384" width="12.58203125" style="61"/>
  </cols>
  <sheetData>
    <row r="1" spans="1:14" ht="21.75" customHeight="1" x14ac:dyDescent="0.45">
      <c r="A1" s="1" t="s">
        <v>0</v>
      </c>
      <c r="B1" s="10"/>
      <c r="C1" s="10"/>
      <c r="D1" s="10"/>
      <c r="E1" s="10"/>
      <c r="F1" s="2"/>
      <c r="G1" s="10"/>
      <c r="H1" s="58"/>
      <c r="I1" s="59"/>
      <c r="J1" s="58"/>
      <c r="K1" s="59"/>
      <c r="L1" s="60"/>
      <c r="M1" s="59"/>
      <c r="N1" s="60"/>
    </row>
    <row r="2" spans="1:14" ht="21.75" customHeight="1" x14ac:dyDescent="0.45">
      <c r="A2" s="10" t="s">
        <v>180</v>
      </c>
      <c r="B2" s="10"/>
      <c r="C2" s="10"/>
      <c r="D2" s="10"/>
      <c r="E2" s="10"/>
      <c r="F2" s="2"/>
      <c r="G2" s="10"/>
      <c r="H2" s="58"/>
      <c r="I2" s="59"/>
      <c r="J2" s="58"/>
      <c r="K2" s="59"/>
      <c r="L2" s="60"/>
      <c r="M2" s="59"/>
      <c r="N2" s="60"/>
    </row>
    <row r="3" spans="1:14" ht="21.75" customHeight="1" x14ac:dyDescent="0.45">
      <c r="A3" s="62" t="str">
        <f>'8'!A3</f>
        <v>สำหรับงวดสามเดือนสิ้นสุดวันที่ 31 มีนาคม พ.ศ. 2566</v>
      </c>
      <c r="B3" s="62"/>
      <c r="C3" s="62"/>
      <c r="D3" s="62"/>
      <c r="E3" s="62"/>
      <c r="F3" s="7"/>
      <c r="G3" s="62"/>
      <c r="H3" s="63"/>
      <c r="I3" s="64"/>
      <c r="J3" s="63"/>
      <c r="K3" s="64"/>
      <c r="L3" s="65"/>
      <c r="M3" s="64"/>
      <c r="N3" s="65"/>
    </row>
    <row r="4" spans="1:14" ht="20.5" customHeight="1" x14ac:dyDescent="0.45">
      <c r="A4" s="10"/>
      <c r="B4" s="10"/>
      <c r="C4" s="10"/>
      <c r="D4" s="10"/>
      <c r="E4" s="10"/>
      <c r="F4" s="2"/>
      <c r="G4" s="10"/>
      <c r="H4" s="66"/>
      <c r="J4" s="66"/>
      <c r="K4" s="67"/>
      <c r="L4" s="66"/>
      <c r="N4" s="66"/>
    </row>
    <row r="5" spans="1:14" ht="20.5" customHeight="1" x14ac:dyDescent="0.45">
      <c r="A5" s="10"/>
      <c r="B5" s="10"/>
      <c r="C5" s="10"/>
      <c r="D5" s="10"/>
      <c r="E5" s="10"/>
      <c r="F5" s="2"/>
      <c r="G5" s="10"/>
      <c r="H5" s="208" t="s">
        <v>2</v>
      </c>
      <c r="I5" s="203"/>
      <c r="J5" s="203"/>
      <c r="K5" s="67"/>
      <c r="L5" s="208" t="s">
        <v>3</v>
      </c>
      <c r="M5" s="203"/>
      <c r="N5" s="203"/>
    </row>
    <row r="6" spans="1:14" ht="20.5" customHeight="1" x14ac:dyDescent="0.45">
      <c r="A6" s="10"/>
      <c r="B6" s="10"/>
      <c r="C6" s="10"/>
      <c r="D6" s="10"/>
      <c r="E6" s="10"/>
      <c r="F6" s="2"/>
      <c r="G6" s="10"/>
      <c r="H6" s="58" t="s">
        <v>148</v>
      </c>
      <c r="I6" s="59"/>
      <c r="J6" s="58" t="s">
        <v>127</v>
      </c>
      <c r="K6" s="59"/>
      <c r="L6" s="58" t="s">
        <v>148</v>
      </c>
      <c r="M6" s="59"/>
      <c r="N6" s="58" t="s">
        <v>127</v>
      </c>
    </row>
    <row r="7" spans="1:14" ht="20.5" customHeight="1" x14ac:dyDescent="0.45">
      <c r="A7" s="10"/>
      <c r="B7" s="10"/>
      <c r="C7" s="10"/>
      <c r="D7" s="10"/>
      <c r="E7" s="10"/>
      <c r="F7" s="7" t="s">
        <v>7</v>
      </c>
      <c r="G7" s="10"/>
      <c r="H7" s="63" t="s">
        <v>8</v>
      </c>
      <c r="I7" s="68"/>
      <c r="J7" s="63" t="s">
        <v>8</v>
      </c>
      <c r="K7" s="68"/>
      <c r="L7" s="65" t="s">
        <v>8</v>
      </c>
      <c r="M7" s="68"/>
      <c r="N7" s="65" t="s">
        <v>8</v>
      </c>
    </row>
    <row r="8" spans="1:14" ht="20.5" customHeight="1" x14ac:dyDescent="0.45">
      <c r="A8" s="207" t="s">
        <v>89</v>
      </c>
      <c r="B8" s="209"/>
      <c r="C8" s="209"/>
      <c r="D8" s="209"/>
      <c r="E8" s="209"/>
      <c r="F8" s="43"/>
      <c r="G8" s="69"/>
      <c r="H8" s="70"/>
      <c r="I8" s="22"/>
      <c r="J8" s="71"/>
      <c r="K8" s="22"/>
      <c r="L8" s="70"/>
      <c r="M8" s="22"/>
      <c r="N8" s="71"/>
    </row>
    <row r="9" spans="1:14" ht="20.5" customHeight="1" x14ac:dyDescent="0.45">
      <c r="A9" s="212" t="s">
        <v>163</v>
      </c>
      <c r="B9" s="209"/>
      <c r="C9" s="209"/>
      <c r="D9" s="209"/>
      <c r="E9" s="209"/>
      <c r="F9" s="72"/>
      <c r="G9" s="22"/>
      <c r="H9" s="73">
        <v>-71323</v>
      </c>
      <c r="I9" s="22"/>
      <c r="J9" s="35">
        <v>-28827</v>
      </c>
      <c r="K9" s="22"/>
      <c r="L9" s="73">
        <v>-33326</v>
      </c>
      <c r="M9" s="22"/>
      <c r="N9" s="35">
        <v>-24074</v>
      </c>
    </row>
    <row r="10" spans="1:14" ht="20.5" customHeight="1" x14ac:dyDescent="0.45">
      <c r="A10" s="213" t="s">
        <v>90</v>
      </c>
      <c r="B10" s="209"/>
      <c r="C10" s="209"/>
      <c r="D10" s="209"/>
      <c r="E10" s="209"/>
      <c r="F10" s="72"/>
      <c r="G10" s="22"/>
      <c r="H10" s="73"/>
      <c r="I10" s="22"/>
      <c r="J10" s="35"/>
      <c r="K10" s="22"/>
      <c r="L10" s="73"/>
      <c r="M10" s="22"/>
      <c r="N10" s="35"/>
    </row>
    <row r="11" spans="1:14" ht="20.5" customHeight="1" x14ac:dyDescent="0.45">
      <c r="A11" s="21"/>
      <c r="B11" s="74" t="s">
        <v>91</v>
      </c>
      <c r="C11" s="74"/>
      <c r="D11" s="74"/>
      <c r="E11" s="74"/>
      <c r="F11" s="72"/>
      <c r="G11" s="22"/>
      <c r="H11" s="73">
        <v>15112</v>
      </c>
      <c r="I11" s="22"/>
      <c r="J11" s="35">
        <v>31078</v>
      </c>
      <c r="K11" s="22"/>
      <c r="L11" s="73">
        <v>246</v>
      </c>
      <c r="M11" s="22"/>
      <c r="N11" s="35">
        <v>7006</v>
      </c>
    </row>
    <row r="12" spans="1:14" ht="20.5" customHeight="1" x14ac:dyDescent="0.45">
      <c r="A12" s="21"/>
      <c r="B12" s="21" t="s">
        <v>92</v>
      </c>
      <c r="C12" s="21"/>
      <c r="D12" s="21"/>
      <c r="E12" s="21"/>
      <c r="F12" s="72"/>
      <c r="G12" s="22"/>
      <c r="H12" s="73"/>
      <c r="I12" s="22"/>
      <c r="J12" s="35"/>
      <c r="K12" s="22"/>
      <c r="L12" s="73"/>
      <c r="M12" s="22"/>
      <c r="N12" s="35"/>
    </row>
    <row r="13" spans="1:14" ht="20.5" customHeight="1" x14ac:dyDescent="0.45">
      <c r="A13" s="21"/>
      <c r="B13" s="21"/>
      <c r="C13" s="21" t="s">
        <v>93</v>
      </c>
      <c r="D13" s="21"/>
      <c r="E13" s="21"/>
      <c r="F13" s="72"/>
      <c r="G13" s="22"/>
      <c r="H13" s="73">
        <v>456</v>
      </c>
      <c r="I13" s="22"/>
      <c r="J13" s="35">
        <v>455</v>
      </c>
      <c r="K13" s="22"/>
      <c r="L13" s="73">
        <v>456</v>
      </c>
      <c r="M13" s="22"/>
      <c r="N13" s="35">
        <v>455</v>
      </c>
    </row>
    <row r="14" spans="1:14" ht="20.5" customHeight="1" x14ac:dyDescent="0.45">
      <c r="A14" s="21"/>
      <c r="B14" s="214" t="s">
        <v>185</v>
      </c>
      <c r="C14" s="209"/>
      <c r="D14" s="209"/>
      <c r="E14" s="209"/>
      <c r="F14" s="72"/>
      <c r="G14" s="22"/>
      <c r="H14" s="73">
        <v>4869</v>
      </c>
      <c r="I14" s="22"/>
      <c r="J14" s="35">
        <v>-487</v>
      </c>
      <c r="K14" s="22"/>
      <c r="L14" s="73">
        <v>18</v>
      </c>
      <c r="M14" s="22"/>
      <c r="N14" s="35">
        <v>25</v>
      </c>
    </row>
    <row r="15" spans="1:14" s="186" customFormat="1" ht="20.5" customHeight="1" x14ac:dyDescent="0.45">
      <c r="A15" s="187"/>
      <c r="B15" s="187" t="s">
        <v>188</v>
      </c>
      <c r="F15" s="72"/>
      <c r="G15" s="22"/>
      <c r="H15" s="73">
        <v>-5</v>
      </c>
      <c r="I15" s="22"/>
      <c r="J15" s="35">
        <v>0</v>
      </c>
      <c r="K15" s="22"/>
      <c r="L15" s="73">
        <v>0</v>
      </c>
      <c r="M15" s="22"/>
      <c r="N15" s="35">
        <v>0</v>
      </c>
    </row>
    <row r="16" spans="1:14" ht="20.5" customHeight="1" x14ac:dyDescent="0.45">
      <c r="A16" s="21"/>
      <c r="B16" s="21" t="s">
        <v>94</v>
      </c>
      <c r="C16" s="21"/>
      <c r="D16" s="21"/>
      <c r="E16" s="21"/>
      <c r="F16" s="72"/>
      <c r="G16" s="22"/>
      <c r="H16" s="73">
        <v>730</v>
      </c>
      <c r="I16" s="22"/>
      <c r="J16" s="35">
        <v>576</v>
      </c>
      <c r="K16" s="22"/>
      <c r="L16" s="73">
        <v>1241</v>
      </c>
      <c r="M16" s="22"/>
      <c r="N16" s="35">
        <v>200</v>
      </c>
    </row>
    <row r="17" spans="1:14" ht="20.5" customHeight="1" x14ac:dyDescent="0.45">
      <c r="A17" s="21"/>
      <c r="B17" s="21" t="s">
        <v>95</v>
      </c>
      <c r="C17" s="21"/>
      <c r="D17" s="21"/>
      <c r="E17" s="21"/>
      <c r="F17" s="72">
        <v>14</v>
      </c>
      <c r="G17" s="22"/>
      <c r="H17" s="73">
        <v>-364</v>
      </c>
      <c r="I17" s="22"/>
      <c r="J17" s="35">
        <v>-1333</v>
      </c>
      <c r="K17" s="22"/>
      <c r="L17" s="73">
        <v>-250</v>
      </c>
      <c r="M17" s="22"/>
      <c r="N17" s="35">
        <v>-1244</v>
      </c>
    </row>
    <row r="18" spans="1:14" ht="20.5" customHeight="1" x14ac:dyDescent="0.45">
      <c r="A18" s="21"/>
      <c r="B18" s="215" t="s">
        <v>96</v>
      </c>
      <c r="C18" s="209"/>
      <c r="D18" s="209"/>
      <c r="E18" s="209"/>
      <c r="F18" s="72">
        <v>14</v>
      </c>
      <c r="G18" s="22"/>
      <c r="H18" s="73">
        <v>-13</v>
      </c>
      <c r="I18" s="22"/>
      <c r="J18" s="35">
        <v>-9</v>
      </c>
      <c r="K18" s="22"/>
      <c r="L18" s="73">
        <v>-19377</v>
      </c>
      <c r="M18" s="22"/>
      <c r="N18" s="35">
        <v>-7831</v>
      </c>
    </row>
    <row r="19" spans="1:14" ht="20.5" customHeight="1" x14ac:dyDescent="0.45">
      <c r="A19" s="21"/>
      <c r="B19" s="74" t="s">
        <v>97</v>
      </c>
      <c r="C19" s="74"/>
      <c r="D19" s="74"/>
      <c r="E19" s="74"/>
      <c r="F19" s="72"/>
      <c r="G19" s="22"/>
      <c r="H19" s="73">
        <v>35629</v>
      </c>
      <c r="I19" s="22"/>
      <c r="J19" s="35">
        <v>27299</v>
      </c>
      <c r="K19" s="22"/>
      <c r="L19" s="73">
        <v>43874</v>
      </c>
      <c r="M19" s="22"/>
      <c r="N19" s="35">
        <v>27534</v>
      </c>
    </row>
    <row r="20" spans="1:14" ht="20.5" customHeight="1" x14ac:dyDescent="0.45">
      <c r="A20" s="75"/>
      <c r="B20" s="74" t="s">
        <v>151</v>
      </c>
      <c r="C20" s="75"/>
      <c r="D20" s="75"/>
      <c r="E20" s="75"/>
      <c r="F20" s="72"/>
      <c r="G20" s="22"/>
      <c r="H20" s="76">
        <v>5263</v>
      </c>
      <c r="I20" s="22"/>
      <c r="J20" s="77">
        <v>3729</v>
      </c>
      <c r="K20" s="22"/>
      <c r="L20" s="76">
        <v>5031</v>
      </c>
      <c r="M20" s="22"/>
      <c r="N20" s="77">
        <v>5947</v>
      </c>
    </row>
    <row r="21" spans="1:14" ht="6" customHeight="1" x14ac:dyDescent="0.45">
      <c r="A21" s="75"/>
      <c r="B21" s="75"/>
      <c r="C21" s="75"/>
      <c r="D21" s="75"/>
      <c r="E21" s="75"/>
      <c r="F21" s="72"/>
      <c r="G21" s="22"/>
      <c r="H21" s="70"/>
      <c r="I21" s="22"/>
      <c r="J21" s="71"/>
      <c r="K21" s="22"/>
      <c r="L21" s="70"/>
      <c r="M21" s="22"/>
      <c r="N21" s="71"/>
    </row>
    <row r="22" spans="1:14" ht="20.5" customHeight="1" x14ac:dyDescent="0.45">
      <c r="A22" s="66" t="s">
        <v>98</v>
      </c>
      <c r="B22" s="78"/>
      <c r="C22" s="75"/>
      <c r="D22" s="75"/>
      <c r="E22" s="75"/>
      <c r="F22" s="72"/>
      <c r="G22" s="22"/>
      <c r="H22" s="73">
        <f>SUM(H9:H20)</f>
        <v>-9646</v>
      </c>
      <c r="I22" s="22"/>
      <c r="J22" s="35">
        <f>SUM(J9:J20)</f>
        <v>32481</v>
      </c>
      <c r="K22" s="22"/>
      <c r="L22" s="73">
        <f>SUM(L9:L20)</f>
        <v>-2087</v>
      </c>
      <c r="M22" s="22"/>
      <c r="N22" s="35">
        <f>SUM(N9:N20)</f>
        <v>8018</v>
      </c>
    </row>
    <row r="23" spans="1:14" ht="6" customHeight="1" x14ac:dyDescent="0.45">
      <c r="A23" s="66"/>
      <c r="B23" s="66"/>
      <c r="C23" s="66"/>
      <c r="D23" s="66"/>
      <c r="E23" s="78"/>
      <c r="F23" s="72"/>
      <c r="G23" s="74"/>
      <c r="H23" s="73"/>
      <c r="I23" s="22"/>
      <c r="J23" s="35"/>
      <c r="K23" s="22"/>
      <c r="L23" s="73"/>
      <c r="M23" s="22"/>
      <c r="N23" s="35"/>
    </row>
    <row r="24" spans="1:14" ht="20.5" customHeight="1" x14ac:dyDescent="0.45">
      <c r="A24" s="216" t="s">
        <v>99</v>
      </c>
      <c r="B24" s="209"/>
      <c r="C24" s="209"/>
      <c r="D24" s="209"/>
      <c r="E24" s="209"/>
      <c r="F24" s="72"/>
      <c r="G24" s="22"/>
      <c r="H24" s="73"/>
      <c r="I24" s="22"/>
      <c r="J24" s="35"/>
      <c r="K24" s="22"/>
      <c r="L24" s="73"/>
      <c r="M24" s="22"/>
      <c r="N24" s="35"/>
    </row>
    <row r="25" spans="1:14" ht="20.5" customHeight="1" x14ac:dyDescent="0.45">
      <c r="A25" s="21"/>
      <c r="B25" s="74" t="s">
        <v>100</v>
      </c>
      <c r="C25" s="21"/>
      <c r="D25" s="21"/>
      <c r="E25" s="21"/>
      <c r="F25" s="72"/>
      <c r="G25" s="22"/>
      <c r="H25" s="73">
        <v>-44549</v>
      </c>
      <c r="I25" s="22"/>
      <c r="J25" s="35">
        <v>-60019</v>
      </c>
      <c r="K25" s="22"/>
      <c r="L25" s="73">
        <v>2241</v>
      </c>
      <c r="M25" s="22"/>
      <c r="N25" s="35">
        <v>2002</v>
      </c>
    </row>
    <row r="26" spans="1:14" ht="20.5" customHeight="1" x14ac:dyDescent="0.45">
      <c r="A26" s="21"/>
      <c r="B26" s="74" t="s">
        <v>101</v>
      </c>
      <c r="C26" s="21"/>
      <c r="D26" s="21"/>
      <c r="E26" s="21"/>
      <c r="F26" s="72"/>
      <c r="G26" s="22"/>
      <c r="H26" s="73">
        <v>-531360</v>
      </c>
      <c r="I26" s="22"/>
      <c r="J26" s="35">
        <v>48286</v>
      </c>
      <c r="K26" s="22"/>
      <c r="L26" s="73">
        <v>25827</v>
      </c>
      <c r="M26" s="22"/>
      <c r="N26" s="35">
        <v>88448</v>
      </c>
    </row>
    <row r="27" spans="1:14" ht="20.5" customHeight="1" x14ac:dyDescent="0.45">
      <c r="A27" s="21"/>
      <c r="B27" s="74" t="s">
        <v>102</v>
      </c>
      <c r="C27" s="21"/>
      <c r="D27" s="21"/>
      <c r="E27" s="21"/>
      <c r="F27" s="72"/>
      <c r="G27" s="22"/>
      <c r="H27" s="73">
        <v>11333</v>
      </c>
      <c r="I27" s="22"/>
      <c r="J27" s="35">
        <v>-23824</v>
      </c>
      <c r="K27" s="22"/>
      <c r="L27" s="73">
        <v>8455</v>
      </c>
      <c r="M27" s="22"/>
      <c r="N27" s="35">
        <v>506</v>
      </c>
    </row>
    <row r="28" spans="1:14" ht="20.5" customHeight="1" x14ac:dyDescent="0.45">
      <c r="A28" s="21"/>
      <c r="B28" s="74" t="s">
        <v>103</v>
      </c>
      <c r="C28" s="21"/>
      <c r="D28" s="21"/>
      <c r="E28" s="21"/>
      <c r="F28" s="72"/>
      <c r="G28" s="22"/>
      <c r="H28" s="73">
        <v>-8011</v>
      </c>
      <c r="I28" s="22"/>
      <c r="J28" s="35">
        <v>27321</v>
      </c>
      <c r="K28" s="22"/>
      <c r="L28" s="73">
        <v>-38</v>
      </c>
      <c r="M28" s="22"/>
      <c r="N28" s="35">
        <v>175</v>
      </c>
    </row>
    <row r="29" spans="1:14" ht="20.5" customHeight="1" x14ac:dyDescent="0.45">
      <c r="A29" s="21"/>
      <c r="B29" s="74" t="s">
        <v>104</v>
      </c>
      <c r="C29" s="21"/>
      <c r="D29" s="21"/>
      <c r="E29" s="21"/>
      <c r="F29" s="72"/>
      <c r="G29" s="22"/>
      <c r="H29" s="73">
        <v>40239</v>
      </c>
      <c r="I29" s="22"/>
      <c r="J29" s="35">
        <v>10626</v>
      </c>
      <c r="K29" s="22"/>
      <c r="L29" s="73">
        <v>-4298</v>
      </c>
      <c r="M29" s="22"/>
      <c r="N29" s="35">
        <v>-3443</v>
      </c>
    </row>
    <row r="30" spans="1:14" ht="20.5" customHeight="1" x14ac:dyDescent="0.45">
      <c r="A30" s="21"/>
      <c r="B30" s="79" t="s">
        <v>105</v>
      </c>
      <c r="C30" s="21"/>
      <c r="D30" s="21"/>
      <c r="E30" s="21"/>
      <c r="F30" s="72"/>
      <c r="G30" s="22"/>
      <c r="H30" s="73">
        <v>-6476</v>
      </c>
      <c r="I30" s="22"/>
      <c r="J30" s="35">
        <v>-526</v>
      </c>
      <c r="K30" s="22"/>
      <c r="L30" s="73">
        <v>841</v>
      </c>
      <c r="M30" s="22"/>
      <c r="N30" s="35">
        <v>19</v>
      </c>
    </row>
    <row r="31" spans="1:14" ht="20.5" customHeight="1" x14ac:dyDescent="0.45">
      <c r="A31" s="21"/>
      <c r="B31" s="79" t="s">
        <v>125</v>
      </c>
      <c r="C31" s="21"/>
      <c r="D31" s="21"/>
      <c r="E31" s="21"/>
      <c r="F31" s="72"/>
      <c r="G31" s="22"/>
      <c r="H31" s="80">
        <v>0</v>
      </c>
      <c r="I31" s="22"/>
      <c r="J31" s="81">
        <v>-3468</v>
      </c>
      <c r="K31" s="22"/>
      <c r="L31" s="80">
        <v>0</v>
      </c>
      <c r="M31" s="22"/>
      <c r="N31" s="81">
        <v>-3468</v>
      </c>
    </row>
    <row r="32" spans="1:14" ht="6" customHeight="1" x14ac:dyDescent="0.45">
      <c r="A32" s="75"/>
      <c r="B32" s="75"/>
      <c r="C32" s="21"/>
      <c r="D32" s="21"/>
      <c r="E32" s="21"/>
      <c r="F32" s="72"/>
      <c r="G32" s="22"/>
      <c r="H32" s="70"/>
      <c r="I32" s="22"/>
      <c r="J32" s="71"/>
      <c r="K32" s="22"/>
      <c r="L32" s="70"/>
      <c r="M32" s="22"/>
      <c r="N32" s="71"/>
    </row>
    <row r="33" spans="1:14" ht="20.5" customHeight="1" x14ac:dyDescent="0.45">
      <c r="A33" s="74" t="s">
        <v>173</v>
      </c>
      <c r="B33" s="21"/>
      <c r="C33" s="21"/>
      <c r="D33" s="21"/>
      <c r="E33" s="21"/>
      <c r="F33" s="72"/>
      <c r="G33" s="22"/>
      <c r="H33" s="73">
        <f>SUM(H22:H31)</f>
        <v>-548470</v>
      </c>
      <c r="I33" s="22"/>
      <c r="J33" s="35">
        <f>SUM(J22:J31)</f>
        <v>30877</v>
      </c>
      <c r="K33" s="22"/>
      <c r="L33" s="73">
        <f>SUM(L22:L31)</f>
        <v>30941</v>
      </c>
      <c r="M33" s="22"/>
      <c r="N33" s="35">
        <f>SUM(N22:N31)</f>
        <v>92257</v>
      </c>
    </row>
    <row r="34" spans="1:14" ht="20.5" customHeight="1" x14ac:dyDescent="0.45">
      <c r="A34" s="21"/>
      <c r="B34" s="74" t="s">
        <v>106</v>
      </c>
      <c r="C34" s="21"/>
      <c r="D34" s="21"/>
      <c r="E34" s="21"/>
      <c r="F34" s="72"/>
      <c r="G34" s="22"/>
      <c r="H34" s="73">
        <v>-59029</v>
      </c>
      <c r="I34" s="22"/>
      <c r="J34" s="35">
        <v>-46731</v>
      </c>
      <c r="K34" s="22"/>
      <c r="L34" s="73">
        <v>-52315</v>
      </c>
      <c r="M34" s="22"/>
      <c r="N34" s="35">
        <v>-41665</v>
      </c>
    </row>
    <row r="35" spans="1:14" ht="20.5" customHeight="1" x14ac:dyDescent="0.45">
      <c r="A35" s="21"/>
      <c r="B35" s="74" t="s">
        <v>107</v>
      </c>
      <c r="C35" s="21"/>
      <c r="D35" s="21"/>
      <c r="E35" s="21"/>
      <c r="F35" s="72"/>
      <c r="G35" s="22"/>
      <c r="H35" s="73">
        <v>8440</v>
      </c>
      <c r="I35" s="22"/>
      <c r="J35" s="35">
        <v>0</v>
      </c>
      <c r="K35" s="22"/>
      <c r="L35" s="73">
        <v>0</v>
      </c>
      <c r="M35" s="22"/>
      <c r="N35" s="35">
        <v>0</v>
      </c>
    </row>
    <row r="36" spans="1:14" ht="20.5" customHeight="1" x14ac:dyDescent="0.45">
      <c r="A36" s="21"/>
      <c r="B36" s="74" t="s">
        <v>108</v>
      </c>
      <c r="C36" s="21"/>
      <c r="D36" s="21"/>
      <c r="E36" s="21"/>
      <c r="F36" s="72"/>
      <c r="G36" s="22"/>
      <c r="H36" s="76">
        <v>-5582</v>
      </c>
      <c r="I36" s="22"/>
      <c r="J36" s="77">
        <v>-4112</v>
      </c>
      <c r="K36" s="22"/>
      <c r="L36" s="76">
        <v>-1717</v>
      </c>
      <c r="M36" s="22"/>
      <c r="N36" s="77">
        <v>-1893</v>
      </c>
    </row>
    <row r="37" spans="1:14" ht="6" customHeight="1" x14ac:dyDescent="0.45">
      <c r="A37" s="75"/>
      <c r="B37" s="75"/>
      <c r="C37" s="21"/>
      <c r="D37" s="21"/>
      <c r="E37" s="21"/>
      <c r="F37" s="72"/>
      <c r="G37" s="22"/>
      <c r="H37" s="70"/>
      <c r="I37" s="22"/>
      <c r="J37" s="71"/>
      <c r="K37" s="22"/>
      <c r="L37" s="70"/>
      <c r="M37" s="22"/>
      <c r="N37" s="71"/>
    </row>
    <row r="38" spans="1:14" ht="20.5" customHeight="1" x14ac:dyDescent="0.45">
      <c r="A38" s="66" t="s">
        <v>184</v>
      </c>
      <c r="B38" s="66"/>
      <c r="C38" s="66"/>
      <c r="D38" s="66"/>
      <c r="E38" s="78"/>
      <c r="F38" s="72"/>
      <c r="G38" s="74"/>
      <c r="H38" s="76">
        <f>SUM(H33:H36)</f>
        <v>-604641</v>
      </c>
      <c r="I38" s="22"/>
      <c r="J38" s="77">
        <f>SUM(J33:J36)</f>
        <v>-19966</v>
      </c>
      <c r="K38" s="22"/>
      <c r="L38" s="76">
        <f>SUM(L33:L36)</f>
        <v>-23091</v>
      </c>
      <c r="M38" s="22"/>
      <c r="N38" s="77">
        <f>SUM(N33:N36)</f>
        <v>48699</v>
      </c>
    </row>
    <row r="39" spans="1:14" ht="21.75" customHeight="1" x14ac:dyDescent="0.45">
      <c r="A39" s="66"/>
      <c r="B39" s="66"/>
      <c r="C39" s="66"/>
      <c r="D39" s="66"/>
      <c r="E39" s="78"/>
      <c r="F39" s="72"/>
      <c r="G39" s="74"/>
      <c r="H39" s="35"/>
      <c r="I39" s="22"/>
      <c r="J39" s="35"/>
      <c r="K39" s="22"/>
      <c r="L39" s="35"/>
      <c r="M39" s="22"/>
      <c r="N39" s="35"/>
    </row>
    <row r="40" spans="1:14" ht="21.75" customHeight="1" x14ac:dyDescent="0.45">
      <c r="A40" s="66"/>
      <c r="B40" s="66"/>
      <c r="C40" s="66"/>
      <c r="D40" s="66"/>
      <c r="E40" s="78"/>
      <c r="F40" s="72"/>
      <c r="G40" s="74"/>
      <c r="H40" s="35"/>
      <c r="I40" s="22"/>
      <c r="J40" s="35"/>
      <c r="K40" s="22"/>
      <c r="L40" s="35"/>
      <c r="M40" s="22"/>
      <c r="N40" s="35"/>
    </row>
    <row r="41" spans="1:14" s="179" customFormat="1" ht="21.75" customHeight="1" x14ac:dyDescent="0.45">
      <c r="A41" s="66"/>
      <c r="B41" s="66"/>
      <c r="C41" s="66"/>
      <c r="D41" s="66"/>
      <c r="E41" s="78"/>
      <c r="F41" s="72"/>
      <c r="G41" s="181"/>
      <c r="H41" s="35"/>
      <c r="I41" s="22"/>
      <c r="J41" s="35"/>
      <c r="K41" s="22"/>
      <c r="L41" s="35"/>
      <c r="M41" s="22"/>
      <c r="N41" s="35"/>
    </row>
    <row r="42" spans="1:14" s="190" customFormat="1" ht="21.75" customHeight="1" x14ac:dyDescent="0.45">
      <c r="A42" s="66"/>
      <c r="B42" s="66"/>
      <c r="C42" s="66"/>
      <c r="D42" s="66"/>
      <c r="E42" s="78"/>
      <c r="F42" s="72"/>
      <c r="G42" s="191"/>
      <c r="H42" s="35"/>
      <c r="I42" s="22"/>
      <c r="J42" s="35"/>
      <c r="K42" s="22"/>
      <c r="L42" s="35"/>
      <c r="M42" s="22"/>
      <c r="N42" s="35"/>
    </row>
    <row r="43" spans="1:14" s="179" customFormat="1" ht="9" customHeight="1" x14ac:dyDescent="0.45">
      <c r="A43" s="66"/>
      <c r="B43" s="66"/>
      <c r="C43" s="66"/>
      <c r="D43" s="66"/>
      <c r="E43" s="78"/>
      <c r="F43" s="72"/>
      <c r="G43" s="181"/>
      <c r="H43" s="35"/>
      <c r="I43" s="22"/>
      <c r="J43" s="35"/>
      <c r="K43" s="22"/>
      <c r="L43" s="35"/>
      <c r="M43" s="22"/>
      <c r="N43" s="35"/>
    </row>
    <row r="44" spans="1:14" ht="22" customHeight="1" x14ac:dyDescent="0.45">
      <c r="A44" s="210" t="s">
        <v>29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</row>
    <row r="45" spans="1:14" ht="21.75" customHeight="1" x14ac:dyDescent="0.45">
      <c r="A45" s="66" t="s">
        <v>0</v>
      </c>
      <c r="B45" s="66"/>
      <c r="C45" s="66"/>
      <c r="D45" s="66"/>
      <c r="E45" s="66"/>
      <c r="F45" s="67"/>
      <c r="G45" s="66"/>
      <c r="H45" s="58"/>
      <c r="I45" s="59"/>
      <c r="J45" s="58"/>
      <c r="K45" s="59"/>
      <c r="L45" s="60"/>
      <c r="M45" s="59"/>
      <c r="N45" s="60"/>
    </row>
    <row r="46" spans="1:14" ht="21.75" customHeight="1" x14ac:dyDescent="0.45">
      <c r="A46" s="66" t="s">
        <v>179</v>
      </c>
      <c r="B46" s="66"/>
      <c r="C46" s="66"/>
      <c r="D46" s="66"/>
      <c r="E46" s="66"/>
      <c r="F46" s="67"/>
      <c r="G46" s="66"/>
      <c r="H46" s="58"/>
      <c r="I46" s="59"/>
      <c r="J46" s="58"/>
      <c r="K46" s="59"/>
      <c r="L46" s="60"/>
      <c r="M46" s="59"/>
      <c r="N46" s="60"/>
    </row>
    <row r="47" spans="1:14" ht="21.75" customHeight="1" x14ac:dyDescent="0.45">
      <c r="A47" s="83" t="str">
        <f>+A3</f>
        <v>สำหรับงวดสามเดือนสิ้นสุดวันที่ 31 มีนาคม พ.ศ. 2566</v>
      </c>
      <c r="B47" s="83"/>
      <c r="C47" s="83"/>
      <c r="D47" s="83"/>
      <c r="E47" s="83"/>
      <c r="F47" s="84"/>
      <c r="G47" s="83"/>
      <c r="H47" s="63"/>
      <c r="I47" s="64"/>
      <c r="J47" s="63"/>
      <c r="K47" s="64"/>
      <c r="L47" s="65"/>
      <c r="M47" s="64"/>
      <c r="N47" s="65"/>
    </row>
    <row r="48" spans="1:14" ht="19" customHeight="1" x14ac:dyDescent="0.45">
      <c r="A48" s="66"/>
      <c r="B48" s="66"/>
      <c r="C48" s="66"/>
      <c r="D48" s="66"/>
      <c r="E48" s="66"/>
      <c r="F48" s="67"/>
      <c r="G48" s="66"/>
      <c r="H48" s="58"/>
      <c r="I48" s="59"/>
      <c r="J48" s="58"/>
      <c r="K48" s="59"/>
      <c r="L48" s="60"/>
      <c r="M48" s="59"/>
      <c r="N48" s="60"/>
    </row>
    <row r="49" spans="1:14" ht="19" customHeight="1" x14ac:dyDescent="0.45">
      <c r="A49" s="66"/>
      <c r="B49" s="66"/>
      <c r="C49" s="66"/>
      <c r="D49" s="66"/>
      <c r="E49" s="66"/>
      <c r="F49" s="67"/>
      <c r="G49" s="66"/>
      <c r="H49" s="208" t="s">
        <v>2</v>
      </c>
      <c r="I49" s="203"/>
      <c r="J49" s="203"/>
      <c r="K49" s="67"/>
      <c r="L49" s="208" t="s">
        <v>3</v>
      </c>
      <c r="M49" s="203"/>
      <c r="N49" s="203"/>
    </row>
    <row r="50" spans="1:14" ht="19" customHeight="1" x14ac:dyDescent="0.45">
      <c r="A50" s="66"/>
      <c r="B50" s="66"/>
      <c r="C50" s="66"/>
      <c r="D50" s="66"/>
      <c r="E50" s="66"/>
      <c r="F50" s="67"/>
      <c r="G50" s="66"/>
      <c r="H50" s="58" t="s">
        <v>148</v>
      </c>
      <c r="I50" s="59"/>
      <c r="J50" s="58" t="s">
        <v>127</v>
      </c>
      <c r="K50" s="59"/>
      <c r="L50" s="58" t="s">
        <v>148</v>
      </c>
      <c r="M50" s="59"/>
      <c r="N50" s="58" t="s">
        <v>127</v>
      </c>
    </row>
    <row r="51" spans="1:14" ht="19" customHeight="1" x14ac:dyDescent="0.45">
      <c r="A51" s="66"/>
      <c r="B51" s="66"/>
      <c r="C51" s="66"/>
      <c r="D51" s="66"/>
      <c r="E51" s="66"/>
      <c r="F51" s="84" t="s">
        <v>7</v>
      </c>
      <c r="G51" s="66"/>
      <c r="H51" s="63" t="s">
        <v>8</v>
      </c>
      <c r="I51" s="59"/>
      <c r="J51" s="63" t="s">
        <v>8</v>
      </c>
      <c r="K51" s="59"/>
      <c r="L51" s="65" t="s">
        <v>8</v>
      </c>
      <c r="M51" s="59"/>
      <c r="N51" s="65" t="s">
        <v>8</v>
      </c>
    </row>
    <row r="52" spans="1:14" ht="19" customHeight="1" x14ac:dyDescent="0.45">
      <c r="A52" s="78" t="s">
        <v>109</v>
      </c>
      <c r="B52" s="74"/>
      <c r="C52" s="21"/>
      <c r="D52" s="21"/>
      <c r="E52" s="21"/>
      <c r="F52" s="72"/>
      <c r="G52" s="21"/>
      <c r="H52" s="70"/>
      <c r="I52" s="22"/>
      <c r="J52" s="71"/>
      <c r="K52" s="22"/>
      <c r="L52" s="70"/>
      <c r="M52" s="22"/>
      <c r="N52" s="71"/>
    </row>
    <row r="53" spans="1:14" ht="19" customHeight="1" x14ac:dyDescent="0.45">
      <c r="A53" s="85" t="s">
        <v>96</v>
      </c>
      <c r="B53" s="85"/>
      <c r="C53" s="86"/>
      <c r="D53" s="86"/>
      <c r="E53" s="86"/>
      <c r="F53" s="67"/>
      <c r="G53" s="87"/>
      <c r="H53" s="73">
        <v>13</v>
      </c>
      <c r="I53" s="87"/>
      <c r="J53" s="35">
        <v>8</v>
      </c>
      <c r="K53" s="87"/>
      <c r="L53" s="73">
        <v>15140</v>
      </c>
      <c r="M53" s="87"/>
      <c r="N53" s="35">
        <v>3168</v>
      </c>
    </row>
    <row r="54" spans="1:14" ht="19" customHeight="1" x14ac:dyDescent="0.45">
      <c r="A54" s="88" t="s">
        <v>130</v>
      </c>
      <c r="B54" s="88"/>
      <c r="C54" s="89"/>
      <c r="D54" s="89"/>
      <c r="E54" s="86"/>
      <c r="F54" s="67"/>
      <c r="G54" s="87"/>
      <c r="H54" s="73">
        <v>-2162</v>
      </c>
      <c r="I54" s="87"/>
      <c r="J54" s="35">
        <v>-2</v>
      </c>
      <c r="K54" s="87"/>
      <c r="L54" s="73">
        <v>0</v>
      </c>
      <c r="M54" s="87"/>
      <c r="N54" s="35">
        <v>0</v>
      </c>
    </row>
    <row r="55" spans="1:14" ht="19" customHeight="1" x14ac:dyDescent="0.45">
      <c r="A55" s="85" t="s">
        <v>110</v>
      </c>
      <c r="B55" s="85"/>
      <c r="C55" s="86"/>
      <c r="D55" s="86"/>
      <c r="E55" s="86"/>
      <c r="F55" s="72" t="s">
        <v>183</v>
      </c>
      <c r="G55" s="87"/>
      <c r="H55" s="73">
        <v>0</v>
      </c>
      <c r="I55" s="87"/>
      <c r="J55" s="35">
        <v>0</v>
      </c>
      <c r="K55" s="87"/>
      <c r="L55" s="73">
        <v>105100</v>
      </c>
      <c r="M55" s="87"/>
      <c r="N55" s="35">
        <v>18870</v>
      </c>
    </row>
    <row r="56" spans="1:14" ht="19" customHeight="1" x14ac:dyDescent="0.45">
      <c r="A56" s="85" t="s">
        <v>111</v>
      </c>
      <c r="B56" s="85"/>
      <c r="C56" s="86"/>
      <c r="D56" s="86"/>
      <c r="E56" s="86"/>
      <c r="F56" s="72" t="s">
        <v>183</v>
      </c>
      <c r="G56" s="22"/>
      <c r="H56" s="73">
        <v>0</v>
      </c>
      <c r="I56" s="22"/>
      <c r="J56" s="35">
        <v>0</v>
      </c>
      <c r="K56" s="87"/>
      <c r="L56" s="73">
        <v>-512835</v>
      </c>
      <c r="M56" s="87"/>
      <c r="N56" s="35">
        <v>-42500</v>
      </c>
    </row>
    <row r="57" spans="1:14" s="186" customFormat="1" ht="19" customHeight="1" x14ac:dyDescent="0.45">
      <c r="A57" s="85" t="s">
        <v>189</v>
      </c>
      <c r="B57" s="85"/>
      <c r="C57" s="86"/>
      <c r="D57" s="86"/>
      <c r="E57" s="86"/>
      <c r="F57" s="72"/>
      <c r="G57" s="22"/>
      <c r="H57" s="73">
        <v>30</v>
      </c>
      <c r="I57" s="22"/>
      <c r="J57" s="35">
        <v>0</v>
      </c>
      <c r="K57" s="87"/>
      <c r="L57" s="73">
        <v>0</v>
      </c>
      <c r="M57" s="87"/>
      <c r="N57" s="35">
        <v>0</v>
      </c>
    </row>
    <row r="58" spans="1:14" ht="19" customHeight="1" x14ac:dyDescent="0.45">
      <c r="A58" s="85" t="s">
        <v>112</v>
      </c>
      <c r="B58" s="85"/>
      <c r="C58" s="86"/>
      <c r="D58" s="86"/>
      <c r="E58" s="86"/>
      <c r="F58" s="72"/>
      <c r="G58" s="87"/>
      <c r="H58" s="73">
        <v>-17009</v>
      </c>
      <c r="I58" s="87"/>
      <c r="J58" s="35">
        <v>-36510</v>
      </c>
      <c r="K58" s="87"/>
      <c r="L58" s="73">
        <v>-6885</v>
      </c>
      <c r="M58" s="87"/>
      <c r="N58" s="35">
        <v>-565</v>
      </c>
    </row>
    <row r="59" spans="1:14" ht="19" customHeight="1" x14ac:dyDescent="0.45">
      <c r="A59" s="85" t="s">
        <v>113</v>
      </c>
      <c r="B59" s="85"/>
      <c r="C59" s="86"/>
      <c r="D59" s="86"/>
      <c r="E59" s="86"/>
      <c r="F59" s="72"/>
      <c r="G59" s="87"/>
      <c r="H59" s="76">
        <v>-396</v>
      </c>
      <c r="I59" s="87"/>
      <c r="J59" s="77">
        <v>-500</v>
      </c>
      <c r="K59" s="87"/>
      <c r="L59" s="76">
        <v>0</v>
      </c>
      <c r="M59" s="87"/>
      <c r="N59" s="77">
        <v>0</v>
      </c>
    </row>
    <row r="60" spans="1:14" ht="6" customHeight="1" x14ac:dyDescent="0.45">
      <c r="A60" s="86"/>
      <c r="B60" s="86"/>
      <c r="C60" s="86"/>
      <c r="D60" s="86"/>
      <c r="E60" s="86"/>
      <c r="F60" s="72"/>
      <c r="G60" s="87"/>
      <c r="H60" s="90"/>
      <c r="I60" s="87"/>
      <c r="J60" s="91"/>
      <c r="K60" s="87"/>
      <c r="L60" s="90"/>
      <c r="M60" s="87"/>
      <c r="N60" s="91"/>
    </row>
    <row r="61" spans="1:14" ht="19" customHeight="1" x14ac:dyDescent="0.45">
      <c r="A61" s="92" t="s">
        <v>174</v>
      </c>
      <c r="B61" s="85"/>
      <c r="C61" s="86"/>
      <c r="D61" s="86"/>
      <c r="E61" s="86"/>
      <c r="F61" s="72"/>
      <c r="G61" s="87"/>
      <c r="H61" s="184">
        <f>SUM(H53:H59)</f>
        <v>-19524</v>
      </c>
      <c r="I61" s="87"/>
      <c r="J61" s="93">
        <f>SUM(J53:J59)</f>
        <v>-37004</v>
      </c>
      <c r="K61" s="87"/>
      <c r="L61" s="184">
        <f>SUM(L53:L60)</f>
        <v>-399480</v>
      </c>
      <c r="M61" s="87"/>
      <c r="N61" s="93">
        <f>SUM(N53:N60)</f>
        <v>-21027</v>
      </c>
    </row>
    <row r="62" spans="1:14" ht="19" customHeight="1" x14ac:dyDescent="0.45">
      <c r="A62" s="94"/>
      <c r="B62" s="94"/>
      <c r="C62" s="86"/>
      <c r="D62" s="86"/>
      <c r="E62" s="86"/>
      <c r="F62" s="72"/>
      <c r="G62" s="87"/>
      <c r="H62" s="90"/>
      <c r="I62" s="87"/>
      <c r="J62" s="91"/>
      <c r="K62" s="87"/>
      <c r="L62" s="90"/>
      <c r="M62" s="87"/>
      <c r="N62" s="91"/>
    </row>
    <row r="63" spans="1:14" ht="19" customHeight="1" x14ac:dyDescent="0.45">
      <c r="A63" s="92" t="s">
        <v>114</v>
      </c>
      <c r="B63" s="92"/>
      <c r="C63" s="86"/>
      <c r="D63" s="86"/>
      <c r="E63" s="86"/>
      <c r="F63" s="72"/>
      <c r="G63" s="87"/>
      <c r="H63" s="90"/>
      <c r="I63" s="87"/>
      <c r="J63" s="91"/>
      <c r="K63" s="87"/>
      <c r="L63" s="90"/>
      <c r="M63" s="87"/>
      <c r="N63" s="91"/>
    </row>
    <row r="64" spans="1:14" ht="19" customHeight="1" x14ac:dyDescent="0.45">
      <c r="A64" s="85" t="s">
        <v>115</v>
      </c>
      <c r="B64" s="85"/>
      <c r="C64" s="86"/>
      <c r="D64" s="86"/>
      <c r="E64" s="86"/>
      <c r="F64" s="72"/>
      <c r="G64" s="87"/>
      <c r="H64" s="90"/>
      <c r="I64" s="87"/>
      <c r="J64" s="91"/>
      <c r="K64" s="87"/>
      <c r="L64" s="90"/>
      <c r="M64" s="87"/>
      <c r="N64" s="91"/>
    </row>
    <row r="65" spans="1:14" ht="19" customHeight="1" x14ac:dyDescent="0.45">
      <c r="A65" s="85"/>
      <c r="B65" s="85" t="s">
        <v>116</v>
      </c>
      <c r="C65" s="86"/>
      <c r="D65" s="86"/>
      <c r="E65" s="86"/>
      <c r="F65" s="72"/>
      <c r="G65" s="87"/>
      <c r="H65" s="73">
        <v>30141</v>
      </c>
      <c r="I65" s="87"/>
      <c r="J65" s="35">
        <v>41364</v>
      </c>
      <c r="K65" s="87"/>
      <c r="L65" s="73">
        <v>4977</v>
      </c>
      <c r="M65" s="87"/>
      <c r="N65" s="35">
        <v>3445</v>
      </c>
    </row>
    <row r="66" spans="1:14" ht="19" customHeight="1" x14ac:dyDescent="0.45">
      <c r="A66" s="85" t="s">
        <v>115</v>
      </c>
      <c r="B66" s="85"/>
      <c r="C66" s="86"/>
      <c r="D66" s="86"/>
      <c r="E66" s="86"/>
      <c r="F66" s="72"/>
      <c r="G66" s="87"/>
      <c r="H66" s="73"/>
      <c r="I66" s="87"/>
      <c r="J66" s="35"/>
      <c r="K66" s="87"/>
      <c r="L66" s="73"/>
      <c r="M66" s="87"/>
      <c r="N66" s="35"/>
    </row>
    <row r="67" spans="1:14" ht="19" customHeight="1" x14ac:dyDescent="0.45">
      <c r="A67" s="85"/>
      <c r="B67" s="85" t="s">
        <v>117</v>
      </c>
      <c r="C67" s="86"/>
      <c r="D67" s="86"/>
      <c r="E67" s="86"/>
      <c r="F67" s="72"/>
      <c r="G67" s="87"/>
      <c r="H67" s="73">
        <v>0</v>
      </c>
      <c r="I67" s="87"/>
      <c r="J67" s="35">
        <v>-24488</v>
      </c>
      <c r="K67" s="87"/>
      <c r="L67" s="73">
        <v>0</v>
      </c>
      <c r="M67" s="87"/>
      <c r="N67" s="35">
        <v>-24488</v>
      </c>
    </row>
    <row r="68" spans="1:14" ht="19" customHeight="1" x14ac:dyDescent="0.45">
      <c r="A68" s="85" t="s">
        <v>118</v>
      </c>
      <c r="B68" s="85"/>
      <c r="C68" s="86"/>
      <c r="D68" s="86"/>
      <c r="E68" s="86"/>
      <c r="F68" s="72">
        <v>13</v>
      </c>
      <c r="G68" s="87"/>
      <c r="H68" s="73">
        <v>534691</v>
      </c>
      <c r="I68" s="87"/>
      <c r="J68" s="35">
        <v>18800</v>
      </c>
      <c r="K68" s="87"/>
      <c r="L68" s="73">
        <v>364500</v>
      </c>
      <c r="M68" s="87"/>
      <c r="N68" s="35">
        <v>0</v>
      </c>
    </row>
    <row r="69" spans="1:14" s="185" customFormat="1" ht="19" customHeight="1" x14ac:dyDescent="0.45">
      <c r="A69" s="85" t="s">
        <v>186</v>
      </c>
      <c r="B69" s="85"/>
      <c r="C69" s="86"/>
      <c r="D69" s="86"/>
      <c r="E69" s="86"/>
      <c r="F69" s="72">
        <v>13</v>
      </c>
      <c r="G69" s="87"/>
      <c r="H69" s="73">
        <v>339000</v>
      </c>
      <c r="I69" s="87"/>
      <c r="J69" s="35">
        <v>0</v>
      </c>
      <c r="K69" s="87"/>
      <c r="L69" s="73">
        <v>339000</v>
      </c>
      <c r="M69" s="87"/>
      <c r="N69" s="35">
        <v>0</v>
      </c>
    </row>
    <row r="70" spans="1:14" ht="19" customHeight="1" x14ac:dyDescent="0.45">
      <c r="A70" s="85" t="s">
        <v>119</v>
      </c>
      <c r="B70" s="85"/>
      <c r="C70" s="86"/>
      <c r="D70" s="86"/>
      <c r="E70" s="86"/>
      <c r="F70" s="72">
        <v>13</v>
      </c>
      <c r="G70" s="87"/>
      <c r="H70" s="73">
        <v>-188595</v>
      </c>
      <c r="I70" s="87"/>
      <c r="J70" s="35">
        <v>-58909</v>
      </c>
      <c r="K70" s="87"/>
      <c r="L70" s="73">
        <v>-187352</v>
      </c>
      <c r="M70" s="87"/>
      <c r="N70" s="35">
        <v>-49605</v>
      </c>
    </row>
    <row r="71" spans="1:14" ht="19" customHeight="1" x14ac:dyDescent="0.45">
      <c r="A71" s="85" t="s">
        <v>187</v>
      </c>
      <c r="B71" s="85"/>
      <c r="C71" s="86"/>
      <c r="D71" s="86"/>
      <c r="E71" s="86"/>
      <c r="F71" s="72">
        <v>13</v>
      </c>
      <c r="G71" s="87"/>
      <c r="H71" s="73">
        <v>-14606</v>
      </c>
      <c r="I71" s="87"/>
      <c r="J71" s="35">
        <v>-569</v>
      </c>
      <c r="K71" s="87"/>
      <c r="L71" s="73">
        <v>-13536</v>
      </c>
      <c r="M71" s="87"/>
      <c r="N71" s="35">
        <v>-569</v>
      </c>
    </row>
    <row r="72" spans="1:14" ht="19" customHeight="1" x14ac:dyDescent="0.45">
      <c r="A72" s="85" t="s">
        <v>120</v>
      </c>
      <c r="B72" s="85"/>
      <c r="C72" s="86"/>
      <c r="D72" s="86"/>
      <c r="E72" s="86"/>
      <c r="F72" s="72"/>
      <c r="G72" s="87"/>
      <c r="H72" s="76">
        <v>822</v>
      </c>
      <c r="I72" s="87"/>
      <c r="J72" s="77">
        <v>-643</v>
      </c>
      <c r="K72" s="87"/>
      <c r="L72" s="76">
        <v>627</v>
      </c>
      <c r="M72" s="87"/>
      <c r="N72" s="77">
        <v>-1927</v>
      </c>
    </row>
    <row r="73" spans="1:14" ht="6" customHeight="1" x14ac:dyDescent="0.45">
      <c r="A73" s="85"/>
      <c r="B73" s="85"/>
      <c r="C73" s="86"/>
      <c r="D73" s="86"/>
      <c r="E73" s="86"/>
      <c r="F73" s="72"/>
      <c r="G73" s="87"/>
      <c r="H73" s="90"/>
      <c r="I73" s="87"/>
      <c r="J73" s="91"/>
      <c r="K73" s="87"/>
      <c r="L73" s="90"/>
      <c r="M73" s="87"/>
      <c r="N73" s="91"/>
    </row>
    <row r="74" spans="1:14" ht="19" customHeight="1" x14ac:dyDescent="0.45">
      <c r="A74" s="92" t="s">
        <v>175</v>
      </c>
      <c r="B74" s="85"/>
      <c r="C74" s="86"/>
      <c r="D74" s="86"/>
      <c r="E74" s="86"/>
      <c r="F74" s="72"/>
      <c r="G74" s="87"/>
      <c r="H74" s="76">
        <f>SUM(H65:H72)</f>
        <v>701453</v>
      </c>
      <c r="I74" s="87"/>
      <c r="J74" s="77">
        <f>SUM(J65:J72)</f>
        <v>-24445</v>
      </c>
      <c r="K74" s="87"/>
      <c r="L74" s="76">
        <f>SUM(L65:L72)</f>
        <v>508216</v>
      </c>
      <c r="M74" s="87"/>
      <c r="N74" s="77">
        <f>SUM(N65:N72)</f>
        <v>-73144</v>
      </c>
    </row>
    <row r="75" spans="1:14" ht="19" customHeight="1" x14ac:dyDescent="0.45">
      <c r="A75" s="85"/>
      <c r="B75" s="85"/>
      <c r="C75" s="86"/>
      <c r="D75" s="86"/>
      <c r="E75" s="86"/>
      <c r="F75" s="72"/>
      <c r="G75" s="87"/>
      <c r="H75" s="90"/>
      <c r="I75" s="87"/>
      <c r="J75" s="91"/>
      <c r="K75" s="87"/>
      <c r="L75" s="90"/>
      <c r="M75" s="87"/>
      <c r="N75" s="91"/>
    </row>
    <row r="76" spans="1:14" ht="19" customHeight="1" x14ac:dyDescent="0.45">
      <c r="A76" s="92" t="s">
        <v>121</v>
      </c>
      <c r="B76" s="92"/>
      <c r="C76" s="86"/>
      <c r="D76" s="86"/>
      <c r="E76" s="86"/>
      <c r="F76" s="72"/>
      <c r="G76" s="87"/>
      <c r="H76" s="73">
        <f>H38+H61+H74</f>
        <v>77288</v>
      </c>
      <c r="I76" s="87"/>
      <c r="J76" s="35">
        <f>J38+J61+J74</f>
        <v>-81415</v>
      </c>
      <c r="K76" s="87"/>
      <c r="L76" s="73">
        <f>L38+L61+L74</f>
        <v>85645</v>
      </c>
      <c r="M76" s="87"/>
      <c r="N76" s="35">
        <f>N38+N61+N74</f>
        <v>-45472</v>
      </c>
    </row>
    <row r="77" spans="1:14" ht="19" customHeight="1" x14ac:dyDescent="0.55000000000000004">
      <c r="A77" s="85" t="s">
        <v>176</v>
      </c>
      <c r="B77" s="95"/>
      <c r="C77" s="86"/>
      <c r="D77" s="86"/>
      <c r="E77" s="86"/>
      <c r="F77" s="72"/>
      <c r="G77" s="87"/>
      <c r="H77" s="76">
        <v>391840</v>
      </c>
      <c r="I77" s="87"/>
      <c r="J77" s="77">
        <v>292204</v>
      </c>
      <c r="K77" s="87"/>
      <c r="L77" s="76">
        <v>302411</v>
      </c>
      <c r="M77" s="87"/>
      <c r="N77" s="77">
        <v>204641</v>
      </c>
    </row>
    <row r="78" spans="1:14" ht="6" customHeight="1" x14ac:dyDescent="0.45">
      <c r="A78" s="86"/>
      <c r="B78" s="86"/>
      <c r="C78" s="86"/>
      <c r="D78" s="86"/>
      <c r="E78" s="86"/>
      <c r="F78" s="72"/>
      <c r="G78" s="87"/>
      <c r="H78" s="90"/>
      <c r="I78" s="87"/>
      <c r="J78" s="91"/>
      <c r="K78" s="87"/>
      <c r="L78" s="90"/>
      <c r="M78" s="87"/>
      <c r="N78" s="91"/>
    </row>
    <row r="79" spans="1:14" ht="19" customHeight="1" thickBot="1" x14ac:dyDescent="0.5">
      <c r="A79" s="92" t="s">
        <v>177</v>
      </c>
      <c r="B79" s="92"/>
      <c r="C79" s="94"/>
      <c r="D79" s="94"/>
      <c r="E79" s="86"/>
      <c r="F79" s="72"/>
      <c r="G79" s="87"/>
      <c r="H79" s="96">
        <f>SUM(H76:H78)</f>
        <v>469128</v>
      </c>
      <c r="I79" s="87"/>
      <c r="J79" s="97">
        <f>SUM(J76:J78)</f>
        <v>210789</v>
      </c>
      <c r="K79" s="87"/>
      <c r="L79" s="96">
        <f>SUM(L76:L78)</f>
        <v>388056</v>
      </c>
      <c r="M79" s="87"/>
      <c r="N79" s="97">
        <f>SUM(N76:N78)</f>
        <v>159169</v>
      </c>
    </row>
    <row r="80" spans="1:14" ht="19" customHeight="1" thickTop="1" x14ac:dyDescent="0.45">
      <c r="A80" s="92"/>
      <c r="B80" s="92"/>
      <c r="C80" s="94"/>
      <c r="D80" s="94"/>
      <c r="E80" s="86"/>
      <c r="F80" s="72"/>
      <c r="G80" s="87"/>
      <c r="H80" s="98"/>
      <c r="I80" s="87"/>
      <c r="J80" s="99"/>
      <c r="K80" s="87"/>
      <c r="L80" s="100"/>
      <c r="M80" s="87"/>
      <c r="N80" s="99"/>
    </row>
    <row r="81" spans="1:14" ht="19" customHeight="1" x14ac:dyDescent="0.45">
      <c r="A81" s="92" t="s">
        <v>122</v>
      </c>
      <c r="B81" s="92"/>
      <c r="C81" s="86"/>
      <c r="D81" s="86"/>
      <c r="E81" s="86"/>
      <c r="F81" s="72"/>
      <c r="G81" s="87"/>
      <c r="H81" s="41"/>
      <c r="I81" s="87"/>
      <c r="J81" s="35"/>
      <c r="K81" s="87"/>
      <c r="L81" s="73"/>
      <c r="M81" s="87"/>
      <c r="N81" s="35"/>
    </row>
    <row r="82" spans="1:14" ht="6" customHeight="1" x14ac:dyDescent="0.45">
      <c r="A82" s="86"/>
      <c r="B82" s="86"/>
      <c r="C82" s="86"/>
      <c r="D82" s="86"/>
      <c r="E82" s="86"/>
      <c r="F82" s="72"/>
      <c r="G82" s="87"/>
      <c r="H82" s="41"/>
      <c r="I82" s="87"/>
      <c r="J82" s="35"/>
      <c r="K82" s="87"/>
      <c r="L82" s="73"/>
      <c r="M82" s="87"/>
      <c r="N82" s="35"/>
    </row>
    <row r="83" spans="1:14" ht="19" customHeight="1" x14ac:dyDescent="0.45">
      <c r="A83" s="21" t="s">
        <v>123</v>
      </c>
      <c r="B83" s="21"/>
      <c r="C83" s="21"/>
      <c r="D83" s="21"/>
      <c r="E83" s="21"/>
      <c r="F83" s="72"/>
      <c r="G83" s="87"/>
      <c r="H83" s="73">
        <v>252</v>
      </c>
      <c r="I83" s="87"/>
      <c r="J83" s="35">
        <v>519</v>
      </c>
      <c r="K83" s="87"/>
      <c r="L83" s="73" t="s">
        <v>153</v>
      </c>
      <c r="M83" s="87"/>
      <c r="N83" s="35">
        <v>0</v>
      </c>
    </row>
    <row r="84" spans="1:14" ht="19" customHeight="1" x14ac:dyDescent="0.45">
      <c r="A84" s="21" t="s">
        <v>124</v>
      </c>
      <c r="B84" s="21"/>
      <c r="C84" s="21"/>
      <c r="D84" s="21"/>
      <c r="E84" s="21"/>
      <c r="F84" s="72"/>
      <c r="G84" s="21"/>
      <c r="H84" s="73">
        <v>33</v>
      </c>
      <c r="I84" s="87"/>
      <c r="J84" s="35">
        <v>24</v>
      </c>
      <c r="K84" s="87"/>
      <c r="L84" s="73">
        <v>33</v>
      </c>
      <c r="M84" s="87"/>
      <c r="N84" s="35">
        <v>24</v>
      </c>
    </row>
    <row r="85" spans="1:14" ht="19" customHeight="1" x14ac:dyDescent="0.45">
      <c r="A85" s="21" t="s">
        <v>142</v>
      </c>
      <c r="B85" s="21"/>
      <c r="C85" s="21"/>
      <c r="D85" s="21"/>
      <c r="E85" s="21"/>
      <c r="F85" s="72"/>
      <c r="G85" s="87"/>
      <c r="H85" s="73"/>
      <c r="I85" s="87"/>
      <c r="J85" s="35"/>
      <c r="K85" s="87"/>
      <c r="L85" s="73"/>
      <c r="M85" s="87"/>
      <c r="N85" s="35"/>
    </row>
    <row r="86" spans="1:14" ht="19" customHeight="1" x14ac:dyDescent="0.45">
      <c r="A86" s="21" t="s">
        <v>143</v>
      </c>
      <c r="B86" s="21"/>
      <c r="C86" s="21"/>
      <c r="D86" s="21"/>
      <c r="E86" s="21"/>
      <c r="F86" s="72"/>
      <c r="G86" s="87"/>
      <c r="H86" s="73" t="s">
        <v>153</v>
      </c>
      <c r="I86" s="87"/>
      <c r="J86" s="35">
        <v>13661</v>
      </c>
      <c r="K86" s="87"/>
      <c r="L86" s="73" t="s">
        <v>153</v>
      </c>
      <c r="M86" s="87"/>
      <c r="N86" s="35">
        <v>0</v>
      </c>
    </row>
    <row r="87" spans="1:14" ht="19" customHeight="1" x14ac:dyDescent="0.45">
      <c r="A87" s="187" t="s">
        <v>190</v>
      </c>
      <c r="B87" s="92"/>
      <c r="C87" s="94"/>
      <c r="D87" s="94"/>
      <c r="E87" s="86"/>
      <c r="F87" s="72"/>
      <c r="G87" s="87"/>
      <c r="H87" s="73">
        <v>6921</v>
      </c>
      <c r="I87" s="87"/>
      <c r="J87" s="35">
        <v>0</v>
      </c>
      <c r="K87" s="87"/>
      <c r="L87" s="73">
        <v>0</v>
      </c>
      <c r="M87" s="87"/>
      <c r="N87" s="35">
        <v>0</v>
      </c>
    </row>
    <row r="88" spans="1:14" s="179" customFormat="1" ht="21.75" customHeight="1" x14ac:dyDescent="0.45">
      <c r="A88" s="92"/>
      <c r="B88" s="92"/>
      <c r="C88" s="94"/>
      <c r="D88" s="94"/>
      <c r="E88" s="86"/>
      <c r="F88" s="72"/>
      <c r="G88" s="87"/>
      <c r="H88" s="99"/>
      <c r="I88" s="87"/>
      <c r="J88" s="99"/>
      <c r="K88" s="87"/>
      <c r="L88" s="99"/>
      <c r="M88" s="87"/>
      <c r="N88" s="99"/>
    </row>
    <row r="89" spans="1:14" s="179" customFormat="1" ht="27" customHeight="1" x14ac:dyDescent="0.45">
      <c r="A89" s="92"/>
      <c r="B89" s="92"/>
      <c r="C89" s="94"/>
      <c r="D89" s="94"/>
      <c r="E89" s="86"/>
      <c r="F89" s="72"/>
      <c r="G89" s="87"/>
      <c r="H89" s="99"/>
      <c r="I89" s="87"/>
      <c r="J89" s="99"/>
      <c r="K89" s="87"/>
      <c r="L89" s="99"/>
      <c r="M89" s="87"/>
      <c r="N89" s="99"/>
    </row>
    <row r="90" spans="1:14" ht="22" customHeight="1" x14ac:dyDescent="0.45">
      <c r="A90" s="101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01"/>
      <c r="C90" s="101"/>
      <c r="D90" s="101"/>
      <c r="E90" s="101"/>
      <c r="F90" s="102"/>
      <c r="G90" s="101"/>
      <c r="H90" s="103"/>
      <c r="I90" s="104"/>
      <c r="J90" s="103"/>
      <c r="K90" s="104"/>
      <c r="L90" s="105"/>
      <c r="M90" s="104"/>
      <c r="N90" s="105"/>
    </row>
  </sheetData>
  <mergeCells count="11">
    <mergeCell ref="H5:J5"/>
    <mergeCell ref="L5:N5"/>
    <mergeCell ref="A8:E8"/>
    <mergeCell ref="A44:N44"/>
    <mergeCell ref="L49:N49"/>
    <mergeCell ref="H49:J49"/>
    <mergeCell ref="A9:E9"/>
    <mergeCell ref="A10:E10"/>
    <mergeCell ref="B14:E14"/>
    <mergeCell ref="B18:E18"/>
    <mergeCell ref="A24:E2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CF 9-10</vt:lpstr>
      <vt:lpstr>'7'!Print_Area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Khanittha Khuyjim</cp:lastModifiedBy>
  <cp:lastPrinted>2023-05-12T13:52:21Z</cp:lastPrinted>
  <dcterms:created xsi:type="dcterms:W3CDTF">2014-05-12T06:50:42Z</dcterms:created>
  <dcterms:modified xsi:type="dcterms:W3CDTF">2023-05-12T15:12:38Z</dcterms:modified>
</cp:coreProperties>
</file>