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khuyjim001\Documents\CMCG YE2022\CMCG Q1'23\"/>
    </mc:Choice>
  </mc:AlternateContent>
  <xr:revisionPtr revIDLastSave="0" documentId="13_ncr:1_{65DE8FF5-DFBF-486D-9278-275256E5F8A6}" xr6:coauthVersionLast="47" xr6:coauthVersionMax="47" xr10:uidLastSave="{00000000-0000-0000-0000-000000000000}"/>
  <bookViews>
    <workbookView xWindow="-110" yWindow="-110" windowWidth="19420" windowHeight="11620" activeTab="1" xr2:uid="{9FAA3ED8-A255-438C-9762-E0F623649FF2}"/>
  </bookViews>
  <sheets>
    <sheet name="2-4" sheetId="1" r:id="rId1"/>
    <sheet name="P&amp;L 5-6 (3M)" sheetId="2" r:id="rId2"/>
    <sheet name="7" sheetId="4" r:id="rId3"/>
    <sheet name="8" sheetId="5" r:id="rId4"/>
    <sheet name="CF 9-10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4" i="5" l="1"/>
  <c r="J20" i="5"/>
  <c r="O21" i="4" l="1"/>
  <c r="O20" i="4"/>
  <c r="S20" i="4" s="1"/>
  <c r="Q17" i="4"/>
  <c r="O15" i="4"/>
  <c r="S15" i="4" s="1"/>
  <c r="O14" i="4"/>
  <c r="S14" i="4" s="1"/>
  <c r="O23" i="4" l="1"/>
  <c r="S21" i="4"/>
  <c r="S23" i="4" s="1"/>
  <c r="O17" i="4"/>
  <c r="K135" i="1"/>
  <c r="I135" i="1"/>
  <c r="G135" i="1"/>
  <c r="E135" i="1"/>
  <c r="E132" i="1"/>
  <c r="I132" i="1"/>
  <c r="K132" i="1"/>
  <c r="G132" i="1"/>
  <c r="N87" i="6"/>
  <c r="N71" i="6"/>
  <c r="N23" i="6"/>
  <c r="N34" i="6" s="1"/>
  <c r="N39" i="6" s="1"/>
  <c r="J87" i="6"/>
  <c r="J71" i="6"/>
  <c r="J23" i="6"/>
  <c r="J34" i="6" s="1"/>
  <c r="J39" i="6" s="1"/>
  <c r="H20" i="5"/>
  <c r="F20" i="5"/>
  <c r="D20" i="5"/>
  <c r="L18" i="5"/>
  <c r="L17" i="5"/>
  <c r="L20" i="5" s="1"/>
  <c r="M23" i="4"/>
  <c r="K23" i="4"/>
  <c r="I23" i="4"/>
  <c r="G23" i="4"/>
  <c r="E23" i="4"/>
  <c r="N71" i="2"/>
  <c r="N64" i="2"/>
  <c r="N25" i="2"/>
  <c r="N17" i="2"/>
  <c r="N27" i="2" s="1"/>
  <c r="N33" i="2" s="1"/>
  <c r="N37" i="2" s="1"/>
  <c r="N40" i="2" s="1"/>
  <c r="J71" i="2"/>
  <c r="J64" i="2"/>
  <c r="J25" i="2"/>
  <c r="J17" i="2"/>
  <c r="J27" i="2" s="1"/>
  <c r="J33" i="2" s="1"/>
  <c r="J37" i="2" s="1"/>
  <c r="J40" i="2" s="1"/>
  <c r="F14" i="5"/>
  <c r="H25" i="2"/>
  <c r="J89" i="6" l="1"/>
  <c r="J92" i="6" s="1"/>
  <c r="N89" i="6"/>
  <c r="N92" i="6" s="1"/>
  <c r="H17" i="2"/>
  <c r="H27" i="2" s="1"/>
  <c r="G25" i="1" l="1"/>
  <c r="G78" i="1"/>
  <c r="I78" i="1"/>
  <c r="K78" i="1"/>
  <c r="K87" i="1"/>
  <c r="I87" i="1"/>
  <c r="G87" i="1"/>
  <c r="E87" i="1"/>
  <c r="E78" i="1"/>
  <c r="I25" i="1"/>
  <c r="K25" i="1"/>
  <c r="K43" i="1"/>
  <c r="I43" i="1"/>
  <c r="G43" i="1"/>
  <c r="E43" i="1"/>
  <c r="E25" i="1"/>
  <c r="A3" i="4"/>
  <c r="I89" i="1" l="1"/>
  <c r="I45" i="1"/>
  <c r="K89" i="1"/>
  <c r="K137" i="1" s="1"/>
  <c r="E45" i="1"/>
  <c r="G89" i="1"/>
  <c r="G137" i="1" s="1"/>
  <c r="G45" i="1"/>
  <c r="E89" i="1"/>
  <c r="K45" i="1"/>
  <c r="L87" i="6"/>
  <c r="H87" i="6"/>
  <c r="L71" i="6"/>
  <c r="H71" i="6"/>
  <c r="A53" i="6"/>
  <c r="H14" i="5"/>
  <c r="D14" i="5"/>
  <c r="L11" i="5"/>
  <c r="M17" i="4"/>
  <c r="I17" i="4"/>
  <c r="G17" i="4"/>
  <c r="E17" i="4"/>
  <c r="A3" i="5"/>
  <c r="A3" i="6" s="1"/>
  <c r="A98" i="2"/>
  <c r="A49" i="2"/>
  <c r="L25" i="2"/>
  <c r="H33" i="2"/>
  <c r="H37" i="2" s="1"/>
  <c r="L17" i="2"/>
  <c r="A103" i="1"/>
  <c r="A54" i="1"/>
  <c r="A52" i="1"/>
  <c r="L27" i="2" l="1"/>
  <c r="L33" i="2" s="1"/>
  <c r="L37" i="2" s="1"/>
  <c r="L40" i="2" s="1"/>
  <c r="H40" i="2"/>
  <c r="H23" i="6"/>
  <c r="H34" i="6" s="1"/>
  <c r="H39" i="6" s="1"/>
  <c r="H89" i="6" s="1"/>
  <c r="H92" i="6" s="1"/>
  <c r="A55" i="6"/>
  <c r="L23" i="6" l="1"/>
  <c r="L34" i="6" s="1"/>
  <c r="L39" i="6" s="1"/>
  <c r="L89" i="6" s="1"/>
  <c r="L92" i="6" s="1"/>
  <c r="H64" i="2"/>
  <c r="L64" i="2"/>
  <c r="I137" i="1"/>
  <c r="K17" i="4" l="1"/>
  <c r="E137" i="1" s="1"/>
  <c r="S17" i="4"/>
  <c r="L71" i="2"/>
  <c r="H71" i="2"/>
  <c r="L12" i="5"/>
  <c r="L14" i="5" s="1"/>
</calcChain>
</file>

<file path=xl/sharedStrings.xml><?xml version="1.0" encoding="utf-8"?>
<sst xmlns="http://schemas.openxmlformats.org/spreadsheetml/2006/main" count="355" uniqueCount="210">
  <si>
    <t xml:space="preserve">Chaoprayamahanakorn Public Company Limited </t>
  </si>
  <si>
    <t xml:space="preserve">Statements of Financial Position </t>
  </si>
  <si>
    <t xml:space="preserve">Consolidated </t>
  </si>
  <si>
    <t xml:space="preserve">Separate </t>
  </si>
  <si>
    <t xml:space="preserve">financial information </t>
  </si>
  <si>
    <t>(Unaudited)</t>
  </si>
  <si>
    <t>(Audited)</t>
  </si>
  <si>
    <t>31 December</t>
  </si>
  <si>
    <t>Notes</t>
  </si>
  <si>
    <t>Baht'000</t>
  </si>
  <si>
    <t>Assets</t>
  </si>
  <si>
    <t>Current assets</t>
  </si>
  <si>
    <t>Cash and cash equivalents</t>
  </si>
  <si>
    <t>Trade and other receivables, net</t>
  </si>
  <si>
    <t xml:space="preserve">Short-term loans to and interest </t>
  </si>
  <si>
    <t>receivable from subsidiaries</t>
  </si>
  <si>
    <t>Short-term loans to other party</t>
  </si>
  <si>
    <t xml:space="preserve">Other current assets </t>
  </si>
  <si>
    <t>Total current assets</t>
  </si>
  <si>
    <t>Non-current assets</t>
  </si>
  <si>
    <t>fair value through profit or loss</t>
  </si>
  <si>
    <t>Investments in subsidiaries, net</t>
  </si>
  <si>
    <t>Investment properties, net</t>
  </si>
  <si>
    <t>Property, plant and equipment, net</t>
  </si>
  <si>
    <t>Right-of-use assets, net</t>
  </si>
  <si>
    <t>Intangible assets, net</t>
  </si>
  <si>
    <t>Deferred tax assets, net</t>
  </si>
  <si>
    <t>Deposit paid - land</t>
  </si>
  <si>
    <t>Other non-current assets</t>
  </si>
  <si>
    <t>Total non-current assets</t>
  </si>
  <si>
    <t>Total assets</t>
  </si>
  <si>
    <t>Director  ___________________________________     Director  ___________________________________</t>
  </si>
  <si>
    <t>The condensed notes to the interim financial information are an integral part of this interim financial information.</t>
  </si>
  <si>
    <t>Liabilities and equity</t>
  </si>
  <si>
    <t>Current liabilities</t>
  </si>
  <si>
    <t xml:space="preserve">Bank overdrafts and short-term </t>
  </si>
  <si>
    <t>borrowings from financial institutions,</t>
  </si>
  <si>
    <t>Trade and other payables</t>
  </si>
  <si>
    <t xml:space="preserve">Current portion of long-term borrowings  </t>
  </si>
  <si>
    <t>Income tax payables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</si>
  <si>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</si>
  <si>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</si>
  <si>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</si>
  <si>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</si>
  <si>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</si>
  <si>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</si>
  <si>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 xml:space="preserve">Other non-current liabilities </t>
  </si>
  <si>
    <t xml:space="preserve">Total non-current liabilities </t>
  </si>
  <si>
    <t>Total liabilities</t>
  </si>
  <si>
    <t>Equity</t>
  </si>
  <si>
    <t>Share capital</t>
  </si>
  <si>
    <t>Authorised share capital</t>
  </si>
  <si>
    <t>Issued and paid-up share capital</t>
  </si>
  <si>
    <t xml:space="preserve">Retained earnings </t>
  </si>
  <si>
    <t>Unappropriated</t>
  </si>
  <si>
    <t>Other components of equity</t>
  </si>
  <si>
    <t>Total equity</t>
  </si>
  <si>
    <t>Total liabilities and equity</t>
  </si>
  <si>
    <t>Chaoprayamahanakorn Public Company Limited</t>
  </si>
  <si>
    <t>Consolidated</t>
  </si>
  <si>
    <t>Separate</t>
  </si>
  <si>
    <t>financial information</t>
  </si>
  <si>
    <t>Note</t>
  </si>
  <si>
    <t>Baht’000</t>
  </si>
  <si>
    <t>Revenues</t>
  </si>
  <si>
    <t xml:space="preserve">Revenue from sales of real estate </t>
  </si>
  <si>
    <t>Revenue from construction</t>
  </si>
  <si>
    <t>Total revenues</t>
  </si>
  <si>
    <t>Costs</t>
  </si>
  <si>
    <t>Cost from sales of real estate</t>
  </si>
  <si>
    <t>Cost of construction</t>
  </si>
  <si>
    <t>Total costs</t>
  </si>
  <si>
    <t>Gross profit</t>
  </si>
  <si>
    <t>Other income</t>
  </si>
  <si>
    <t>Selling expenses</t>
  </si>
  <si>
    <t>Administrative expenses</t>
  </si>
  <si>
    <t>income tax benefit (expense)</t>
  </si>
  <si>
    <t>Finance costs</t>
  </si>
  <si>
    <t>Income tax benefit (expense)</t>
  </si>
  <si>
    <t>Owners of the parent</t>
  </si>
  <si>
    <t>Non-controlling interests</t>
  </si>
  <si>
    <t>Statements of Changes in Equity</t>
  </si>
  <si>
    <t>Consolidated financial information (Unaudited) (Baht’000)</t>
  </si>
  <si>
    <t xml:space="preserve">Attributable to owners of the parent </t>
  </si>
  <si>
    <t>Other components equity</t>
  </si>
  <si>
    <t>Share discount</t>
  </si>
  <si>
    <t>Retained earnings</t>
  </si>
  <si>
    <t>on business</t>
  </si>
  <si>
    <t>fully paid-up</t>
  </si>
  <si>
    <t>Appropriated</t>
  </si>
  <si>
    <t>combination under</t>
  </si>
  <si>
    <t>share capital</t>
  </si>
  <si>
    <t>- legal reserve</t>
  </si>
  <si>
    <t>common control</t>
  </si>
  <si>
    <t>equity</t>
  </si>
  <si>
    <t>Separate financial information (Unaudited) (Baht’000)</t>
  </si>
  <si>
    <t>Total</t>
  </si>
  <si>
    <t>Total comprehensive expense for the period</t>
  </si>
  <si>
    <t>Cash flows from operating activities</t>
  </si>
  <si>
    <t>Adjustments for:</t>
  </si>
  <si>
    <t>Depreciation and amortisation</t>
  </si>
  <si>
    <t>Employee benefits expense</t>
  </si>
  <si>
    <t>Income from contract cancellation</t>
  </si>
  <si>
    <t>Interest income</t>
  </si>
  <si>
    <t xml:space="preserve">                   </t>
  </si>
  <si>
    <t>- Trade and other receivables</t>
  </si>
  <si>
    <t>- Real estate projects under development</t>
  </si>
  <si>
    <t>- Other current assets</t>
  </si>
  <si>
    <t>- Other non-current assets</t>
  </si>
  <si>
    <t>- Trade and other payables</t>
  </si>
  <si>
    <t>- Employee benefit paid</t>
  </si>
  <si>
    <t>- Other current liabilities</t>
  </si>
  <si>
    <t>Finance cost paid</t>
  </si>
  <si>
    <t>Income tax received</t>
  </si>
  <si>
    <t>Income tax paid</t>
  </si>
  <si>
    <t>Cash flows from investing activities</t>
  </si>
  <si>
    <t>Interest received</t>
  </si>
  <si>
    <t>Cash receipt of short-term loans to subsidiaries</t>
  </si>
  <si>
    <t>Cash payment for short-term loans to subsidiaries</t>
  </si>
  <si>
    <t>Cash payment for purchase of intangible assets</t>
  </si>
  <si>
    <t>Cash flows from financing activities</t>
  </si>
  <si>
    <t>Increase in bank overdraft and short-term borrowings</t>
  </si>
  <si>
    <t>from financial institutions and other party</t>
  </si>
  <si>
    <t>Decrease in bank overdraft and short-term borrowings</t>
  </si>
  <si>
    <t xml:space="preserve">Proceeds from long-term borrowings </t>
  </si>
  <si>
    <t>from financial institutions</t>
  </si>
  <si>
    <t>Repayment of long-term borrowings</t>
  </si>
  <si>
    <t>Repayment of finance lease liabilities</t>
  </si>
  <si>
    <t xml:space="preserve">Net increase (decrease) in cash and cash equivalents </t>
  </si>
  <si>
    <t>Non-cash items:</t>
  </si>
  <si>
    <t>Payable for acquisition of property, plant and equipment</t>
  </si>
  <si>
    <t>Payable for dividend</t>
  </si>
  <si>
    <t>Share premium</t>
  </si>
  <si>
    <t>31 March</t>
  </si>
  <si>
    <t>2022</t>
  </si>
  <si>
    <t>Opening balance as at 1 January 2022</t>
  </si>
  <si>
    <t>Closing balance as at 31 March 2022</t>
  </si>
  <si>
    <t>Increase in restricted deposits at financial institutes</t>
  </si>
  <si>
    <t>Restricted deposits at financial</t>
  </si>
  <si>
    <t>institutions</t>
  </si>
  <si>
    <t>Financial assets measured at</t>
  </si>
  <si>
    <t>related persons and other party</t>
  </si>
  <si>
    <t>and debentures</t>
  </si>
  <si>
    <t>Long-term borrowings and debentures</t>
  </si>
  <si>
    <t>Premium on paid-up capital</t>
  </si>
  <si>
    <t xml:space="preserve">   Ordinary shares</t>
  </si>
  <si>
    <r>
      <t xml:space="preserve">Statements of Financial Position </t>
    </r>
    <r>
      <rPr>
        <sz val="9"/>
        <rFont val="Arial"/>
        <family val="2"/>
      </rPr>
      <t>(Cont'd)</t>
    </r>
  </si>
  <si>
    <r>
      <t>Statements of Financial Position</t>
    </r>
    <r>
      <rPr>
        <sz val="9"/>
        <rFont val="Arial"/>
        <family val="2"/>
      </rPr>
      <t xml:space="preserve"> (Cont'd)</t>
    </r>
  </si>
  <si>
    <r>
      <t>Liabilities and equity</t>
    </r>
    <r>
      <rPr>
        <sz val="9"/>
        <rFont val="Arial"/>
        <family val="2"/>
      </rPr>
      <t xml:space="preserve"> (Cont’d)</t>
    </r>
  </si>
  <si>
    <t>Revenue from services</t>
  </si>
  <si>
    <t>Cost of services</t>
  </si>
  <si>
    <t xml:space="preserve">Transfer from property, plant and equipment </t>
  </si>
  <si>
    <t xml:space="preserve">   to other current assets </t>
  </si>
  <si>
    <t>Revenue from sales of goods</t>
  </si>
  <si>
    <t>Cost of goods sold</t>
  </si>
  <si>
    <t>As at 31 March 2023</t>
  </si>
  <si>
    <t>For the three-month period ended 31 March 2023</t>
  </si>
  <si>
    <t>2023</t>
  </si>
  <si>
    <t>Opening balance as at 1 January 2023</t>
  </si>
  <si>
    <t>Closing balance as at 31 March 2023</t>
  </si>
  <si>
    <r>
      <t xml:space="preserve">Statements of Changes in Equity </t>
    </r>
    <r>
      <rPr>
        <sz val="9"/>
        <rFont val="Arial"/>
        <family val="2"/>
      </rPr>
      <t>(Cont’d)</t>
    </r>
  </si>
  <si>
    <t>Equity attributable to owners of the parent</t>
  </si>
  <si>
    <t>-</t>
  </si>
  <si>
    <t>Total owners</t>
  </si>
  <si>
    <t>of the parent</t>
  </si>
  <si>
    <t>Non-</t>
  </si>
  <si>
    <t>controlling</t>
  </si>
  <si>
    <t>interests</t>
  </si>
  <si>
    <t>Real estate projects under development, net</t>
  </si>
  <si>
    <t>Real estate projects held for development, net</t>
  </si>
  <si>
    <t xml:space="preserve">      of par Baht 1 each</t>
  </si>
  <si>
    <t xml:space="preserve">   1,028.57 million ordinary shares</t>
  </si>
  <si>
    <t xml:space="preserve">   1,029.16 million ordinary shares</t>
  </si>
  <si>
    <t>Appropriated - legal reserve</t>
  </si>
  <si>
    <t>Statements of Comprehensive Income (Unaudited)</t>
  </si>
  <si>
    <t>Loss before income tax benefit</t>
  </si>
  <si>
    <t>(expense)</t>
  </si>
  <si>
    <t>Net loss for the period</t>
  </si>
  <si>
    <t>Profit (loss) before finance costs and</t>
  </si>
  <si>
    <r>
      <t xml:space="preserve">Statements of Comprehensive Income (Unaudited) </t>
    </r>
    <r>
      <rPr>
        <sz val="9"/>
        <rFont val="Arial"/>
        <family val="2"/>
      </rPr>
      <t>(Cont'd)</t>
    </r>
  </si>
  <si>
    <t>attributable to:</t>
  </si>
  <si>
    <t>Total comprehensive expense</t>
  </si>
  <si>
    <t>Loss attributable to:</t>
  </si>
  <si>
    <t>Issued and</t>
  </si>
  <si>
    <r>
      <t xml:space="preserve">Statements of Cash Flows (Unaudited) </t>
    </r>
    <r>
      <rPr>
        <sz val="9"/>
        <rFont val="Arial"/>
        <family val="2"/>
      </rPr>
      <t>(Cont’d)</t>
    </r>
  </si>
  <si>
    <t>Statements of Cash Flows (Unaudited)</t>
  </si>
  <si>
    <t>Loss before income tax benefit (expense)</t>
  </si>
  <si>
    <t>Finance costs - interest expenses</t>
  </si>
  <si>
    <t>Finance costs - financing service fee</t>
  </si>
  <si>
    <t>Changes in working capital:</t>
  </si>
  <si>
    <t>Cash flow before changes in working capital</t>
  </si>
  <si>
    <t>Cash generated from (used in) operating activities</t>
  </si>
  <si>
    <t>Cash and cash equivalents at the beginning of the period</t>
  </si>
  <si>
    <t>Cash and cash equivalents at the end of the period</t>
  </si>
  <si>
    <t>Net cash used in investing activities</t>
  </si>
  <si>
    <t>Net cash generated from (used in) financing activities</t>
  </si>
  <si>
    <t>16 b)</t>
  </si>
  <si>
    <t>Net cash generated from (used in) operating activities</t>
  </si>
  <si>
    <t>(Reversal of) recognise provisions</t>
  </si>
  <si>
    <t>Devaluation on real estate projects under development</t>
  </si>
  <si>
    <t>Cash payment for purchase of plant and equipment</t>
  </si>
  <si>
    <t>Proceeds from debentures</t>
  </si>
  <si>
    <t>Gain on disposal of eqipments</t>
  </si>
  <si>
    <t>Cash receipt of disposal of equipments</t>
  </si>
  <si>
    <t>Transfer from property, plant and equipment</t>
  </si>
  <si>
    <t xml:space="preserve">   to other non-current assets </t>
  </si>
  <si>
    <t>Payment for front-end fee of loan agreements</t>
  </si>
  <si>
    <t>Basic loss per share</t>
  </si>
  <si>
    <t>Diluted loss per share</t>
  </si>
  <si>
    <t>Loss per share (Baht)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</si>
</sst>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;\(#,##0\);\-"/>
    <numFmt numFmtId="165" formatCode="#,##0;\(#,##0\)"/>
    <numFmt numFmtId="166" formatCode="#,##0;\(#,##0\);&quot;-&quot;"/>
    <numFmt numFmtId="167" formatCode="_(* #,##0_);_(* \(#,##0\);_(* &quot;-&quot;_)\ \ \ \ \ ;_(@_)"/>
    <numFmt numFmtId="168" formatCode="#,##0.000;\(#,##0.000\);\-"/>
    <numFmt numFmtId="169" formatCode="#,##0.0000;\(#,##0.0000\);&quot;-&quot;"/>
    <numFmt numFmtId="170" formatCode="_(* #,##0.00_);_(* \(#,##0.00\);_(* &quot;-&quot;??_);_(@_)"/>
    <numFmt numFmtId="171" formatCode="_(* #,##0_);_(* \(#,##0\);_(* &quot;-&quot;??_);_(@_)"/>
    <numFmt numFmtId="172" formatCode="_-* #,##0_-;\-* #,##0_-;_-* &quot;-&quot;??_-;_-@"/>
    <numFmt numFmtId="173" formatCode="#,##0.00;\(#,##0.00\);&quot;-&quot;"/>
    <numFmt numFmtId="174" formatCode="#,##0;\(#,##0\);&quot;-&quot;;@"/>
  </numFmts>
  <fonts count="11" x14ac:knownFonts="1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9"/>
      <name val="Arial"/>
      <family val="2"/>
    </font>
    <font>
      <sz val="10"/>
      <name val="Microsoft Sans Serif"/>
      <family val="2"/>
    </font>
    <font>
      <b/>
      <sz val="9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14"/>
      <name val="AngsanaUPC"/>
      <family val="1"/>
      <charset val="222"/>
    </font>
    <font>
      <sz val="11"/>
      <color theme="1"/>
      <name val="Arial"/>
      <family val="2"/>
    </font>
    <font>
      <sz val="14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7" fillId="0" borderId="0"/>
    <xf numFmtId="0" fontId="4" fillId="0" borderId="0"/>
    <xf numFmtId="170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4" fillId="0" borderId="0"/>
    <xf numFmtId="170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</cellStyleXfs>
  <cellXfs count="167">
    <xf numFmtId="0" fontId="0" fillId="0" borderId="0" xfId="0"/>
    <xf numFmtId="166" fontId="3" fillId="2" borderId="1" xfId="0" applyNumberFormat="1" applyFont="1" applyFill="1" applyBorder="1" applyAlignment="1">
      <alignment horizontal="right" vertical="center"/>
    </xf>
    <xf numFmtId="166" fontId="3" fillId="2" borderId="0" xfId="0" applyNumberFormat="1" applyFont="1" applyFill="1" applyAlignment="1">
      <alignment horizontal="right" vertical="center"/>
    </xf>
    <xf numFmtId="37" fontId="5" fillId="0" borderId="3" xfId="1" quotePrefix="1" applyNumberFormat="1" applyFont="1" applyBorder="1" applyAlignment="1">
      <alignment horizontal="left" vertical="center"/>
    </xf>
    <xf numFmtId="0" fontId="5" fillId="0" borderId="3" xfId="3" applyFont="1" applyBorder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4" fontId="5" fillId="0" borderId="0" xfId="2" quotePrefix="1" applyNumberFormat="1" applyFont="1" applyAlignment="1">
      <alignment horizontal="right" vertical="center"/>
    </xf>
    <xf numFmtId="37" fontId="5" fillId="0" borderId="0" xfId="0" quotePrefix="1" applyNumberFormat="1" applyFont="1" applyAlignment="1">
      <alignment horizontal="left" vertical="center"/>
    </xf>
    <xf numFmtId="37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left" vertical="center"/>
    </xf>
    <xf numFmtId="37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vertical="center" wrapText="1"/>
    </xf>
    <xf numFmtId="164" fontId="5" fillId="0" borderId="0" xfId="0" applyNumberFormat="1" applyFont="1" applyAlignment="1">
      <alignment horizontal="right" vertical="center" wrapText="1"/>
    </xf>
    <xf numFmtId="164" fontId="3" fillId="0" borderId="0" xfId="0" applyNumberFormat="1" applyFont="1" applyAlignment="1">
      <alignment horizontal="right" vertical="center"/>
    </xf>
    <xf numFmtId="164" fontId="5" fillId="0" borderId="0" xfId="0" quotePrefix="1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64" fontId="3" fillId="3" borderId="0" xfId="0" applyNumberFormat="1" applyFont="1" applyFill="1" applyAlignment="1">
      <alignment horizontal="right" vertical="center"/>
    </xf>
    <xf numFmtId="165" fontId="5" fillId="0" borderId="0" xfId="0" applyNumberFormat="1" applyFont="1" applyAlignment="1">
      <alignment vertical="center"/>
    </xf>
    <xf numFmtId="0" fontId="3" fillId="0" borderId="0" xfId="1" applyFont="1" applyAlignment="1">
      <alignment vertical="center"/>
    </xf>
    <xf numFmtId="167" fontId="5" fillId="3" borderId="0" xfId="0" applyNumberFormat="1" applyFont="1" applyFill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0" fontId="5" fillId="0" borderId="0" xfId="9" applyFont="1" applyAlignment="1">
      <alignment vertical="center"/>
    </xf>
    <xf numFmtId="167" fontId="3" fillId="3" borderId="0" xfId="0" applyNumberFormat="1" applyFont="1" applyFill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4" fontId="3" fillId="3" borderId="0" xfId="10" quotePrefix="1" applyNumberFormat="1" applyFont="1" applyFill="1" applyAlignment="1">
      <alignment horizontal="right" vertical="center"/>
    </xf>
    <xf numFmtId="167" fontId="3" fillId="0" borderId="0" xfId="11" applyNumberFormat="1" applyFont="1" applyFill="1" applyAlignment="1">
      <alignment horizontal="right" vertical="center"/>
    </xf>
    <xf numFmtId="164" fontId="3" fillId="0" borderId="0" xfId="10" quotePrefix="1" applyNumberFormat="1" applyFont="1" applyFill="1" applyAlignment="1">
      <alignment horizontal="right" vertical="center"/>
    </xf>
    <xf numFmtId="167" fontId="3" fillId="3" borderId="0" xfId="11" applyNumberFormat="1" applyFont="1" applyFill="1" applyAlignment="1">
      <alignment horizontal="right" vertical="center"/>
    </xf>
    <xf numFmtId="37" fontId="3" fillId="0" borderId="0" xfId="0" applyNumberFormat="1" applyFont="1" applyAlignment="1">
      <alignment vertical="center"/>
    </xf>
    <xf numFmtId="164" fontId="3" fillId="3" borderId="3" xfId="10" quotePrefix="1" applyNumberFormat="1" applyFont="1" applyFill="1" applyBorder="1" applyAlignment="1">
      <alignment horizontal="right" vertical="center"/>
    </xf>
    <xf numFmtId="164" fontId="3" fillId="0" borderId="3" xfId="10" quotePrefix="1" applyNumberFormat="1" applyFont="1" applyFill="1" applyBorder="1" applyAlignment="1">
      <alignment horizontal="right" vertical="center"/>
    </xf>
    <xf numFmtId="0" fontId="3" fillId="0" borderId="0" xfId="9" applyFont="1" applyAlignment="1">
      <alignment vertical="center"/>
    </xf>
    <xf numFmtId="0" fontId="3" fillId="0" borderId="0" xfId="4" applyFont="1" applyAlignment="1">
      <alignment vertical="center"/>
    </xf>
    <xf numFmtId="167" fontId="3" fillId="0" borderId="0" xfId="8" applyNumberFormat="1" applyFont="1" applyFill="1" applyAlignment="1">
      <alignment horizontal="right" vertical="center"/>
    </xf>
    <xf numFmtId="164" fontId="3" fillId="0" borderId="0" xfId="10" quotePrefix="1" applyNumberFormat="1" applyFont="1" applyFill="1" applyBorder="1" applyAlignment="1">
      <alignment horizontal="right" vertical="center"/>
    </xf>
    <xf numFmtId="167" fontId="3" fillId="3" borderId="0" xfId="11" applyNumberFormat="1" applyFont="1" applyFill="1" applyBorder="1" applyAlignment="1">
      <alignment horizontal="right" vertical="center"/>
    </xf>
    <xf numFmtId="167" fontId="3" fillId="0" borderId="0" xfId="11" applyNumberFormat="1" applyFont="1" applyFill="1" applyBorder="1" applyAlignment="1">
      <alignment horizontal="right" vertical="center"/>
    </xf>
    <xf numFmtId="164" fontId="3" fillId="3" borderId="4" xfId="10" quotePrefix="1" applyNumberFormat="1" applyFont="1" applyFill="1" applyBorder="1" applyAlignment="1">
      <alignment horizontal="right" vertical="center"/>
    </xf>
    <xf numFmtId="164" fontId="3" fillId="0" borderId="4" xfId="10" quotePrefix="1" applyNumberFormat="1" applyFont="1" applyFill="1" applyBorder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167" fontId="3" fillId="0" borderId="0" xfId="4" applyNumberFormat="1" applyFont="1" applyAlignment="1">
      <alignment horizontal="center" vertical="center"/>
    </xf>
    <xf numFmtId="167" fontId="3" fillId="3" borderId="0" xfId="4" applyNumberFormat="1" applyFont="1" applyFill="1" applyAlignment="1">
      <alignment horizontal="center" vertical="center"/>
    </xf>
    <xf numFmtId="0" fontId="3" fillId="3" borderId="0" xfId="0" applyFont="1" applyFill="1" applyAlignment="1">
      <alignment vertical="center"/>
    </xf>
    <xf numFmtId="164" fontId="3" fillId="3" borderId="0" xfId="10" quotePrefix="1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37" fontId="5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164" fontId="5" fillId="3" borderId="0" xfId="0" applyNumberFormat="1" applyFont="1" applyFill="1" applyAlignment="1">
      <alignment horizontal="right" vertical="center"/>
    </xf>
    <xf numFmtId="0" fontId="3" fillId="0" borderId="0" xfId="4" applyFont="1" applyAlignment="1">
      <alignment horizontal="center" vertical="center"/>
    </xf>
    <xf numFmtId="0" fontId="3" fillId="0" borderId="0" xfId="12" applyFont="1" applyAlignment="1">
      <alignment vertical="center"/>
    </xf>
    <xf numFmtId="0" fontId="3" fillId="3" borderId="0" xfId="12" applyFont="1" applyFill="1" applyAlignment="1">
      <alignment vertical="center"/>
    </xf>
    <xf numFmtId="0" fontId="3" fillId="0" borderId="0" xfId="4" applyFont="1" applyAlignment="1">
      <alignment horizontal="right" vertical="center"/>
    </xf>
    <xf numFmtId="0" fontId="5" fillId="0" borderId="0" xfId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/>
    <xf numFmtId="0" fontId="3" fillId="0" borderId="0" xfId="0" applyFont="1" applyAlignment="1">
      <alignment horizontal="center" vertical="center"/>
    </xf>
    <xf numFmtId="0" fontId="2" fillId="0" borderId="0" xfId="0" applyFont="1"/>
    <xf numFmtId="166" fontId="3" fillId="0" borderId="0" xfId="0" applyNumberFormat="1" applyFont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167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6" fontId="5" fillId="0" borderId="0" xfId="0" quotePrefix="1" applyNumberFormat="1" applyFont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4" fontId="5" fillId="0" borderId="1" xfId="0" applyNumberFormat="1" applyFont="1" applyBorder="1" applyAlignment="1">
      <alignment horizontal="center" vertical="center"/>
    </xf>
    <xf numFmtId="166" fontId="5" fillId="0" borderId="1" xfId="0" quotePrefix="1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164" fontId="3" fillId="2" borderId="0" xfId="0" applyNumberFormat="1" applyFont="1" applyFill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quotePrefix="1" applyFont="1" applyAlignment="1">
      <alignment vertical="center"/>
    </xf>
    <xf numFmtId="166" fontId="3" fillId="2" borderId="3" xfId="0" applyNumberFormat="1" applyFont="1" applyFill="1" applyBorder="1" applyAlignment="1">
      <alignment horizontal="right" vertical="center"/>
    </xf>
    <xf numFmtId="166" fontId="3" fillId="0" borderId="3" xfId="0" applyNumberFormat="1" applyFont="1" applyBorder="1" applyAlignment="1">
      <alignment horizontal="right" vertical="center"/>
    </xf>
    <xf numFmtId="166" fontId="3" fillId="2" borderId="0" xfId="0" applyNumberFormat="1" applyFont="1" applyFill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166" fontId="3" fillId="2" borderId="2" xfId="0" applyNumberFormat="1" applyFont="1" applyFill="1" applyBorder="1" applyAlignment="1">
      <alignment horizontal="right" vertical="center"/>
    </xf>
    <xf numFmtId="166" fontId="3" fillId="0" borderId="2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3" fillId="0" borderId="1" xfId="0" applyNumberFormat="1" applyFont="1" applyBorder="1" applyAlignment="1">
      <alignment vertical="center"/>
    </xf>
    <xf numFmtId="166" fontId="5" fillId="2" borderId="0" xfId="0" applyNumberFormat="1" applyFont="1" applyFill="1" applyAlignment="1">
      <alignment horizontal="right" vertical="center"/>
    </xf>
    <xf numFmtId="166" fontId="3" fillId="2" borderId="0" xfId="0" applyNumberFormat="1" applyFont="1" applyFill="1" applyAlignment="1">
      <alignment vertical="center"/>
    </xf>
    <xf numFmtId="164" fontId="3" fillId="0" borderId="0" xfId="0" applyNumberFormat="1" applyFont="1" applyAlignment="1">
      <alignment vertical="center"/>
    </xf>
    <xf numFmtId="166" fontId="3" fillId="2" borderId="1" xfId="0" applyNumberFormat="1" applyFont="1" applyFill="1" applyBorder="1" applyAlignment="1">
      <alignment vertical="center"/>
    </xf>
    <xf numFmtId="168" fontId="3" fillId="0" borderId="0" xfId="0" applyNumberFormat="1" applyFont="1" applyAlignment="1">
      <alignment vertical="center"/>
    </xf>
    <xf numFmtId="166" fontId="3" fillId="2" borderId="2" xfId="0" applyNumberFormat="1" applyFont="1" applyFill="1" applyBorder="1" applyAlignment="1">
      <alignment vertical="center"/>
    </xf>
    <xf numFmtId="166" fontId="3" fillId="0" borderId="2" xfId="0" applyNumberFormat="1" applyFont="1" applyBorder="1" applyAlignment="1">
      <alignment vertical="center"/>
    </xf>
    <xf numFmtId="0" fontId="3" fillId="0" borderId="0" xfId="0" applyFont="1"/>
    <xf numFmtId="0" fontId="5" fillId="0" borderId="1" xfId="0" applyFont="1" applyBorder="1" applyAlignment="1">
      <alignment horizontal="left" vertical="center"/>
    </xf>
    <xf numFmtId="166" fontId="5" fillId="0" borderId="0" xfId="0" applyNumberFormat="1" applyFont="1" applyAlignment="1">
      <alignment horizontal="center" vertical="center"/>
    </xf>
    <xf numFmtId="166" fontId="5" fillId="0" borderId="1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vertical="center"/>
    </xf>
    <xf numFmtId="170" fontId="5" fillId="0" borderId="0" xfId="0" applyNumberFormat="1" applyFont="1" applyAlignment="1">
      <alignment vertical="center"/>
    </xf>
    <xf numFmtId="170" fontId="3" fillId="2" borderId="0" xfId="0" applyNumberFormat="1" applyFont="1" applyFill="1" applyAlignment="1">
      <alignment horizontal="right" vertical="center"/>
    </xf>
    <xf numFmtId="170" fontId="3" fillId="0" borderId="0" xfId="0" applyNumberFormat="1" applyFont="1" applyAlignment="1">
      <alignment vertical="center"/>
    </xf>
    <xf numFmtId="170" fontId="3" fillId="2" borderId="0" xfId="0" applyNumberFormat="1" applyFont="1" applyFill="1" applyAlignment="1">
      <alignment vertical="center"/>
    </xf>
    <xf numFmtId="170" fontId="3" fillId="0" borderId="0" xfId="0" applyNumberFormat="1" applyFont="1" applyAlignment="1">
      <alignment horizontal="right" vertical="center"/>
    </xf>
    <xf numFmtId="170" fontId="3" fillId="0" borderId="0" xfId="0" applyNumberFormat="1" applyFont="1" applyAlignment="1">
      <alignment horizontal="center" vertical="center"/>
    </xf>
    <xf numFmtId="171" fontId="3" fillId="0" borderId="0" xfId="0" applyNumberFormat="1" applyFont="1" applyAlignment="1">
      <alignment horizontal="right" vertical="center"/>
    </xf>
    <xf numFmtId="171" fontId="3" fillId="0" borderId="0" xfId="0" applyNumberFormat="1" applyFont="1" applyAlignment="1">
      <alignment vertical="center"/>
    </xf>
    <xf numFmtId="172" fontId="5" fillId="0" borderId="0" xfId="0" applyNumberFormat="1" applyFont="1" applyAlignment="1">
      <alignment horizontal="center" vertical="center"/>
    </xf>
    <xf numFmtId="171" fontId="3" fillId="2" borderId="0" xfId="0" applyNumberFormat="1" applyFont="1" applyFill="1" applyAlignment="1">
      <alignment horizontal="right" vertical="center"/>
    </xf>
    <xf numFmtId="171" fontId="5" fillId="0" borderId="0" xfId="0" applyNumberFormat="1" applyFont="1" applyAlignment="1">
      <alignment horizontal="right" vertical="center"/>
    </xf>
    <xf numFmtId="171" fontId="5" fillId="0" borderId="1" xfId="0" applyNumberFormat="1" applyFont="1" applyBorder="1" applyAlignment="1">
      <alignment horizontal="right" vertical="center"/>
    </xf>
    <xf numFmtId="167" fontId="3" fillId="0" borderId="1" xfId="0" applyNumberFormat="1" applyFont="1" applyBorder="1" applyAlignment="1">
      <alignment horizontal="right" vertical="center"/>
    </xf>
    <xf numFmtId="173" fontId="3" fillId="2" borderId="0" xfId="0" applyNumberFormat="1" applyFont="1" applyFill="1" applyAlignment="1">
      <alignment horizontal="right" vertical="center"/>
    </xf>
    <xf numFmtId="173" fontId="3" fillId="0" borderId="0" xfId="0" applyNumberFormat="1" applyFont="1" applyAlignment="1">
      <alignment horizontal="right" vertical="center"/>
    </xf>
    <xf numFmtId="164" fontId="3" fillId="3" borderId="3" xfId="0" applyNumberFormat="1" applyFont="1" applyFill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74" fontId="5" fillId="0" borderId="0" xfId="0" applyNumberFormat="1" applyFont="1" applyAlignment="1" applyProtection="1">
      <alignment horizontal="right" vertical="center"/>
      <protection locked="0"/>
    </xf>
    <xf numFmtId="174" fontId="5" fillId="0" borderId="3" xfId="0" applyNumberFormat="1" applyFont="1" applyBorder="1" applyAlignment="1" applyProtection="1">
      <alignment horizontal="right" vertical="center"/>
      <protection locked="0"/>
    </xf>
    <xf numFmtId="164" fontId="3" fillId="3" borderId="0" xfId="6" applyNumberFormat="1" applyFont="1" applyFill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Border="1"/>
    <xf numFmtId="166" fontId="5" fillId="0" borderId="0" xfId="0" applyNumberFormat="1" applyFont="1" applyBorder="1" applyAlignment="1">
      <alignment horizontal="right" vertical="center"/>
    </xf>
    <xf numFmtId="170" fontId="3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horizontal="right" vertical="center"/>
    </xf>
    <xf numFmtId="171" fontId="3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Border="1" applyAlignment="1">
      <alignment horizontal="center" vertical="center"/>
    </xf>
    <xf numFmtId="174" fontId="5" fillId="0" borderId="0" xfId="0" applyNumberFormat="1" applyFont="1" applyFill="1" applyBorder="1" applyAlignment="1" applyProtection="1">
      <alignment horizontal="right" vertical="center"/>
      <protection locked="0"/>
    </xf>
    <xf numFmtId="164" fontId="3" fillId="0" borderId="0" xfId="6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/>
    <xf numFmtId="166" fontId="3" fillId="0" borderId="0" xfId="0" applyNumberFormat="1" applyFont="1" applyFill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/>
    <xf numFmtId="169" fontId="3" fillId="2" borderId="0" xfId="0" applyNumberFormat="1" applyFont="1" applyFill="1" applyBorder="1" applyAlignment="1">
      <alignment horizontal="right" vertical="center"/>
    </xf>
    <xf numFmtId="169" fontId="3" fillId="0" borderId="0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/>
    <xf numFmtId="164" fontId="5" fillId="0" borderId="1" xfId="0" applyNumberFormat="1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164" fontId="2" fillId="0" borderId="0" xfId="0" applyNumberFormat="1" applyFont="1"/>
    <xf numFmtId="0" fontId="3" fillId="0" borderId="0" xfId="0" applyFont="1" applyAlignment="1">
      <alignment horizontal="center" vertical="center"/>
    </xf>
    <xf numFmtId="0" fontId="2" fillId="0" borderId="0" xfId="0" applyFont="1"/>
    <xf numFmtId="0" fontId="5" fillId="0" borderId="3" xfId="0" applyFont="1" applyBorder="1" applyAlignment="1">
      <alignment horizontal="center" vertical="center"/>
    </xf>
    <xf numFmtId="0" fontId="2" fillId="0" borderId="3" xfId="0" applyFont="1" applyBorder="1"/>
    <xf numFmtId="167" fontId="5" fillId="0" borderId="0" xfId="0" applyNumberFormat="1" applyFont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left" vertical="center"/>
    </xf>
    <xf numFmtId="166" fontId="5" fillId="0" borderId="5" xfId="0" applyNumberFormat="1" applyFont="1" applyBorder="1" applyAlignment="1">
      <alignment horizontal="center" vertical="center"/>
    </xf>
    <xf numFmtId="0" fontId="2" fillId="0" borderId="1" xfId="0" applyFont="1" applyBorder="1"/>
    <xf numFmtId="167" fontId="5" fillId="0" borderId="3" xfId="0" applyNumberFormat="1" applyFont="1" applyBorder="1" applyAlignment="1">
      <alignment horizontal="center" vertical="center"/>
    </xf>
    <xf numFmtId="167" fontId="5" fillId="0" borderId="3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center"/>
    </xf>
  </cellXfs>
  <cellStyles count="13">
    <cellStyle name="Comma" xfId="8" builtinId="3"/>
    <cellStyle name="Comma 2" xfId="11" xr:uid="{400DC7E7-2CF0-4650-89A7-E73FEDBD1098}"/>
    <cellStyle name="Comma 2 2 2" xfId="10" xr:uid="{B9F4BFEA-19A6-4BFE-B7A3-648F1190E7D2}"/>
    <cellStyle name="Comma 5" xfId="5" xr:uid="{35215171-2F50-4144-8E97-D3834ED50169}"/>
    <cellStyle name="Comma 6" xfId="6" xr:uid="{C00EA0E5-8E82-40D7-AFED-72065EC0117A}"/>
    <cellStyle name="Normal" xfId="0" builtinId="0"/>
    <cellStyle name="Normal 2" xfId="4" xr:uid="{6B076825-0157-4F5E-90F6-44FB45CA720E}"/>
    <cellStyle name="Normal 2 2" xfId="7" xr:uid="{A113F53B-140E-45E2-808B-8D5D2787C262}"/>
    <cellStyle name="Normal 3" xfId="3" xr:uid="{247A2952-AA3A-48FB-9BEF-709C639A53D8}"/>
    <cellStyle name="Normal 5 9" xfId="2" xr:uid="{D45918F2-9DCF-4558-8533-5CBAC1051782}"/>
    <cellStyle name="Normal_Noble-311207_Revised 250208" xfId="9" xr:uid="{24D4B2B5-0E7B-4CAC-A6EA-52E873311077}"/>
    <cellStyle name="Normal_Noble-47t" xfId="12" xr:uid="{686DDE31-72FD-4109-ACE2-91F100D1B835}"/>
    <cellStyle name="Normal_Noble-E04" xfId="1" xr:uid="{A5EA9583-970E-4C31-B665-8C8EC7DB4582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03307-A170-49CA-9AD8-A9B602098F1D}">
  <sheetPr>
    <tabColor rgb="FFEAF1DD"/>
  </sheetPr>
  <dimension ref="A1:K149"/>
  <sheetViews>
    <sheetView topLeftCell="A112" zoomScale="90" zoomScaleNormal="90" zoomScaleSheetLayoutView="85" workbookViewId="0">
      <selection activeCell="E124" sqref="E124"/>
    </sheetView>
  </sheetViews>
  <sheetFormatPr defaultColWidth="12.58203125" defaultRowHeight="16.5" customHeight="1" x14ac:dyDescent="0.3"/>
  <cols>
    <col min="1" max="1" width="1.33203125" style="69" customWidth="1"/>
    <col min="2" max="2" width="30.25" style="69" customWidth="1"/>
    <col min="3" max="3" width="5" style="69" customWidth="1"/>
    <col min="4" max="4" width="0.58203125" style="69" customWidth="1"/>
    <col min="5" max="5" width="10.58203125" style="67" customWidth="1"/>
    <col min="6" max="6" width="0.58203125" style="67" customWidth="1"/>
    <col min="7" max="7" width="10.58203125" style="67" customWidth="1"/>
    <col min="8" max="8" width="0.58203125" style="67" customWidth="1"/>
    <col min="9" max="9" width="10.58203125" style="67" customWidth="1"/>
    <col min="10" max="10" width="0.58203125" style="67" customWidth="1"/>
    <col min="11" max="11" width="10.58203125" style="67" customWidth="1"/>
    <col min="12" max="16384" width="12.58203125" style="69"/>
  </cols>
  <sheetData>
    <row r="1" spans="1:11" ht="16.5" customHeight="1" x14ac:dyDescent="0.3">
      <c r="A1" s="8" t="s">
        <v>0</v>
      </c>
      <c r="B1" s="9"/>
      <c r="C1" s="10"/>
      <c r="D1" s="11"/>
      <c r="E1" s="12"/>
      <c r="F1" s="12"/>
      <c r="G1" s="12"/>
      <c r="H1" s="12"/>
      <c r="I1" s="12"/>
      <c r="J1" s="12"/>
      <c r="K1" s="12"/>
    </row>
    <row r="2" spans="1:11" ht="16.5" customHeight="1" x14ac:dyDescent="0.3">
      <c r="A2" s="13" t="s">
        <v>1</v>
      </c>
      <c r="B2" s="9"/>
      <c r="C2" s="10"/>
      <c r="D2" s="11"/>
      <c r="E2" s="12"/>
      <c r="F2" s="12"/>
      <c r="G2" s="12"/>
      <c r="H2" s="12"/>
      <c r="I2" s="12"/>
      <c r="J2" s="12"/>
      <c r="K2" s="12"/>
    </row>
    <row r="3" spans="1:11" ht="16.5" customHeight="1" x14ac:dyDescent="0.3">
      <c r="A3" s="3" t="s">
        <v>155</v>
      </c>
      <c r="B3" s="14"/>
      <c r="C3" s="15"/>
      <c r="D3" s="16"/>
      <c r="E3" s="17"/>
      <c r="F3" s="17"/>
      <c r="G3" s="17"/>
      <c r="H3" s="17"/>
      <c r="I3" s="17"/>
      <c r="J3" s="17"/>
      <c r="K3" s="17"/>
    </row>
    <row r="4" spans="1:11" ht="15.65" customHeight="1" x14ac:dyDescent="0.3">
      <c r="A4" s="6"/>
      <c r="B4" s="6"/>
      <c r="C4" s="10"/>
      <c r="D4" s="11"/>
      <c r="E4" s="12"/>
      <c r="F4" s="12"/>
      <c r="G4" s="12"/>
      <c r="H4" s="12"/>
      <c r="I4" s="12"/>
      <c r="J4" s="12"/>
      <c r="K4" s="12"/>
    </row>
    <row r="5" spans="1:11" ht="15.65" customHeight="1" x14ac:dyDescent="0.3">
      <c r="A5" s="6"/>
      <c r="B5" s="6"/>
      <c r="C5" s="10"/>
      <c r="D5" s="11"/>
      <c r="E5" s="12"/>
      <c r="F5" s="12"/>
      <c r="G5" s="12"/>
      <c r="H5" s="12"/>
      <c r="I5" s="12"/>
      <c r="J5" s="12"/>
      <c r="K5" s="12"/>
    </row>
    <row r="6" spans="1:11" ht="15.65" customHeight="1" x14ac:dyDescent="0.3">
      <c r="A6" s="6"/>
      <c r="B6" s="6"/>
      <c r="C6" s="10"/>
      <c r="D6" s="11"/>
      <c r="E6" s="152" t="s">
        <v>2</v>
      </c>
      <c r="F6" s="153"/>
      <c r="G6" s="153"/>
      <c r="H6" s="12"/>
      <c r="I6" s="152" t="s">
        <v>3</v>
      </c>
      <c r="J6" s="153"/>
      <c r="K6" s="153"/>
    </row>
    <row r="7" spans="1:11" ht="15.65" customHeight="1" x14ac:dyDescent="0.3">
      <c r="A7" s="6"/>
      <c r="B7" s="6"/>
      <c r="C7" s="10"/>
      <c r="D7" s="11"/>
      <c r="E7" s="151" t="s">
        <v>4</v>
      </c>
      <c r="F7" s="150"/>
      <c r="G7" s="150"/>
      <c r="H7" s="18"/>
      <c r="I7" s="151" t="s">
        <v>4</v>
      </c>
      <c r="J7" s="150"/>
      <c r="K7" s="150"/>
    </row>
    <row r="8" spans="1:11" ht="15.65" customHeight="1" x14ac:dyDescent="0.3">
      <c r="A8" s="6"/>
      <c r="B8" s="6"/>
      <c r="C8" s="10"/>
      <c r="D8" s="11"/>
      <c r="E8" s="19" t="s">
        <v>5</v>
      </c>
      <c r="F8" s="19"/>
      <c r="G8" s="19" t="s">
        <v>6</v>
      </c>
      <c r="H8" s="19"/>
      <c r="I8" s="19" t="s">
        <v>5</v>
      </c>
      <c r="J8" s="19"/>
      <c r="K8" s="19" t="s">
        <v>6</v>
      </c>
    </row>
    <row r="9" spans="1:11" ht="15.65" customHeight="1" x14ac:dyDescent="0.3">
      <c r="A9" s="6"/>
      <c r="B9" s="6"/>
      <c r="C9" s="10"/>
      <c r="D9" s="11"/>
      <c r="E9" s="7" t="s">
        <v>133</v>
      </c>
      <c r="F9" s="20"/>
      <c r="G9" s="21" t="s">
        <v>7</v>
      </c>
      <c r="H9" s="20"/>
      <c r="I9" s="7" t="s">
        <v>133</v>
      </c>
      <c r="J9" s="20"/>
      <c r="K9" s="21" t="s">
        <v>7</v>
      </c>
    </row>
    <row r="10" spans="1:11" ht="15.65" customHeight="1" x14ac:dyDescent="0.3">
      <c r="A10" s="6"/>
      <c r="B10" s="6"/>
      <c r="C10" s="10"/>
      <c r="D10" s="11"/>
      <c r="E10" s="21" t="s">
        <v>157</v>
      </c>
      <c r="F10" s="12"/>
      <c r="G10" s="21" t="s">
        <v>134</v>
      </c>
      <c r="H10" s="12"/>
      <c r="I10" s="21" t="s">
        <v>157</v>
      </c>
      <c r="J10" s="12"/>
      <c r="K10" s="21" t="s">
        <v>134</v>
      </c>
    </row>
    <row r="11" spans="1:11" ht="15.65" customHeight="1" x14ac:dyDescent="0.3">
      <c r="A11" s="6"/>
      <c r="B11" s="6"/>
      <c r="C11" s="15" t="s">
        <v>8</v>
      </c>
      <c r="D11" s="11"/>
      <c r="E11" s="17" t="s">
        <v>9</v>
      </c>
      <c r="F11" s="12"/>
      <c r="G11" s="17" t="s">
        <v>9</v>
      </c>
      <c r="H11" s="20"/>
      <c r="I11" s="17" t="s">
        <v>9</v>
      </c>
      <c r="J11" s="12"/>
      <c r="K11" s="17" t="s">
        <v>9</v>
      </c>
    </row>
    <row r="12" spans="1:11" ht="15.65" customHeight="1" x14ac:dyDescent="0.3">
      <c r="A12" s="5"/>
      <c r="B12" s="5"/>
      <c r="C12" s="68"/>
      <c r="D12" s="22"/>
      <c r="E12" s="23"/>
      <c r="F12" s="20"/>
      <c r="G12" s="20"/>
      <c r="H12" s="20"/>
      <c r="I12" s="23"/>
      <c r="J12" s="20"/>
      <c r="K12" s="20"/>
    </row>
    <row r="13" spans="1:11" s="5" customFormat="1" ht="15.65" customHeight="1" x14ac:dyDescent="0.3">
      <c r="A13" s="24" t="s">
        <v>10</v>
      </c>
      <c r="B13" s="25"/>
      <c r="C13" s="10"/>
      <c r="D13" s="11"/>
      <c r="E13" s="26"/>
      <c r="F13" s="27"/>
      <c r="G13" s="27"/>
      <c r="H13" s="27"/>
      <c r="I13" s="26"/>
      <c r="J13" s="27"/>
      <c r="K13" s="27"/>
    </row>
    <row r="14" spans="1:11" s="5" customFormat="1" ht="15.65" customHeight="1" x14ac:dyDescent="0.3">
      <c r="A14" s="28"/>
      <c r="B14" s="25"/>
      <c r="C14" s="68"/>
      <c r="D14" s="22"/>
      <c r="E14" s="29"/>
      <c r="F14" s="30"/>
      <c r="G14" s="30"/>
      <c r="H14" s="30"/>
      <c r="I14" s="29"/>
      <c r="J14" s="30"/>
      <c r="K14" s="30"/>
    </row>
    <row r="15" spans="1:11" s="5" customFormat="1" ht="15.65" customHeight="1" x14ac:dyDescent="0.3">
      <c r="A15" s="28" t="s">
        <v>11</v>
      </c>
      <c r="B15" s="25"/>
      <c r="C15" s="68"/>
      <c r="D15" s="22"/>
      <c r="E15" s="29"/>
      <c r="F15" s="30"/>
      <c r="G15" s="30"/>
      <c r="H15" s="30"/>
      <c r="I15" s="29"/>
      <c r="J15" s="30"/>
      <c r="K15" s="30"/>
    </row>
    <row r="16" spans="1:11" s="5" customFormat="1" ht="15.65" customHeight="1" x14ac:dyDescent="0.3">
      <c r="A16" s="28"/>
      <c r="B16" s="25"/>
      <c r="C16" s="68"/>
      <c r="D16" s="22"/>
      <c r="E16" s="29"/>
      <c r="F16" s="30"/>
      <c r="G16" s="30"/>
      <c r="H16" s="30"/>
      <c r="I16" s="29"/>
      <c r="J16" s="30"/>
      <c r="K16" s="30"/>
    </row>
    <row r="17" spans="1:11" s="5" customFormat="1" ht="15.65" customHeight="1" x14ac:dyDescent="0.3">
      <c r="A17" s="5" t="s">
        <v>12</v>
      </c>
      <c r="B17" s="25"/>
      <c r="C17" s="68"/>
      <c r="D17" s="22"/>
      <c r="E17" s="31">
        <v>469128</v>
      </c>
      <c r="F17" s="32"/>
      <c r="G17" s="33">
        <v>391840</v>
      </c>
      <c r="H17" s="32"/>
      <c r="I17" s="31">
        <v>388056</v>
      </c>
      <c r="J17" s="32"/>
      <c r="K17" s="33">
        <v>302411</v>
      </c>
    </row>
    <row r="18" spans="1:11" s="5" customFormat="1" ht="15.65" customHeight="1" x14ac:dyDescent="0.3">
      <c r="A18" s="5" t="s">
        <v>13</v>
      </c>
      <c r="C18" s="68">
        <v>7</v>
      </c>
      <c r="D18" s="22"/>
      <c r="E18" s="31">
        <v>197383</v>
      </c>
      <c r="F18" s="32"/>
      <c r="G18" s="33">
        <v>152834</v>
      </c>
      <c r="H18" s="32"/>
      <c r="I18" s="31">
        <v>4719</v>
      </c>
      <c r="J18" s="32"/>
      <c r="K18" s="33">
        <v>6960</v>
      </c>
    </row>
    <row r="19" spans="1:11" s="5" customFormat="1" ht="15.65" customHeight="1" x14ac:dyDescent="0.3">
      <c r="A19" s="5" t="s">
        <v>14</v>
      </c>
      <c r="B19" s="25"/>
      <c r="C19" s="68"/>
      <c r="D19" s="22"/>
      <c r="E19" s="34"/>
      <c r="F19" s="32"/>
      <c r="G19" s="33"/>
      <c r="H19" s="32"/>
      <c r="I19" s="31"/>
      <c r="J19" s="32"/>
      <c r="K19" s="33"/>
    </row>
    <row r="20" spans="1:11" s="5" customFormat="1" ht="15.65" customHeight="1" x14ac:dyDescent="0.3">
      <c r="A20" s="25"/>
      <c r="B20" s="5" t="s">
        <v>15</v>
      </c>
      <c r="C20" s="138" t="s">
        <v>196</v>
      </c>
      <c r="D20" s="22"/>
      <c r="E20" s="31">
        <v>0</v>
      </c>
      <c r="F20" s="30"/>
      <c r="G20" s="33" t="s">
        <v>162</v>
      </c>
      <c r="H20" s="30"/>
      <c r="I20" s="31">
        <v>1431679</v>
      </c>
      <c r="J20" s="30"/>
      <c r="K20" s="33">
        <v>1019706</v>
      </c>
    </row>
    <row r="21" spans="1:11" s="5" customFormat="1" ht="15.65" customHeight="1" x14ac:dyDescent="0.3">
      <c r="A21" s="25" t="s">
        <v>16</v>
      </c>
      <c r="C21" s="68"/>
      <c r="D21" s="22"/>
      <c r="E21" s="31">
        <v>300</v>
      </c>
      <c r="F21" s="30"/>
      <c r="G21" s="33">
        <v>300</v>
      </c>
      <c r="H21" s="30"/>
      <c r="I21" s="31">
        <v>0</v>
      </c>
      <c r="J21" s="30"/>
      <c r="K21" s="33" t="s">
        <v>162</v>
      </c>
    </row>
    <row r="22" spans="1:11" s="5" customFormat="1" ht="15.65" customHeight="1" x14ac:dyDescent="0.3">
      <c r="A22" s="25" t="s">
        <v>168</v>
      </c>
      <c r="B22" s="35"/>
      <c r="C22" s="68">
        <v>8</v>
      </c>
      <c r="D22" s="22"/>
      <c r="E22" s="31">
        <v>3097361</v>
      </c>
      <c r="F22" s="32"/>
      <c r="G22" s="33">
        <v>2507438</v>
      </c>
      <c r="H22" s="32"/>
      <c r="I22" s="31">
        <v>1972773</v>
      </c>
      <c r="J22" s="32"/>
      <c r="K22" s="33">
        <v>1990408</v>
      </c>
    </row>
    <row r="23" spans="1:11" s="5" customFormat="1" ht="15.65" customHeight="1" x14ac:dyDescent="0.3">
      <c r="A23" s="5" t="s">
        <v>17</v>
      </c>
      <c r="B23" s="35"/>
      <c r="C23" s="68"/>
      <c r="D23" s="22"/>
      <c r="E23" s="36">
        <v>34253</v>
      </c>
      <c r="F23" s="32"/>
      <c r="G23" s="37">
        <v>38666</v>
      </c>
      <c r="H23" s="32"/>
      <c r="I23" s="36">
        <v>6310</v>
      </c>
      <c r="J23" s="32"/>
      <c r="K23" s="37">
        <v>14767</v>
      </c>
    </row>
    <row r="24" spans="1:11" s="5" customFormat="1" ht="15.65" customHeight="1" x14ac:dyDescent="0.3">
      <c r="A24" s="6"/>
      <c r="B24" s="6"/>
      <c r="C24" s="68"/>
      <c r="D24" s="22"/>
      <c r="E24" s="34"/>
      <c r="F24" s="32"/>
      <c r="G24" s="32"/>
      <c r="H24" s="32"/>
      <c r="I24" s="34"/>
      <c r="J24" s="32"/>
      <c r="K24" s="32"/>
    </row>
    <row r="25" spans="1:11" s="5" customFormat="1" ht="15.65" customHeight="1" x14ac:dyDescent="0.3">
      <c r="A25" s="28" t="s">
        <v>18</v>
      </c>
      <c r="C25" s="68"/>
      <c r="D25" s="22"/>
      <c r="E25" s="36">
        <f>SUM(E17:E23)</f>
        <v>3798425</v>
      </c>
      <c r="F25" s="30"/>
      <c r="G25" s="37">
        <f>SUM(G17:G23)</f>
        <v>3091078</v>
      </c>
      <c r="H25" s="30"/>
      <c r="I25" s="36">
        <f>SUM(I17:I23)</f>
        <v>3803537</v>
      </c>
      <c r="J25" s="30"/>
      <c r="K25" s="37">
        <f>SUM(K17:K23)</f>
        <v>3334252</v>
      </c>
    </row>
    <row r="26" spans="1:11" s="5" customFormat="1" ht="15.65" customHeight="1" x14ac:dyDescent="0.3">
      <c r="A26" s="6"/>
      <c r="B26" s="6"/>
      <c r="C26" s="68"/>
      <c r="D26" s="22"/>
      <c r="E26" s="29"/>
      <c r="F26" s="30"/>
      <c r="G26" s="30"/>
      <c r="H26" s="30"/>
      <c r="I26" s="29"/>
      <c r="J26" s="30"/>
      <c r="K26" s="30"/>
    </row>
    <row r="27" spans="1:11" s="5" customFormat="1" ht="15.65" customHeight="1" x14ac:dyDescent="0.3">
      <c r="A27" s="28" t="s">
        <v>19</v>
      </c>
      <c r="B27" s="9"/>
      <c r="C27" s="68"/>
      <c r="D27" s="22"/>
      <c r="E27" s="29"/>
      <c r="F27" s="30"/>
      <c r="G27" s="30"/>
      <c r="H27" s="30"/>
      <c r="I27" s="29"/>
      <c r="J27" s="30"/>
      <c r="K27" s="30"/>
    </row>
    <row r="28" spans="1:11" s="5" customFormat="1" ht="15.65" customHeight="1" x14ac:dyDescent="0.3">
      <c r="A28" s="9"/>
      <c r="B28" s="9"/>
      <c r="C28" s="68"/>
      <c r="D28" s="22"/>
      <c r="E28" s="29"/>
      <c r="F28" s="30"/>
      <c r="G28" s="30"/>
      <c r="H28" s="30"/>
      <c r="I28" s="29"/>
      <c r="J28" s="30"/>
      <c r="K28" s="30"/>
    </row>
    <row r="29" spans="1:11" s="5" customFormat="1" ht="15.65" customHeight="1" x14ac:dyDescent="0.3">
      <c r="A29" s="38" t="s">
        <v>138</v>
      </c>
      <c r="B29" s="9"/>
      <c r="C29" s="68"/>
      <c r="D29" s="22"/>
      <c r="E29" s="29"/>
      <c r="F29" s="30"/>
      <c r="G29" s="30"/>
      <c r="H29" s="30"/>
      <c r="I29" s="29"/>
      <c r="J29" s="30"/>
      <c r="K29" s="30"/>
    </row>
    <row r="30" spans="1:11" s="5" customFormat="1" ht="15.65" customHeight="1" x14ac:dyDescent="0.3">
      <c r="B30" s="25" t="s">
        <v>139</v>
      </c>
      <c r="C30" s="68">
        <v>9</v>
      </c>
      <c r="D30" s="22"/>
      <c r="E30" s="31">
        <v>50417</v>
      </c>
      <c r="F30" s="33"/>
      <c r="G30" s="33">
        <v>48255</v>
      </c>
      <c r="H30" s="33"/>
      <c r="I30" s="31">
        <v>523</v>
      </c>
      <c r="J30" s="33"/>
      <c r="K30" s="33">
        <v>523</v>
      </c>
    </row>
    <row r="31" spans="1:11" s="5" customFormat="1" ht="15.65" customHeight="1" x14ac:dyDescent="0.3">
      <c r="A31" s="25" t="s">
        <v>140</v>
      </c>
      <c r="C31" s="68"/>
      <c r="D31" s="22"/>
      <c r="E31" s="31"/>
      <c r="F31" s="30"/>
      <c r="G31" s="33"/>
      <c r="H31" s="30"/>
      <c r="I31" s="31"/>
      <c r="J31" s="30"/>
      <c r="K31" s="33"/>
    </row>
    <row r="32" spans="1:11" s="5" customFormat="1" ht="15.65" customHeight="1" x14ac:dyDescent="0.3">
      <c r="A32" s="25"/>
      <c r="B32" s="5" t="s">
        <v>20</v>
      </c>
      <c r="C32" s="68"/>
      <c r="D32" s="22"/>
      <c r="E32" s="31">
        <v>171600</v>
      </c>
      <c r="F32" s="30"/>
      <c r="G32" s="33">
        <v>171600</v>
      </c>
      <c r="H32" s="30"/>
      <c r="I32" s="31">
        <v>171600</v>
      </c>
      <c r="J32" s="30"/>
      <c r="K32" s="33">
        <v>171600</v>
      </c>
    </row>
    <row r="33" spans="1:11" s="5" customFormat="1" ht="15.65" customHeight="1" x14ac:dyDescent="0.3">
      <c r="A33" s="5" t="s">
        <v>21</v>
      </c>
      <c r="B33" s="25"/>
      <c r="C33" s="68"/>
      <c r="D33" s="22"/>
      <c r="E33" s="31">
        <v>0</v>
      </c>
      <c r="F33" s="33"/>
      <c r="G33" s="33" t="s">
        <v>162</v>
      </c>
      <c r="H33" s="33"/>
      <c r="I33" s="31">
        <v>746493</v>
      </c>
      <c r="J33" s="33"/>
      <c r="K33" s="33">
        <v>746493</v>
      </c>
    </row>
    <row r="34" spans="1:11" s="5" customFormat="1" ht="15.65" customHeight="1" x14ac:dyDescent="0.3">
      <c r="A34" s="25" t="s">
        <v>22</v>
      </c>
      <c r="C34" s="68"/>
      <c r="D34" s="22"/>
      <c r="E34" s="31">
        <v>13460</v>
      </c>
      <c r="F34" s="33"/>
      <c r="G34" s="33">
        <v>13460</v>
      </c>
      <c r="H34" s="33"/>
      <c r="I34" s="31">
        <v>11009</v>
      </c>
      <c r="J34" s="33"/>
      <c r="K34" s="33">
        <v>11009</v>
      </c>
    </row>
    <row r="35" spans="1:11" s="5" customFormat="1" ht="15.65" customHeight="1" x14ac:dyDescent="0.3">
      <c r="A35" s="5" t="s">
        <v>169</v>
      </c>
      <c r="C35" s="68"/>
      <c r="D35" s="22"/>
      <c r="E35" s="31">
        <v>1353470</v>
      </c>
      <c r="F35" s="33"/>
      <c r="G35" s="33">
        <v>1353470</v>
      </c>
      <c r="H35" s="33"/>
      <c r="I35" s="31">
        <v>874420</v>
      </c>
      <c r="J35" s="33"/>
      <c r="K35" s="33">
        <v>874420</v>
      </c>
    </row>
    <row r="36" spans="1:11" s="5" customFormat="1" ht="15.65" customHeight="1" x14ac:dyDescent="0.3">
      <c r="A36" s="5" t="s">
        <v>23</v>
      </c>
      <c r="B36" s="25"/>
      <c r="C36" s="68">
        <v>10</v>
      </c>
      <c r="D36" s="22"/>
      <c r="E36" s="31">
        <v>1000419</v>
      </c>
      <c r="F36" s="33"/>
      <c r="G36" s="33">
        <v>1005279</v>
      </c>
      <c r="H36" s="33"/>
      <c r="I36" s="31">
        <v>14922</v>
      </c>
      <c r="J36" s="33"/>
      <c r="K36" s="33">
        <v>8283</v>
      </c>
    </row>
    <row r="37" spans="1:11" s="5" customFormat="1" ht="15.65" customHeight="1" x14ac:dyDescent="0.3">
      <c r="A37" s="5" t="s">
        <v>24</v>
      </c>
      <c r="B37" s="25"/>
      <c r="C37" s="68"/>
      <c r="D37" s="22"/>
      <c r="E37" s="31">
        <v>47777</v>
      </c>
      <c r="F37" s="33"/>
      <c r="G37" s="33">
        <v>48871</v>
      </c>
      <c r="H37" s="33"/>
      <c r="I37" s="31">
        <v>96979</v>
      </c>
      <c r="J37" s="33"/>
      <c r="K37" s="33">
        <v>99708</v>
      </c>
    </row>
    <row r="38" spans="1:11" s="5" customFormat="1" ht="15.65" customHeight="1" x14ac:dyDescent="0.3">
      <c r="A38" s="38" t="s">
        <v>25</v>
      </c>
      <c r="B38" s="25"/>
      <c r="C38" s="68"/>
      <c r="D38" s="22"/>
      <c r="E38" s="31">
        <v>11147</v>
      </c>
      <c r="F38" s="33"/>
      <c r="G38" s="33">
        <v>11276</v>
      </c>
      <c r="H38" s="33"/>
      <c r="I38" s="31">
        <v>0</v>
      </c>
      <c r="J38" s="33"/>
      <c r="K38" s="33" t="s">
        <v>162</v>
      </c>
    </row>
    <row r="39" spans="1:11" s="5" customFormat="1" ht="15.65" customHeight="1" x14ac:dyDescent="0.3">
      <c r="A39" s="39" t="s">
        <v>26</v>
      </c>
      <c r="B39" s="25"/>
      <c r="C39" s="68"/>
      <c r="D39" s="22"/>
      <c r="E39" s="31">
        <v>107195</v>
      </c>
      <c r="F39" s="33"/>
      <c r="G39" s="33">
        <v>102636</v>
      </c>
      <c r="H39" s="33"/>
      <c r="I39" s="31">
        <v>55663</v>
      </c>
      <c r="J39" s="33"/>
      <c r="K39" s="33">
        <v>55653</v>
      </c>
    </row>
    <row r="40" spans="1:11" s="5" customFormat="1" ht="15.65" customHeight="1" x14ac:dyDescent="0.3">
      <c r="A40" s="39" t="s">
        <v>27</v>
      </c>
      <c r="B40" s="25"/>
      <c r="C40" s="68"/>
      <c r="D40" s="22"/>
      <c r="E40" s="31">
        <v>174000</v>
      </c>
      <c r="F40" s="33"/>
      <c r="G40" s="33">
        <v>209806</v>
      </c>
      <c r="H40" s="33"/>
      <c r="I40" s="31">
        <v>0</v>
      </c>
      <c r="J40" s="33"/>
      <c r="K40" s="33" t="s">
        <v>162</v>
      </c>
    </row>
    <row r="41" spans="1:11" s="5" customFormat="1" ht="15.65" customHeight="1" x14ac:dyDescent="0.3">
      <c r="A41" s="5" t="s">
        <v>28</v>
      </c>
      <c r="B41" s="25"/>
      <c r="C41" s="68">
        <v>11</v>
      </c>
      <c r="D41" s="22"/>
      <c r="E41" s="36">
        <v>72221</v>
      </c>
      <c r="F41" s="33"/>
      <c r="G41" s="37">
        <v>67068</v>
      </c>
      <c r="H41" s="33"/>
      <c r="I41" s="36">
        <v>45210</v>
      </c>
      <c r="J41" s="33"/>
      <c r="K41" s="37">
        <v>43455</v>
      </c>
    </row>
    <row r="42" spans="1:11" s="5" customFormat="1" ht="15.65" customHeight="1" x14ac:dyDescent="0.3">
      <c r="B42" s="35"/>
      <c r="C42" s="68"/>
      <c r="D42" s="22"/>
      <c r="E42" s="31"/>
      <c r="F42" s="40"/>
      <c r="G42" s="33"/>
      <c r="H42" s="40"/>
      <c r="I42" s="31"/>
      <c r="J42" s="41"/>
      <c r="K42" s="33"/>
    </row>
    <row r="43" spans="1:11" s="5" customFormat="1" ht="15.65" customHeight="1" x14ac:dyDescent="0.3">
      <c r="A43" s="28" t="s">
        <v>29</v>
      </c>
      <c r="C43" s="68"/>
      <c r="D43" s="22"/>
      <c r="E43" s="36">
        <f>SUM(E30:E42)</f>
        <v>3001706</v>
      </c>
      <c r="F43" s="40"/>
      <c r="G43" s="37">
        <f>SUM(G30:G42)</f>
        <v>3031721</v>
      </c>
      <c r="H43" s="40"/>
      <c r="I43" s="36">
        <f>SUM(I30:I42)</f>
        <v>2016819</v>
      </c>
      <c r="J43" s="41"/>
      <c r="K43" s="37">
        <f>SUM(K30:K42)</f>
        <v>2011144</v>
      </c>
    </row>
    <row r="44" spans="1:11" s="5" customFormat="1" ht="15.65" customHeight="1" x14ac:dyDescent="0.3">
      <c r="A44" s="28"/>
      <c r="B44" s="6"/>
      <c r="C44" s="68"/>
      <c r="D44" s="22"/>
      <c r="E44" s="42"/>
      <c r="F44" s="43"/>
      <c r="G44" s="43"/>
      <c r="H44" s="43"/>
      <c r="I44" s="42"/>
      <c r="J44" s="30"/>
      <c r="K44" s="30"/>
    </row>
    <row r="45" spans="1:11" s="5" customFormat="1" ht="15.65" customHeight="1" thickBot="1" x14ac:dyDescent="0.35">
      <c r="A45" s="28" t="s">
        <v>30</v>
      </c>
      <c r="B45" s="9"/>
      <c r="C45" s="68"/>
      <c r="D45" s="22"/>
      <c r="E45" s="44">
        <f>SUM(E25+E43)</f>
        <v>6800131</v>
      </c>
      <c r="F45" s="33"/>
      <c r="G45" s="45">
        <f>SUM(G25+G43)</f>
        <v>6122799</v>
      </c>
      <c r="H45" s="33"/>
      <c r="I45" s="44">
        <f>SUM(I25+I43)</f>
        <v>5820356</v>
      </c>
      <c r="J45" s="41"/>
      <c r="K45" s="45">
        <f>SUM(K25+K43)</f>
        <v>5345396</v>
      </c>
    </row>
    <row r="46" spans="1:11" ht="15.65" customHeight="1" thickTop="1" x14ac:dyDescent="0.3">
      <c r="A46" s="5"/>
      <c r="B46" s="5"/>
      <c r="C46" s="68"/>
      <c r="D46" s="22"/>
      <c r="E46" s="20"/>
      <c r="F46" s="20"/>
      <c r="G46" s="20"/>
      <c r="H46" s="20"/>
      <c r="I46" s="20"/>
      <c r="J46" s="20"/>
      <c r="K46" s="20"/>
    </row>
    <row r="47" spans="1:11" s="127" customFormat="1" ht="15.65" customHeight="1" x14ac:dyDescent="0.3">
      <c r="A47" s="5"/>
      <c r="B47" s="5"/>
      <c r="C47" s="126"/>
      <c r="D47" s="22"/>
      <c r="E47" s="20"/>
      <c r="F47" s="20"/>
      <c r="G47" s="20"/>
      <c r="H47" s="20"/>
      <c r="I47" s="20"/>
      <c r="J47" s="20"/>
      <c r="K47" s="20"/>
    </row>
    <row r="48" spans="1:11" ht="15.65" customHeight="1" x14ac:dyDescent="0.3">
      <c r="A48" s="5"/>
      <c r="B48" s="5"/>
      <c r="C48" s="68"/>
      <c r="D48" s="22"/>
      <c r="E48" s="20"/>
      <c r="F48" s="20"/>
      <c r="G48" s="20"/>
      <c r="H48" s="20"/>
      <c r="I48" s="20"/>
      <c r="J48" s="20"/>
      <c r="K48" s="20"/>
    </row>
    <row r="49" spans="1:11" ht="16" customHeight="1" x14ac:dyDescent="0.3">
      <c r="A49" s="154" t="s">
        <v>31</v>
      </c>
      <c r="B49" s="155"/>
      <c r="C49" s="155"/>
      <c r="D49" s="155"/>
      <c r="E49" s="155"/>
      <c r="F49" s="155"/>
      <c r="G49" s="155"/>
      <c r="H49" s="155"/>
      <c r="I49" s="155"/>
      <c r="J49" s="155"/>
      <c r="K49" s="155"/>
    </row>
    <row r="50" spans="1:11" s="137" customFormat="1" ht="12" customHeight="1" x14ac:dyDescent="0.3">
      <c r="A50" s="136"/>
    </row>
    <row r="51" spans="1:11" ht="22" customHeight="1" x14ac:dyDescent="0.3">
      <c r="A51" s="47" t="s">
        <v>32</v>
      </c>
      <c r="B51" s="47"/>
      <c r="C51" s="48"/>
      <c r="D51" s="48"/>
      <c r="E51" s="49"/>
      <c r="F51" s="49"/>
      <c r="G51" s="49"/>
      <c r="H51" s="49"/>
      <c r="I51" s="49"/>
      <c r="J51" s="49"/>
      <c r="K51" s="49"/>
    </row>
    <row r="52" spans="1:11" ht="16.5" customHeight="1" x14ac:dyDescent="0.3">
      <c r="A52" s="9" t="str">
        <f>+A1</f>
        <v xml:space="preserve">Chaoprayamahanakorn Public Company Limited </v>
      </c>
      <c r="B52" s="9"/>
      <c r="C52" s="10"/>
      <c r="D52" s="11"/>
      <c r="E52" s="12"/>
      <c r="F52" s="12"/>
      <c r="G52" s="12"/>
      <c r="H52" s="12"/>
      <c r="I52" s="12"/>
      <c r="J52" s="12"/>
      <c r="K52" s="12"/>
    </row>
    <row r="53" spans="1:11" ht="16.5" customHeight="1" x14ac:dyDescent="0.3">
      <c r="A53" s="9" t="s">
        <v>146</v>
      </c>
      <c r="B53" s="9"/>
      <c r="C53" s="10"/>
      <c r="D53" s="11"/>
      <c r="E53" s="12"/>
      <c r="F53" s="12"/>
      <c r="G53" s="12"/>
      <c r="H53" s="12"/>
      <c r="I53" s="12"/>
      <c r="J53" s="12"/>
      <c r="K53" s="12"/>
    </row>
    <row r="54" spans="1:11" ht="16.5" customHeight="1" x14ac:dyDescent="0.3">
      <c r="A54" s="14" t="str">
        <f>+A3</f>
        <v>As at 31 March 2023</v>
      </c>
      <c r="B54" s="14"/>
      <c r="C54" s="15"/>
      <c r="D54" s="16"/>
      <c r="E54" s="17"/>
      <c r="F54" s="17"/>
      <c r="G54" s="17"/>
      <c r="H54" s="17"/>
      <c r="I54" s="17"/>
      <c r="J54" s="17"/>
      <c r="K54" s="17"/>
    </row>
    <row r="55" spans="1:11" ht="16.5" customHeight="1" x14ac:dyDescent="0.3">
      <c r="A55" s="6"/>
      <c r="B55" s="6"/>
      <c r="C55" s="10"/>
      <c r="D55" s="11"/>
      <c r="E55" s="12"/>
      <c r="F55" s="12"/>
      <c r="G55" s="12"/>
      <c r="H55" s="12"/>
      <c r="I55" s="12"/>
      <c r="J55" s="12"/>
      <c r="K55" s="12"/>
    </row>
    <row r="56" spans="1:11" ht="16.5" customHeight="1" x14ac:dyDescent="0.3">
      <c r="A56" s="6"/>
      <c r="B56" s="6"/>
      <c r="C56" s="10"/>
      <c r="D56" s="11"/>
      <c r="E56" s="12"/>
      <c r="F56" s="12"/>
      <c r="G56" s="12"/>
      <c r="H56" s="12"/>
      <c r="I56" s="12"/>
      <c r="J56" s="12"/>
      <c r="K56" s="12"/>
    </row>
    <row r="57" spans="1:11" ht="16.5" customHeight="1" x14ac:dyDescent="0.3">
      <c r="A57" s="6"/>
      <c r="B57" s="6"/>
      <c r="C57" s="10"/>
      <c r="D57" s="11"/>
      <c r="E57" s="152" t="s">
        <v>2</v>
      </c>
      <c r="F57" s="153"/>
      <c r="G57" s="153"/>
      <c r="H57" s="12"/>
      <c r="I57" s="152" t="s">
        <v>3</v>
      </c>
      <c r="J57" s="153"/>
      <c r="K57" s="153"/>
    </row>
    <row r="58" spans="1:11" ht="16.5" customHeight="1" x14ac:dyDescent="0.3">
      <c r="A58" s="6"/>
      <c r="B58" s="6"/>
      <c r="C58" s="10"/>
      <c r="D58" s="11"/>
      <c r="E58" s="149" t="s">
        <v>4</v>
      </c>
      <c r="F58" s="150"/>
      <c r="G58" s="150"/>
      <c r="H58" s="50"/>
      <c r="I58" s="151" t="s">
        <v>4</v>
      </c>
      <c r="J58" s="150"/>
      <c r="K58" s="150"/>
    </row>
    <row r="59" spans="1:11" ht="16.5" customHeight="1" x14ac:dyDescent="0.3">
      <c r="A59" s="6"/>
      <c r="B59" s="6"/>
      <c r="C59" s="10"/>
      <c r="D59" s="11"/>
      <c r="E59" s="19" t="s">
        <v>5</v>
      </c>
      <c r="F59" s="19"/>
      <c r="G59" s="19" t="s">
        <v>6</v>
      </c>
      <c r="H59" s="19"/>
      <c r="I59" s="19" t="s">
        <v>5</v>
      </c>
      <c r="J59" s="19"/>
      <c r="K59" s="19" t="s">
        <v>6</v>
      </c>
    </row>
    <row r="60" spans="1:11" ht="16.5" customHeight="1" x14ac:dyDescent="0.3">
      <c r="A60" s="6"/>
      <c r="B60" s="6"/>
      <c r="C60" s="10"/>
      <c r="D60" s="11"/>
      <c r="E60" s="7" t="s">
        <v>133</v>
      </c>
      <c r="F60" s="20"/>
      <c r="G60" s="21" t="s">
        <v>7</v>
      </c>
      <c r="H60" s="20"/>
      <c r="I60" s="7" t="s">
        <v>133</v>
      </c>
      <c r="J60" s="20"/>
      <c r="K60" s="21" t="s">
        <v>7</v>
      </c>
    </row>
    <row r="61" spans="1:11" ht="16.5" customHeight="1" x14ac:dyDescent="0.3">
      <c r="A61" s="6"/>
      <c r="B61" s="6"/>
      <c r="C61" s="10"/>
      <c r="D61" s="11"/>
      <c r="E61" s="21" t="s">
        <v>157</v>
      </c>
      <c r="F61" s="12"/>
      <c r="G61" s="21" t="s">
        <v>134</v>
      </c>
      <c r="H61" s="12"/>
      <c r="I61" s="21" t="s">
        <v>157</v>
      </c>
      <c r="J61" s="12"/>
      <c r="K61" s="21" t="s">
        <v>134</v>
      </c>
    </row>
    <row r="62" spans="1:11" ht="16.5" customHeight="1" x14ac:dyDescent="0.3">
      <c r="A62" s="6"/>
      <c r="B62" s="6"/>
      <c r="C62" s="15" t="s">
        <v>8</v>
      </c>
      <c r="D62" s="11"/>
      <c r="E62" s="17" t="s">
        <v>9</v>
      </c>
      <c r="F62" s="12"/>
      <c r="G62" s="17" t="s">
        <v>9</v>
      </c>
      <c r="H62" s="20"/>
      <c r="I62" s="17" t="s">
        <v>9</v>
      </c>
      <c r="J62" s="12"/>
      <c r="K62" s="17" t="s">
        <v>9</v>
      </c>
    </row>
    <row r="63" spans="1:11" ht="16.5" customHeight="1" x14ac:dyDescent="0.3">
      <c r="A63" s="5"/>
      <c r="B63" s="5"/>
      <c r="C63" s="68"/>
      <c r="D63" s="22"/>
      <c r="E63" s="23"/>
      <c r="F63" s="20"/>
      <c r="G63" s="20"/>
      <c r="H63" s="20"/>
      <c r="I63" s="23"/>
      <c r="J63" s="20"/>
      <c r="K63" s="20"/>
    </row>
    <row r="64" spans="1:11" s="5" customFormat="1" ht="16" customHeight="1" x14ac:dyDescent="0.3">
      <c r="A64" s="6" t="s">
        <v>33</v>
      </c>
      <c r="B64" s="25"/>
      <c r="C64" s="10"/>
      <c r="D64" s="11"/>
      <c r="E64" s="26"/>
      <c r="F64" s="27"/>
      <c r="G64" s="27"/>
      <c r="H64" s="27"/>
      <c r="I64" s="26"/>
      <c r="J64" s="27"/>
      <c r="K64" s="27"/>
    </row>
    <row r="65" spans="1:11" s="5" customFormat="1" ht="16" customHeight="1" x14ac:dyDescent="0.3">
      <c r="A65" s="28"/>
      <c r="B65" s="25"/>
      <c r="C65" s="68"/>
      <c r="D65" s="22"/>
      <c r="E65" s="29"/>
      <c r="F65" s="30"/>
      <c r="G65" s="30"/>
      <c r="H65" s="30"/>
      <c r="I65" s="29"/>
      <c r="J65" s="30"/>
      <c r="K65" s="30"/>
    </row>
    <row r="66" spans="1:11" s="5" customFormat="1" ht="16" customHeight="1" x14ac:dyDescent="0.3">
      <c r="A66" s="6" t="s">
        <v>34</v>
      </c>
      <c r="B66" s="25"/>
      <c r="C66" s="68"/>
      <c r="D66" s="22"/>
      <c r="E66" s="29"/>
      <c r="F66" s="30"/>
      <c r="G66" s="30"/>
      <c r="H66" s="30"/>
      <c r="I66" s="29"/>
      <c r="J66" s="30"/>
      <c r="K66" s="30"/>
    </row>
    <row r="67" spans="1:11" s="5" customFormat="1" ht="16" customHeight="1" x14ac:dyDescent="0.3">
      <c r="A67" s="6"/>
      <c r="B67" s="25"/>
      <c r="C67" s="68"/>
      <c r="D67" s="22"/>
      <c r="E67" s="29"/>
      <c r="F67" s="30"/>
      <c r="G67" s="30"/>
      <c r="H67" s="30"/>
      <c r="I67" s="29"/>
      <c r="J67" s="30"/>
      <c r="K67" s="30"/>
    </row>
    <row r="68" spans="1:11" s="5" customFormat="1" ht="16" customHeight="1" x14ac:dyDescent="0.3">
      <c r="A68" s="5" t="s">
        <v>35</v>
      </c>
      <c r="B68" s="25"/>
      <c r="C68" s="68"/>
      <c r="D68" s="22"/>
      <c r="E68" s="31"/>
      <c r="F68" s="40"/>
      <c r="G68" s="51"/>
      <c r="H68" s="40"/>
      <c r="I68" s="52"/>
      <c r="J68" s="40"/>
      <c r="K68" s="51"/>
    </row>
    <row r="69" spans="1:11" s="5" customFormat="1" ht="16" customHeight="1" x14ac:dyDescent="0.3">
      <c r="B69" s="25" t="s">
        <v>36</v>
      </c>
      <c r="E69" s="31"/>
      <c r="I69" s="53"/>
    </row>
    <row r="70" spans="1:11" s="5" customFormat="1" ht="16" customHeight="1" x14ac:dyDescent="0.3">
      <c r="B70" s="25" t="s">
        <v>141</v>
      </c>
      <c r="C70" s="68">
        <v>13</v>
      </c>
      <c r="D70" s="22"/>
      <c r="E70" s="31">
        <v>165680</v>
      </c>
      <c r="F70" s="30"/>
      <c r="G70" s="33">
        <v>135539</v>
      </c>
      <c r="H70" s="30"/>
      <c r="I70" s="31">
        <v>4977</v>
      </c>
      <c r="J70" s="30"/>
      <c r="K70" s="33" t="s">
        <v>162</v>
      </c>
    </row>
    <row r="71" spans="1:11" s="5" customFormat="1" ht="16" customHeight="1" x14ac:dyDescent="0.3">
      <c r="A71" s="5" t="s">
        <v>37</v>
      </c>
      <c r="B71" s="25"/>
      <c r="C71" s="68">
        <v>12</v>
      </c>
      <c r="D71" s="22"/>
      <c r="E71" s="31">
        <v>346839</v>
      </c>
      <c r="F71" s="40"/>
      <c r="G71" s="33">
        <v>307907</v>
      </c>
      <c r="H71" s="40"/>
      <c r="I71" s="31">
        <v>189156</v>
      </c>
      <c r="J71" s="40"/>
      <c r="K71" s="33">
        <v>193656</v>
      </c>
    </row>
    <row r="72" spans="1:11" s="5" customFormat="1" ht="16" customHeight="1" x14ac:dyDescent="0.3">
      <c r="A72" s="5" t="s">
        <v>38</v>
      </c>
      <c r="B72" s="25"/>
      <c r="C72" s="68"/>
      <c r="D72" s="22"/>
      <c r="E72" s="31"/>
      <c r="F72" s="30"/>
      <c r="G72" s="33"/>
      <c r="H72" s="30"/>
      <c r="I72" s="53"/>
      <c r="J72" s="30"/>
      <c r="K72" s="33"/>
    </row>
    <row r="73" spans="1:11" s="5" customFormat="1" ht="16" customHeight="1" x14ac:dyDescent="0.3">
      <c r="B73" s="25" t="s">
        <v>142</v>
      </c>
      <c r="C73" s="68">
        <v>13</v>
      </c>
      <c r="D73" s="22"/>
      <c r="E73" s="31">
        <v>784820</v>
      </c>
      <c r="F73" s="30"/>
      <c r="G73" s="33">
        <v>782313</v>
      </c>
      <c r="H73" s="30"/>
      <c r="I73" s="31">
        <v>623956</v>
      </c>
      <c r="J73" s="30"/>
      <c r="K73" s="33">
        <v>621995</v>
      </c>
    </row>
    <row r="74" spans="1:11" s="5" customFormat="1" ht="16" customHeight="1" x14ac:dyDescent="0.3">
      <c r="A74" s="5" t="s">
        <v>39</v>
      </c>
      <c r="B74" s="25"/>
      <c r="C74" s="68"/>
      <c r="D74" s="22"/>
      <c r="E74" s="31">
        <v>168</v>
      </c>
      <c r="F74" s="40"/>
      <c r="G74" s="33">
        <v>168</v>
      </c>
      <c r="H74" s="40"/>
      <c r="I74" s="31">
        <v>0</v>
      </c>
      <c r="J74" s="40"/>
      <c r="K74" s="33" t="s">
        <v>162</v>
      </c>
    </row>
    <row r="75" spans="1:11" s="5" customFormat="1" ht="16" customHeight="1" x14ac:dyDescent="0.3">
      <c r="A75" s="5" t="s">
        <v>40</v>
      </c>
      <c r="B75" s="25"/>
      <c r="C75" s="68"/>
      <c r="D75" s="22"/>
      <c r="E75" s="31">
        <v>724</v>
      </c>
      <c r="F75" s="40"/>
      <c r="G75" s="33">
        <v>427</v>
      </c>
      <c r="H75" s="40"/>
      <c r="I75" s="31">
        <v>8906</v>
      </c>
      <c r="J75" s="40"/>
      <c r="K75" s="33">
        <v>8716</v>
      </c>
    </row>
    <row r="76" spans="1:11" s="5" customFormat="1" ht="16" customHeight="1" x14ac:dyDescent="0.3">
      <c r="A76" s="5" t="s">
        <v>41</v>
      </c>
      <c r="B76" s="25"/>
      <c r="C76" s="68"/>
      <c r="D76" s="22"/>
      <c r="E76" s="36">
        <v>11716</v>
      </c>
      <c r="F76" s="40"/>
      <c r="G76" s="37">
        <v>13323</v>
      </c>
      <c r="H76" s="40"/>
      <c r="I76" s="36">
        <v>1987</v>
      </c>
      <c r="J76" s="40"/>
      <c r="K76" s="37">
        <v>1127</v>
      </c>
    </row>
    <row r="77" spans="1:11" s="5" customFormat="1" ht="16" customHeight="1" x14ac:dyDescent="0.3">
      <c r="A77" s="9"/>
      <c r="B77" s="9"/>
      <c r="C77" s="68"/>
      <c r="D77" s="22"/>
      <c r="E77" s="29"/>
      <c r="F77" s="30"/>
      <c r="G77" s="30"/>
      <c r="H77" s="30"/>
      <c r="I77" s="29"/>
      <c r="J77" s="30"/>
      <c r="K77" s="30"/>
    </row>
    <row r="78" spans="1:11" s="5" customFormat="1" ht="16" customHeight="1" x14ac:dyDescent="0.3">
      <c r="A78" s="6" t="s">
        <v>42</v>
      </c>
      <c r="C78" s="68"/>
      <c r="D78" s="22"/>
      <c r="E78" s="36">
        <f>SUM(E68:E76)</f>
        <v>1309947</v>
      </c>
      <c r="F78" s="33"/>
      <c r="G78" s="37">
        <f>SUM(G68:G76)</f>
        <v>1239677</v>
      </c>
      <c r="H78" s="33"/>
      <c r="I78" s="36">
        <f>SUM(I68:I76)</f>
        <v>828982</v>
      </c>
      <c r="J78" s="33"/>
      <c r="K78" s="37">
        <f>SUM(K68:K76)</f>
        <v>825494</v>
      </c>
    </row>
    <row r="79" spans="1:11" s="5" customFormat="1" ht="16" customHeight="1" x14ac:dyDescent="0.3">
      <c r="A79" s="28"/>
      <c r="C79" s="68"/>
      <c r="D79" s="22"/>
      <c r="E79" s="29"/>
      <c r="F79" s="30"/>
      <c r="G79" s="30"/>
      <c r="H79" s="30"/>
      <c r="I79" s="29"/>
      <c r="J79" s="30"/>
      <c r="K79" s="30"/>
    </row>
    <row r="80" spans="1:11" s="5" customFormat="1" ht="16" customHeight="1" x14ac:dyDescent="0.3">
      <c r="A80" s="6" t="s">
        <v>43</v>
      </c>
      <c r="B80" s="9"/>
      <c r="C80" s="68"/>
      <c r="D80" s="22"/>
      <c r="E80" s="29"/>
      <c r="F80" s="30"/>
      <c r="G80" s="30"/>
      <c r="H80" s="30"/>
      <c r="I80" s="29"/>
      <c r="J80" s="30"/>
      <c r="K80" s="30"/>
    </row>
    <row r="81" spans="1:11" s="5" customFormat="1" ht="16" customHeight="1" x14ac:dyDescent="0.3">
      <c r="C81" s="68"/>
      <c r="D81" s="22"/>
      <c r="E81" s="29"/>
      <c r="F81" s="30"/>
      <c r="G81" s="30"/>
      <c r="H81" s="30"/>
      <c r="I81" s="29"/>
      <c r="J81" s="30"/>
      <c r="K81" s="30"/>
    </row>
    <row r="82" spans="1:11" s="5" customFormat="1" ht="16" customHeight="1" x14ac:dyDescent="0.3">
      <c r="A82" s="5" t="s">
        <v>143</v>
      </c>
      <c r="B82" s="35"/>
      <c r="C82" s="68">
        <v>13</v>
      </c>
      <c r="D82" s="22"/>
      <c r="E82" s="31">
        <v>2964898</v>
      </c>
      <c r="F82" s="40"/>
      <c r="G82" s="33">
        <v>2291232</v>
      </c>
      <c r="H82" s="40"/>
      <c r="I82" s="31">
        <v>2553475</v>
      </c>
      <c r="J82" s="40"/>
      <c r="K82" s="33">
        <v>2047636</v>
      </c>
    </row>
    <row r="83" spans="1:11" s="5" customFormat="1" ht="16" customHeight="1" x14ac:dyDescent="0.3">
      <c r="A83" s="5" t="s">
        <v>44</v>
      </c>
      <c r="B83" s="35"/>
      <c r="C83" s="68"/>
      <c r="D83" s="22"/>
      <c r="E83" s="31">
        <v>911</v>
      </c>
      <c r="F83" s="40"/>
      <c r="G83" s="33">
        <v>1481</v>
      </c>
      <c r="H83" s="40"/>
      <c r="I83" s="31">
        <v>98718</v>
      </c>
      <c r="J83" s="40"/>
      <c r="K83" s="33">
        <v>101009</v>
      </c>
    </row>
    <row r="84" spans="1:11" s="5" customFormat="1" ht="16" customHeight="1" x14ac:dyDescent="0.3">
      <c r="A84" s="5" t="s">
        <v>45</v>
      </c>
      <c r="B84" s="35"/>
      <c r="C84" s="68"/>
      <c r="D84" s="22"/>
      <c r="E84" s="31">
        <v>25838</v>
      </c>
      <c r="F84" s="40"/>
      <c r="G84" s="33">
        <v>25108</v>
      </c>
      <c r="H84" s="40"/>
      <c r="I84" s="31">
        <v>11104</v>
      </c>
      <c r="J84" s="40"/>
      <c r="K84" s="33">
        <v>9864</v>
      </c>
    </row>
    <row r="85" spans="1:11" s="5" customFormat="1" ht="16" customHeight="1" x14ac:dyDescent="0.3">
      <c r="A85" s="5" t="s">
        <v>46</v>
      </c>
      <c r="B85" s="25"/>
      <c r="C85" s="68"/>
      <c r="D85" s="22"/>
      <c r="E85" s="36">
        <v>139</v>
      </c>
      <c r="F85" s="40"/>
      <c r="G85" s="37">
        <v>139</v>
      </c>
      <c r="H85" s="40"/>
      <c r="I85" s="36">
        <v>0</v>
      </c>
      <c r="J85" s="40"/>
      <c r="K85" s="37" t="s">
        <v>162</v>
      </c>
    </row>
    <row r="86" spans="1:11" s="5" customFormat="1" ht="16" customHeight="1" x14ac:dyDescent="0.3">
      <c r="A86" s="35"/>
      <c r="B86" s="35"/>
      <c r="C86" s="68"/>
      <c r="D86" s="22"/>
      <c r="E86" s="54"/>
      <c r="F86" s="40"/>
      <c r="G86" s="41"/>
      <c r="H86" s="40"/>
      <c r="I86" s="54"/>
      <c r="J86" s="41"/>
      <c r="K86" s="41"/>
    </row>
    <row r="87" spans="1:11" s="5" customFormat="1" ht="16" customHeight="1" x14ac:dyDescent="0.3">
      <c r="A87" s="6" t="s">
        <v>47</v>
      </c>
      <c r="C87" s="68"/>
      <c r="D87" s="22"/>
      <c r="E87" s="36">
        <f>SUM(E82:E85)</f>
        <v>2991786</v>
      </c>
      <c r="F87" s="41"/>
      <c r="G87" s="37">
        <f>SUM(G82:G85)</f>
        <v>2317960</v>
      </c>
      <c r="H87" s="41"/>
      <c r="I87" s="36">
        <f>SUM(I82:I85)</f>
        <v>2663297</v>
      </c>
      <c r="J87" s="41"/>
      <c r="K87" s="37">
        <f>SUM(K82:K85)</f>
        <v>2158509</v>
      </c>
    </row>
    <row r="88" spans="1:11" s="5" customFormat="1" ht="16" customHeight="1" x14ac:dyDescent="0.3">
      <c r="B88" s="35"/>
      <c r="C88" s="68"/>
      <c r="D88" s="22"/>
      <c r="E88" s="54"/>
      <c r="F88" s="41"/>
      <c r="G88" s="41"/>
      <c r="H88" s="41"/>
      <c r="I88" s="54"/>
      <c r="J88" s="41"/>
      <c r="K88" s="41"/>
    </row>
    <row r="89" spans="1:11" s="5" customFormat="1" ht="16" customHeight="1" x14ac:dyDescent="0.3">
      <c r="A89" s="6" t="s">
        <v>48</v>
      </c>
      <c r="B89" s="9"/>
      <c r="C89" s="68"/>
      <c r="D89" s="22"/>
      <c r="E89" s="36">
        <f>E78+E87</f>
        <v>4301733</v>
      </c>
      <c r="F89" s="41"/>
      <c r="G89" s="37">
        <f>G78+G87</f>
        <v>3557637</v>
      </c>
      <c r="H89" s="41"/>
      <c r="I89" s="36">
        <f>I78+I87</f>
        <v>3492279</v>
      </c>
      <c r="J89" s="41"/>
      <c r="K89" s="37">
        <f>K78+K87</f>
        <v>2984003</v>
      </c>
    </row>
    <row r="90" spans="1:11" ht="16.5" customHeight="1" x14ac:dyDescent="0.3">
      <c r="A90" s="9"/>
      <c r="B90" s="9"/>
      <c r="C90" s="68"/>
      <c r="D90" s="22"/>
      <c r="E90" s="20"/>
      <c r="F90" s="20"/>
      <c r="G90" s="20"/>
      <c r="H90" s="20"/>
      <c r="I90" s="20"/>
      <c r="J90" s="20"/>
      <c r="K90" s="20"/>
    </row>
    <row r="91" spans="1:11" ht="16.5" customHeight="1" x14ac:dyDescent="0.3">
      <c r="A91" s="9"/>
      <c r="B91" s="9"/>
      <c r="C91" s="68"/>
      <c r="D91" s="22"/>
      <c r="E91" s="20"/>
      <c r="F91" s="20"/>
      <c r="G91" s="20"/>
      <c r="H91" s="20"/>
      <c r="I91" s="20"/>
      <c r="J91" s="20"/>
      <c r="K91" s="20"/>
    </row>
    <row r="92" spans="1:11" ht="16.5" customHeight="1" x14ac:dyDescent="0.3">
      <c r="A92" s="9"/>
      <c r="B92" s="9"/>
      <c r="C92" s="68"/>
      <c r="D92" s="22"/>
      <c r="E92" s="20"/>
      <c r="F92" s="20"/>
      <c r="G92" s="20"/>
      <c r="H92" s="20"/>
      <c r="I92" s="20"/>
      <c r="J92" s="20"/>
      <c r="K92" s="20"/>
    </row>
    <row r="93" spans="1:11" ht="16.5" customHeight="1" x14ac:dyDescent="0.3">
      <c r="A93" s="9"/>
      <c r="B93" s="9"/>
      <c r="C93" s="68"/>
      <c r="D93" s="22"/>
      <c r="E93" s="20"/>
      <c r="F93" s="20"/>
      <c r="G93" s="20"/>
      <c r="H93" s="20"/>
      <c r="I93" s="20"/>
      <c r="J93" s="20"/>
      <c r="K93" s="20"/>
    </row>
    <row r="94" spans="1:11" ht="16.5" customHeight="1" x14ac:dyDescent="0.3">
      <c r="A94" s="9"/>
      <c r="B94" s="9"/>
      <c r="C94" s="68"/>
      <c r="D94" s="22"/>
      <c r="E94" s="20"/>
      <c r="F94" s="20"/>
      <c r="G94" s="20"/>
      <c r="H94" s="20"/>
      <c r="I94" s="20"/>
      <c r="J94" s="20"/>
      <c r="K94" s="20"/>
    </row>
    <row r="95" spans="1:11" ht="16.5" customHeight="1" x14ac:dyDescent="0.3">
      <c r="A95" s="9"/>
      <c r="B95" s="9"/>
      <c r="C95" s="68"/>
      <c r="D95" s="22"/>
      <c r="E95" s="20"/>
      <c r="F95" s="20"/>
      <c r="G95" s="20"/>
      <c r="H95" s="20"/>
      <c r="I95" s="20"/>
      <c r="J95" s="20"/>
      <c r="K95" s="20"/>
    </row>
    <row r="96" spans="1:11" ht="16.5" customHeight="1" x14ac:dyDescent="0.3">
      <c r="A96" s="9"/>
      <c r="B96" s="9"/>
      <c r="C96" s="68"/>
      <c r="D96" s="22"/>
      <c r="E96" s="20"/>
      <c r="F96" s="20"/>
      <c r="G96" s="20"/>
      <c r="H96" s="20"/>
      <c r="I96" s="20"/>
      <c r="J96" s="20"/>
      <c r="K96" s="20"/>
    </row>
    <row r="97" spans="1:11" ht="16.5" customHeight="1" x14ac:dyDescent="0.3">
      <c r="A97" s="9"/>
      <c r="B97" s="9"/>
      <c r="C97" s="68"/>
      <c r="D97" s="22"/>
      <c r="E97" s="20"/>
      <c r="F97" s="20"/>
      <c r="G97" s="20"/>
      <c r="H97" s="20"/>
      <c r="I97" s="20"/>
      <c r="J97" s="20"/>
      <c r="K97" s="20"/>
    </row>
    <row r="98" spans="1:11" ht="16.5" customHeight="1" x14ac:dyDescent="0.3">
      <c r="A98" s="9"/>
      <c r="B98" s="9"/>
      <c r="C98" s="68"/>
      <c r="D98" s="22"/>
      <c r="E98" s="20"/>
      <c r="F98" s="20"/>
      <c r="G98" s="20"/>
      <c r="H98" s="20"/>
      <c r="I98" s="20"/>
      <c r="J98" s="20"/>
      <c r="K98" s="20"/>
    </row>
    <row r="99" spans="1:11" ht="19.5" customHeight="1" x14ac:dyDescent="0.3">
      <c r="A99" s="9"/>
      <c r="B99" s="9"/>
      <c r="C99" s="68"/>
      <c r="D99" s="22"/>
      <c r="E99" s="20"/>
      <c r="F99" s="20"/>
      <c r="G99" s="20"/>
      <c r="H99" s="20"/>
      <c r="I99" s="20"/>
      <c r="J99" s="20"/>
      <c r="K99" s="20"/>
    </row>
    <row r="100" spans="1:11" ht="22" customHeight="1" x14ac:dyDescent="0.3">
      <c r="A100" s="47" t="s">
        <v>32</v>
      </c>
      <c r="B100" s="55"/>
      <c r="C100" s="48"/>
      <c r="D100" s="56"/>
      <c r="E100" s="57"/>
      <c r="F100" s="57"/>
      <c r="G100" s="57"/>
      <c r="H100" s="57"/>
      <c r="I100" s="57"/>
      <c r="J100" s="57"/>
      <c r="K100" s="57"/>
    </row>
    <row r="101" spans="1:11" ht="16.5" customHeight="1" x14ac:dyDescent="0.3">
      <c r="A101" s="8" t="s">
        <v>0</v>
      </c>
      <c r="B101" s="13"/>
      <c r="C101" s="10"/>
      <c r="D101" s="11"/>
      <c r="E101" s="12"/>
      <c r="F101" s="12"/>
      <c r="G101" s="12"/>
      <c r="H101" s="12"/>
      <c r="I101" s="12"/>
      <c r="J101" s="12"/>
      <c r="K101" s="12"/>
    </row>
    <row r="102" spans="1:11" ht="16.5" customHeight="1" x14ac:dyDescent="0.3">
      <c r="A102" s="13" t="s">
        <v>147</v>
      </c>
      <c r="B102" s="13"/>
      <c r="C102" s="10"/>
      <c r="D102" s="11"/>
      <c r="E102" s="12"/>
      <c r="F102" s="12"/>
      <c r="G102" s="12"/>
      <c r="H102" s="12"/>
      <c r="I102" s="12"/>
      <c r="J102" s="12"/>
      <c r="K102" s="12"/>
    </row>
    <row r="103" spans="1:11" ht="16.5" customHeight="1" x14ac:dyDescent="0.3">
      <c r="A103" s="58" t="str">
        <f>+A3</f>
        <v>As at 31 March 2023</v>
      </c>
      <c r="B103" s="58"/>
      <c r="C103" s="15"/>
      <c r="D103" s="16"/>
      <c r="E103" s="17"/>
      <c r="F103" s="17"/>
      <c r="G103" s="17"/>
      <c r="H103" s="17"/>
      <c r="I103" s="17"/>
      <c r="J103" s="17"/>
      <c r="K103" s="17"/>
    </row>
    <row r="104" spans="1:11" ht="16.5" customHeight="1" x14ac:dyDescent="0.3">
      <c r="A104" s="6"/>
      <c r="B104" s="6"/>
      <c r="C104" s="10"/>
      <c r="D104" s="11"/>
      <c r="E104" s="12"/>
      <c r="F104" s="12"/>
      <c r="G104" s="12"/>
      <c r="H104" s="12"/>
      <c r="I104" s="12"/>
      <c r="J104" s="12"/>
      <c r="K104" s="12"/>
    </row>
    <row r="105" spans="1:11" ht="16.5" customHeight="1" x14ac:dyDescent="0.3">
      <c r="A105" s="6"/>
      <c r="B105" s="6"/>
      <c r="C105" s="10"/>
      <c r="D105" s="11"/>
      <c r="E105" s="12"/>
      <c r="F105" s="12"/>
      <c r="G105" s="12"/>
      <c r="H105" s="12"/>
      <c r="I105" s="12"/>
      <c r="J105" s="12"/>
      <c r="K105" s="12"/>
    </row>
    <row r="106" spans="1:11" ht="16.5" customHeight="1" x14ac:dyDescent="0.3">
      <c r="A106" s="6"/>
      <c r="B106" s="6"/>
      <c r="C106" s="10"/>
      <c r="D106" s="11"/>
      <c r="E106" s="152" t="s">
        <v>2</v>
      </c>
      <c r="F106" s="153"/>
      <c r="G106" s="153"/>
      <c r="H106" s="12"/>
      <c r="I106" s="152" t="s">
        <v>3</v>
      </c>
      <c r="J106" s="153"/>
      <c r="K106" s="153"/>
    </row>
    <row r="107" spans="1:11" ht="16.5" customHeight="1" x14ac:dyDescent="0.3">
      <c r="A107" s="6"/>
      <c r="B107" s="6"/>
      <c r="C107" s="10"/>
      <c r="D107" s="11"/>
      <c r="E107" s="149" t="s">
        <v>4</v>
      </c>
      <c r="F107" s="150"/>
      <c r="G107" s="150"/>
      <c r="H107" s="50"/>
      <c r="I107" s="151" t="s">
        <v>4</v>
      </c>
      <c r="J107" s="150"/>
      <c r="K107" s="150"/>
    </row>
    <row r="108" spans="1:11" ht="16.5" customHeight="1" x14ac:dyDescent="0.3">
      <c r="A108" s="6"/>
      <c r="B108" s="6"/>
      <c r="C108" s="10"/>
      <c r="D108" s="11"/>
      <c r="E108" s="19" t="s">
        <v>5</v>
      </c>
      <c r="F108" s="19"/>
      <c r="G108" s="19" t="s">
        <v>6</v>
      </c>
      <c r="H108" s="19"/>
      <c r="I108" s="19" t="s">
        <v>5</v>
      </c>
      <c r="J108" s="19"/>
      <c r="K108" s="19" t="s">
        <v>6</v>
      </c>
    </row>
    <row r="109" spans="1:11" ht="16.5" customHeight="1" x14ac:dyDescent="0.3">
      <c r="A109" s="6"/>
      <c r="B109" s="6"/>
      <c r="C109" s="10"/>
      <c r="D109" s="11"/>
      <c r="E109" s="7" t="s">
        <v>133</v>
      </c>
      <c r="F109" s="20"/>
      <c r="G109" s="21" t="s">
        <v>7</v>
      </c>
      <c r="H109" s="20"/>
      <c r="I109" s="7" t="s">
        <v>133</v>
      </c>
      <c r="J109" s="20"/>
      <c r="K109" s="21" t="s">
        <v>7</v>
      </c>
    </row>
    <row r="110" spans="1:11" ht="16.5" customHeight="1" x14ac:dyDescent="0.3">
      <c r="A110" s="6"/>
      <c r="B110" s="6"/>
      <c r="C110" s="10"/>
      <c r="D110" s="11"/>
      <c r="E110" s="21" t="s">
        <v>157</v>
      </c>
      <c r="F110" s="12"/>
      <c r="G110" s="21" t="s">
        <v>134</v>
      </c>
      <c r="H110" s="12"/>
      <c r="I110" s="21" t="s">
        <v>157</v>
      </c>
      <c r="J110" s="12"/>
      <c r="K110" s="21" t="s">
        <v>134</v>
      </c>
    </row>
    <row r="111" spans="1:11" ht="16.5" customHeight="1" x14ac:dyDescent="0.3">
      <c r="A111" s="6"/>
      <c r="B111" s="6"/>
      <c r="C111" s="59"/>
      <c r="D111" s="11"/>
      <c r="E111" s="17" t="s">
        <v>9</v>
      </c>
      <c r="F111" s="12"/>
      <c r="G111" s="17" t="s">
        <v>9</v>
      </c>
      <c r="H111" s="20"/>
      <c r="I111" s="17" t="s">
        <v>9</v>
      </c>
      <c r="J111" s="12"/>
      <c r="K111" s="17" t="s">
        <v>9</v>
      </c>
    </row>
    <row r="112" spans="1:11" ht="16.5" customHeight="1" x14ac:dyDescent="0.3">
      <c r="A112" s="5"/>
      <c r="B112" s="5"/>
      <c r="C112" s="59"/>
      <c r="D112" s="11"/>
      <c r="E112" s="60"/>
      <c r="F112" s="12"/>
      <c r="G112" s="12"/>
      <c r="H112" s="12"/>
      <c r="I112" s="60"/>
      <c r="J112" s="12"/>
      <c r="K112" s="12"/>
    </row>
    <row r="113" spans="1:11" s="5" customFormat="1" ht="16" customHeight="1" x14ac:dyDescent="0.3">
      <c r="A113" s="6" t="s">
        <v>148</v>
      </c>
      <c r="B113" s="9"/>
      <c r="C113" s="10"/>
      <c r="D113" s="11"/>
      <c r="E113" s="26"/>
      <c r="F113" s="27"/>
      <c r="G113" s="27"/>
      <c r="H113" s="27"/>
      <c r="I113" s="26"/>
      <c r="J113" s="27"/>
      <c r="K113" s="27"/>
    </row>
    <row r="114" spans="1:11" s="5" customFormat="1" ht="16" customHeight="1" x14ac:dyDescent="0.3">
      <c r="A114" s="28"/>
      <c r="B114" s="9"/>
      <c r="C114" s="68"/>
      <c r="D114" s="22"/>
      <c r="E114" s="29"/>
      <c r="F114" s="30"/>
      <c r="G114" s="30"/>
      <c r="H114" s="30"/>
      <c r="I114" s="29"/>
      <c r="J114" s="30"/>
      <c r="K114" s="30"/>
    </row>
    <row r="115" spans="1:11" s="5" customFormat="1" ht="16" customHeight="1" x14ac:dyDescent="0.3">
      <c r="A115" s="6" t="s">
        <v>49</v>
      </c>
      <c r="B115" s="9"/>
      <c r="C115" s="68"/>
      <c r="D115" s="22"/>
      <c r="E115" s="29"/>
      <c r="F115" s="30"/>
      <c r="G115" s="30"/>
      <c r="H115" s="30"/>
      <c r="I115" s="29"/>
      <c r="J115" s="30"/>
      <c r="K115" s="30"/>
    </row>
    <row r="116" spans="1:11" s="5" customFormat="1" ht="16" customHeight="1" x14ac:dyDescent="0.3">
      <c r="A116" s="9"/>
      <c r="B116" s="9"/>
      <c r="C116" s="68"/>
      <c r="D116" s="22"/>
      <c r="E116" s="29"/>
      <c r="F116" s="30"/>
      <c r="G116" s="30"/>
      <c r="H116" s="30"/>
      <c r="I116" s="29"/>
      <c r="J116" s="30"/>
      <c r="K116" s="30"/>
    </row>
    <row r="117" spans="1:11" s="5" customFormat="1" ht="16" customHeight="1" x14ac:dyDescent="0.3">
      <c r="A117" s="5" t="s">
        <v>50</v>
      </c>
      <c r="B117" s="25"/>
      <c r="C117" s="61"/>
      <c r="D117" s="62"/>
      <c r="E117" s="63"/>
      <c r="F117" s="62"/>
      <c r="G117" s="62"/>
      <c r="H117" s="62"/>
      <c r="I117" s="63"/>
      <c r="J117" s="62"/>
      <c r="K117" s="62"/>
    </row>
    <row r="118" spans="1:11" s="5" customFormat="1" ht="16" customHeight="1" x14ac:dyDescent="0.3">
      <c r="A118" s="25"/>
      <c r="B118" s="39" t="s">
        <v>51</v>
      </c>
      <c r="C118" s="61"/>
      <c r="D118" s="62"/>
      <c r="E118" s="63"/>
      <c r="F118" s="62"/>
      <c r="G118" s="62"/>
      <c r="H118" s="62"/>
      <c r="I118" s="63"/>
      <c r="J118" s="62"/>
      <c r="K118" s="62"/>
    </row>
    <row r="119" spans="1:11" s="5" customFormat="1" ht="16" customHeight="1" x14ac:dyDescent="0.3">
      <c r="A119" s="25"/>
      <c r="B119" s="39" t="s">
        <v>172</v>
      </c>
      <c r="C119" s="61"/>
      <c r="D119" s="62"/>
      <c r="E119" s="63"/>
      <c r="F119" s="62"/>
      <c r="G119" s="62"/>
      <c r="H119" s="62"/>
      <c r="I119" s="63"/>
      <c r="J119" s="62"/>
      <c r="K119" s="62"/>
    </row>
    <row r="120" spans="1:11" s="5" customFormat="1" ht="16" customHeight="1" thickBot="1" x14ac:dyDescent="0.35">
      <c r="A120" s="35"/>
      <c r="B120" s="35" t="s">
        <v>170</v>
      </c>
      <c r="C120" s="61"/>
      <c r="D120" s="64"/>
      <c r="E120" s="44">
        <v>1029160</v>
      </c>
      <c r="F120" s="33"/>
      <c r="G120" s="45">
        <v>1029160</v>
      </c>
      <c r="H120" s="33"/>
      <c r="I120" s="44">
        <v>1029160</v>
      </c>
      <c r="J120" s="33"/>
      <c r="K120" s="45">
        <v>1029160</v>
      </c>
    </row>
    <row r="121" spans="1:11" s="5" customFormat="1" ht="16" customHeight="1" thickTop="1" x14ac:dyDescent="0.3">
      <c r="A121" s="9"/>
      <c r="B121" s="9"/>
      <c r="C121" s="68"/>
      <c r="D121" s="22"/>
      <c r="E121" s="29"/>
      <c r="F121" s="30"/>
      <c r="G121" s="20"/>
      <c r="H121" s="20"/>
      <c r="I121" s="23"/>
      <c r="J121" s="20"/>
      <c r="K121" s="20"/>
    </row>
    <row r="122" spans="1:11" s="5" customFormat="1" ht="16" customHeight="1" x14ac:dyDescent="0.3">
      <c r="A122" s="9"/>
      <c r="B122" s="39" t="s">
        <v>52</v>
      </c>
      <c r="C122" s="68"/>
      <c r="D122" s="22"/>
      <c r="E122" s="29"/>
      <c r="F122" s="30"/>
      <c r="G122" s="20"/>
      <c r="H122" s="20"/>
      <c r="I122" s="23"/>
      <c r="J122" s="20"/>
      <c r="K122" s="20"/>
    </row>
    <row r="123" spans="1:11" s="5" customFormat="1" ht="16" customHeight="1" x14ac:dyDescent="0.3">
      <c r="A123" s="9"/>
      <c r="B123" s="39" t="s">
        <v>171</v>
      </c>
      <c r="C123" s="68"/>
      <c r="D123" s="22"/>
      <c r="E123" s="29"/>
      <c r="F123" s="30"/>
      <c r="G123" s="20"/>
      <c r="H123" s="20"/>
      <c r="I123" s="23"/>
      <c r="J123" s="20"/>
      <c r="K123" s="20"/>
    </row>
    <row r="124" spans="1:11" s="5" customFormat="1" ht="16" customHeight="1" x14ac:dyDescent="0.3">
      <c r="A124" s="35"/>
      <c r="B124" s="35" t="s">
        <v>170</v>
      </c>
      <c r="C124" s="61"/>
      <c r="D124" s="64"/>
      <c r="E124" s="31">
        <v>1028571</v>
      </c>
      <c r="F124" s="33"/>
      <c r="G124" s="33">
        <v>1028571</v>
      </c>
      <c r="H124" s="33"/>
      <c r="I124" s="31">
        <v>1028571</v>
      </c>
      <c r="J124" s="33"/>
      <c r="K124" s="33">
        <v>1028571</v>
      </c>
    </row>
    <row r="125" spans="1:11" s="5" customFormat="1" ht="16" customHeight="1" x14ac:dyDescent="0.3">
      <c r="A125" s="35"/>
      <c r="B125" s="39" t="s">
        <v>144</v>
      </c>
      <c r="C125" s="61"/>
      <c r="D125" s="64"/>
      <c r="E125" s="29"/>
      <c r="F125" s="33"/>
      <c r="G125" s="20"/>
      <c r="H125" s="33"/>
      <c r="I125" s="31"/>
      <c r="J125" s="33"/>
      <c r="K125" s="33"/>
    </row>
    <row r="126" spans="1:11" s="5" customFormat="1" ht="16" customHeight="1" x14ac:dyDescent="0.3">
      <c r="A126" s="35"/>
      <c r="B126" s="39" t="s">
        <v>145</v>
      </c>
      <c r="C126" s="61"/>
      <c r="D126" s="64"/>
      <c r="E126" s="29">
        <v>467900</v>
      </c>
      <c r="F126" s="33"/>
      <c r="G126" s="20">
        <v>467900</v>
      </c>
      <c r="H126" s="33"/>
      <c r="I126" s="31">
        <v>467900</v>
      </c>
      <c r="J126" s="33"/>
      <c r="K126" s="20">
        <v>467900</v>
      </c>
    </row>
    <row r="127" spans="1:11" s="5" customFormat="1" ht="16" customHeight="1" x14ac:dyDescent="0.3">
      <c r="A127" s="5" t="s">
        <v>53</v>
      </c>
      <c r="B127" s="25"/>
      <c r="C127" s="68"/>
      <c r="D127" s="22"/>
      <c r="E127" s="29"/>
      <c r="F127" s="33"/>
      <c r="G127" s="20"/>
      <c r="H127" s="33"/>
      <c r="I127" s="31"/>
      <c r="J127" s="33"/>
      <c r="K127" s="33"/>
    </row>
    <row r="128" spans="1:11" s="5" customFormat="1" ht="16" customHeight="1" x14ac:dyDescent="0.3">
      <c r="A128" s="25"/>
      <c r="B128" s="5" t="s">
        <v>173</v>
      </c>
      <c r="C128" s="68"/>
      <c r="D128" s="22"/>
      <c r="E128" s="31">
        <v>102916</v>
      </c>
      <c r="F128" s="33"/>
      <c r="G128" s="33">
        <v>102916</v>
      </c>
      <c r="H128" s="33"/>
      <c r="I128" s="31">
        <v>102916</v>
      </c>
      <c r="J128" s="33"/>
      <c r="K128" s="20">
        <v>102916</v>
      </c>
    </row>
    <row r="129" spans="1:11" s="5" customFormat="1" ht="16" customHeight="1" x14ac:dyDescent="0.3">
      <c r="A129" s="25"/>
      <c r="B129" s="5" t="s">
        <v>54</v>
      </c>
      <c r="C129" s="68"/>
      <c r="D129" s="22"/>
      <c r="E129" s="31">
        <v>921170</v>
      </c>
      <c r="F129" s="33"/>
      <c r="G129" s="33">
        <v>987672</v>
      </c>
      <c r="H129" s="33"/>
      <c r="I129" s="31">
        <v>728690</v>
      </c>
      <c r="J129" s="33"/>
      <c r="K129" s="20">
        <v>762006</v>
      </c>
    </row>
    <row r="130" spans="1:11" s="5" customFormat="1" ht="16" customHeight="1" x14ac:dyDescent="0.3">
      <c r="A130" s="25" t="s">
        <v>55</v>
      </c>
      <c r="C130" s="68"/>
      <c r="D130" s="22"/>
      <c r="E130" s="36">
        <v>-23637</v>
      </c>
      <c r="F130" s="33"/>
      <c r="G130" s="37">
        <v>-23637</v>
      </c>
      <c r="H130" s="33"/>
      <c r="I130" s="36">
        <v>0</v>
      </c>
      <c r="J130" s="33"/>
      <c r="K130" s="37" t="s">
        <v>162</v>
      </c>
    </row>
    <row r="131" spans="1:11" s="5" customFormat="1" ht="16" customHeight="1" x14ac:dyDescent="0.3">
      <c r="A131" s="9"/>
      <c r="B131" s="9"/>
      <c r="C131" s="68"/>
      <c r="D131" s="22"/>
      <c r="E131" s="23"/>
      <c r="F131" s="20"/>
      <c r="G131" s="20"/>
      <c r="H131" s="20"/>
      <c r="I131" s="23"/>
      <c r="J131" s="20"/>
      <c r="K131" s="20"/>
    </row>
    <row r="132" spans="1:11" s="5" customFormat="1" ht="16" customHeight="1" x14ac:dyDescent="0.3">
      <c r="A132" s="6" t="s">
        <v>161</v>
      </c>
      <c r="B132" s="9"/>
      <c r="C132" s="68"/>
      <c r="D132" s="22"/>
      <c r="E132" s="23">
        <f>SUM(E124:E131)</f>
        <v>2496920</v>
      </c>
      <c r="F132" s="20"/>
      <c r="G132" s="20">
        <f>SUM(G124:G130)</f>
        <v>2563422</v>
      </c>
      <c r="H132" s="20"/>
      <c r="I132" s="23">
        <f>SUM(I124:I131)</f>
        <v>2328077</v>
      </c>
      <c r="J132" s="20"/>
      <c r="K132" s="20">
        <f>SUM(K124:K130)</f>
        <v>2361393</v>
      </c>
    </row>
    <row r="133" spans="1:11" s="5" customFormat="1" ht="16" customHeight="1" x14ac:dyDescent="0.3">
      <c r="A133" s="25" t="s">
        <v>80</v>
      </c>
      <c r="B133" s="9"/>
      <c r="C133" s="68"/>
      <c r="D133" s="22"/>
      <c r="E133" s="121">
        <v>1478</v>
      </c>
      <c r="F133" s="20"/>
      <c r="G133" s="122">
        <v>1740</v>
      </c>
      <c r="H133" s="20"/>
      <c r="I133" s="121">
        <v>0</v>
      </c>
      <c r="J133" s="20"/>
      <c r="K133" s="122">
        <v>0</v>
      </c>
    </row>
    <row r="134" spans="1:11" s="5" customFormat="1" ht="16" customHeight="1" x14ac:dyDescent="0.3">
      <c r="A134" s="9"/>
      <c r="B134" s="9"/>
      <c r="C134" s="68"/>
      <c r="D134" s="22"/>
      <c r="E134" s="23"/>
      <c r="F134" s="20"/>
      <c r="G134" s="20"/>
      <c r="H134" s="20"/>
      <c r="I134" s="23"/>
      <c r="J134" s="20"/>
      <c r="K134" s="20"/>
    </row>
    <row r="135" spans="1:11" s="5" customFormat="1" ht="16" customHeight="1" x14ac:dyDescent="0.3">
      <c r="A135" s="6" t="s">
        <v>56</v>
      </c>
      <c r="B135" s="65"/>
      <c r="C135" s="68"/>
      <c r="D135" s="22"/>
      <c r="E135" s="36">
        <f>SUM(E124:E130)+E133</f>
        <v>2498398</v>
      </c>
      <c r="F135" s="33"/>
      <c r="G135" s="37">
        <f>SUM(G124:G130)+G133</f>
        <v>2565162</v>
      </c>
      <c r="H135" s="33"/>
      <c r="I135" s="36">
        <f>SUM(I124:I130)+I133</f>
        <v>2328077</v>
      </c>
      <c r="J135" s="41"/>
      <c r="K135" s="37">
        <f>SUM(K124:K130)+K133</f>
        <v>2361393</v>
      </c>
    </row>
    <row r="136" spans="1:11" s="5" customFormat="1" ht="16" customHeight="1" x14ac:dyDescent="0.3">
      <c r="A136" s="6"/>
      <c r="B136" s="25"/>
      <c r="C136" s="68"/>
      <c r="D136" s="22"/>
      <c r="E136" s="23"/>
      <c r="F136" s="20"/>
      <c r="G136" s="20"/>
      <c r="H136" s="20"/>
      <c r="I136" s="23"/>
      <c r="J136" s="20"/>
      <c r="K136" s="20"/>
    </row>
    <row r="137" spans="1:11" s="5" customFormat="1" ht="16" customHeight="1" thickBot="1" x14ac:dyDescent="0.35">
      <c r="A137" s="6" t="s">
        <v>57</v>
      </c>
      <c r="B137" s="65"/>
      <c r="C137" s="68"/>
      <c r="D137" s="22"/>
      <c r="E137" s="44">
        <f>SUM(E89+E135)</f>
        <v>6800131</v>
      </c>
      <c r="F137" s="41"/>
      <c r="G137" s="45">
        <f>SUM(G89+G135)</f>
        <v>6122799</v>
      </c>
      <c r="H137" s="41"/>
      <c r="I137" s="44">
        <f>SUM(I89+I135)</f>
        <v>5820356</v>
      </c>
      <c r="J137" s="41"/>
      <c r="K137" s="45">
        <f>SUM(K89+K135)</f>
        <v>5345396</v>
      </c>
    </row>
    <row r="138" spans="1:11" ht="16.5" customHeight="1" thickTop="1" x14ac:dyDescent="0.3">
      <c r="A138" s="35"/>
      <c r="B138" s="35"/>
      <c r="C138" s="68"/>
      <c r="D138" s="22"/>
      <c r="E138" s="66"/>
      <c r="F138" s="66"/>
      <c r="G138" s="66"/>
      <c r="H138" s="66"/>
      <c r="I138" s="66"/>
      <c r="J138" s="66"/>
      <c r="K138" s="66"/>
    </row>
    <row r="139" spans="1:11" ht="16.5" customHeight="1" x14ac:dyDescent="0.3">
      <c r="A139" s="35"/>
      <c r="B139" s="35"/>
      <c r="C139" s="68"/>
      <c r="D139" s="22"/>
      <c r="E139" s="66"/>
      <c r="F139" s="66"/>
      <c r="G139" s="66"/>
      <c r="H139" s="66"/>
      <c r="I139" s="66"/>
      <c r="J139" s="66"/>
      <c r="K139" s="66"/>
    </row>
    <row r="140" spans="1:11" ht="16.5" customHeight="1" x14ac:dyDescent="0.3">
      <c r="A140" s="35"/>
      <c r="B140" s="35"/>
      <c r="C140" s="68"/>
      <c r="D140" s="22"/>
      <c r="E140" s="20"/>
      <c r="F140" s="20"/>
      <c r="G140" s="20"/>
      <c r="H140" s="20"/>
      <c r="I140" s="20"/>
      <c r="J140" s="20"/>
      <c r="K140" s="20"/>
    </row>
    <row r="141" spans="1:11" ht="16.5" customHeight="1" x14ac:dyDescent="0.3">
      <c r="A141" s="35"/>
      <c r="B141" s="35"/>
      <c r="C141" s="68"/>
      <c r="D141" s="22"/>
      <c r="E141" s="20"/>
      <c r="F141" s="20"/>
      <c r="G141" s="20"/>
      <c r="H141" s="20"/>
      <c r="I141" s="20"/>
      <c r="J141" s="20"/>
      <c r="K141" s="20"/>
    </row>
    <row r="142" spans="1:11" ht="16.5" customHeight="1" x14ac:dyDescent="0.3">
      <c r="A142" s="35"/>
      <c r="B142" s="35"/>
      <c r="C142" s="68"/>
      <c r="D142" s="22"/>
      <c r="E142" s="20"/>
      <c r="F142" s="20"/>
      <c r="G142" s="20"/>
      <c r="H142" s="20"/>
      <c r="I142" s="20"/>
      <c r="J142" s="20"/>
      <c r="K142" s="20"/>
    </row>
    <row r="143" spans="1:11" ht="16.5" customHeight="1" x14ac:dyDescent="0.3">
      <c r="A143" s="35"/>
      <c r="B143" s="35"/>
      <c r="C143" s="68"/>
      <c r="D143" s="22"/>
      <c r="E143" s="20"/>
      <c r="F143" s="20"/>
      <c r="G143" s="20"/>
      <c r="H143" s="20"/>
      <c r="I143" s="20"/>
      <c r="J143" s="20"/>
      <c r="K143" s="20"/>
    </row>
    <row r="144" spans="1:11" ht="16.5" customHeight="1" x14ac:dyDescent="0.3">
      <c r="A144" s="35"/>
      <c r="B144" s="35"/>
      <c r="C144" s="68"/>
      <c r="D144" s="22"/>
      <c r="E144" s="20"/>
      <c r="F144" s="20"/>
      <c r="G144" s="20"/>
      <c r="H144" s="20"/>
      <c r="I144" s="20"/>
      <c r="J144" s="20"/>
      <c r="K144" s="20"/>
    </row>
    <row r="145" spans="1:11" ht="16.5" customHeight="1" x14ac:dyDescent="0.3">
      <c r="A145" s="35"/>
      <c r="B145" s="35"/>
      <c r="C145" s="68"/>
      <c r="D145" s="22"/>
      <c r="E145" s="20"/>
      <c r="F145" s="20"/>
      <c r="G145" s="20"/>
      <c r="H145" s="20"/>
      <c r="I145" s="20"/>
      <c r="J145" s="20"/>
      <c r="K145" s="20"/>
    </row>
    <row r="146" spans="1:11" ht="16.5" customHeight="1" x14ac:dyDescent="0.3">
      <c r="A146" s="35"/>
      <c r="B146" s="35"/>
      <c r="C146" s="68"/>
      <c r="D146" s="22"/>
      <c r="E146" s="20"/>
      <c r="F146" s="20"/>
      <c r="G146" s="20"/>
      <c r="H146" s="20"/>
      <c r="I146" s="20"/>
      <c r="J146" s="20"/>
      <c r="K146" s="20"/>
    </row>
    <row r="147" spans="1:11" ht="16.5" customHeight="1" x14ac:dyDescent="0.3">
      <c r="A147" s="35"/>
      <c r="B147" s="35"/>
      <c r="C147" s="68"/>
      <c r="D147" s="22"/>
      <c r="E147" s="20"/>
      <c r="F147" s="20"/>
      <c r="G147" s="20"/>
      <c r="H147" s="20"/>
      <c r="I147" s="20"/>
      <c r="J147" s="20"/>
      <c r="K147" s="20"/>
    </row>
    <row r="148" spans="1:11" ht="16.5" customHeight="1" x14ac:dyDescent="0.3">
      <c r="A148" s="35"/>
      <c r="B148" s="35"/>
      <c r="C148" s="68"/>
      <c r="D148" s="22"/>
      <c r="E148" s="20"/>
      <c r="F148" s="20"/>
      <c r="G148" s="20"/>
      <c r="H148" s="20"/>
      <c r="I148" s="20"/>
      <c r="J148" s="20"/>
      <c r="K148" s="20"/>
    </row>
    <row r="149" spans="1:11" ht="22" customHeight="1" x14ac:dyDescent="0.3">
      <c r="A149" s="47" t="s">
        <v>32</v>
      </c>
      <c r="B149" s="47"/>
      <c r="C149" s="48"/>
      <c r="D149" s="48"/>
      <c r="E149" s="49"/>
      <c r="F149" s="49"/>
      <c r="G149" s="49"/>
      <c r="H149" s="49"/>
      <c r="I149" s="49"/>
      <c r="J149" s="49"/>
      <c r="K149" s="49"/>
    </row>
  </sheetData>
  <mergeCells count="13">
    <mergeCell ref="E57:G57"/>
    <mergeCell ref="I57:K57"/>
    <mergeCell ref="E6:G6"/>
    <mergeCell ref="I6:K6"/>
    <mergeCell ref="E7:G7"/>
    <mergeCell ref="I7:K7"/>
    <mergeCell ref="A49:K49"/>
    <mergeCell ref="E58:G58"/>
    <mergeCell ref="I58:K58"/>
    <mergeCell ref="E106:G106"/>
    <mergeCell ref="I106:K106"/>
    <mergeCell ref="E107:G107"/>
    <mergeCell ref="I107:K107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&amp;R&amp;9&amp;P</oddFooter>
  </headerFooter>
  <rowBreaks count="3" manualBreakCount="3">
    <brk id="51" max="16383" man="1"/>
    <brk id="100" man="1"/>
    <brk id="5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D4C17-29B4-47D3-805F-A0AE65E5D3E7}">
  <sheetPr>
    <tabColor rgb="FFEAF1DD"/>
  </sheetPr>
  <dimension ref="A1:N98"/>
  <sheetViews>
    <sheetView tabSelected="1" topLeftCell="A61" zoomScaleNormal="100" zoomScaleSheetLayoutView="85" workbookViewId="0">
      <selection activeCell="P72" sqref="P72"/>
    </sheetView>
  </sheetViews>
  <sheetFormatPr defaultColWidth="12.58203125" defaultRowHeight="16.5" customHeight="1" x14ac:dyDescent="0.3"/>
  <cols>
    <col min="1" max="4" width="1.33203125" style="69" customWidth="1"/>
    <col min="5" max="5" width="24.08203125" style="69" customWidth="1"/>
    <col min="6" max="6" width="5" style="69" customWidth="1"/>
    <col min="7" max="7" width="0.58203125" style="69" customWidth="1"/>
    <col min="8" max="8" width="11.08203125" style="69" customWidth="1"/>
    <col min="9" max="9" width="0.58203125" style="69" customWidth="1"/>
    <col min="10" max="10" width="11.08203125" style="69" customWidth="1"/>
    <col min="11" max="11" width="0.58203125" style="69" customWidth="1"/>
    <col min="12" max="12" width="11.08203125" style="69" customWidth="1"/>
    <col min="13" max="13" width="0.58203125" style="69" customWidth="1"/>
    <col min="14" max="14" width="11.08203125" style="69" customWidth="1"/>
    <col min="15" max="16384" width="12.58203125" style="69"/>
  </cols>
  <sheetData>
    <row r="1" spans="1:14" ht="16.5" customHeight="1" x14ac:dyDescent="0.3">
      <c r="A1" s="8" t="s">
        <v>58</v>
      </c>
      <c r="B1" s="5"/>
      <c r="C1" s="5"/>
      <c r="D1" s="5"/>
      <c r="E1" s="5"/>
      <c r="F1" s="68"/>
      <c r="G1" s="5"/>
      <c r="H1" s="92"/>
      <c r="I1" s="92"/>
      <c r="J1" s="92"/>
      <c r="K1" s="92"/>
      <c r="L1" s="92"/>
      <c r="M1" s="92"/>
      <c r="N1" s="92"/>
    </row>
    <row r="2" spans="1:14" ht="16.5" customHeight="1" x14ac:dyDescent="0.3">
      <c r="A2" s="6" t="s">
        <v>174</v>
      </c>
      <c r="B2" s="5"/>
      <c r="C2" s="5"/>
      <c r="D2" s="5"/>
      <c r="E2" s="5"/>
      <c r="F2" s="68"/>
      <c r="G2" s="5"/>
      <c r="H2" s="92"/>
      <c r="I2" s="92"/>
      <c r="J2" s="92"/>
      <c r="K2" s="92"/>
      <c r="L2" s="92"/>
      <c r="M2" s="92"/>
      <c r="N2" s="92"/>
    </row>
    <row r="3" spans="1:14" ht="16.5" customHeight="1" x14ac:dyDescent="0.3">
      <c r="A3" s="4" t="s">
        <v>156</v>
      </c>
      <c r="B3" s="55"/>
      <c r="C3" s="55"/>
      <c r="D3" s="55"/>
      <c r="E3" s="55"/>
      <c r="F3" s="48"/>
      <c r="G3" s="55"/>
      <c r="H3" s="93"/>
      <c r="I3" s="93"/>
      <c r="J3" s="93"/>
      <c r="K3" s="93"/>
      <c r="L3" s="93"/>
      <c r="M3" s="93"/>
      <c r="N3" s="93"/>
    </row>
    <row r="4" spans="1:14" ht="16.5" customHeight="1" x14ac:dyDescent="0.3">
      <c r="A4" s="5"/>
      <c r="B4" s="5"/>
      <c r="C4" s="5"/>
      <c r="D4" s="5"/>
      <c r="E4" s="5"/>
      <c r="F4" s="68"/>
      <c r="G4" s="5"/>
      <c r="H4" s="92"/>
      <c r="I4" s="92"/>
      <c r="J4" s="92"/>
      <c r="K4" s="92"/>
      <c r="L4" s="92"/>
      <c r="M4" s="92"/>
      <c r="N4" s="92"/>
    </row>
    <row r="5" spans="1:14" ht="16.5" customHeight="1" x14ac:dyDescent="0.3">
      <c r="A5" s="5"/>
      <c r="B5" s="5"/>
      <c r="C5" s="5"/>
      <c r="D5" s="5"/>
      <c r="E5" s="5"/>
      <c r="F5" s="68"/>
      <c r="G5" s="5"/>
      <c r="H5" s="92"/>
      <c r="I5" s="92"/>
      <c r="J5" s="92"/>
      <c r="K5" s="92"/>
      <c r="L5" s="92"/>
      <c r="M5" s="92"/>
      <c r="N5" s="92"/>
    </row>
    <row r="6" spans="1:14" ht="16.5" customHeight="1" x14ac:dyDescent="0.3">
      <c r="A6" s="5"/>
      <c r="B6" s="5"/>
      <c r="C6" s="5"/>
      <c r="D6" s="5"/>
      <c r="E6" s="5"/>
      <c r="F6" s="68"/>
      <c r="G6" s="5"/>
      <c r="H6" s="158" t="s">
        <v>59</v>
      </c>
      <c r="I6" s="155"/>
      <c r="J6" s="155"/>
      <c r="K6" s="27"/>
      <c r="L6" s="158" t="s">
        <v>60</v>
      </c>
      <c r="M6" s="155"/>
      <c r="N6" s="155"/>
    </row>
    <row r="7" spans="1:14" ht="16.5" customHeight="1" x14ac:dyDescent="0.3">
      <c r="A7" s="22"/>
      <c r="B7" s="22"/>
      <c r="C7" s="22"/>
      <c r="D7" s="22"/>
      <c r="E7" s="22"/>
      <c r="F7" s="22"/>
      <c r="G7" s="22"/>
      <c r="H7" s="156" t="s">
        <v>61</v>
      </c>
      <c r="I7" s="157"/>
      <c r="J7" s="157"/>
      <c r="K7" s="5"/>
      <c r="L7" s="156" t="s">
        <v>61</v>
      </c>
      <c r="M7" s="157"/>
      <c r="N7" s="157"/>
    </row>
    <row r="8" spans="1:14" ht="16.5" customHeight="1" x14ac:dyDescent="0.3">
      <c r="A8" s="22"/>
      <c r="B8" s="22"/>
      <c r="C8" s="22"/>
      <c r="D8" s="22"/>
      <c r="E8" s="22"/>
      <c r="F8" s="22"/>
      <c r="G8" s="22"/>
      <c r="H8" s="75" t="s">
        <v>157</v>
      </c>
      <c r="I8" s="76"/>
      <c r="J8" s="75" t="s">
        <v>134</v>
      </c>
      <c r="K8" s="76"/>
      <c r="L8" s="75" t="s">
        <v>157</v>
      </c>
      <c r="M8" s="76"/>
      <c r="N8" s="75" t="s">
        <v>134</v>
      </c>
    </row>
    <row r="9" spans="1:14" ht="16.5" customHeight="1" x14ac:dyDescent="0.3">
      <c r="A9" s="22"/>
      <c r="B9" s="22"/>
      <c r="C9" s="22"/>
      <c r="D9" s="22"/>
      <c r="E9" s="22"/>
      <c r="F9" s="15" t="s">
        <v>62</v>
      </c>
      <c r="G9" s="11"/>
      <c r="H9" s="78" t="s">
        <v>63</v>
      </c>
      <c r="I9" s="76"/>
      <c r="J9" s="78" t="s">
        <v>63</v>
      </c>
      <c r="K9" s="76"/>
      <c r="L9" s="78" t="s">
        <v>63</v>
      </c>
      <c r="M9" s="76"/>
      <c r="N9" s="78" t="s">
        <v>63</v>
      </c>
    </row>
    <row r="10" spans="1:14" ht="16.5" customHeight="1" x14ac:dyDescent="0.3">
      <c r="A10" s="22"/>
      <c r="B10" s="22"/>
      <c r="C10" s="22"/>
      <c r="D10" s="22"/>
      <c r="E10" s="22"/>
      <c r="F10" s="10"/>
      <c r="G10" s="11"/>
      <c r="H10" s="94"/>
      <c r="I10" s="76"/>
      <c r="J10" s="76"/>
      <c r="K10" s="76"/>
      <c r="L10" s="94"/>
      <c r="M10" s="76"/>
      <c r="N10" s="76"/>
    </row>
    <row r="11" spans="1:14" ht="16.5" customHeight="1" x14ac:dyDescent="0.3">
      <c r="A11" s="6" t="s">
        <v>64</v>
      </c>
      <c r="B11" s="22"/>
      <c r="C11" s="22"/>
      <c r="D11" s="22"/>
      <c r="E11" s="22"/>
      <c r="F11" s="10"/>
      <c r="G11" s="11"/>
      <c r="H11" s="94"/>
      <c r="I11" s="76"/>
      <c r="J11" s="76"/>
      <c r="K11" s="76"/>
      <c r="L11" s="94"/>
      <c r="M11" s="76"/>
      <c r="N11" s="76"/>
    </row>
    <row r="12" spans="1:14" ht="16.5" customHeight="1" x14ac:dyDescent="0.3">
      <c r="A12" s="5" t="s">
        <v>65</v>
      </c>
      <c r="B12" s="22"/>
      <c r="C12" s="22"/>
      <c r="D12" s="22"/>
      <c r="E12" s="22"/>
      <c r="F12" s="68"/>
      <c r="G12" s="11"/>
      <c r="H12" s="2">
        <v>140475</v>
      </c>
      <c r="I12" s="76"/>
      <c r="J12" s="70">
        <v>165774</v>
      </c>
      <c r="K12" s="76"/>
      <c r="L12" s="2">
        <v>119791</v>
      </c>
      <c r="M12" s="76"/>
      <c r="N12" s="70">
        <v>144475</v>
      </c>
    </row>
    <row r="13" spans="1:14" ht="16.5" customHeight="1" x14ac:dyDescent="0.3">
      <c r="A13" s="5" t="s">
        <v>66</v>
      </c>
      <c r="B13" s="22"/>
      <c r="C13" s="22"/>
      <c r="D13" s="22"/>
      <c r="E13" s="22"/>
      <c r="F13" s="68"/>
      <c r="G13" s="11"/>
      <c r="H13" s="2">
        <v>60634</v>
      </c>
      <c r="I13" s="76"/>
      <c r="J13" s="70">
        <v>43728</v>
      </c>
      <c r="K13" s="76"/>
      <c r="L13" s="2">
        <v>0</v>
      </c>
      <c r="M13" s="76"/>
      <c r="N13" s="70">
        <v>0</v>
      </c>
    </row>
    <row r="14" spans="1:14" ht="16.5" customHeight="1" x14ac:dyDescent="0.3">
      <c r="A14" s="5" t="s">
        <v>149</v>
      </c>
      <c r="B14" s="22"/>
      <c r="C14" s="22"/>
      <c r="D14" s="22"/>
      <c r="E14" s="22"/>
      <c r="F14" s="68"/>
      <c r="G14" s="11"/>
      <c r="H14" s="2">
        <v>39851</v>
      </c>
      <c r="I14" s="76"/>
      <c r="J14" s="70">
        <v>36055</v>
      </c>
      <c r="K14" s="76"/>
      <c r="L14" s="2">
        <v>0</v>
      </c>
      <c r="M14" s="76"/>
      <c r="N14" s="70">
        <v>0</v>
      </c>
    </row>
    <row r="15" spans="1:14" ht="16.5" customHeight="1" x14ac:dyDescent="0.3">
      <c r="A15" s="5" t="s">
        <v>153</v>
      </c>
      <c r="B15" s="22"/>
      <c r="C15" s="22"/>
      <c r="D15" s="22"/>
      <c r="E15" s="22"/>
      <c r="F15" s="68"/>
      <c r="G15" s="11"/>
      <c r="H15" s="1">
        <v>8110</v>
      </c>
      <c r="I15" s="76"/>
      <c r="J15" s="71">
        <v>14738</v>
      </c>
      <c r="K15" s="76"/>
      <c r="L15" s="1">
        <v>0</v>
      </c>
      <c r="M15" s="76"/>
      <c r="N15" s="71">
        <v>0</v>
      </c>
    </row>
    <row r="16" spans="1:14" ht="16.5" customHeight="1" x14ac:dyDescent="0.3">
      <c r="A16" s="5"/>
      <c r="B16" s="22"/>
      <c r="C16" s="22"/>
      <c r="D16" s="22"/>
      <c r="E16" s="22"/>
      <c r="F16" s="68"/>
      <c r="G16" s="11"/>
      <c r="H16" s="2"/>
      <c r="I16" s="76"/>
      <c r="J16" s="70"/>
      <c r="K16" s="76"/>
      <c r="L16" s="2"/>
      <c r="M16" s="76"/>
      <c r="N16" s="70"/>
    </row>
    <row r="17" spans="1:14" ht="16.5" customHeight="1" x14ac:dyDescent="0.3">
      <c r="A17" s="6" t="s">
        <v>67</v>
      </c>
      <c r="B17" s="22"/>
      <c r="C17" s="22"/>
      <c r="D17" s="22"/>
      <c r="E17" s="22"/>
      <c r="F17" s="68"/>
      <c r="G17" s="11"/>
      <c r="H17" s="1">
        <f>SUM(H12:H15)</f>
        <v>249070</v>
      </c>
      <c r="I17" s="76"/>
      <c r="J17" s="71">
        <f>SUM(J12:J15)</f>
        <v>260295</v>
      </c>
      <c r="K17" s="76"/>
      <c r="L17" s="1">
        <f>SUM(L12:L15)</f>
        <v>119791</v>
      </c>
      <c r="M17" s="76"/>
      <c r="N17" s="71">
        <f>SUM(N12:N15)</f>
        <v>144475</v>
      </c>
    </row>
    <row r="18" spans="1:14" ht="16.5" customHeight="1" x14ac:dyDescent="0.3">
      <c r="A18" s="5"/>
      <c r="B18" s="22"/>
      <c r="C18" s="22"/>
      <c r="D18" s="22"/>
      <c r="E18" s="22"/>
      <c r="F18" s="68"/>
      <c r="G18" s="11"/>
      <c r="H18" s="2"/>
      <c r="I18" s="76"/>
      <c r="J18" s="70"/>
      <c r="K18" s="76"/>
      <c r="L18" s="2"/>
      <c r="M18" s="76"/>
      <c r="N18" s="70"/>
    </row>
    <row r="19" spans="1:14" ht="16.5" customHeight="1" x14ac:dyDescent="0.3">
      <c r="A19" s="6" t="s">
        <v>68</v>
      </c>
      <c r="B19" s="22"/>
      <c r="C19" s="22"/>
      <c r="D19" s="22"/>
      <c r="E19" s="22"/>
      <c r="F19" s="68"/>
      <c r="G19" s="11"/>
      <c r="H19" s="2"/>
      <c r="I19" s="76"/>
      <c r="J19" s="70"/>
      <c r="K19" s="76"/>
      <c r="L19" s="2"/>
      <c r="M19" s="76"/>
      <c r="N19" s="70"/>
    </row>
    <row r="20" spans="1:14" ht="16.5" customHeight="1" x14ac:dyDescent="0.3">
      <c r="A20" s="5" t="s">
        <v>69</v>
      </c>
      <c r="B20" s="22"/>
      <c r="C20" s="22"/>
      <c r="D20" s="22"/>
      <c r="E20" s="22"/>
      <c r="F20" s="68"/>
      <c r="G20" s="11"/>
      <c r="H20" s="2">
        <v>-91867</v>
      </c>
      <c r="I20" s="76"/>
      <c r="J20" s="70">
        <v>-101095</v>
      </c>
      <c r="K20" s="76"/>
      <c r="L20" s="2">
        <v>-82411</v>
      </c>
      <c r="M20" s="76"/>
      <c r="N20" s="70">
        <v>-96020</v>
      </c>
    </row>
    <row r="21" spans="1:14" ht="16.5" customHeight="1" x14ac:dyDescent="0.3">
      <c r="A21" s="5" t="s">
        <v>70</v>
      </c>
      <c r="B21" s="22"/>
      <c r="C21" s="22"/>
      <c r="D21" s="22"/>
      <c r="E21" s="22"/>
      <c r="F21" s="68"/>
      <c r="G21" s="11"/>
      <c r="H21" s="2">
        <v>-54995</v>
      </c>
      <c r="I21" s="70"/>
      <c r="J21" s="70">
        <v>-41736</v>
      </c>
      <c r="K21" s="70"/>
      <c r="L21" s="2">
        <v>0</v>
      </c>
      <c r="M21" s="70"/>
      <c r="N21" s="70">
        <v>0</v>
      </c>
    </row>
    <row r="22" spans="1:14" ht="16.5" customHeight="1" x14ac:dyDescent="0.3">
      <c r="A22" s="5" t="s">
        <v>150</v>
      </c>
      <c r="B22" s="22"/>
      <c r="C22" s="22"/>
      <c r="D22" s="22"/>
      <c r="E22" s="22"/>
      <c r="F22" s="68"/>
      <c r="G22" s="11"/>
      <c r="H22" s="2">
        <v>-42334</v>
      </c>
      <c r="I22" s="70"/>
      <c r="J22" s="70">
        <v>-29512</v>
      </c>
      <c r="K22" s="70"/>
      <c r="L22" s="2">
        <v>0</v>
      </c>
      <c r="M22" s="70"/>
      <c r="N22" s="70">
        <v>0</v>
      </c>
    </row>
    <row r="23" spans="1:14" ht="16.5" customHeight="1" x14ac:dyDescent="0.3">
      <c r="A23" s="5" t="s">
        <v>154</v>
      </c>
      <c r="B23" s="22"/>
      <c r="C23" s="22"/>
      <c r="D23" s="22"/>
      <c r="E23" s="22"/>
      <c r="F23" s="68"/>
      <c r="G23" s="11"/>
      <c r="H23" s="1">
        <v>-5776</v>
      </c>
      <c r="I23" s="70"/>
      <c r="J23" s="71">
        <v>-12255</v>
      </c>
      <c r="K23" s="70"/>
      <c r="L23" s="1">
        <v>0</v>
      </c>
      <c r="M23" s="70"/>
      <c r="N23" s="71">
        <v>0</v>
      </c>
    </row>
    <row r="24" spans="1:14" ht="16.5" customHeight="1" x14ac:dyDescent="0.3">
      <c r="A24" s="5"/>
      <c r="B24" s="22"/>
      <c r="C24" s="22"/>
      <c r="D24" s="22"/>
      <c r="E24" s="22"/>
      <c r="F24" s="68"/>
      <c r="G24" s="11"/>
      <c r="H24" s="2"/>
      <c r="I24" s="76"/>
      <c r="J24" s="70"/>
      <c r="K24" s="76"/>
      <c r="L24" s="2"/>
      <c r="M24" s="76"/>
      <c r="N24" s="70"/>
    </row>
    <row r="25" spans="1:14" ht="16.5" customHeight="1" x14ac:dyDescent="0.3">
      <c r="A25" s="6" t="s">
        <v>71</v>
      </c>
      <c r="B25" s="22"/>
      <c r="C25" s="22"/>
      <c r="D25" s="22"/>
      <c r="E25" s="22"/>
      <c r="F25" s="68"/>
      <c r="G25" s="11"/>
      <c r="H25" s="1">
        <f>SUM(H20:H23)</f>
        <v>-194972</v>
      </c>
      <c r="I25" s="70"/>
      <c r="J25" s="71">
        <f>SUM(J20:J23)</f>
        <v>-184598</v>
      </c>
      <c r="K25" s="70"/>
      <c r="L25" s="1">
        <f>SUM(L20:L23)</f>
        <v>-82411</v>
      </c>
      <c r="M25" s="70"/>
      <c r="N25" s="71">
        <f>SUM(N20:N23)</f>
        <v>-96020</v>
      </c>
    </row>
    <row r="26" spans="1:14" ht="16.5" customHeight="1" x14ac:dyDescent="0.3">
      <c r="A26" s="5"/>
      <c r="B26" s="22"/>
      <c r="C26" s="22"/>
      <c r="D26" s="22"/>
      <c r="E26" s="22"/>
      <c r="F26" s="68"/>
      <c r="G26" s="11"/>
      <c r="H26" s="2"/>
      <c r="I26" s="70"/>
      <c r="J26" s="70"/>
      <c r="K26" s="70"/>
      <c r="L26" s="2"/>
      <c r="M26" s="70"/>
      <c r="N26" s="70"/>
    </row>
    <row r="27" spans="1:14" ht="16.5" customHeight="1" x14ac:dyDescent="0.3">
      <c r="A27" s="6" t="s">
        <v>72</v>
      </c>
      <c r="B27" s="22"/>
      <c r="C27" s="22"/>
      <c r="D27" s="22"/>
      <c r="E27" s="22"/>
      <c r="F27" s="68"/>
      <c r="G27" s="11"/>
      <c r="H27" s="2">
        <f>SUM(H17,H25)</f>
        <v>54098</v>
      </c>
      <c r="I27" s="76"/>
      <c r="J27" s="70">
        <f>SUM(J17,J25)</f>
        <v>75697</v>
      </c>
      <c r="K27" s="76"/>
      <c r="L27" s="2">
        <f>SUM(L17,L25)</f>
        <v>37380</v>
      </c>
      <c r="M27" s="76"/>
      <c r="N27" s="70">
        <f>SUM(N17,N25)</f>
        <v>48455</v>
      </c>
    </row>
    <row r="28" spans="1:14" ht="16.5" customHeight="1" x14ac:dyDescent="0.3">
      <c r="A28" s="5" t="s">
        <v>73</v>
      </c>
      <c r="B28" s="22"/>
      <c r="C28" s="22"/>
      <c r="D28" s="22"/>
      <c r="E28" s="22"/>
      <c r="F28" s="68">
        <v>14</v>
      </c>
      <c r="G28" s="11"/>
      <c r="H28" s="2">
        <v>1019</v>
      </c>
      <c r="I28" s="70"/>
      <c r="J28" s="70">
        <v>2391</v>
      </c>
      <c r="K28" s="70"/>
      <c r="L28" s="2">
        <v>19722</v>
      </c>
      <c r="M28" s="70"/>
      <c r="N28" s="70">
        <v>9248</v>
      </c>
    </row>
    <row r="29" spans="1:14" ht="16.5" customHeight="1" x14ac:dyDescent="0.3">
      <c r="A29" s="5" t="s">
        <v>74</v>
      </c>
      <c r="B29" s="22"/>
      <c r="C29" s="22"/>
      <c r="D29" s="22"/>
      <c r="E29" s="22"/>
      <c r="F29" s="68"/>
      <c r="G29" s="11"/>
      <c r="H29" s="2">
        <v>-25942</v>
      </c>
      <c r="I29" s="70"/>
      <c r="J29" s="70">
        <v>-31354</v>
      </c>
      <c r="K29" s="70"/>
      <c r="L29" s="2">
        <v>-17475</v>
      </c>
      <c r="M29" s="70"/>
      <c r="N29" s="70">
        <v>-26299</v>
      </c>
    </row>
    <row r="30" spans="1:14" ht="16.5" customHeight="1" x14ac:dyDescent="0.3">
      <c r="A30" s="5" t="s">
        <v>75</v>
      </c>
      <c r="B30" s="22"/>
      <c r="C30" s="22"/>
      <c r="D30" s="22"/>
      <c r="E30" s="22"/>
      <c r="F30" s="68"/>
      <c r="G30" s="11"/>
      <c r="H30" s="1">
        <v>-59606</v>
      </c>
      <c r="I30" s="70"/>
      <c r="J30" s="71">
        <v>-44533</v>
      </c>
      <c r="K30" s="70"/>
      <c r="L30" s="1">
        <v>-24048</v>
      </c>
      <c r="M30" s="70"/>
      <c r="N30" s="71">
        <v>-21997</v>
      </c>
    </row>
    <row r="31" spans="1:14" ht="16.5" customHeight="1" x14ac:dyDescent="0.3">
      <c r="A31" s="5"/>
      <c r="B31" s="22"/>
      <c r="C31" s="22"/>
      <c r="D31" s="22"/>
      <c r="E31" s="22"/>
      <c r="F31" s="68"/>
      <c r="G31" s="11"/>
      <c r="H31" s="2"/>
      <c r="I31" s="70"/>
      <c r="J31" s="70"/>
      <c r="K31" s="70"/>
      <c r="L31" s="2"/>
      <c r="M31" s="70"/>
      <c r="N31" s="70"/>
    </row>
    <row r="32" spans="1:14" ht="16.5" customHeight="1" x14ac:dyDescent="0.3">
      <c r="A32" s="6" t="s">
        <v>178</v>
      </c>
      <c r="B32" s="11"/>
      <c r="C32" s="11"/>
      <c r="D32" s="11"/>
      <c r="E32" s="22"/>
      <c r="F32" s="68"/>
      <c r="G32" s="11"/>
      <c r="H32" s="2"/>
      <c r="I32" s="70"/>
      <c r="J32" s="70"/>
      <c r="K32" s="70"/>
      <c r="L32" s="2"/>
      <c r="M32" s="70"/>
      <c r="N32" s="70"/>
    </row>
    <row r="33" spans="1:14" ht="16.5" customHeight="1" x14ac:dyDescent="0.3">
      <c r="A33" s="6"/>
      <c r="B33" s="82" t="s">
        <v>76</v>
      </c>
      <c r="C33" s="11"/>
      <c r="D33" s="11"/>
      <c r="E33" s="22"/>
      <c r="F33" s="68"/>
      <c r="G33" s="11"/>
      <c r="H33" s="2">
        <f>SUM(H27:H30)</f>
        <v>-30431</v>
      </c>
      <c r="I33" s="70"/>
      <c r="J33" s="70">
        <f>SUM(J27:J30)</f>
        <v>2201</v>
      </c>
      <c r="K33" s="70"/>
      <c r="L33" s="2">
        <f>SUM(L27:L30)</f>
        <v>15579</v>
      </c>
      <c r="M33" s="70"/>
      <c r="N33" s="70">
        <f>SUM(N27:N30)</f>
        <v>9407</v>
      </c>
    </row>
    <row r="34" spans="1:14" ht="16.5" customHeight="1" x14ac:dyDescent="0.3">
      <c r="A34" s="5" t="s">
        <v>77</v>
      </c>
      <c r="B34" s="22"/>
      <c r="C34" s="22"/>
      <c r="D34" s="22"/>
      <c r="E34" s="22"/>
      <c r="F34" s="68"/>
      <c r="G34" s="11"/>
      <c r="H34" s="1">
        <v>-40892</v>
      </c>
      <c r="I34" s="70"/>
      <c r="J34" s="71">
        <v>-31028</v>
      </c>
      <c r="K34" s="70"/>
      <c r="L34" s="1">
        <v>-48905</v>
      </c>
      <c r="M34" s="70"/>
      <c r="N34" s="71">
        <v>-33481</v>
      </c>
    </row>
    <row r="35" spans="1:14" ht="16.5" customHeight="1" x14ac:dyDescent="0.3">
      <c r="A35" s="5"/>
      <c r="B35" s="22"/>
      <c r="C35" s="22"/>
      <c r="D35" s="22"/>
      <c r="E35" s="22"/>
      <c r="F35" s="68"/>
      <c r="G35" s="11"/>
      <c r="H35" s="2"/>
      <c r="I35" s="70"/>
      <c r="J35" s="70"/>
      <c r="K35" s="70"/>
      <c r="L35" s="2"/>
      <c r="M35" s="70"/>
      <c r="N35" s="70"/>
    </row>
    <row r="36" spans="1:14" ht="16.5" customHeight="1" x14ac:dyDescent="0.3">
      <c r="A36" s="6" t="s">
        <v>175</v>
      </c>
      <c r="B36" s="22"/>
      <c r="C36" s="22"/>
      <c r="D36" s="22"/>
      <c r="E36" s="22"/>
      <c r="F36" s="68"/>
      <c r="G36" s="11"/>
      <c r="H36" s="2"/>
      <c r="I36" s="70"/>
      <c r="J36" s="70"/>
      <c r="K36" s="70"/>
      <c r="L36" s="2"/>
      <c r="M36" s="70"/>
      <c r="N36" s="70"/>
    </row>
    <row r="37" spans="1:14" ht="16.5" customHeight="1" x14ac:dyDescent="0.3">
      <c r="A37" s="5"/>
      <c r="B37" s="6" t="s">
        <v>176</v>
      </c>
      <c r="C37" s="22"/>
      <c r="D37" s="22"/>
      <c r="E37" s="22"/>
      <c r="F37" s="68"/>
      <c r="G37" s="11"/>
      <c r="H37" s="2">
        <f>SUM(H33:H34)</f>
        <v>-71323</v>
      </c>
      <c r="I37" s="70"/>
      <c r="J37" s="70">
        <f>SUM(J33:J34)</f>
        <v>-28827</v>
      </c>
      <c r="K37" s="70"/>
      <c r="L37" s="2">
        <f>SUM(L33:L34)</f>
        <v>-33326</v>
      </c>
      <c r="M37" s="70"/>
      <c r="N37" s="70">
        <f>SUM(N33:N34)</f>
        <v>-24074</v>
      </c>
    </row>
    <row r="38" spans="1:14" ht="16.5" customHeight="1" x14ac:dyDescent="0.3">
      <c r="A38" s="5" t="s">
        <v>78</v>
      </c>
      <c r="B38" s="22"/>
      <c r="C38" s="22"/>
      <c r="D38" s="22"/>
      <c r="E38" s="22"/>
      <c r="F38" s="68"/>
      <c r="G38" s="11"/>
      <c r="H38" s="1">
        <v>4559</v>
      </c>
      <c r="I38" s="70"/>
      <c r="J38" s="71">
        <v>698</v>
      </c>
      <c r="K38" s="70"/>
      <c r="L38" s="1">
        <v>10</v>
      </c>
      <c r="M38" s="70"/>
      <c r="N38" s="71">
        <v>-445</v>
      </c>
    </row>
    <row r="39" spans="1:14" ht="16.5" customHeight="1" x14ac:dyDescent="0.3">
      <c r="A39" s="5"/>
      <c r="B39" s="22"/>
      <c r="C39" s="22"/>
      <c r="D39" s="22"/>
      <c r="E39" s="22"/>
      <c r="F39" s="68"/>
      <c r="G39" s="11"/>
      <c r="H39" s="2"/>
      <c r="I39" s="70"/>
      <c r="J39" s="70"/>
      <c r="K39" s="70"/>
      <c r="L39" s="2"/>
      <c r="M39" s="70"/>
      <c r="N39" s="70"/>
    </row>
    <row r="40" spans="1:14" ht="16.5" customHeight="1" thickBot="1" x14ac:dyDescent="0.35">
      <c r="A40" s="6" t="s">
        <v>177</v>
      </c>
      <c r="B40" s="22"/>
      <c r="C40" s="22"/>
      <c r="D40" s="22"/>
      <c r="E40" s="22"/>
      <c r="F40" s="68"/>
      <c r="G40" s="11"/>
      <c r="H40" s="90">
        <f>SUM(H37:H38)</f>
        <v>-66764</v>
      </c>
      <c r="I40" s="70"/>
      <c r="J40" s="91">
        <f>SUM(J37:J38)</f>
        <v>-28129</v>
      </c>
      <c r="K40" s="70"/>
      <c r="L40" s="90">
        <f>SUM(L37:L38)</f>
        <v>-33316</v>
      </c>
      <c r="M40" s="70"/>
      <c r="N40" s="91">
        <f>SUM(N37:N38)</f>
        <v>-24519</v>
      </c>
    </row>
    <row r="41" spans="1:14" ht="16.5" customHeight="1" thickTop="1" x14ac:dyDescent="0.3">
      <c r="A41" s="5"/>
      <c r="B41" s="22"/>
      <c r="C41" s="22"/>
      <c r="D41" s="22"/>
      <c r="E41" s="22"/>
      <c r="F41" s="68"/>
      <c r="G41" s="11"/>
      <c r="H41" s="70"/>
      <c r="I41" s="70"/>
      <c r="J41" s="70"/>
      <c r="K41" s="70"/>
      <c r="L41" s="70"/>
      <c r="M41" s="70"/>
      <c r="N41" s="70"/>
    </row>
    <row r="42" spans="1:14" s="137" customFormat="1" ht="16.5" customHeight="1" x14ac:dyDescent="0.3">
      <c r="A42" s="5"/>
      <c r="B42" s="22"/>
      <c r="C42" s="22"/>
      <c r="D42" s="22"/>
      <c r="E42" s="22"/>
      <c r="F42" s="136"/>
      <c r="G42" s="11"/>
      <c r="H42" s="70"/>
      <c r="I42" s="70"/>
      <c r="J42" s="70"/>
      <c r="K42" s="70"/>
      <c r="L42" s="70"/>
      <c r="M42" s="70"/>
      <c r="N42" s="70"/>
    </row>
    <row r="43" spans="1:14" s="137" customFormat="1" ht="16.5" customHeight="1" x14ac:dyDescent="0.3">
      <c r="A43" s="5"/>
      <c r="B43" s="22"/>
      <c r="C43" s="22"/>
      <c r="D43" s="22"/>
      <c r="E43" s="22"/>
      <c r="F43" s="136"/>
      <c r="G43" s="11"/>
      <c r="H43" s="70"/>
      <c r="I43" s="70"/>
      <c r="J43" s="70"/>
      <c r="K43" s="70"/>
      <c r="L43" s="70"/>
      <c r="M43" s="70"/>
      <c r="N43" s="70"/>
    </row>
    <row r="44" spans="1:14" ht="16.5" customHeight="1" x14ac:dyDescent="0.3">
      <c r="A44" s="5"/>
      <c r="B44" s="22"/>
      <c r="C44" s="22"/>
      <c r="D44" s="22"/>
      <c r="E44" s="22"/>
      <c r="F44" s="68"/>
      <c r="G44" s="11"/>
      <c r="H44" s="70"/>
      <c r="I44" s="70"/>
      <c r="J44" s="70"/>
      <c r="K44" s="70"/>
      <c r="L44" s="70"/>
      <c r="M44" s="70"/>
      <c r="N44" s="70"/>
    </row>
    <row r="45" spans="1:14" ht="16.5" customHeight="1" x14ac:dyDescent="0.3">
      <c r="A45" s="5"/>
      <c r="B45" s="22"/>
      <c r="C45" s="22"/>
      <c r="D45" s="22"/>
      <c r="E45" s="22"/>
      <c r="F45" s="68"/>
      <c r="G45" s="11"/>
      <c r="H45" s="70"/>
      <c r="I45" s="70"/>
      <c r="J45" s="70"/>
      <c r="K45" s="70"/>
      <c r="L45" s="70"/>
      <c r="M45" s="70"/>
      <c r="N45" s="70"/>
    </row>
    <row r="46" spans="1:14" ht="16.5" customHeight="1" x14ac:dyDescent="0.3">
      <c r="A46" s="5"/>
      <c r="B46" s="22"/>
      <c r="C46" s="22"/>
      <c r="D46" s="22"/>
      <c r="E46" s="22"/>
      <c r="F46" s="68"/>
      <c r="G46" s="11"/>
      <c r="H46" s="70"/>
      <c r="I46" s="70"/>
      <c r="J46" s="70"/>
      <c r="K46" s="70"/>
      <c r="L46" s="70"/>
      <c r="M46" s="70"/>
      <c r="N46" s="70"/>
    </row>
    <row r="47" spans="1:14" ht="12" customHeight="1" x14ac:dyDescent="0.3">
      <c r="A47" s="5"/>
      <c r="B47" s="22"/>
      <c r="C47" s="22"/>
      <c r="D47" s="22"/>
      <c r="E47" s="22"/>
      <c r="F47" s="68"/>
      <c r="G47" s="11"/>
      <c r="H47" s="70"/>
      <c r="I47" s="70"/>
      <c r="J47" s="70"/>
      <c r="K47" s="70"/>
      <c r="L47" s="70"/>
      <c r="M47" s="70"/>
      <c r="N47" s="70"/>
    </row>
    <row r="48" spans="1:14" ht="6.75" customHeight="1" x14ac:dyDescent="0.3">
      <c r="A48" s="5"/>
      <c r="B48" s="22"/>
      <c r="C48" s="22"/>
      <c r="D48" s="22"/>
      <c r="E48" s="22"/>
      <c r="F48" s="68"/>
      <c r="G48" s="11"/>
      <c r="H48" s="70"/>
      <c r="I48" s="70"/>
      <c r="J48" s="70"/>
      <c r="K48" s="70"/>
      <c r="L48" s="70"/>
      <c r="M48" s="70"/>
      <c r="N48" s="70"/>
    </row>
    <row r="49" spans="1:14" ht="22" customHeight="1" x14ac:dyDescent="0.3">
      <c r="A49" s="55" t="str">
        <f>'2-4'!A51</f>
        <v>The condensed notes to the interim financial information are an integral part of this interim financial information.</v>
      </c>
      <c r="B49" s="56"/>
      <c r="C49" s="56"/>
      <c r="D49" s="56"/>
      <c r="E49" s="56"/>
      <c r="F49" s="48"/>
      <c r="G49" s="56"/>
      <c r="H49" s="71"/>
      <c r="I49" s="56"/>
      <c r="J49" s="71"/>
      <c r="K49" s="56"/>
      <c r="L49" s="71"/>
      <c r="M49" s="71"/>
      <c r="N49" s="71"/>
    </row>
    <row r="50" spans="1:14" ht="16.5" customHeight="1" x14ac:dyDescent="0.3">
      <c r="A50" s="8" t="s">
        <v>58</v>
      </c>
      <c r="B50" s="5"/>
      <c r="C50" s="5"/>
      <c r="D50" s="5"/>
      <c r="E50" s="5"/>
      <c r="F50" s="68"/>
      <c r="G50" s="5"/>
      <c r="H50" s="92"/>
      <c r="I50" s="92"/>
      <c r="J50" s="92"/>
      <c r="K50" s="92"/>
      <c r="L50" s="92"/>
      <c r="M50" s="92"/>
      <c r="N50" s="92"/>
    </row>
    <row r="51" spans="1:14" ht="16.5" customHeight="1" x14ac:dyDescent="0.3">
      <c r="A51" s="6" t="s">
        <v>179</v>
      </c>
      <c r="B51" s="5"/>
      <c r="C51" s="5"/>
      <c r="D51" s="5"/>
      <c r="E51" s="5"/>
      <c r="F51" s="68"/>
      <c r="G51" s="5"/>
      <c r="H51" s="92"/>
      <c r="I51" s="92"/>
      <c r="J51" s="92"/>
      <c r="K51" s="92"/>
      <c r="L51" s="92"/>
      <c r="M51" s="92"/>
      <c r="N51" s="92"/>
    </row>
    <row r="52" spans="1:14" ht="16.5" customHeight="1" x14ac:dyDescent="0.3">
      <c r="A52" s="72" t="s">
        <v>156</v>
      </c>
      <c r="B52" s="55"/>
      <c r="C52" s="55"/>
      <c r="D52" s="55"/>
      <c r="E52" s="55"/>
      <c r="F52" s="48"/>
      <c r="G52" s="55"/>
      <c r="H52" s="93"/>
      <c r="I52" s="93"/>
      <c r="J52" s="93"/>
      <c r="K52" s="93"/>
      <c r="L52" s="93"/>
      <c r="M52" s="93"/>
      <c r="N52" s="93"/>
    </row>
    <row r="53" spans="1:14" ht="16.5" customHeight="1" x14ac:dyDescent="0.3">
      <c r="A53" s="5"/>
      <c r="B53" s="5"/>
      <c r="C53" s="5"/>
      <c r="D53" s="5"/>
      <c r="E53" s="5"/>
      <c r="F53" s="68"/>
      <c r="G53" s="5"/>
      <c r="H53" s="92"/>
      <c r="I53" s="92"/>
      <c r="J53" s="92"/>
      <c r="K53" s="92"/>
      <c r="L53" s="92"/>
      <c r="M53" s="92"/>
      <c r="N53" s="92"/>
    </row>
    <row r="54" spans="1:14" ht="16.5" customHeight="1" x14ac:dyDescent="0.3">
      <c r="A54" s="5"/>
      <c r="B54" s="5"/>
      <c r="C54" s="5"/>
      <c r="D54" s="5"/>
      <c r="E54" s="5"/>
      <c r="F54" s="68"/>
      <c r="G54" s="5"/>
      <c r="H54" s="92"/>
      <c r="I54" s="92"/>
      <c r="J54" s="92"/>
      <c r="K54" s="92"/>
      <c r="L54" s="92"/>
      <c r="M54" s="92"/>
      <c r="N54" s="92"/>
    </row>
    <row r="55" spans="1:14" ht="16.5" customHeight="1" x14ac:dyDescent="0.3">
      <c r="A55" s="5"/>
      <c r="B55" s="5"/>
      <c r="C55" s="5"/>
      <c r="D55" s="5"/>
      <c r="E55" s="5"/>
      <c r="F55" s="68"/>
      <c r="G55" s="5"/>
      <c r="H55" s="158" t="s">
        <v>59</v>
      </c>
      <c r="I55" s="155"/>
      <c r="J55" s="155"/>
      <c r="K55" s="27"/>
      <c r="L55" s="158" t="s">
        <v>60</v>
      </c>
      <c r="M55" s="155"/>
      <c r="N55" s="155"/>
    </row>
    <row r="56" spans="1:14" ht="16.5" customHeight="1" x14ac:dyDescent="0.3">
      <c r="A56" s="22"/>
      <c r="B56" s="22"/>
      <c r="C56" s="22"/>
      <c r="D56" s="22"/>
      <c r="E56" s="22"/>
      <c r="F56" s="22"/>
      <c r="G56" s="22"/>
      <c r="H56" s="156" t="s">
        <v>61</v>
      </c>
      <c r="I56" s="157"/>
      <c r="J56" s="157"/>
      <c r="K56" s="5"/>
      <c r="L56" s="156" t="s">
        <v>61</v>
      </c>
      <c r="M56" s="157"/>
      <c r="N56" s="157"/>
    </row>
    <row r="57" spans="1:14" ht="16.5" customHeight="1" x14ac:dyDescent="0.3">
      <c r="A57" s="22"/>
      <c r="B57" s="22"/>
      <c r="C57" s="22"/>
      <c r="D57" s="22"/>
      <c r="E57" s="22"/>
      <c r="F57" s="22"/>
      <c r="G57" s="22"/>
      <c r="H57" s="75" t="s">
        <v>157</v>
      </c>
      <c r="I57" s="76"/>
      <c r="J57" s="75" t="s">
        <v>134</v>
      </c>
      <c r="K57" s="76"/>
      <c r="L57" s="75" t="s">
        <v>157</v>
      </c>
      <c r="M57" s="76"/>
      <c r="N57" s="75" t="s">
        <v>134</v>
      </c>
    </row>
    <row r="58" spans="1:14" ht="16.5" customHeight="1" x14ac:dyDescent="0.3">
      <c r="A58" s="22"/>
      <c r="B58" s="22"/>
      <c r="C58" s="22"/>
      <c r="D58" s="22"/>
      <c r="E58" s="22"/>
      <c r="F58" s="15" t="s">
        <v>62</v>
      </c>
      <c r="G58" s="11"/>
      <c r="H58" s="78" t="s">
        <v>63</v>
      </c>
      <c r="I58" s="76"/>
      <c r="J58" s="78" t="s">
        <v>63</v>
      </c>
      <c r="K58" s="76"/>
      <c r="L58" s="78" t="s">
        <v>63</v>
      </c>
      <c r="M58" s="76"/>
      <c r="N58" s="78" t="s">
        <v>63</v>
      </c>
    </row>
    <row r="59" spans="1:14" ht="16.5" customHeight="1" x14ac:dyDescent="0.3">
      <c r="A59" s="22"/>
      <c r="B59" s="22"/>
      <c r="C59" s="22"/>
      <c r="D59" s="22"/>
      <c r="E59" s="22"/>
      <c r="F59" s="10"/>
      <c r="G59" s="11"/>
      <c r="H59" s="94"/>
      <c r="I59" s="76"/>
      <c r="J59" s="76"/>
      <c r="K59" s="76"/>
      <c r="L59" s="94"/>
      <c r="M59" s="76"/>
      <c r="N59" s="76"/>
    </row>
    <row r="60" spans="1:14" ht="16.5" customHeight="1" x14ac:dyDescent="0.3">
      <c r="A60" s="6" t="s">
        <v>182</v>
      </c>
      <c r="B60" s="82"/>
      <c r="C60" s="11"/>
      <c r="D60" s="11"/>
      <c r="E60" s="11"/>
      <c r="F60" s="68"/>
      <c r="G60" s="11"/>
      <c r="H60" s="2"/>
      <c r="I60" s="70"/>
      <c r="J60" s="70"/>
      <c r="K60" s="70"/>
      <c r="L60" s="2"/>
      <c r="M60" s="70"/>
      <c r="N60" s="70"/>
    </row>
    <row r="61" spans="1:14" ht="16.5" customHeight="1" x14ac:dyDescent="0.3">
      <c r="A61" s="5" t="s">
        <v>79</v>
      </c>
      <c r="B61" s="82"/>
      <c r="C61" s="11"/>
      <c r="D61" s="11"/>
      <c r="E61" s="11"/>
      <c r="F61" s="68"/>
      <c r="G61" s="11"/>
      <c r="H61" s="95">
        <v>-66501</v>
      </c>
      <c r="I61" s="96"/>
      <c r="J61" s="92">
        <v>-28129</v>
      </c>
      <c r="K61" s="96"/>
      <c r="L61" s="95">
        <v>-33316</v>
      </c>
      <c r="M61" s="96"/>
      <c r="N61" s="92">
        <v>-24519</v>
      </c>
    </row>
    <row r="62" spans="1:14" ht="16.5" customHeight="1" x14ac:dyDescent="0.3">
      <c r="A62" s="5" t="s">
        <v>80</v>
      </c>
      <c r="B62" s="82"/>
      <c r="C62" s="11"/>
      <c r="D62" s="11"/>
      <c r="E62" s="11"/>
      <c r="F62" s="68"/>
      <c r="G62" s="11"/>
      <c r="H62" s="97">
        <v>-263</v>
      </c>
      <c r="I62" s="96"/>
      <c r="J62" s="93">
        <v>0</v>
      </c>
      <c r="K62" s="96"/>
      <c r="L62" s="97">
        <v>0</v>
      </c>
      <c r="M62" s="96"/>
      <c r="N62" s="93">
        <v>0</v>
      </c>
    </row>
    <row r="63" spans="1:14" ht="16.5" customHeight="1" x14ac:dyDescent="0.3">
      <c r="A63" s="5"/>
      <c r="B63" s="82"/>
      <c r="C63" s="11"/>
      <c r="D63" s="11"/>
      <c r="E63" s="11"/>
      <c r="F63" s="68"/>
      <c r="G63" s="11"/>
      <c r="H63" s="95"/>
      <c r="I63" s="98"/>
      <c r="J63" s="92"/>
      <c r="K63" s="98"/>
      <c r="L63" s="95"/>
      <c r="M63" s="98"/>
      <c r="N63" s="92"/>
    </row>
    <row r="64" spans="1:14" ht="16.5" customHeight="1" thickBot="1" x14ac:dyDescent="0.35">
      <c r="A64" s="6"/>
      <c r="B64" s="22"/>
      <c r="C64" s="22"/>
      <c r="D64" s="22"/>
      <c r="E64" s="22"/>
      <c r="F64" s="68"/>
      <c r="G64" s="22"/>
      <c r="H64" s="99">
        <f>SUM(H61:H62)</f>
        <v>-66764</v>
      </c>
      <c r="I64" s="96"/>
      <c r="J64" s="100">
        <f>SUM(J61:J62)</f>
        <v>-28129</v>
      </c>
      <c r="K64" s="96"/>
      <c r="L64" s="99">
        <f>SUM(L61:L62)</f>
        <v>-33316</v>
      </c>
      <c r="M64" s="96"/>
      <c r="N64" s="100">
        <f>SUM(N61:N62)</f>
        <v>-24519</v>
      </c>
    </row>
    <row r="65" spans="1:14" ht="16.5" customHeight="1" thickTop="1" x14ac:dyDescent="0.3">
      <c r="A65" s="6"/>
      <c r="B65" s="22"/>
      <c r="C65" s="22"/>
      <c r="D65" s="22"/>
      <c r="E65" s="22"/>
      <c r="F65" s="68"/>
      <c r="G65" s="22"/>
      <c r="H65" s="95"/>
      <c r="I65" s="96"/>
      <c r="J65" s="92"/>
      <c r="K65" s="96"/>
      <c r="L65" s="95"/>
      <c r="M65" s="96"/>
      <c r="N65" s="92"/>
    </row>
    <row r="66" spans="1:14" ht="16.5" customHeight="1" x14ac:dyDescent="0.3">
      <c r="A66" s="6" t="s">
        <v>181</v>
      </c>
      <c r="B66" s="22"/>
      <c r="C66" s="22"/>
      <c r="D66" s="22"/>
      <c r="E66" s="22"/>
      <c r="F66" s="68"/>
      <c r="G66" s="22"/>
      <c r="H66" s="2"/>
      <c r="I66" s="22"/>
      <c r="J66" s="70"/>
      <c r="K66" s="22"/>
      <c r="L66" s="2"/>
      <c r="M66" s="70"/>
      <c r="N66" s="70"/>
    </row>
    <row r="67" spans="1:14" ht="16.5" customHeight="1" x14ac:dyDescent="0.3">
      <c r="A67" s="6"/>
      <c r="B67" s="82" t="s">
        <v>180</v>
      </c>
      <c r="C67" s="22"/>
      <c r="D67" s="22"/>
      <c r="E67" s="22"/>
      <c r="F67" s="68"/>
      <c r="G67" s="22"/>
      <c r="H67" s="2"/>
      <c r="I67" s="22"/>
      <c r="J67" s="70"/>
      <c r="K67" s="22"/>
      <c r="L67" s="2"/>
      <c r="M67" s="70"/>
      <c r="N67" s="70"/>
    </row>
    <row r="68" spans="1:14" ht="16.5" customHeight="1" x14ac:dyDescent="0.3">
      <c r="A68" s="5" t="s">
        <v>79</v>
      </c>
      <c r="B68" s="82"/>
      <c r="C68" s="11"/>
      <c r="D68" s="11"/>
      <c r="E68" s="11"/>
      <c r="F68" s="68"/>
      <c r="G68" s="11"/>
      <c r="H68" s="2">
        <v>-66501</v>
      </c>
      <c r="I68" s="70"/>
      <c r="J68" s="70">
        <v>-28129</v>
      </c>
      <c r="K68" s="70"/>
      <c r="L68" s="2">
        <v>-33316</v>
      </c>
      <c r="M68" s="70"/>
      <c r="N68" s="70">
        <v>-24519</v>
      </c>
    </row>
    <row r="69" spans="1:14" ht="16.5" customHeight="1" x14ac:dyDescent="0.3">
      <c r="A69" s="5" t="s">
        <v>80</v>
      </c>
      <c r="B69" s="82"/>
      <c r="C69" s="11"/>
      <c r="D69" s="11"/>
      <c r="E69" s="11"/>
      <c r="F69" s="68"/>
      <c r="G69" s="11"/>
      <c r="H69" s="97">
        <v>-263</v>
      </c>
      <c r="I69" s="96"/>
      <c r="J69" s="93">
        <v>0</v>
      </c>
      <c r="K69" s="96"/>
      <c r="L69" s="97">
        <v>0</v>
      </c>
      <c r="M69" s="96"/>
      <c r="N69" s="93">
        <v>0</v>
      </c>
    </row>
    <row r="70" spans="1:14" ht="16.5" customHeight="1" x14ac:dyDescent="0.3">
      <c r="A70" s="5"/>
      <c r="B70" s="82"/>
      <c r="C70" s="11"/>
      <c r="D70" s="11"/>
      <c r="E70" s="11"/>
      <c r="F70" s="68"/>
      <c r="G70" s="11"/>
      <c r="H70" s="95"/>
      <c r="I70" s="96"/>
      <c r="J70" s="92"/>
      <c r="K70" s="96"/>
      <c r="L70" s="95"/>
      <c r="M70" s="96"/>
      <c r="N70" s="92"/>
    </row>
    <row r="71" spans="1:14" ht="16.5" customHeight="1" thickBot="1" x14ac:dyDescent="0.35">
      <c r="A71" s="5"/>
      <c r="B71" s="82"/>
      <c r="C71" s="11"/>
      <c r="D71" s="11"/>
      <c r="E71" s="11"/>
      <c r="F71" s="68"/>
      <c r="G71" s="11"/>
      <c r="H71" s="90">
        <f>SUM(H68:H69)</f>
        <v>-66764</v>
      </c>
      <c r="I71" s="70"/>
      <c r="J71" s="91">
        <f>SUM(J68:J69)</f>
        <v>-28129</v>
      </c>
      <c r="K71" s="70"/>
      <c r="L71" s="90">
        <f>SUM(L68:L69)</f>
        <v>-33316</v>
      </c>
      <c r="M71" s="70"/>
      <c r="N71" s="91">
        <f>SUM(N68:N69)</f>
        <v>-24519</v>
      </c>
    </row>
    <row r="72" spans="1:14" ht="16.5" customHeight="1" thickTop="1" x14ac:dyDescent="0.3">
      <c r="A72" s="5"/>
      <c r="B72" s="82"/>
      <c r="C72" s="11"/>
      <c r="D72" s="11"/>
      <c r="E72" s="11"/>
      <c r="F72" s="68"/>
      <c r="G72" s="11"/>
      <c r="H72" s="2"/>
      <c r="I72" s="22"/>
      <c r="J72" s="70"/>
      <c r="K72" s="22"/>
      <c r="L72" s="2"/>
      <c r="M72" s="70"/>
      <c r="N72" s="70"/>
    </row>
    <row r="73" spans="1:14" ht="16.5" customHeight="1" x14ac:dyDescent="0.3">
      <c r="A73" s="6" t="s">
        <v>209</v>
      </c>
      <c r="B73" s="5"/>
      <c r="C73" s="5"/>
      <c r="D73" s="5"/>
      <c r="E73" s="5"/>
      <c r="F73" s="68"/>
      <c r="G73" s="5"/>
      <c r="H73" s="147"/>
      <c r="I73" s="148"/>
      <c r="J73" s="148"/>
      <c r="K73" s="148"/>
      <c r="L73" s="147"/>
      <c r="M73" s="148"/>
      <c r="N73" s="148"/>
    </row>
    <row r="74" spans="1:14" ht="6" customHeight="1" x14ac:dyDescent="0.3">
      <c r="A74" s="22"/>
      <c r="B74" s="22"/>
      <c r="C74" s="22"/>
      <c r="D74" s="22"/>
      <c r="E74" s="22"/>
      <c r="F74" s="10"/>
      <c r="G74" s="11"/>
      <c r="H74" s="147"/>
      <c r="I74" s="148"/>
      <c r="J74" s="148"/>
      <c r="K74" s="148"/>
      <c r="L74" s="147"/>
      <c r="M74" s="148"/>
      <c r="N74" s="148"/>
    </row>
    <row r="75" spans="1:14" ht="16.5" customHeight="1" x14ac:dyDescent="0.3">
      <c r="A75" s="5" t="s">
        <v>207</v>
      </c>
      <c r="B75" s="22"/>
      <c r="C75" s="22"/>
      <c r="D75" s="22"/>
      <c r="E75" s="22"/>
      <c r="F75" s="145">
        <v>15</v>
      </c>
      <c r="G75" s="11"/>
      <c r="H75" s="147">
        <v>-6.4699999999999994E-2</v>
      </c>
      <c r="I75" s="148"/>
      <c r="J75" s="148">
        <v>-2.7300000000000001E-2</v>
      </c>
      <c r="K75" s="148"/>
      <c r="L75" s="147">
        <v>-3.2399999999999998E-2</v>
      </c>
      <c r="M75" s="148"/>
      <c r="N75" s="148">
        <v>-2.3800000000000002E-2</v>
      </c>
    </row>
    <row r="76" spans="1:14" ht="16.5" customHeight="1" x14ac:dyDescent="0.3">
      <c r="A76" s="5" t="s">
        <v>208</v>
      </c>
      <c r="B76" s="22"/>
      <c r="C76" s="22"/>
      <c r="D76" s="22"/>
      <c r="E76" s="22"/>
      <c r="F76" s="145">
        <v>15</v>
      </c>
      <c r="G76" s="11"/>
      <c r="H76" s="147">
        <v>-6.2300000000000001E-2</v>
      </c>
      <c r="I76" s="148"/>
      <c r="J76" s="148">
        <v>-2.64E-2</v>
      </c>
      <c r="K76" s="148"/>
      <c r="L76" s="147">
        <v>-3.1199999999999999E-2</v>
      </c>
      <c r="M76" s="148"/>
      <c r="N76" s="148">
        <v>-2.3E-2</v>
      </c>
    </row>
    <row r="77" spans="1:14" ht="16.5" customHeight="1" x14ac:dyDescent="0.3">
      <c r="A77" s="22"/>
      <c r="B77" s="22"/>
      <c r="C77" s="22"/>
      <c r="D77" s="22"/>
      <c r="E77" s="22"/>
      <c r="F77" s="10"/>
      <c r="G77" s="11"/>
      <c r="H77" s="76"/>
      <c r="I77" s="76"/>
      <c r="J77" s="76"/>
      <c r="K77" s="76"/>
      <c r="L77" s="76"/>
      <c r="M77" s="76"/>
      <c r="N77" s="76"/>
    </row>
    <row r="78" spans="1:14" s="146" customFormat="1" ht="10.5" customHeight="1" x14ac:dyDescent="0.3">
      <c r="A78" s="22"/>
      <c r="B78" s="22"/>
      <c r="C78" s="22"/>
      <c r="D78" s="22"/>
      <c r="E78" s="22"/>
      <c r="F78" s="10"/>
      <c r="G78" s="11"/>
      <c r="H78" s="76"/>
      <c r="I78" s="76"/>
      <c r="J78" s="76"/>
      <c r="K78" s="76"/>
      <c r="L78" s="76"/>
      <c r="M78" s="76"/>
      <c r="N78" s="76"/>
    </row>
    <row r="79" spans="1:14" ht="16.5" customHeight="1" x14ac:dyDescent="0.3">
      <c r="A79" s="22"/>
      <c r="B79" s="22"/>
      <c r="C79" s="22"/>
      <c r="D79" s="22"/>
      <c r="E79" s="22"/>
      <c r="F79" s="10"/>
      <c r="G79" s="11"/>
      <c r="H79" s="76"/>
      <c r="I79" s="76"/>
      <c r="J79" s="76"/>
      <c r="K79" s="76"/>
      <c r="L79" s="76"/>
      <c r="M79" s="76"/>
      <c r="N79" s="76"/>
    </row>
    <row r="80" spans="1:14" ht="16.5" customHeight="1" x14ac:dyDescent="0.3">
      <c r="A80" s="22"/>
      <c r="B80" s="22"/>
      <c r="C80" s="22"/>
      <c r="D80" s="22"/>
      <c r="E80" s="22"/>
      <c r="F80" s="10"/>
      <c r="G80" s="11"/>
      <c r="H80" s="76"/>
      <c r="I80" s="76"/>
      <c r="J80" s="76"/>
      <c r="K80" s="76"/>
      <c r="L80" s="76"/>
      <c r="M80" s="76"/>
      <c r="N80" s="76"/>
    </row>
    <row r="81" spans="1:14" ht="16.5" customHeight="1" x14ac:dyDescent="0.3">
      <c r="A81" s="22"/>
      <c r="B81" s="22"/>
      <c r="C81" s="22"/>
      <c r="D81" s="22"/>
      <c r="E81" s="22"/>
      <c r="F81" s="10"/>
      <c r="G81" s="11"/>
      <c r="H81" s="76"/>
      <c r="I81" s="76"/>
      <c r="J81" s="76"/>
      <c r="K81" s="76"/>
      <c r="L81" s="76"/>
      <c r="M81" s="76"/>
      <c r="N81" s="76"/>
    </row>
    <row r="82" spans="1:14" ht="16.5" customHeight="1" x14ac:dyDescent="0.3">
      <c r="A82" s="22"/>
      <c r="B82" s="22"/>
      <c r="C82" s="22"/>
      <c r="D82" s="22"/>
      <c r="E82" s="22"/>
      <c r="F82" s="10"/>
      <c r="G82" s="11"/>
      <c r="H82" s="76"/>
      <c r="I82" s="76"/>
      <c r="J82" s="76"/>
      <c r="K82" s="76"/>
      <c r="L82" s="76"/>
      <c r="M82" s="76"/>
      <c r="N82" s="76"/>
    </row>
    <row r="83" spans="1:14" ht="16.5" customHeight="1" x14ac:dyDescent="0.3">
      <c r="A83" s="22"/>
      <c r="B83" s="22"/>
      <c r="C83" s="22"/>
      <c r="D83" s="22"/>
      <c r="E83" s="22"/>
      <c r="F83" s="10"/>
      <c r="G83" s="11"/>
      <c r="H83" s="76"/>
      <c r="I83" s="76"/>
      <c r="J83" s="76"/>
      <c r="K83" s="76"/>
      <c r="L83" s="76"/>
      <c r="M83" s="76"/>
      <c r="N83" s="76"/>
    </row>
    <row r="84" spans="1:14" ht="16.5" customHeight="1" x14ac:dyDescent="0.3">
      <c r="A84" s="22"/>
      <c r="B84" s="22"/>
      <c r="C84" s="22"/>
      <c r="D84" s="22"/>
      <c r="E84" s="22"/>
      <c r="F84" s="10"/>
      <c r="G84" s="11"/>
      <c r="H84" s="76"/>
      <c r="I84" s="76"/>
      <c r="J84" s="76"/>
      <c r="K84" s="76"/>
      <c r="L84" s="76"/>
      <c r="M84" s="76"/>
      <c r="N84" s="76"/>
    </row>
    <row r="85" spans="1:14" ht="16.5" customHeight="1" x14ac:dyDescent="0.3">
      <c r="A85" s="22"/>
      <c r="B85" s="22"/>
      <c r="C85" s="22"/>
      <c r="D85" s="22"/>
      <c r="E85" s="22"/>
      <c r="F85" s="10"/>
      <c r="G85" s="11"/>
      <c r="H85" s="76"/>
      <c r="I85" s="76"/>
      <c r="J85" s="76"/>
      <c r="K85" s="76"/>
      <c r="L85" s="76"/>
      <c r="M85" s="76"/>
      <c r="N85" s="76"/>
    </row>
    <row r="86" spans="1:14" ht="16.5" customHeight="1" x14ac:dyDescent="0.3">
      <c r="A86" s="22"/>
      <c r="B86" s="22"/>
      <c r="C86" s="22"/>
      <c r="D86" s="22"/>
      <c r="E86" s="22"/>
      <c r="F86" s="10"/>
      <c r="G86" s="11"/>
      <c r="H86" s="76"/>
      <c r="I86" s="76"/>
      <c r="J86" s="76"/>
      <c r="K86" s="76"/>
      <c r="L86" s="76"/>
      <c r="M86" s="76"/>
      <c r="N86" s="76"/>
    </row>
    <row r="87" spans="1:14" ht="16.5" customHeight="1" x14ac:dyDescent="0.3">
      <c r="A87" s="22"/>
      <c r="B87" s="22"/>
      <c r="C87" s="22"/>
      <c r="D87" s="22"/>
      <c r="E87" s="22"/>
      <c r="F87" s="10"/>
      <c r="G87" s="11"/>
      <c r="H87" s="76"/>
      <c r="I87" s="76"/>
      <c r="J87" s="76"/>
      <c r="K87" s="76"/>
      <c r="L87" s="76"/>
      <c r="M87" s="76"/>
      <c r="N87" s="76"/>
    </row>
    <row r="88" spans="1:14" ht="16.5" customHeight="1" x14ac:dyDescent="0.3">
      <c r="A88" s="22"/>
      <c r="B88" s="22"/>
      <c r="C88" s="22"/>
      <c r="D88" s="22"/>
      <c r="E88" s="22"/>
      <c r="F88" s="10"/>
      <c r="G88" s="11"/>
      <c r="H88" s="76"/>
      <c r="I88" s="76"/>
      <c r="J88" s="76"/>
      <c r="K88" s="76"/>
      <c r="L88" s="76"/>
      <c r="M88" s="76"/>
      <c r="N88" s="76"/>
    </row>
    <row r="89" spans="1:14" ht="16.5" customHeight="1" x14ac:dyDescent="0.3">
      <c r="A89" s="22"/>
      <c r="B89" s="22"/>
      <c r="C89" s="22"/>
      <c r="D89" s="22"/>
      <c r="E89" s="22"/>
      <c r="F89" s="10"/>
      <c r="G89" s="11"/>
      <c r="H89" s="76"/>
      <c r="I89" s="76"/>
      <c r="J89" s="76"/>
      <c r="K89" s="76"/>
      <c r="L89" s="76"/>
      <c r="M89" s="76"/>
      <c r="N89" s="76"/>
    </row>
    <row r="90" spans="1:14" s="137" customFormat="1" ht="16.5" customHeight="1" x14ac:dyDescent="0.3">
      <c r="A90" s="22"/>
      <c r="B90" s="22"/>
      <c r="C90" s="22"/>
      <c r="D90" s="22"/>
      <c r="E90" s="22"/>
      <c r="F90" s="10"/>
      <c r="G90" s="11"/>
      <c r="H90" s="76"/>
      <c r="I90" s="76"/>
      <c r="J90" s="76"/>
      <c r="K90" s="76"/>
      <c r="L90" s="76"/>
      <c r="M90" s="76"/>
      <c r="N90" s="76"/>
    </row>
    <row r="91" spans="1:14" ht="16.5" customHeight="1" x14ac:dyDescent="0.3">
      <c r="A91" s="22"/>
      <c r="B91" s="22"/>
      <c r="C91" s="22"/>
      <c r="D91" s="22"/>
      <c r="E91" s="22"/>
      <c r="F91" s="10"/>
      <c r="G91" s="11"/>
      <c r="H91" s="76"/>
      <c r="I91" s="76"/>
      <c r="J91" s="76"/>
      <c r="K91" s="76"/>
      <c r="L91" s="76"/>
      <c r="M91" s="76"/>
      <c r="N91" s="76"/>
    </row>
    <row r="92" spans="1:14" ht="16.5" customHeight="1" x14ac:dyDescent="0.3">
      <c r="A92" s="22"/>
      <c r="B92" s="22"/>
      <c r="C92" s="22"/>
      <c r="D92" s="22"/>
      <c r="E92" s="22"/>
      <c r="F92" s="10"/>
      <c r="G92" s="11"/>
      <c r="H92" s="76"/>
      <c r="I92" s="76"/>
      <c r="J92" s="76"/>
      <c r="K92" s="76"/>
      <c r="L92" s="76"/>
      <c r="M92" s="76"/>
      <c r="N92" s="76"/>
    </row>
    <row r="93" spans="1:14" ht="16.5" customHeight="1" x14ac:dyDescent="0.3">
      <c r="A93" s="22"/>
      <c r="B93" s="22"/>
      <c r="C93" s="22"/>
      <c r="D93" s="22"/>
      <c r="E93" s="22"/>
      <c r="F93" s="10"/>
      <c r="G93" s="11"/>
      <c r="H93" s="76"/>
      <c r="I93" s="76"/>
      <c r="J93" s="76"/>
      <c r="K93" s="76"/>
      <c r="L93" s="76"/>
      <c r="M93" s="76"/>
      <c r="N93" s="76"/>
    </row>
    <row r="94" spans="1:14" ht="16.5" customHeight="1" x14ac:dyDescent="0.3">
      <c r="A94" s="22"/>
      <c r="B94" s="22"/>
      <c r="C94" s="22"/>
      <c r="D94" s="22"/>
      <c r="E94" s="22"/>
      <c r="F94" s="10"/>
      <c r="G94" s="11"/>
      <c r="H94" s="76"/>
      <c r="I94" s="76"/>
      <c r="J94" s="76"/>
      <c r="K94" s="76"/>
      <c r="L94" s="76"/>
      <c r="M94" s="76"/>
      <c r="N94" s="76"/>
    </row>
    <row r="95" spans="1:14" ht="16.5" customHeight="1" x14ac:dyDescent="0.3">
      <c r="A95" s="6"/>
      <c r="B95" s="22"/>
      <c r="C95" s="22"/>
      <c r="D95" s="22"/>
      <c r="E95" s="22"/>
      <c r="F95" s="68"/>
      <c r="G95" s="11"/>
      <c r="H95" s="70"/>
      <c r="I95" s="70"/>
      <c r="J95" s="70"/>
      <c r="K95" s="70"/>
      <c r="L95" s="70"/>
      <c r="M95" s="70"/>
      <c r="N95" s="70"/>
    </row>
    <row r="96" spans="1:14" ht="16.5" customHeight="1" x14ac:dyDescent="0.3">
      <c r="A96" s="6"/>
      <c r="B96" s="22"/>
      <c r="C96" s="22"/>
      <c r="D96" s="22"/>
      <c r="E96" s="22"/>
      <c r="F96" s="68"/>
      <c r="G96" s="11"/>
      <c r="H96" s="70"/>
      <c r="I96" s="70"/>
      <c r="J96" s="70"/>
      <c r="K96" s="70"/>
      <c r="L96" s="70"/>
      <c r="M96" s="70"/>
      <c r="N96" s="70"/>
    </row>
    <row r="97" spans="1:14" ht="18.75" customHeight="1" x14ac:dyDescent="0.3">
      <c r="A97" s="6"/>
      <c r="B97" s="22"/>
      <c r="C97" s="22"/>
      <c r="D97" s="22"/>
      <c r="E97" s="22"/>
      <c r="F97" s="68"/>
      <c r="G97" s="11"/>
      <c r="H97" s="70"/>
      <c r="I97" s="70"/>
      <c r="J97" s="70"/>
      <c r="K97" s="70"/>
      <c r="L97" s="70"/>
      <c r="M97" s="70"/>
      <c r="N97" s="70"/>
    </row>
    <row r="98" spans="1:14" ht="22" customHeight="1" x14ac:dyDescent="0.3">
      <c r="A98" s="55" t="str">
        <f>'2-4'!A51</f>
        <v>The condensed notes to the interim financial information are an integral part of this interim financial information.</v>
      </c>
      <c r="B98" s="56"/>
      <c r="C98" s="56"/>
      <c r="D98" s="56"/>
      <c r="E98" s="56"/>
      <c r="F98" s="48"/>
      <c r="G98" s="16"/>
      <c r="H98" s="71"/>
      <c r="I98" s="71"/>
      <c r="J98" s="71"/>
      <c r="K98" s="71"/>
      <c r="L98" s="71"/>
      <c r="M98" s="71"/>
      <c r="N98" s="71"/>
    </row>
  </sheetData>
  <mergeCells count="8">
    <mergeCell ref="H56:J56"/>
    <mergeCell ref="L56:N56"/>
    <mergeCell ref="H6:J6"/>
    <mergeCell ref="L6:N6"/>
    <mergeCell ref="H7:J7"/>
    <mergeCell ref="L7:N7"/>
    <mergeCell ref="H55:J55"/>
    <mergeCell ref="L55:N55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  <rowBreaks count="1" manualBreakCount="1">
    <brk id="4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DB3E6-273C-4BDC-BAA9-BB4E87C8A523}">
  <sheetPr>
    <tabColor rgb="FFEAF1DD"/>
  </sheetPr>
  <dimension ref="A1:S34"/>
  <sheetViews>
    <sheetView zoomScale="90" zoomScaleNormal="90" zoomScaleSheetLayoutView="55" workbookViewId="0">
      <selection activeCell="E25" sqref="E25"/>
    </sheetView>
  </sheetViews>
  <sheetFormatPr defaultColWidth="12.58203125" defaultRowHeight="16.5" customHeight="1" x14ac:dyDescent="0.25"/>
  <cols>
    <col min="1" max="1" width="1.33203125" style="101" customWidth="1"/>
    <col min="2" max="2" width="24" style="101" customWidth="1"/>
    <col min="3" max="3" width="5.83203125" style="101" customWidth="1"/>
    <col min="4" max="4" width="0.83203125" style="101" customWidth="1"/>
    <col min="5" max="5" width="10.33203125" style="101" customWidth="1"/>
    <col min="6" max="6" width="0.83203125" style="101" customWidth="1"/>
    <col min="7" max="7" width="11.33203125" style="101" customWidth="1"/>
    <col min="8" max="8" width="0.83203125" style="101" customWidth="1"/>
    <col min="9" max="9" width="11.33203125" style="101" customWidth="1"/>
    <col min="10" max="10" width="0.83203125" style="101" customWidth="1"/>
    <col min="11" max="11" width="12.08203125" style="101" customWidth="1"/>
    <col min="12" max="12" width="0.83203125" style="101" customWidth="1"/>
    <col min="13" max="13" width="19.08203125" style="101" customWidth="1"/>
    <col min="14" max="14" width="0.83203125" style="101" customWidth="1"/>
    <col min="15" max="15" width="11" style="101" customWidth="1"/>
    <col min="16" max="16" width="0.83203125" style="101" customWidth="1"/>
    <col min="17" max="17" width="9.75" style="101" customWidth="1"/>
    <col min="18" max="18" width="0.83203125" style="101" customWidth="1"/>
    <col min="19" max="19" width="10" style="101" customWidth="1"/>
    <col min="20" max="16384" width="12.58203125" style="101"/>
  </cols>
  <sheetData>
    <row r="1" spans="1:19" ht="16.5" customHeight="1" x14ac:dyDescent="0.25">
      <c r="A1" s="8" t="s">
        <v>0</v>
      </c>
      <c r="B1" s="13"/>
      <c r="C1" s="13"/>
      <c r="D1" s="13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</row>
    <row r="2" spans="1:19" ht="16.5" customHeight="1" x14ac:dyDescent="0.25">
      <c r="A2" s="82" t="s">
        <v>81</v>
      </c>
      <c r="B2" s="82"/>
      <c r="C2" s="82"/>
      <c r="D2" s="82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</row>
    <row r="3" spans="1:19" ht="16.5" customHeight="1" x14ac:dyDescent="0.25">
      <c r="A3" s="102" t="str">
        <f>'P&amp;L 5-6 (3M)'!A3</f>
        <v>For the three-month period ended 31 March 2023</v>
      </c>
      <c r="B3" s="102"/>
      <c r="C3" s="102"/>
      <c r="D3" s="102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</row>
    <row r="4" spans="1:19" ht="16.5" customHeight="1" x14ac:dyDescent="0.25">
      <c r="A4" s="82"/>
      <c r="B4" s="82"/>
      <c r="C4" s="82"/>
      <c r="D4" s="82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</row>
    <row r="5" spans="1:19" ht="16.5" customHeight="1" x14ac:dyDescent="0.25">
      <c r="A5" s="82"/>
      <c r="B5" s="82"/>
      <c r="C5" s="82"/>
      <c r="D5" s="82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</row>
    <row r="6" spans="1:19" ht="16.5" customHeight="1" x14ac:dyDescent="0.25">
      <c r="A6" s="82"/>
      <c r="B6" s="82"/>
      <c r="C6" s="82"/>
      <c r="D6" s="82"/>
      <c r="E6" s="159" t="s">
        <v>82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</row>
    <row r="7" spans="1:19" ht="16.5" customHeight="1" x14ac:dyDescent="0.25">
      <c r="A7" s="82"/>
      <c r="B7" s="82"/>
      <c r="C7" s="82"/>
      <c r="D7" s="82"/>
      <c r="E7" s="162" t="s">
        <v>83</v>
      </c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33"/>
      <c r="Q7" s="128"/>
      <c r="R7" s="128"/>
      <c r="S7" s="128"/>
    </row>
    <row r="8" spans="1:19" ht="16.5" customHeight="1" x14ac:dyDescent="0.25">
      <c r="A8" s="82"/>
      <c r="B8" s="82"/>
      <c r="C8" s="82"/>
      <c r="D8" s="82"/>
      <c r="L8" s="103"/>
      <c r="M8" s="104" t="s">
        <v>84</v>
      </c>
      <c r="N8" s="129"/>
      <c r="O8" s="76"/>
      <c r="P8" s="76"/>
      <c r="Q8" s="76"/>
      <c r="R8" s="105"/>
      <c r="S8" s="103"/>
    </row>
    <row r="9" spans="1:19" ht="16.5" customHeight="1" x14ac:dyDescent="0.25">
      <c r="A9" s="5"/>
      <c r="B9" s="5"/>
      <c r="C9" s="5"/>
      <c r="D9" s="5"/>
      <c r="E9" s="76"/>
      <c r="F9" s="76"/>
      <c r="G9" s="76"/>
      <c r="H9" s="76"/>
      <c r="L9" s="103"/>
      <c r="M9" s="76" t="s">
        <v>85</v>
      </c>
      <c r="N9" s="76"/>
      <c r="O9" s="76"/>
      <c r="P9" s="76"/>
      <c r="Q9" s="76"/>
      <c r="S9" s="70"/>
    </row>
    <row r="10" spans="1:19" ht="16.5" customHeight="1" x14ac:dyDescent="0.25">
      <c r="A10" s="5"/>
      <c r="B10" s="5"/>
      <c r="C10" s="5"/>
      <c r="D10" s="5"/>
      <c r="E10" s="76" t="s">
        <v>183</v>
      </c>
      <c r="F10" s="76"/>
      <c r="G10" s="76"/>
      <c r="H10" s="76"/>
      <c r="I10" s="159" t="s">
        <v>86</v>
      </c>
      <c r="J10" s="160"/>
      <c r="K10" s="160"/>
      <c r="L10" s="76"/>
      <c r="M10" s="76" t="s">
        <v>87</v>
      </c>
      <c r="N10" s="76"/>
      <c r="O10" s="76"/>
      <c r="P10" s="76"/>
      <c r="Q10" s="123" t="s">
        <v>165</v>
      </c>
      <c r="R10" s="76"/>
      <c r="S10" s="70"/>
    </row>
    <row r="11" spans="1:19" ht="16.5" customHeight="1" x14ac:dyDescent="0.25">
      <c r="A11" s="5"/>
      <c r="B11" s="5"/>
      <c r="C11" s="5"/>
      <c r="D11" s="5"/>
      <c r="E11" s="76" t="s">
        <v>88</v>
      </c>
      <c r="F11" s="76"/>
      <c r="G11" s="70"/>
      <c r="H11" s="76"/>
      <c r="I11" s="76" t="s">
        <v>89</v>
      </c>
      <c r="J11" s="76"/>
      <c r="K11" s="76"/>
      <c r="L11" s="76"/>
      <c r="M11" s="76" t="s">
        <v>90</v>
      </c>
      <c r="N11" s="76"/>
      <c r="O11" s="123" t="s">
        <v>163</v>
      </c>
      <c r="P11" s="134"/>
      <c r="Q11" s="123" t="s">
        <v>166</v>
      </c>
      <c r="R11" s="76"/>
      <c r="S11" s="76" t="s">
        <v>96</v>
      </c>
    </row>
    <row r="12" spans="1:19" ht="16.5" customHeight="1" x14ac:dyDescent="0.25">
      <c r="A12" s="5"/>
      <c r="B12" s="5"/>
      <c r="C12" s="5"/>
      <c r="D12" s="74"/>
      <c r="E12" s="104" t="s">
        <v>91</v>
      </c>
      <c r="F12" s="76"/>
      <c r="G12" s="104" t="s">
        <v>132</v>
      </c>
      <c r="H12" s="76"/>
      <c r="I12" s="78" t="s">
        <v>92</v>
      </c>
      <c r="J12" s="70"/>
      <c r="K12" s="104" t="s">
        <v>54</v>
      </c>
      <c r="L12" s="76"/>
      <c r="M12" s="104" t="s">
        <v>93</v>
      </c>
      <c r="N12" s="129"/>
      <c r="O12" s="124" t="s">
        <v>164</v>
      </c>
      <c r="P12" s="134"/>
      <c r="Q12" s="124" t="s">
        <v>167</v>
      </c>
      <c r="R12" s="92"/>
      <c r="S12" s="104" t="s">
        <v>94</v>
      </c>
    </row>
    <row r="13" spans="1:19" ht="16.5" customHeight="1" x14ac:dyDescent="0.25">
      <c r="A13" s="6"/>
      <c r="B13" s="106"/>
      <c r="C13" s="106"/>
      <c r="D13" s="106"/>
      <c r="E13" s="107"/>
      <c r="F13" s="108"/>
      <c r="G13" s="107"/>
      <c r="H13" s="108"/>
      <c r="I13" s="109"/>
      <c r="J13" s="110"/>
      <c r="K13" s="107"/>
      <c r="L13" s="110"/>
      <c r="M13" s="109"/>
      <c r="N13" s="130"/>
      <c r="O13" s="109"/>
      <c r="P13" s="130"/>
      <c r="Q13" s="109"/>
      <c r="R13" s="108"/>
      <c r="S13" s="109"/>
    </row>
    <row r="14" spans="1:19" ht="16.5" customHeight="1" x14ac:dyDescent="0.25">
      <c r="A14" s="6" t="s">
        <v>158</v>
      </c>
      <c r="B14" s="106"/>
      <c r="C14" s="111"/>
      <c r="D14" s="106"/>
      <c r="E14" s="2">
        <v>1028571</v>
      </c>
      <c r="F14" s="112"/>
      <c r="G14" s="2">
        <v>467900</v>
      </c>
      <c r="H14" s="113"/>
      <c r="I14" s="2">
        <v>102916</v>
      </c>
      <c r="J14" s="112"/>
      <c r="K14" s="2">
        <v>987672</v>
      </c>
      <c r="L14" s="112"/>
      <c r="M14" s="2">
        <v>-23637</v>
      </c>
      <c r="N14" s="131"/>
      <c r="O14" s="125">
        <f>SUM(D14:M14)</f>
        <v>2563422</v>
      </c>
      <c r="P14" s="135"/>
      <c r="Q14" s="2">
        <v>1740</v>
      </c>
      <c r="R14" s="112"/>
      <c r="S14" s="2">
        <f>O14+Q14</f>
        <v>2565162</v>
      </c>
    </row>
    <row r="15" spans="1:19" ht="16.5" customHeight="1" x14ac:dyDescent="0.25">
      <c r="A15" s="5" t="s">
        <v>97</v>
      </c>
      <c r="B15" s="106"/>
      <c r="C15" s="114"/>
      <c r="D15" s="106"/>
      <c r="E15" s="1">
        <v>0</v>
      </c>
      <c r="F15" s="112"/>
      <c r="G15" s="1">
        <v>0</v>
      </c>
      <c r="H15" s="113"/>
      <c r="I15" s="1">
        <v>0</v>
      </c>
      <c r="J15" s="112"/>
      <c r="K15" s="1">
        <v>-66501</v>
      </c>
      <c r="L15" s="112"/>
      <c r="M15" s="1">
        <v>0</v>
      </c>
      <c r="N15" s="131"/>
      <c r="O15" s="1">
        <f>SUM(D15:M15)</f>
        <v>-66501</v>
      </c>
      <c r="P15" s="131"/>
      <c r="Q15" s="1">
        <v>-263</v>
      </c>
      <c r="R15" s="112"/>
      <c r="S15" s="1">
        <f>O15+Q15</f>
        <v>-66764</v>
      </c>
    </row>
    <row r="16" spans="1:19" ht="16.5" customHeight="1" x14ac:dyDescent="0.25">
      <c r="A16" s="6"/>
      <c r="B16" s="106"/>
      <c r="C16" s="114"/>
      <c r="D16" s="106"/>
      <c r="E16" s="115"/>
      <c r="F16" s="112"/>
      <c r="G16" s="115"/>
      <c r="H16" s="113"/>
      <c r="I16" s="115"/>
      <c r="J16" s="112"/>
      <c r="K16" s="115"/>
      <c r="L16" s="112"/>
      <c r="M16" s="115"/>
      <c r="N16" s="132"/>
      <c r="O16" s="115"/>
      <c r="P16" s="132"/>
      <c r="Q16" s="115"/>
      <c r="R16" s="112"/>
      <c r="S16" s="115"/>
    </row>
    <row r="17" spans="1:19" ht="16.5" customHeight="1" thickBot="1" x14ac:dyDescent="0.3">
      <c r="A17" s="6" t="s">
        <v>159</v>
      </c>
      <c r="B17" s="106"/>
      <c r="C17" s="114"/>
      <c r="D17" s="106"/>
      <c r="E17" s="90">
        <f>SUM(E14:E16)</f>
        <v>1028571</v>
      </c>
      <c r="F17" s="112"/>
      <c r="G17" s="90">
        <f>SUM(G14:G16)</f>
        <v>467900</v>
      </c>
      <c r="H17" s="113"/>
      <c r="I17" s="90">
        <f>SUM(I14:I16)</f>
        <v>102916</v>
      </c>
      <c r="J17" s="112"/>
      <c r="K17" s="90">
        <f>SUM(K14:K16)</f>
        <v>921171</v>
      </c>
      <c r="L17" s="112"/>
      <c r="M17" s="90">
        <f>SUM(M14:M16)</f>
        <v>-23637</v>
      </c>
      <c r="N17" s="131"/>
      <c r="O17" s="90">
        <f t="shared" ref="O17:Q17" si="0">SUM(O14:O16)</f>
        <v>2496921</v>
      </c>
      <c r="P17" s="131"/>
      <c r="Q17" s="90">
        <f t="shared" si="0"/>
        <v>1477</v>
      </c>
      <c r="R17" s="112"/>
      <c r="S17" s="90">
        <f>SUM(S14:S16)</f>
        <v>2498398</v>
      </c>
    </row>
    <row r="18" spans="1:19" ht="16.5" customHeight="1" thickTop="1" x14ac:dyDescent="0.25">
      <c r="A18" s="6"/>
      <c r="B18" s="106"/>
      <c r="C18" s="106"/>
      <c r="D18" s="106"/>
      <c r="E18" s="112"/>
      <c r="F18" s="112"/>
      <c r="G18" s="112"/>
      <c r="H18" s="112"/>
      <c r="I18" s="112"/>
      <c r="J18" s="112"/>
      <c r="K18" s="112"/>
      <c r="L18" s="112"/>
      <c r="M18" s="112"/>
      <c r="N18" s="132"/>
      <c r="O18" s="112"/>
      <c r="P18" s="132"/>
      <c r="Q18" s="112"/>
      <c r="R18" s="112"/>
      <c r="S18" s="112"/>
    </row>
    <row r="19" spans="1:19" ht="16.5" customHeight="1" x14ac:dyDescent="0.25">
      <c r="A19" s="6"/>
      <c r="B19" s="106"/>
      <c r="C19" s="106"/>
      <c r="D19" s="106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32"/>
      <c r="Q19" s="112"/>
      <c r="R19" s="112"/>
      <c r="S19" s="112"/>
    </row>
    <row r="20" spans="1:19" ht="16.5" customHeight="1" x14ac:dyDescent="0.25">
      <c r="A20" s="6" t="s">
        <v>135</v>
      </c>
      <c r="B20" s="106"/>
      <c r="C20" s="111"/>
      <c r="D20" s="106"/>
      <c r="E20" s="70">
        <v>1028571</v>
      </c>
      <c r="F20" s="112"/>
      <c r="G20" s="70">
        <v>467900</v>
      </c>
      <c r="H20" s="113"/>
      <c r="I20" s="70">
        <v>102916</v>
      </c>
      <c r="J20" s="112"/>
      <c r="K20" s="70">
        <v>1108003</v>
      </c>
      <c r="L20" s="112"/>
      <c r="M20" s="70">
        <v>-23637</v>
      </c>
      <c r="N20" s="112"/>
      <c r="O20" s="70">
        <f>SUM(D20:M20)</f>
        <v>2683753</v>
      </c>
      <c r="P20" s="112"/>
      <c r="Q20" s="70">
        <v>0</v>
      </c>
      <c r="R20" s="112"/>
      <c r="S20" s="70">
        <f t="shared" ref="S20:S21" si="1">O20+Q20</f>
        <v>2683753</v>
      </c>
    </row>
    <row r="21" spans="1:19" ht="16.5" customHeight="1" x14ac:dyDescent="0.25">
      <c r="A21" s="5" t="s">
        <v>97</v>
      </c>
      <c r="B21" s="106"/>
      <c r="C21" s="114"/>
      <c r="D21" s="106"/>
      <c r="E21" s="71">
        <v>0</v>
      </c>
      <c r="F21" s="112"/>
      <c r="G21" s="71">
        <v>0</v>
      </c>
      <c r="H21" s="113"/>
      <c r="I21" s="71">
        <v>0</v>
      </c>
      <c r="J21" s="112"/>
      <c r="K21" s="71">
        <v>-28129</v>
      </c>
      <c r="L21" s="112"/>
      <c r="M21" s="71">
        <v>0</v>
      </c>
      <c r="N21" s="112"/>
      <c r="O21" s="71">
        <f>SUM(D21:M21)</f>
        <v>-28129</v>
      </c>
      <c r="P21" s="112"/>
      <c r="Q21" s="71">
        <v>0</v>
      </c>
      <c r="R21" s="112"/>
      <c r="S21" s="71">
        <f t="shared" si="1"/>
        <v>-28129</v>
      </c>
    </row>
    <row r="22" spans="1:19" ht="16.5" customHeight="1" x14ac:dyDescent="0.25">
      <c r="A22" s="6"/>
      <c r="B22" s="106"/>
      <c r="C22" s="114"/>
      <c r="D22" s="106"/>
      <c r="E22" s="112"/>
      <c r="F22" s="112"/>
      <c r="G22" s="112"/>
      <c r="H22" s="113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</row>
    <row r="23" spans="1:19" ht="16.5" customHeight="1" thickBot="1" x14ac:dyDescent="0.3">
      <c r="A23" s="6" t="s">
        <v>136</v>
      </c>
      <c r="B23" s="106"/>
      <c r="C23" s="114"/>
      <c r="D23" s="106"/>
      <c r="E23" s="91">
        <f>SUM(E20:E22)</f>
        <v>1028571</v>
      </c>
      <c r="F23" s="112"/>
      <c r="G23" s="91">
        <f>SUM(G20:G22)</f>
        <v>467900</v>
      </c>
      <c r="H23" s="113"/>
      <c r="I23" s="91">
        <f>SUM(I20:I22)</f>
        <v>102916</v>
      </c>
      <c r="J23" s="112"/>
      <c r="K23" s="91">
        <f>SUM(K20:K22)</f>
        <v>1079874</v>
      </c>
      <c r="L23" s="112"/>
      <c r="M23" s="91">
        <f>SUM(M20:M22)</f>
        <v>-23637</v>
      </c>
      <c r="N23" s="112"/>
      <c r="O23" s="91">
        <f>SUM(O20:O22)</f>
        <v>2655624</v>
      </c>
      <c r="P23" s="112"/>
      <c r="Q23" s="91">
        <v>0</v>
      </c>
      <c r="R23" s="112"/>
      <c r="S23" s="91">
        <f>SUM(S20:S22)</f>
        <v>2655624</v>
      </c>
    </row>
    <row r="24" spans="1:19" ht="16.5" customHeight="1" thickTop="1" x14ac:dyDescent="0.25">
      <c r="A24" s="6"/>
      <c r="B24" s="106"/>
      <c r="C24" s="106"/>
      <c r="D24" s="106"/>
      <c r="E24" s="70"/>
      <c r="F24" s="112"/>
      <c r="G24" s="70"/>
      <c r="H24" s="113"/>
      <c r="I24" s="70"/>
      <c r="J24" s="112"/>
      <c r="K24" s="70"/>
      <c r="L24" s="70"/>
      <c r="M24" s="70"/>
      <c r="N24" s="70"/>
      <c r="O24" s="70"/>
      <c r="P24" s="70"/>
      <c r="Q24" s="70"/>
      <c r="R24" s="112"/>
      <c r="S24" s="70"/>
    </row>
    <row r="25" spans="1:19" ht="16.5" customHeight="1" x14ac:dyDescent="0.25">
      <c r="A25" s="6"/>
      <c r="B25" s="106"/>
      <c r="C25" s="106"/>
      <c r="D25" s="106"/>
      <c r="E25" s="70"/>
      <c r="F25" s="112"/>
      <c r="G25" s="70"/>
      <c r="H25" s="113"/>
      <c r="I25" s="70"/>
      <c r="J25" s="112"/>
      <c r="K25" s="70"/>
      <c r="L25" s="70"/>
      <c r="M25" s="70"/>
      <c r="N25" s="141"/>
      <c r="O25" s="70"/>
      <c r="P25" s="70"/>
      <c r="Q25" s="70"/>
      <c r="R25" s="112"/>
      <c r="S25" s="70"/>
    </row>
    <row r="26" spans="1:19" ht="16.5" customHeight="1" x14ac:dyDescent="0.25">
      <c r="A26" s="6"/>
      <c r="B26" s="106"/>
      <c r="C26" s="106"/>
      <c r="D26" s="106"/>
      <c r="E26" s="70"/>
      <c r="F26" s="112"/>
      <c r="G26" s="70"/>
      <c r="H26" s="113"/>
      <c r="I26" s="70"/>
      <c r="J26" s="112"/>
      <c r="K26" s="70"/>
      <c r="L26" s="70"/>
      <c r="M26" s="70"/>
      <c r="N26" s="141"/>
      <c r="O26" s="70"/>
      <c r="P26" s="70"/>
      <c r="Q26" s="70"/>
      <c r="R26" s="112"/>
      <c r="S26" s="70"/>
    </row>
    <row r="27" spans="1:19" ht="16.5" customHeight="1" x14ac:dyDescent="0.25">
      <c r="A27" s="6"/>
      <c r="B27" s="106"/>
      <c r="C27" s="106"/>
      <c r="D27" s="106"/>
      <c r="E27" s="70"/>
      <c r="F27" s="112"/>
      <c r="G27" s="70"/>
      <c r="H27" s="113"/>
      <c r="I27" s="70"/>
      <c r="J27" s="112"/>
      <c r="K27" s="70"/>
      <c r="L27" s="70"/>
      <c r="M27" s="70"/>
      <c r="N27" s="141"/>
      <c r="O27" s="70"/>
      <c r="P27" s="70"/>
      <c r="Q27" s="70"/>
      <c r="R27" s="112"/>
      <c r="S27" s="70"/>
    </row>
    <row r="28" spans="1:19" ht="16.5" customHeight="1" x14ac:dyDescent="0.25">
      <c r="A28" s="6"/>
      <c r="B28" s="106"/>
      <c r="C28" s="106"/>
      <c r="D28" s="106"/>
      <c r="E28" s="70"/>
      <c r="F28" s="112"/>
      <c r="G28" s="70"/>
      <c r="H28" s="113"/>
      <c r="I28" s="70"/>
      <c r="J28" s="112"/>
      <c r="K28" s="70"/>
      <c r="L28" s="70"/>
      <c r="M28" s="70"/>
      <c r="N28" s="70"/>
      <c r="O28" s="70"/>
      <c r="P28" s="70"/>
      <c r="Q28" s="70"/>
      <c r="R28" s="112"/>
      <c r="S28" s="70"/>
    </row>
    <row r="29" spans="1:19" ht="16.5" customHeight="1" x14ac:dyDescent="0.25">
      <c r="A29" s="6"/>
      <c r="B29" s="106"/>
      <c r="C29" s="106"/>
      <c r="D29" s="106"/>
      <c r="E29" s="70"/>
      <c r="F29" s="112"/>
      <c r="G29" s="70"/>
      <c r="H29" s="113"/>
      <c r="I29" s="70"/>
      <c r="J29" s="112"/>
      <c r="K29" s="70"/>
      <c r="L29" s="70"/>
      <c r="M29" s="70"/>
      <c r="N29" s="70"/>
      <c r="O29" s="70"/>
      <c r="P29" s="70"/>
      <c r="Q29" s="70"/>
      <c r="R29" s="112"/>
      <c r="S29" s="70"/>
    </row>
    <row r="30" spans="1:19" ht="16.5" customHeight="1" x14ac:dyDescent="0.25">
      <c r="A30" s="6"/>
      <c r="B30" s="106"/>
      <c r="C30" s="106"/>
      <c r="D30" s="106"/>
      <c r="E30" s="70"/>
      <c r="F30" s="112"/>
      <c r="G30" s="70"/>
      <c r="H30" s="113"/>
      <c r="I30" s="70"/>
      <c r="J30" s="112"/>
      <c r="K30" s="70"/>
      <c r="L30" s="70"/>
      <c r="M30" s="70"/>
      <c r="N30" s="70"/>
      <c r="O30" s="70"/>
      <c r="P30" s="70"/>
      <c r="Q30" s="70"/>
      <c r="R30" s="112"/>
      <c r="S30" s="70"/>
    </row>
    <row r="31" spans="1:19" ht="16.5" customHeight="1" x14ac:dyDescent="0.25">
      <c r="A31" s="6"/>
      <c r="B31" s="106"/>
      <c r="C31" s="106"/>
      <c r="D31" s="106"/>
      <c r="E31" s="70"/>
      <c r="F31" s="112"/>
      <c r="G31" s="70"/>
      <c r="H31" s="113"/>
      <c r="I31" s="70"/>
      <c r="J31" s="112"/>
      <c r="K31" s="70"/>
      <c r="L31" s="70"/>
      <c r="M31" s="70"/>
      <c r="N31" s="70"/>
      <c r="O31" s="70"/>
      <c r="P31" s="70"/>
      <c r="Q31" s="70"/>
      <c r="R31" s="112"/>
      <c r="S31" s="70"/>
    </row>
    <row r="32" spans="1:19" ht="16.5" customHeight="1" x14ac:dyDescent="0.25">
      <c r="A32" s="6"/>
      <c r="B32" s="106"/>
      <c r="C32" s="106"/>
      <c r="D32" s="106"/>
      <c r="E32" s="70"/>
      <c r="F32" s="112"/>
      <c r="G32" s="70"/>
      <c r="H32" s="113"/>
      <c r="I32" s="70"/>
      <c r="J32" s="112"/>
      <c r="K32" s="70"/>
      <c r="L32" s="70"/>
      <c r="M32" s="70"/>
      <c r="N32" s="70"/>
      <c r="O32" s="70"/>
      <c r="P32" s="70"/>
      <c r="Q32" s="70"/>
      <c r="R32" s="112"/>
      <c r="S32" s="70"/>
    </row>
    <row r="33" spans="1:19" ht="19.5" customHeight="1" x14ac:dyDescent="0.25">
      <c r="A33" s="6"/>
      <c r="B33" s="106"/>
      <c r="C33" s="106"/>
      <c r="D33" s="106"/>
      <c r="E33" s="70"/>
      <c r="F33" s="112"/>
      <c r="G33" s="70"/>
      <c r="H33" s="113"/>
      <c r="I33" s="70"/>
      <c r="J33" s="112"/>
      <c r="K33" s="70"/>
      <c r="L33" s="70"/>
      <c r="M33" s="70"/>
      <c r="N33" s="70"/>
      <c r="O33" s="70"/>
      <c r="P33" s="70"/>
      <c r="Q33" s="70"/>
      <c r="R33" s="112"/>
      <c r="S33" s="70"/>
    </row>
    <row r="34" spans="1:19" ht="22" customHeight="1" x14ac:dyDescent="0.25">
      <c r="A34" s="161" t="s">
        <v>32</v>
      </c>
      <c r="B34" s="160"/>
      <c r="C34" s="160"/>
      <c r="D34" s="160"/>
      <c r="E34" s="160"/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</row>
  </sheetData>
  <mergeCells count="4">
    <mergeCell ref="E6:S6"/>
    <mergeCell ref="I10:K10"/>
    <mergeCell ref="A34:S34"/>
    <mergeCell ref="E7:O7"/>
  </mergeCells>
  <pageMargins left="0.45" right="0.45" top="0.5" bottom="0.6" header="0.49" footer="0.4"/>
  <pageSetup paperSize="9" scale="95" firstPageNumber="7" orientation="landscape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06001-FDE0-494E-8DC0-71186EFBAB36}">
  <sheetPr>
    <tabColor rgb="FFEAF1DD"/>
  </sheetPr>
  <dimension ref="A1:L32"/>
  <sheetViews>
    <sheetView zoomScale="90" zoomScaleNormal="90" zoomScaleSheetLayoutView="55" workbookViewId="0">
      <selection activeCell="A11" sqref="A11"/>
    </sheetView>
  </sheetViews>
  <sheetFormatPr defaultColWidth="12.58203125" defaultRowHeight="16.5" customHeight="1" x14ac:dyDescent="0.3"/>
  <cols>
    <col min="1" max="1" width="39.33203125" style="69" customWidth="1"/>
    <col min="2" max="2" width="5" style="69" customWidth="1"/>
    <col min="3" max="3" width="1" style="69" customWidth="1"/>
    <col min="4" max="4" width="12.83203125" style="69" customWidth="1"/>
    <col min="5" max="5" width="1" style="69" customWidth="1"/>
    <col min="6" max="6" width="12.83203125" style="69" customWidth="1"/>
    <col min="7" max="7" width="1" style="69" customWidth="1"/>
    <col min="8" max="8" width="12.83203125" style="69" customWidth="1"/>
    <col min="9" max="9" width="1" style="69" customWidth="1"/>
    <col min="10" max="10" width="12.83203125" style="69" customWidth="1"/>
    <col min="11" max="11" width="1" style="69" customWidth="1"/>
    <col min="12" max="12" width="12.83203125" style="69" customWidth="1"/>
    <col min="13" max="16384" width="12.58203125" style="69"/>
  </cols>
  <sheetData>
    <row r="1" spans="1:12" ht="16.5" customHeight="1" x14ac:dyDescent="0.3">
      <c r="A1" s="8" t="s">
        <v>0</v>
      </c>
      <c r="B1" s="13"/>
      <c r="C1" s="13"/>
      <c r="D1" s="116"/>
      <c r="E1" s="30"/>
      <c r="F1" s="30"/>
      <c r="G1" s="30"/>
      <c r="H1" s="70"/>
      <c r="I1" s="70"/>
      <c r="J1" s="70"/>
      <c r="K1" s="70"/>
      <c r="L1" s="5"/>
    </row>
    <row r="2" spans="1:12" ht="16.5" customHeight="1" x14ac:dyDescent="0.3">
      <c r="A2" s="82" t="s">
        <v>160</v>
      </c>
      <c r="B2" s="82"/>
      <c r="C2" s="82"/>
      <c r="D2" s="116"/>
      <c r="E2" s="30"/>
      <c r="F2" s="30"/>
      <c r="G2" s="30"/>
      <c r="H2" s="70"/>
      <c r="I2" s="70"/>
      <c r="J2" s="70"/>
      <c r="K2" s="70"/>
      <c r="L2" s="5"/>
    </row>
    <row r="3" spans="1:12" ht="16.5" customHeight="1" x14ac:dyDescent="0.3">
      <c r="A3" s="102" t="str">
        <f>+'7'!A3</f>
        <v>For the three-month period ended 31 March 2023</v>
      </c>
      <c r="B3" s="102"/>
      <c r="C3" s="102"/>
      <c r="D3" s="117"/>
      <c r="E3" s="118"/>
      <c r="F3" s="118"/>
      <c r="G3" s="118"/>
      <c r="H3" s="71"/>
      <c r="I3" s="71"/>
      <c r="J3" s="71"/>
      <c r="K3" s="71"/>
      <c r="L3" s="55"/>
    </row>
    <row r="4" spans="1:12" ht="16.5" customHeight="1" x14ac:dyDescent="0.3">
      <c r="A4" s="82"/>
      <c r="B4" s="82"/>
      <c r="C4" s="82"/>
      <c r="D4" s="116"/>
      <c r="E4" s="30"/>
      <c r="F4" s="30"/>
      <c r="G4" s="30"/>
      <c r="H4" s="70"/>
      <c r="I4" s="70"/>
      <c r="J4" s="70"/>
      <c r="K4" s="70"/>
      <c r="L4" s="5"/>
    </row>
    <row r="5" spans="1:12" ht="16.5" customHeight="1" x14ac:dyDescent="0.3">
      <c r="A5" s="82"/>
      <c r="B5" s="82"/>
      <c r="C5" s="82"/>
      <c r="D5" s="116"/>
      <c r="E5" s="30"/>
      <c r="F5" s="30"/>
      <c r="G5" s="30"/>
      <c r="H5" s="70"/>
      <c r="I5" s="70"/>
      <c r="J5" s="70"/>
      <c r="K5" s="70"/>
      <c r="L5" s="5"/>
    </row>
    <row r="6" spans="1:12" ht="16.5" customHeight="1" x14ac:dyDescent="0.3">
      <c r="A6" s="82"/>
      <c r="B6" s="82"/>
      <c r="C6" s="82"/>
      <c r="D6" s="159" t="s">
        <v>95</v>
      </c>
      <c r="E6" s="163"/>
      <c r="F6" s="163"/>
      <c r="G6" s="163"/>
      <c r="H6" s="163"/>
      <c r="I6" s="163"/>
      <c r="J6" s="163"/>
      <c r="K6" s="163"/>
      <c r="L6" s="163"/>
    </row>
    <row r="7" spans="1:12" ht="16.5" customHeight="1" x14ac:dyDescent="0.3">
      <c r="A7" s="5"/>
      <c r="B7" s="5"/>
      <c r="C7" s="5"/>
      <c r="D7" s="76" t="s">
        <v>183</v>
      </c>
      <c r="E7" s="76"/>
      <c r="F7" s="76"/>
      <c r="G7" s="76"/>
      <c r="H7" s="159" t="s">
        <v>86</v>
      </c>
      <c r="I7" s="163"/>
      <c r="J7" s="163"/>
      <c r="K7" s="76"/>
      <c r="L7" s="70"/>
    </row>
    <row r="8" spans="1:12" ht="16.5" customHeight="1" x14ac:dyDescent="0.3">
      <c r="A8" s="5"/>
      <c r="B8" s="5"/>
      <c r="C8" s="5"/>
      <c r="D8" s="76" t="s">
        <v>88</v>
      </c>
      <c r="E8" s="76"/>
      <c r="F8" s="30"/>
      <c r="G8" s="76"/>
      <c r="H8" s="76" t="s">
        <v>89</v>
      </c>
      <c r="I8" s="76"/>
      <c r="J8" s="76"/>
      <c r="K8" s="76"/>
      <c r="L8" s="76" t="s">
        <v>96</v>
      </c>
    </row>
    <row r="9" spans="1:12" ht="16.5" customHeight="1" x14ac:dyDescent="0.3">
      <c r="A9" s="5"/>
      <c r="B9" s="5"/>
      <c r="C9" s="5"/>
      <c r="D9" s="104" t="s">
        <v>91</v>
      </c>
      <c r="E9" s="92"/>
      <c r="F9" s="104" t="s">
        <v>132</v>
      </c>
      <c r="G9" s="92"/>
      <c r="H9" s="78" t="s">
        <v>92</v>
      </c>
      <c r="I9" s="70"/>
      <c r="J9" s="104" t="s">
        <v>54</v>
      </c>
      <c r="K9" s="76"/>
      <c r="L9" s="104" t="s">
        <v>94</v>
      </c>
    </row>
    <row r="10" spans="1:12" ht="16.5" customHeight="1" x14ac:dyDescent="0.3">
      <c r="A10" s="5"/>
      <c r="B10" s="5"/>
      <c r="C10" s="5"/>
      <c r="D10" s="119"/>
      <c r="E10" s="120"/>
      <c r="F10" s="119"/>
      <c r="G10" s="120"/>
      <c r="H10" s="119"/>
      <c r="I10" s="120"/>
      <c r="J10" s="119"/>
      <c r="K10" s="120"/>
      <c r="L10" s="119"/>
    </row>
    <row r="11" spans="1:12" ht="16.5" customHeight="1" x14ac:dyDescent="0.3">
      <c r="A11" s="6" t="s">
        <v>158</v>
      </c>
      <c r="B11" s="68"/>
      <c r="C11" s="6"/>
      <c r="D11" s="2">
        <v>1028571</v>
      </c>
      <c r="E11" s="70"/>
      <c r="F11" s="2">
        <v>467900</v>
      </c>
      <c r="G11" s="70"/>
      <c r="H11" s="2">
        <v>102916</v>
      </c>
      <c r="I11" s="70"/>
      <c r="J11" s="2">
        <v>762006</v>
      </c>
      <c r="K11" s="70"/>
      <c r="L11" s="2">
        <f t="shared" ref="L11:L12" si="0">SUM(D11:K11)</f>
        <v>2361393</v>
      </c>
    </row>
    <row r="12" spans="1:12" ht="16.5" customHeight="1" x14ac:dyDescent="0.3">
      <c r="A12" s="5" t="s">
        <v>97</v>
      </c>
      <c r="B12" s="5"/>
      <c r="C12" s="5"/>
      <c r="D12" s="1">
        <v>0</v>
      </c>
      <c r="E12" s="70"/>
      <c r="F12" s="1">
        <v>0</v>
      </c>
      <c r="G12" s="70"/>
      <c r="H12" s="1">
        <v>0</v>
      </c>
      <c r="I12" s="70"/>
      <c r="J12" s="1">
        <v>-33316</v>
      </c>
      <c r="K12" s="70"/>
      <c r="L12" s="1">
        <f t="shared" si="0"/>
        <v>-33316</v>
      </c>
    </row>
    <row r="13" spans="1:12" ht="16.5" customHeight="1" x14ac:dyDescent="0.3">
      <c r="A13" s="5"/>
      <c r="B13" s="5"/>
      <c r="C13" s="5"/>
      <c r="D13" s="2"/>
      <c r="E13" s="70"/>
      <c r="F13" s="2"/>
      <c r="G13" s="70"/>
      <c r="H13" s="2"/>
      <c r="I13" s="70"/>
      <c r="J13" s="2"/>
      <c r="K13" s="70"/>
      <c r="L13" s="2"/>
    </row>
    <row r="14" spans="1:12" ht="16.5" customHeight="1" thickBot="1" x14ac:dyDescent="0.35">
      <c r="A14" s="6" t="s">
        <v>159</v>
      </c>
      <c r="B14" s="6"/>
      <c r="C14" s="6"/>
      <c r="D14" s="90">
        <f>SUM(D11:D13)</f>
        <v>1028571</v>
      </c>
      <c r="E14" s="70"/>
      <c r="F14" s="90">
        <f>SUM(F11:F13)</f>
        <v>467900</v>
      </c>
      <c r="G14" s="70"/>
      <c r="H14" s="90">
        <f>SUM(H11:H13)</f>
        <v>102916</v>
      </c>
      <c r="I14" s="70"/>
      <c r="J14" s="90">
        <f>SUM(J11:J13)</f>
        <v>728690</v>
      </c>
      <c r="K14" s="70"/>
      <c r="L14" s="90">
        <f>SUM(L11:L12)</f>
        <v>2328077</v>
      </c>
    </row>
    <row r="15" spans="1:12" ht="16.5" customHeight="1" thickTop="1" x14ac:dyDescent="0.3">
      <c r="A15" s="6"/>
      <c r="B15" s="6"/>
      <c r="C15" s="6"/>
      <c r="D15" s="70"/>
      <c r="E15" s="70"/>
      <c r="F15" s="70"/>
      <c r="G15" s="70"/>
      <c r="H15" s="70"/>
      <c r="I15" s="70"/>
      <c r="J15" s="70"/>
      <c r="K15" s="70"/>
      <c r="L15" s="70"/>
    </row>
    <row r="16" spans="1:12" ht="16.5" customHeight="1" x14ac:dyDescent="0.3">
      <c r="A16" s="6"/>
      <c r="B16" s="6"/>
      <c r="C16" s="6"/>
      <c r="D16" s="70"/>
      <c r="E16" s="70"/>
      <c r="F16" s="70"/>
      <c r="G16" s="70"/>
      <c r="H16" s="70"/>
      <c r="I16" s="70"/>
      <c r="J16" s="70"/>
      <c r="K16" s="70"/>
      <c r="L16" s="88"/>
    </row>
    <row r="17" spans="1:12" ht="16.5" customHeight="1" x14ac:dyDescent="0.3">
      <c r="A17" s="6" t="s">
        <v>135</v>
      </c>
      <c r="B17" s="68"/>
      <c r="C17" s="6"/>
      <c r="D17" s="70">
        <v>1028571</v>
      </c>
      <c r="E17" s="70"/>
      <c r="F17" s="70">
        <v>467900</v>
      </c>
      <c r="G17" s="70"/>
      <c r="H17" s="70">
        <v>102916</v>
      </c>
      <c r="I17" s="70"/>
      <c r="J17" s="70">
        <v>708672</v>
      </c>
      <c r="K17" s="70"/>
      <c r="L17" s="70">
        <f t="shared" ref="L17:L18" si="1">SUM(D17:K17)</f>
        <v>2308059</v>
      </c>
    </row>
    <row r="18" spans="1:12" ht="16.5" customHeight="1" x14ac:dyDescent="0.3">
      <c r="A18" s="5" t="s">
        <v>97</v>
      </c>
      <c r="B18" s="5"/>
      <c r="C18" s="5"/>
      <c r="D18" s="71">
        <v>0</v>
      </c>
      <c r="E18" s="70"/>
      <c r="F18" s="71">
        <v>0</v>
      </c>
      <c r="G18" s="70"/>
      <c r="H18" s="71">
        <v>0</v>
      </c>
      <c r="I18" s="70"/>
      <c r="J18" s="71">
        <v>-24519</v>
      </c>
      <c r="K18" s="70"/>
      <c r="L18" s="71">
        <f t="shared" si="1"/>
        <v>-24519</v>
      </c>
    </row>
    <row r="19" spans="1:12" ht="16.5" customHeight="1" x14ac:dyDescent="0.3">
      <c r="A19" s="5"/>
      <c r="B19" s="5"/>
      <c r="C19" s="5"/>
      <c r="D19" s="70"/>
      <c r="E19" s="70"/>
      <c r="F19" s="70"/>
      <c r="G19" s="70"/>
      <c r="H19" s="70"/>
      <c r="I19" s="70"/>
      <c r="J19" s="70"/>
      <c r="K19" s="70"/>
      <c r="L19" s="70"/>
    </row>
    <row r="20" spans="1:12" ht="16.5" customHeight="1" thickBot="1" x14ac:dyDescent="0.35">
      <c r="A20" s="6" t="s">
        <v>136</v>
      </c>
      <c r="B20" s="6"/>
      <c r="C20" s="6"/>
      <c r="D20" s="91">
        <f>SUM(D17:D19)</f>
        <v>1028571</v>
      </c>
      <c r="E20" s="70"/>
      <c r="F20" s="91">
        <f>SUM(F17:F19)</f>
        <v>467900</v>
      </c>
      <c r="G20" s="70"/>
      <c r="H20" s="91">
        <f>SUM(H17:H19)</f>
        <v>102916</v>
      </c>
      <c r="I20" s="70"/>
      <c r="J20" s="91">
        <f>SUM(J17:J19)</f>
        <v>684153</v>
      </c>
      <c r="K20" s="70"/>
      <c r="L20" s="91">
        <f>SUM(L17:L18)</f>
        <v>2283540</v>
      </c>
    </row>
    <row r="21" spans="1:12" ht="16.5" customHeight="1" thickTop="1" x14ac:dyDescent="0.3">
      <c r="A21" s="5"/>
      <c r="B21" s="5"/>
      <c r="C21" s="5"/>
      <c r="D21" s="70"/>
      <c r="E21" s="70"/>
      <c r="F21" s="70"/>
      <c r="G21" s="70"/>
      <c r="H21" s="70"/>
      <c r="I21" s="70"/>
      <c r="J21" s="70"/>
      <c r="K21" s="70"/>
      <c r="L21" s="92"/>
    </row>
    <row r="22" spans="1:12" ht="16.5" customHeight="1" x14ac:dyDescent="0.3">
      <c r="A22" s="5"/>
      <c r="B22" s="5"/>
      <c r="C22" s="5"/>
      <c r="D22" s="70"/>
      <c r="E22" s="70"/>
      <c r="F22" s="70"/>
      <c r="G22" s="70"/>
      <c r="H22" s="70"/>
      <c r="I22" s="70"/>
      <c r="J22" s="70"/>
      <c r="K22" s="70"/>
      <c r="L22" s="92"/>
    </row>
    <row r="23" spans="1:12" s="137" customFormat="1" ht="16.5" customHeight="1" x14ac:dyDescent="0.3">
      <c r="A23" s="5"/>
      <c r="B23" s="5"/>
      <c r="C23" s="5"/>
      <c r="D23" s="70"/>
      <c r="E23" s="70"/>
      <c r="F23" s="70"/>
      <c r="G23" s="70"/>
      <c r="H23" s="70"/>
      <c r="I23" s="70"/>
      <c r="J23" s="70"/>
      <c r="K23" s="70"/>
      <c r="L23" s="92"/>
    </row>
    <row r="24" spans="1:12" ht="16.5" customHeight="1" x14ac:dyDescent="0.3">
      <c r="A24" s="5"/>
      <c r="B24" s="5"/>
      <c r="C24" s="5"/>
      <c r="D24" s="70"/>
      <c r="E24" s="70"/>
      <c r="F24" s="70"/>
      <c r="G24" s="70"/>
      <c r="H24" s="70"/>
      <c r="I24" s="70"/>
      <c r="J24" s="70"/>
      <c r="K24" s="70"/>
      <c r="L24" s="92"/>
    </row>
    <row r="25" spans="1:12" ht="16.5" customHeight="1" x14ac:dyDescent="0.3">
      <c r="A25" s="5"/>
      <c r="B25" s="5"/>
      <c r="C25" s="5"/>
      <c r="D25" s="70"/>
      <c r="E25" s="70"/>
      <c r="F25" s="70"/>
      <c r="G25" s="70"/>
      <c r="H25" s="70"/>
      <c r="I25" s="70"/>
      <c r="J25" s="70"/>
      <c r="K25" s="70"/>
      <c r="L25" s="92"/>
    </row>
    <row r="26" spans="1:12" ht="16.5" customHeight="1" x14ac:dyDescent="0.3">
      <c r="A26" s="5"/>
      <c r="B26" s="5"/>
      <c r="C26" s="5"/>
      <c r="D26" s="70"/>
      <c r="E26" s="70"/>
      <c r="F26" s="70"/>
      <c r="G26" s="70"/>
      <c r="H26" s="70"/>
      <c r="I26" s="70"/>
      <c r="J26" s="70"/>
      <c r="K26" s="70"/>
      <c r="L26" s="92"/>
    </row>
    <row r="27" spans="1:12" ht="16.5" customHeight="1" x14ac:dyDescent="0.3">
      <c r="A27" s="5"/>
      <c r="B27" s="5"/>
      <c r="C27" s="5"/>
      <c r="D27" s="70"/>
      <c r="E27" s="70"/>
      <c r="F27" s="70"/>
      <c r="G27" s="70"/>
      <c r="H27" s="70"/>
      <c r="I27" s="70"/>
      <c r="J27" s="70"/>
      <c r="K27" s="70"/>
      <c r="L27" s="92"/>
    </row>
    <row r="28" spans="1:12" ht="16.5" customHeight="1" x14ac:dyDescent="0.3">
      <c r="A28" s="5"/>
      <c r="B28" s="5"/>
      <c r="C28" s="5"/>
      <c r="D28" s="70"/>
      <c r="E28" s="70"/>
      <c r="F28" s="70"/>
      <c r="G28" s="70"/>
      <c r="H28" s="70"/>
      <c r="I28" s="70"/>
      <c r="J28" s="70"/>
      <c r="K28" s="70"/>
      <c r="L28" s="92"/>
    </row>
    <row r="29" spans="1:12" ht="16.5" customHeight="1" x14ac:dyDescent="0.3">
      <c r="A29" s="5"/>
      <c r="B29" s="5"/>
      <c r="C29" s="5"/>
      <c r="D29" s="70"/>
      <c r="E29" s="70"/>
      <c r="F29" s="70"/>
      <c r="G29" s="70"/>
      <c r="H29" s="70"/>
      <c r="I29" s="70"/>
      <c r="J29" s="70"/>
      <c r="K29" s="70"/>
      <c r="L29" s="92"/>
    </row>
    <row r="30" spans="1:12" ht="16.5" customHeight="1" x14ac:dyDescent="0.3">
      <c r="A30" s="5"/>
      <c r="B30" s="5"/>
      <c r="C30" s="5"/>
      <c r="D30" s="70"/>
      <c r="E30" s="70"/>
      <c r="F30" s="70"/>
      <c r="G30" s="70"/>
      <c r="H30" s="70"/>
      <c r="I30" s="70"/>
      <c r="J30" s="70"/>
      <c r="K30" s="70"/>
      <c r="L30" s="92"/>
    </row>
    <row r="31" spans="1:12" ht="21.75" customHeight="1" x14ac:dyDescent="0.3">
      <c r="A31" s="5"/>
      <c r="B31" s="5"/>
      <c r="C31" s="5"/>
      <c r="D31" s="70"/>
      <c r="E31" s="70"/>
      <c r="F31" s="70"/>
      <c r="G31" s="70"/>
      <c r="H31" s="70"/>
      <c r="I31" s="70"/>
      <c r="J31" s="70"/>
      <c r="K31" s="70"/>
      <c r="L31" s="92"/>
    </row>
    <row r="32" spans="1:12" ht="22" customHeight="1" x14ac:dyDescent="0.3">
      <c r="A32" s="161" t="s">
        <v>32</v>
      </c>
      <c r="B32" s="163"/>
      <c r="C32" s="163"/>
      <c r="D32" s="163"/>
      <c r="E32" s="163"/>
      <c r="F32" s="163"/>
      <c r="G32" s="163"/>
      <c r="H32" s="163"/>
      <c r="I32" s="163"/>
      <c r="J32" s="163"/>
      <c r="K32" s="163"/>
      <c r="L32" s="163"/>
    </row>
  </sheetData>
  <mergeCells count="3">
    <mergeCell ref="D6:L6"/>
    <mergeCell ref="H7:J7"/>
    <mergeCell ref="A32:L32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3AFA5-85DC-484A-9D6F-16D3A11D80DE}">
  <sheetPr>
    <tabColor theme="6" tint="0.79998168889431442"/>
  </sheetPr>
  <dimension ref="A1:N103"/>
  <sheetViews>
    <sheetView topLeftCell="A46" zoomScale="94" zoomScaleNormal="94" zoomScaleSheetLayoutView="85" workbookViewId="0">
      <selection activeCell="E65" sqref="E65"/>
    </sheetView>
  </sheetViews>
  <sheetFormatPr defaultColWidth="12.58203125" defaultRowHeight="16.5" customHeight="1" x14ac:dyDescent="0.3"/>
  <cols>
    <col min="1" max="3" width="1.33203125" style="69" customWidth="1"/>
    <col min="4" max="4" width="6.83203125" style="69" customWidth="1"/>
    <col min="5" max="5" width="27.75" style="69" customWidth="1"/>
    <col min="6" max="6" width="4.25" style="69" customWidth="1"/>
    <col min="7" max="7" width="0.58203125" style="69" customWidth="1"/>
    <col min="8" max="8" width="10.08203125" style="69" customWidth="1"/>
    <col min="9" max="9" width="0.58203125" style="69" customWidth="1"/>
    <col min="10" max="10" width="10.08203125" style="69" customWidth="1"/>
    <col min="11" max="11" width="0.58203125" style="69" customWidth="1"/>
    <col min="12" max="12" width="10.08203125" style="69" customWidth="1"/>
    <col min="13" max="13" width="0.58203125" style="69" customWidth="1"/>
    <col min="14" max="14" width="10.08203125" style="69" customWidth="1"/>
    <col min="15" max="16384" width="12.58203125" style="69"/>
  </cols>
  <sheetData>
    <row r="1" spans="1:14" ht="16.5" customHeight="1" x14ac:dyDescent="0.3">
      <c r="A1" s="9" t="s">
        <v>0</v>
      </c>
      <c r="B1" s="6"/>
      <c r="C1" s="6"/>
      <c r="D1" s="6"/>
      <c r="E1" s="5"/>
      <c r="F1" s="46"/>
      <c r="G1" s="20"/>
      <c r="H1" s="20"/>
      <c r="I1" s="20"/>
      <c r="J1" s="20"/>
      <c r="K1" s="20"/>
      <c r="L1" s="20"/>
      <c r="M1" s="20"/>
      <c r="N1" s="20"/>
    </row>
    <row r="2" spans="1:14" ht="16.5" customHeight="1" x14ac:dyDescent="0.3">
      <c r="A2" s="6" t="s">
        <v>185</v>
      </c>
      <c r="B2" s="6"/>
      <c r="C2" s="6"/>
      <c r="D2" s="6"/>
      <c r="E2" s="5"/>
      <c r="F2" s="46"/>
      <c r="G2" s="20"/>
      <c r="H2" s="20"/>
      <c r="I2" s="20"/>
      <c r="J2" s="20"/>
      <c r="K2" s="20"/>
      <c r="L2" s="20"/>
      <c r="M2" s="20"/>
      <c r="N2" s="20"/>
    </row>
    <row r="3" spans="1:14" ht="16.5" customHeight="1" x14ac:dyDescent="0.3">
      <c r="A3" s="72" t="str">
        <f>'8'!A3</f>
        <v>For the three-month period ended 31 March 2023</v>
      </c>
      <c r="B3" s="72"/>
      <c r="C3" s="72"/>
      <c r="D3" s="72"/>
      <c r="E3" s="55"/>
      <c r="F3" s="49"/>
      <c r="G3" s="57"/>
      <c r="H3" s="57"/>
      <c r="I3" s="57"/>
      <c r="J3" s="57"/>
      <c r="K3" s="57"/>
      <c r="L3" s="57"/>
      <c r="M3" s="57"/>
      <c r="N3" s="57"/>
    </row>
    <row r="4" spans="1:14" ht="16.5" customHeight="1" x14ac:dyDescent="0.3">
      <c r="A4" s="6"/>
      <c r="B4" s="6"/>
      <c r="C4" s="6"/>
      <c r="D4" s="6"/>
      <c r="E4" s="5"/>
      <c r="F4" s="46"/>
      <c r="G4" s="20"/>
      <c r="H4" s="20"/>
      <c r="I4" s="20"/>
      <c r="J4" s="20"/>
      <c r="K4" s="20"/>
      <c r="L4" s="20"/>
      <c r="M4" s="20"/>
      <c r="N4" s="20"/>
    </row>
    <row r="5" spans="1:14" ht="16.5" customHeight="1" x14ac:dyDescent="0.3">
      <c r="A5" s="5"/>
      <c r="B5" s="5"/>
      <c r="C5" s="5"/>
      <c r="D5" s="5"/>
      <c r="E5" s="5"/>
      <c r="F5" s="46"/>
      <c r="G5" s="20"/>
      <c r="H5" s="20"/>
      <c r="I5" s="20"/>
      <c r="J5" s="20"/>
      <c r="K5" s="20"/>
      <c r="L5" s="20"/>
      <c r="M5" s="20"/>
      <c r="N5" s="20"/>
    </row>
    <row r="6" spans="1:14" ht="16.5" customHeight="1" x14ac:dyDescent="0.3">
      <c r="A6" s="5"/>
      <c r="B6" s="5"/>
      <c r="C6" s="5"/>
      <c r="D6" s="5"/>
      <c r="E6" s="5"/>
      <c r="F6" s="68"/>
      <c r="G6" s="5"/>
      <c r="H6" s="166" t="s">
        <v>2</v>
      </c>
      <c r="I6" s="155"/>
      <c r="J6" s="155"/>
      <c r="K6" s="27"/>
      <c r="L6" s="166" t="s">
        <v>3</v>
      </c>
      <c r="M6" s="155"/>
      <c r="N6" s="155"/>
    </row>
    <row r="7" spans="1:14" ht="16.5" customHeight="1" x14ac:dyDescent="0.3">
      <c r="A7" s="5"/>
      <c r="B7" s="5"/>
      <c r="C7" s="5"/>
      <c r="D7" s="5"/>
      <c r="E7" s="5"/>
      <c r="F7" s="68"/>
      <c r="G7" s="5"/>
      <c r="H7" s="164" t="s">
        <v>61</v>
      </c>
      <c r="I7" s="157"/>
      <c r="J7" s="157"/>
      <c r="K7" s="73"/>
      <c r="L7" s="165" t="s">
        <v>61</v>
      </c>
      <c r="M7" s="157"/>
      <c r="N7" s="157"/>
    </row>
    <row r="8" spans="1:14" ht="16.5" customHeight="1" x14ac:dyDescent="0.3">
      <c r="A8" s="5"/>
      <c r="B8" s="5"/>
      <c r="C8" s="5"/>
      <c r="D8" s="5"/>
      <c r="E8" s="5"/>
      <c r="F8" s="74"/>
      <c r="G8" s="12"/>
      <c r="H8" s="75" t="s">
        <v>157</v>
      </c>
      <c r="I8" s="76"/>
      <c r="J8" s="75" t="s">
        <v>134</v>
      </c>
      <c r="K8" s="76"/>
      <c r="L8" s="75" t="s">
        <v>157</v>
      </c>
      <c r="M8" s="76"/>
      <c r="N8" s="75" t="s">
        <v>134</v>
      </c>
    </row>
    <row r="9" spans="1:14" ht="16.5" customHeight="1" x14ac:dyDescent="0.3">
      <c r="A9" s="5"/>
      <c r="B9" s="5"/>
      <c r="C9" s="5"/>
      <c r="D9" s="5"/>
      <c r="E9" s="70"/>
      <c r="F9" s="77" t="s">
        <v>62</v>
      </c>
      <c r="G9" s="12"/>
      <c r="H9" s="78" t="s">
        <v>63</v>
      </c>
      <c r="I9" s="76"/>
      <c r="J9" s="78" t="s">
        <v>63</v>
      </c>
      <c r="K9" s="76"/>
      <c r="L9" s="78" t="s">
        <v>63</v>
      </c>
      <c r="M9" s="76"/>
      <c r="N9" s="78" t="s">
        <v>63</v>
      </c>
    </row>
    <row r="10" spans="1:14" ht="16.5" customHeight="1" x14ac:dyDescent="0.3">
      <c r="A10" s="6" t="s">
        <v>98</v>
      </c>
      <c r="B10" s="79"/>
      <c r="C10" s="79"/>
      <c r="D10" s="79"/>
      <c r="E10" s="79"/>
      <c r="F10" s="46"/>
      <c r="G10" s="20"/>
      <c r="H10" s="80"/>
      <c r="I10" s="20"/>
      <c r="J10" s="20"/>
      <c r="K10" s="20"/>
      <c r="L10" s="80"/>
      <c r="M10" s="20"/>
      <c r="N10" s="20"/>
    </row>
    <row r="11" spans="1:14" ht="16.5" customHeight="1" x14ac:dyDescent="0.3">
      <c r="A11" s="5" t="s">
        <v>186</v>
      </c>
      <c r="B11" s="22"/>
      <c r="C11" s="22"/>
      <c r="D11" s="22"/>
      <c r="E11" s="79"/>
      <c r="F11" s="46"/>
      <c r="G11" s="20"/>
      <c r="H11" s="2">
        <v>-71323</v>
      </c>
      <c r="I11" s="70"/>
      <c r="J11" s="70">
        <v>-28827</v>
      </c>
      <c r="K11" s="70"/>
      <c r="L11" s="2">
        <v>-33326</v>
      </c>
      <c r="M11" s="70"/>
      <c r="N11" s="70">
        <v>-24074</v>
      </c>
    </row>
    <row r="12" spans="1:14" ht="16.5" customHeight="1" x14ac:dyDescent="0.3">
      <c r="A12" s="5" t="s">
        <v>99</v>
      </c>
      <c r="B12" s="22"/>
      <c r="C12" s="22"/>
      <c r="D12" s="22"/>
      <c r="E12" s="79"/>
      <c r="F12" s="46"/>
      <c r="G12" s="20"/>
      <c r="H12" s="2"/>
      <c r="I12" s="70"/>
      <c r="J12" s="70"/>
      <c r="K12" s="70"/>
      <c r="L12" s="2"/>
      <c r="M12" s="70"/>
      <c r="N12" s="70"/>
    </row>
    <row r="13" spans="1:14" ht="16.5" customHeight="1" x14ac:dyDescent="0.3">
      <c r="A13" s="22"/>
      <c r="B13" s="5" t="s">
        <v>100</v>
      </c>
      <c r="C13" s="22"/>
      <c r="D13" s="22"/>
      <c r="E13" s="79"/>
      <c r="F13" s="46"/>
      <c r="G13" s="20"/>
      <c r="H13" s="2">
        <v>15112</v>
      </c>
      <c r="I13" s="70"/>
      <c r="J13" s="70">
        <v>31078</v>
      </c>
      <c r="K13" s="70"/>
      <c r="L13" s="2">
        <v>246</v>
      </c>
      <c r="M13" s="70"/>
      <c r="N13" s="70">
        <v>7006</v>
      </c>
    </row>
    <row r="14" spans="1:14" ht="16.5" customHeight="1" x14ac:dyDescent="0.3">
      <c r="A14" s="22"/>
      <c r="B14" s="5" t="s">
        <v>199</v>
      </c>
      <c r="C14" s="22"/>
      <c r="D14" s="22"/>
      <c r="E14" s="79"/>
      <c r="F14" s="46"/>
      <c r="G14" s="20"/>
      <c r="H14" s="2">
        <v>456</v>
      </c>
      <c r="I14" s="70"/>
      <c r="J14" s="70">
        <v>455</v>
      </c>
      <c r="K14" s="70"/>
      <c r="L14" s="2">
        <v>456</v>
      </c>
      <c r="M14" s="70"/>
      <c r="N14" s="70">
        <v>455</v>
      </c>
    </row>
    <row r="15" spans="1:14" ht="16.5" customHeight="1" x14ac:dyDescent="0.3">
      <c r="A15" s="22"/>
      <c r="B15" s="5" t="s">
        <v>198</v>
      </c>
      <c r="C15" s="22"/>
      <c r="D15" s="22"/>
      <c r="E15" s="79"/>
      <c r="F15" s="46"/>
      <c r="G15" s="20"/>
      <c r="H15" s="2">
        <v>4869</v>
      </c>
      <c r="I15" s="70"/>
      <c r="J15" s="70">
        <v>-487</v>
      </c>
      <c r="K15" s="70"/>
      <c r="L15" s="2">
        <v>18</v>
      </c>
      <c r="M15" s="70"/>
      <c r="N15" s="70">
        <v>25</v>
      </c>
    </row>
    <row r="16" spans="1:14" s="143" customFormat="1" ht="16.5" customHeight="1" x14ac:dyDescent="0.3">
      <c r="A16" s="22"/>
      <c r="B16" s="5" t="s">
        <v>202</v>
      </c>
      <c r="C16" s="22"/>
      <c r="D16" s="22"/>
      <c r="E16" s="79"/>
      <c r="F16" s="46"/>
      <c r="G16" s="20"/>
      <c r="H16" s="2">
        <v>-5</v>
      </c>
      <c r="I16" s="70"/>
      <c r="J16" s="70">
        <v>0</v>
      </c>
      <c r="K16" s="70"/>
      <c r="L16" s="2">
        <v>0</v>
      </c>
      <c r="M16" s="70"/>
      <c r="N16" s="70">
        <v>0</v>
      </c>
    </row>
    <row r="17" spans="1:14" ht="16.5" customHeight="1" x14ac:dyDescent="0.3">
      <c r="A17" s="22"/>
      <c r="B17" s="5" t="s">
        <v>101</v>
      </c>
      <c r="C17" s="22"/>
      <c r="D17" s="5"/>
      <c r="E17" s="79"/>
      <c r="F17" s="46"/>
      <c r="G17" s="20"/>
      <c r="H17" s="2">
        <v>730</v>
      </c>
      <c r="I17" s="70"/>
      <c r="J17" s="70">
        <v>576</v>
      </c>
      <c r="K17" s="70"/>
      <c r="L17" s="2">
        <v>1241</v>
      </c>
      <c r="M17" s="70"/>
      <c r="N17" s="70">
        <v>200</v>
      </c>
    </row>
    <row r="18" spans="1:14" ht="16.5" customHeight="1" x14ac:dyDescent="0.3">
      <c r="A18" s="22"/>
      <c r="B18" s="5" t="s">
        <v>102</v>
      </c>
      <c r="C18" s="22"/>
      <c r="D18" s="5"/>
      <c r="E18" s="79"/>
      <c r="F18" s="46">
        <v>14</v>
      </c>
      <c r="G18" s="20"/>
      <c r="H18" s="2">
        <v>-364</v>
      </c>
      <c r="I18" s="70"/>
      <c r="J18" s="70">
        <v>-1333</v>
      </c>
      <c r="K18" s="70"/>
      <c r="L18" s="2">
        <v>-250</v>
      </c>
      <c r="M18" s="70"/>
      <c r="N18" s="70">
        <v>-1244</v>
      </c>
    </row>
    <row r="19" spans="1:14" ht="16.5" customHeight="1" x14ac:dyDescent="0.3">
      <c r="A19" s="22"/>
      <c r="B19" s="5" t="s">
        <v>103</v>
      </c>
      <c r="C19" s="81"/>
      <c r="D19" s="5"/>
      <c r="E19" s="79"/>
      <c r="F19" s="46">
        <v>14</v>
      </c>
      <c r="G19" s="20"/>
      <c r="H19" s="2">
        <v>-13</v>
      </c>
      <c r="I19" s="70"/>
      <c r="J19" s="70">
        <v>-9</v>
      </c>
      <c r="K19" s="70"/>
      <c r="L19" s="2">
        <v>-19377</v>
      </c>
      <c r="M19" s="70"/>
      <c r="N19" s="70">
        <v>-7831</v>
      </c>
    </row>
    <row r="20" spans="1:14" ht="16.5" customHeight="1" x14ac:dyDescent="0.3">
      <c r="A20" s="22"/>
      <c r="B20" s="5" t="s">
        <v>187</v>
      </c>
      <c r="C20" s="22"/>
      <c r="D20" s="5"/>
      <c r="E20" s="79"/>
      <c r="F20" s="46"/>
      <c r="G20" s="20"/>
      <c r="H20" s="2">
        <v>35629</v>
      </c>
      <c r="I20" s="70"/>
      <c r="J20" s="70">
        <v>27299</v>
      </c>
      <c r="K20" s="70"/>
      <c r="L20" s="2">
        <v>43874</v>
      </c>
      <c r="M20" s="70"/>
      <c r="N20" s="70">
        <v>27534</v>
      </c>
    </row>
    <row r="21" spans="1:14" ht="16.5" customHeight="1" x14ac:dyDescent="0.3">
      <c r="A21" s="22"/>
      <c r="B21" s="5" t="s">
        <v>188</v>
      </c>
      <c r="C21" s="22"/>
      <c r="D21" s="22"/>
      <c r="E21" s="79"/>
      <c r="F21" s="46"/>
      <c r="G21" s="20"/>
      <c r="H21" s="1">
        <v>5263</v>
      </c>
      <c r="I21" s="70"/>
      <c r="J21" s="71">
        <v>3729</v>
      </c>
      <c r="K21" s="70"/>
      <c r="L21" s="1">
        <v>5031</v>
      </c>
      <c r="M21" s="70"/>
      <c r="N21" s="71">
        <v>5947</v>
      </c>
    </row>
    <row r="22" spans="1:14" ht="16.5" customHeight="1" x14ac:dyDescent="0.3">
      <c r="A22" s="22"/>
      <c r="B22" s="5"/>
      <c r="C22" s="22"/>
      <c r="D22" s="5" t="s">
        <v>104</v>
      </c>
      <c r="E22" s="79"/>
      <c r="F22" s="46"/>
      <c r="G22" s="20"/>
      <c r="H22" s="2"/>
      <c r="I22" s="70"/>
      <c r="J22" s="70"/>
      <c r="K22" s="70"/>
      <c r="L22" s="2"/>
      <c r="M22" s="70"/>
      <c r="N22" s="70"/>
    </row>
    <row r="23" spans="1:14" ht="16.5" customHeight="1" x14ac:dyDescent="0.3">
      <c r="A23" s="6" t="s">
        <v>190</v>
      </c>
      <c r="B23" s="82"/>
      <c r="C23" s="5"/>
      <c r="D23" s="82"/>
      <c r="E23" s="79"/>
      <c r="F23" s="46"/>
      <c r="G23" s="20"/>
      <c r="H23" s="2">
        <f>SUM(H11:H21)</f>
        <v>-9646</v>
      </c>
      <c r="I23" s="70"/>
      <c r="J23" s="70">
        <f>SUM(J11:J21)</f>
        <v>32481</v>
      </c>
      <c r="K23" s="70"/>
      <c r="L23" s="2">
        <f>SUM(L11:L21)</f>
        <v>-2087</v>
      </c>
      <c r="M23" s="70"/>
      <c r="N23" s="70">
        <f>SUM(N11:N21)</f>
        <v>8018</v>
      </c>
    </row>
    <row r="24" spans="1:14" ht="16.5" customHeight="1" x14ac:dyDescent="0.3">
      <c r="A24" s="22"/>
      <c r="B24" s="83"/>
      <c r="C24" s="83"/>
      <c r="D24" s="83"/>
      <c r="E24" s="79"/>
      <c r="F24" s="46"/>
      <c r="G24" s="20"/>
      <c r="H24" s="2"/>
      <c r="I24" s="70"/>
      <c r="J24" s="70"/>
      <c r="K24" s="70"/>
      <c r="L24" s="2"/>
      <c r="M24" s="70"/>
      <c r="N24" s="70"/>
    </row>
    <row r="25" spans="1:14" ht="16.5" customHeight="1" x14ac:dyDescent="0.3">
      <c r="A25" s="6" t="s">
        <v>189</v>
      </c>
      <c r="B25" s="83"/>
      <c r="C25" s="83"/>
      <c r="D25" s="83"/>
      <c r="E25" s="79"/>
      <c r="F25" s="46"/>
      <c r="G25" s="20"/>
      <c r="H25" s="2"/>
      <c r="I25" s="70"/>
      <c r="J25" s="70"/>
      <c r="K25" s="70"/>
      <c r="L25" s="2"/>
      <c r="M25" s="70"/>
      <c r="N25" s="70"/>
    </row>
    <row r="26" spans="1:14" ht="16.5" customHeight="1" x14ac:dyDescent="0.3">
      <c r="A26" s="22"/>
      <c r="B26" s="84" t="s">
        <v>105</v>
      </c>
      <c r="C26" s="5"/>
      <c r="D26" s="22"/>
      <c r="E26" s="79"/>
      <c r="F26" s="46"/>
      <c r="G26" s="20"/>
      <c r="H26" s="2">
        <v>-44549</v>
      </c>
      <c r="I26" s="70"/>
      <c r="J26" s="70">
        <v>-60019</v>
      </c>
      <c r="K26" s="70"/>
      <c r="L26" s="2">
        <v>2241</v>
      </c>
      <c r="M26" s="70"/>
      <c r="N26" s="70">
        <v>2002</v>
      </c>
    </row>
    <row r="27" spans="1:14" ht="16.5" customHeight="1" x14ac:dyDescent="0.3">
      <c r="A27" s="22"/>
      <c r="B27" s="84" t="s">
        <v>106</v>
      </c>
      <c r="C27" s="5"/>
      <c r="D27" s="22"/>
      <c r="E27" s="79"/>
      <c r="F27" s="46"/>
      <c r="G27" s="20"/>
      <c r="H27" s="2">
        <v>-531360</v>
      </c>
      <c r="I27" s="70"/>
      <c r="J27" s="70">
        <v>48286</v>
      </c>
      <c r="K27" s="70"/>
      <c r="L27" s="2">
        <v>25827</v>
      </c>
      <c r="M27" s="70"/>
      <c r="N27" s="70">
        <v>88448</v>
      </c>
    </row>
    <row r="28" spans="1:14" ht="16.5" customHeight="1" x14ac:dyDescent="0.3">
      <c r="A28" s="22"/>
      <c r="B28" s="84" t="s">
        <v>107</v>
      </c>
      <c r="C28" s="5"/>
      <c r="D28" s="22"/>
      <c r="E28" s="79"/>
      <c r="F28" s="46"/>
      <c r="G28" s="20"/>
      <c r="H28" s="2">
        <v>11333</v>
      </c>
      <c r="I28" s="70"/>
      <c r="J28" s="70">
        <v>-23824</v>
      </c>
      <c r="K28" s="70"/>
      <c r="L28" s="2">
        <v>8455</v>
      </c>
      <c r="M28" s="70"/>
      <c r="N28" s="70">
        <v>506</v>
      </c>
    </row>
    <row r="29" spans="1:14" ht="16.5" customHeight="1" x14ac:dyDescent="0.3">
      <c r="A29" s="22"/>
      <c r="B29" s="84" t="s">
        <v>108</v>
      </c>
      <c r="C29" s="5"/>
      <c r="D29" s="22"/>
      <c r="E29" s="79"/>
      <c r="F29" s="46"/>
      <c r="G29" s="20"/>
      <c r="H29" s="2">
        <v>-8011</v>
      </c>
      <c r="I29" s="70"/>
      <c r="J29" s="70">
        <v>27321</v>
      </c>
      <c r="K29" s="70"/>
      <c r="L29" s="2">
        <v>-38</v>
      </c>
      <c r="M29" s="70"/>
      <c r="N29" s="70">
        <v>175</v>
      </c>
    </row>
    <row r="30" spans="1:14" ht="16.5" customHeight="1" x14ac:dyDescent="0.3">
      <c r="A30" s="22"/>
      <c r="B30" s="84" t="s">
        <v>109</v>
      </c>
      <c r="C30" s="22"/>
      <c r="D30" s="22"/>
      <c r="E30" s="79"/>
      <c r="F30" s="46"/>
      <c r="G30" s="20"/>
      <c r="H30" s="2">
        <v>40239</v>
      </c>
      <c r="I30" s="70"/>
      <c r="J30" s="70">
        <v>10626</v>
      </c>
      <c r="K30" s="70"/>
      <c r="L30" s="2">
        <v>-4298</v>
      </c>
      <c r="M30" s="70"/>
      <c r="N30" s="70">
        <v>-3443</v>
      </c>
    </row>
    <row r="31" spans="1:14" ht="16.5" customHeight="1" x14ac:dyDescent="0.3">
      <c r="A31" s="22"/>
      <c r="B31" s="84" t="s">
        <v>111</v>
      </c>
      <c r="C31" s="83"/>
      <c r="D31" s="22"/>
      <c r="E31" s="79"/>
      <c r="F31" s="46"/>
      <c r="G31" s="20"/>
      <c r="H31" s="2">
        <v>-6476</v>
      </c>
      <c r="I31" s="70"/>
      <c r="J31" s="70">
        <v>-526</v>
      </c>
      <c r="K31" s="70"/>
      <c r="L31" s="2">
        <v>841</v>
      </c>
      <c r="M31" s="70"/>
      <c r="N31" s="70">
        <v>19</v>
      </c>
    </row>
    <row r="32" spans="1:14" ht="16.5" customHeight="1" x14ac:dyDescent="0.3">
      <c r="A32" s="22"/>
      <c r="B32" s="84" t="s">
        <v>110</v>
      </c>
      <c r="C32" s="83"/>
      <c r="D32" s="83"/>
      <c r="E32" s="79"/>
      <c r="F32" s="46"/>
      <c r="G32" s="20"/>
      <c r="H32" s="85">
        <v>0</v>
      </c>
      <c r="I32" s="70"/>
      <c r="J32" s="86">
        <v>-3468</v>
      </c>
      <c r="K32" s="70"/>
      <c r="L32" s="85">
        <v>0</v>
      </c>
      <c r="M32" s="70"/>
      <c r="N32" s="86">
        <v>-3468</v>
      </c>
    </row>
    <row r="33" spans="1:14" ht="16.5" customHeight="1" x14ac:dyDescent="0.3">
      <c r="A33" s="5"/>
      <c r="B33" s="83"/>
      <c r="C33" s="5"/>
      <c r="D33" s="83"/>
      <c r="E33" s="79"/>
      <c r="F33" s="46"/>
      <c r="G33" s="20"/>
      <c r="H33" s="2"/>
      <c r="I33" s="70"/>
      <c r="J33" s="70"/>
      <c r="K33" s="70"/>
      <c r="L33" s="2"/>
      <c r="M33" s="70"/>
      <c r="N33" s="70"/>
    </row>
    <row r="34" spans="1:14" ht="16.5" customHeight="1" x14ac:dyDescent="0.3">
      <c r="A34" s="5" t="s">
        <v>191</v>
      </c>
      <c r="B34" s="22"/>
      <c r="C34" s="22"/>
      <c r="D34" s="22"/>
      <c r="E34" s="79"/>
      <c r="F34" s="46"/>
      <c r="G34" s="20"/>
      <c r="H34" s="2">
        <f>SUM(H23:H32)</f>
        <v>-548470</v>
      </c>
      <c r="I34" s="70"/>
      <c r="J34" s="70">
        <f>SUM(J23:J32)</f>
        <v>30877</v>
      </c>
      <c r="K34" s="70"/>
      <c r="L34" s="2">
        <f>SUM(L23:L32)</f>
        <v>30941</v>
      </c>
      <c r="M34" s="70"/>
      <c r="N34" s="70">
        <f>SUM(N23:N32)</f>
        <v>92257</v>
      </c>
    </row>
    <row r="35" spans="1:14" ht="16.5" customHeight="1" x14ac:dyDescent="0.3">
      <c r="A35" s="22"/>
      <c r="B35" s="5" t="s">
        <v>112</v>
      </c>
      <c r="C35" s="83"/>
      <c r="D35" s="83"/>
      <c r="E35" s="79"/>
      <c r="F35" s="46"/>
      <c r="G35" s="20"/>
      <c r="H35" s="2">
        <v>-59029</v>
      </c>
      <c r="I35" s="70"/>
      <c r="J35" s="70">
        <v>-46731</v>
      </c>
      <c r="K35" s="70"/>
      <c r="L35" s="2">
        <v>-52315</v>
      </c>
      <c r="M35" s="70"/>
      <c r="N35" s="70">
        <v>-41665</v>
      </c>
    </row>
    <row r="36" spans="1:14" ht="16.5" customHeight="1" x14ac:dyDescent="0.3">
      <c r="A36" s="22"/>
      <c r="B36" s="5" t="s">
        <v>113</v>
      </c>
      <c r="C36" s="83"/>
      <c r="D36" s="83"/>
      <c r="E36" s="79"/>
      <c r="F36" s="46"/>
      <c r="G36" s="20"/>
      <c r="H36" s="2">
        <v>8440</v>
      </c>
      <c r="I36" s="70"/>
      <c r="J36" s="70">
        <v>0</v>
      </c>
      <c r="K36" s="70"/>
      <c r="L36" s="2">
        <v>0</v>
      </c>
      <c r="M36" s="70"/>
      <c r="N36" s="70">
        <v>0</v>
      </c>
    </row>
    <row r="37" spans="1:14" ht="16.5" customHeight="1" x14ac:dyDescent="0.3">
      <c r="A37" s="22"/>
      <c r="B37" s="5" t="s">
        <v>114</v>
      </c>
      <c r="C37" s="83"/>
      <c r="D37" s="83"/>
      <c r="E37" s="79"/>
      <c r="F37" s="46"/>
      <c r="G37" s="20"/>
      <c r="H37" s="1">
        <v>-5582</v>
      </c>
      <c r="I37" s="70"/>
      <c r="J37" s="71">
        <v>-4112</v>
      </c>
      <c r="K37" s="70"/>
      <c r="L37" s="1">
        <v>-1717</v>
      </c>
      <c r="M37" s="70"/>
      <c r="N37" s="71">
        <v>-1893</v>
      </c>
    </row>
    <row r="38" spans="1:14" ht="16.5" customHeight="1" x14ac:dyDescent="0.3">
      <c r="A38" s="5"/>
      <c r="B38" s="83"/>
      <c r="C38" s="83"/>
      <c r="D38" s="83"/>
      <c r="E38" s="79"/>
      <c r="F38" s="46"/>
      <c r="G38" s="20"/>
      <c r="H38" s="87"/>
      <c r="I38" s="70"/>
      <c r="J38" s="88"/>
      <c r="K38" s="70"/>
      <c r="L38" s="87"/>
      <c r="M38" s="70"/>
      <c r="N38" s="88"/>
    </row>
    <row r="39" spans="1:14" ht="16.5" customHeight="1" x14ac:dyDescent="0.3">
      <c r="A39" s="6" t="s">
        <v>197</v>
      </c>
      <c r="B39" s="83"/>
      <c r="C39" s="83"/>
      <c r="D39" s="83"/>
      <c r="E39" s="79"/>
      <c r="F39" s="46"/>
      <c r="G39" s="20"/>
      <c r="H39" s="1">
        <f>SUM(H34:H37)</f>
        <v>-604641</v>
      </c>
      <c r="I39" s="70"/>
      <c r="J39" s="71">
        <f>SUM(J34:J37)</f>
        <v>-19966</v>
      </c>
      <c r="K39" s="70"/>
      <c r="L39" s="1">
        <f>SUM(L34:L37)</f>
        <v>-23091</v>
      </c>
      <c r="M39" s="70"/>
      <c r="N39" s="71">
        <f>SUM(N34:N37)</f>
        <v>48699</v>
      </c>
    </row>
    <row r="40" spans="1:14" ht="16.5" customHeight="1" x14ac:dyDescent="0.3">
      <c r="A40" s="6"/>
      <c r="B40" s="83"/>
      <c r="C40" s="83"/>
      <c r="D40" s="83"/>
      <c r="E40" s="79"/>
      <c r="F40" s="46"/>
      <c r="G40" s="20"/>
      <c r="H40" s="70"/>
      <c r="I40" s="70"/>
      <c r="J40" s="70"/>
      <c r="K40" s="70"/>
      <c r="L40" s="70"/>
      <c r="M40" s="70"/>
      <c r="N40" s="70"/>
    </row>
    <row r="41" spans="1:14" ht="16.5" customHeight="1" x14ac:dyDescent="0.3">
      <c r="A41" s="6"/>
      <c r="B41" s="83"/>
      <c r="C41" s="83"/>
      <c r="D41" s="83"/>
      <c r="E41" s="79"/>
      <c r="F41" s="46"/>
      <c r="G41" s="20"/>
      <c r="H41" s="70"/>
      <c r="I41" s="70"/>
      <c r="J41" s="70"/>
      <c r="K41" s="70"/>
      <c r="L41" s="70"/>
      <c r="M41" s="70"/>
      <c r="N41" s="70"/>
    </row>
    <row r="42" spans="1:14" ht="14.25" customHeight="1" x14ac:dyDescent="0.3">
      <c r="A42" s="6"/>
      <c r="B42" s="83"/>
      <c r="C42" s="83"/>
      <c r="D42" s="83"/>
      <c r="E42" s="79"/>
      <c r="F42" s="46"/>
      <c r="G42" s="20"/>
      <c r="H42" s="70"/>
      <c r="I42" s="70"/>
      <c r="J42" s="70"/>
      <c r="K42" s="70"/>
      <c r="L42" s="70"/>
      <c r="M42" s="70"/>
      <c r="N42" s="70"/>
    </row>
    <row r="43" spans="1:14" ht="16.5" customHeight="1" x14ac:dyDescent="0.3">
      <c r="A43" s="6"/>
      <c r="B43" s="83"/>
      <c r="C43" s="83"/>
      <c r="D43" s="83"/>
      <c r="E43" s="79"/>
      <c r="F43" s="46"/>
      <c r="G43" s="20"/>
      <c r="H43" s="70"/>
      <c r="I43" s="70"/>
      <c r="J43" s="70"/>
      <c r="K43" s="70"/>
      <c r="L43" s="70"/>
      <c r="M43" s="70"/>
      <c r="N43" s="70"/>
    </row>
    <row r="44" spans="1:14" s="137" customFormat="1" ht="16.5" customHeight="1" x14ac:dyDescent="0.3">
      <c r="A44" s="6"/>
      <c r="B44" s="83"/>
      <c r="C44" s="83"/>
      <c r="D44" s="83"/>
      <c r="E44" s="79"/>
      <c r="F44" s="46"/>
      <c r="G44" s="20"/>
      <c r="H44" s="70"/>
      <c r="I44" s="70"/>
      <c r="J44" s="70"/>
      <c r="K44" s="70"/>
      <c r="L44" s="70"/>
      <c r="M44" s="70"/>
      <c r="N44" s="70"/>
    </row>
    <row r="45" spans="1:14" s="137" customFormat="1" ht="16.5" customHeight="1" x14ac:dyDescent="0.3">
      <c r="A45" s="6"/>
      <c r="B45" s="83"/>
      <c r="C45" s="83"/>
      <c r="D45" s="83"/>
      <c r="E45" s="79"/>
      <c r="F45" s="46"/>
      <c r="G45" s="20"/>
      <c r="H45" s="70"/>
      <c r="I45" s="70"/>
      <c r="J45" s="70"/>
      <c r="K45" s="70"/>
      <c r="L45" s="70"/>
      <c r="M45" s="70"/>
      <c r="N45" s="70"/>
    </row>
    <row r="46" spans="1:14" s="137" customFormat="1" ht="16.5" customHeight="1" x14ac:dyDescent="0.3">
      <c r="A46" s="6"/>
      <c r="B46" s="83"/>
      <c r="C46" s="83"/>
      <c r="D46" s="83"/>
      <c r="E46" s="79"/>
      <c r="F46" s="46"/>
      <c r="G46" s="20"/>
      <c r="H46" s="70"/>
      <c r="I46" s="70"/>
      <c r="J46" s="70"/>
      <c r="K46" s="70"/>
      <c r="L46" s="70"/>
      <c r="M46" s="70"/>
      <c r="N46" s="70"/>
    </row>
    <row r="47" spans="1:14" s="137" customFormat="1" ht="16.5" customHeight="1" x14ac:dyDescent="0.3">
      <c r="A47" s="6"/>
      <c r="B47" s="83"/>
      <c r="C47" s="83"/>
      <c r="D47" s="83"/>
      <c r="E47" s="79"/>
      <c r="F47" s="46"/>
      <c r="G47" s="20"/>
      <c r="H47" s="70"/>
      <c r="I47" s="70"/>
      <c r="J47" s="70"/>
      <c r="K47" s="70"/>
      <c r="L47" s="70"/>
      <c r="M47" s="70"/>
      <c r="N47" s="70"/>
    </row>
    <row r="48" spans="1:14" ht="16.5" customHeight="1" x14ac:dyDescent="0.3">
      <c r="A48" s="6"/>
      <c r="B48" s="83"/>
      <c r="C48" s="83"/>
      <c r="D48" s="83"/>
      <c r="E48" s="79"/>
      <c r="F48" s="46"/>
      <c r="G48" s="20"/>
      <c r="H48" s="70"/>
      <c r="I48" s="70"/>
      <c r="J48" s="70"/>
      <c r="K48" s="70"/>
      <c r="L48" s="70"/>
      <c r="M48" s="70"/>
      <c r="N48" s="70"/>
    </row>
    <row r="49" spans="1:14" ht="14.25" customHeight="1" x14ac:dyDescent="0.3">
      <c r="A49" s="6"/>
      <c r="B49" s="83"/>
      <c r="C49" s="83"/>
      <c r="D49" s="83"/>
      <c r="E49" s="79"/>
      <c r="F49" s="46"/>
      <c r="G49" s="20"/>
      <c r="H49" s="70"/>
      <c r="I49" s="70"/>
      <c r="J49" s="70"/>
      <c r="K49" s="70"/>
      <c r="L49" s="70"/>
      <c r="M49" s="70"/>
      <c r="N49" s="70"/>
    </row>
    <row r="50" spans="1:14" ht="12.75" customHeight="1" x14ac:dyDescent="0.3">
      <c r="A50" s="6"/>
      <c r="B50" s="83"/>
      <c r="C50" s="83"/>
      <c r="D50" s="83"/>
      <c r="E50" s="79"/>
      <c r="F50" s="46"/>
      <c r="G50" s="20"/>
      <c r="H50" s="70"/>
      <c r="I50" s="70"/>
      <c r="J50" s="70"/>
      <c r="K50" s="70"/>
      <c r="L50" s="70"/>
      <c r="M50" s="70"/>
      <c r="N50" s="70"/>
    </row>
    <row r="51" spans="1:14" ht="7.5" customHeight="1" x14ac:dyDescent="0.3">
      <c r="A51" s="6"/>
      <c r="B51" s="83"/>
      <c r="C51" s="83"/>
      <c r="D51" s="83"/>
      <c r="E51" s="79"/>
      <c r="F51" s="46"/>
      <c r="G51" s="20"/>
      <c r="H51" s="70"/>
      <c r="I51" s="70"/>
      <c r="J51" s="70"/>
      <c r="K51" s="70"/>
      <c r="L51" s="70"/>
      <c r="M51" s="70"/>
      <c r="N51" s="70"/>
    </row>
    <row r="52" spans="1:14" ht="22" customHeight="1" x14ac:dyDescent="0.3">
      <c r="A52" s="55" t="s">
        <v>32</v>
      </c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</row>
    <row r="53" spans="1:14" ht="16.5" customHeight="1" x14ac:dyDescent="0.3">
      <c r="A53" s="9" t="str">
        <f>+A1</f>
        <v xml:space="preserve">Chaoprayamahanakorn Public Company Limited 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</row>
    <row r="54" spans="1:14" ht="16.5" customHeight="1" x14ac:dyDescent="0.3">
      <c r="A54" s="6" t="s">
        <v>184</v>
      </c>
      <c r="B54" s="6"/>
      <c r="C54" s="6"/>
      <c r="D54" s="6"/>
      <c r="E54" s="5"/>
      <c r="F54" s="46"/>
      <c r="G54" s="20"/>
      <c r="H54" s="20"/>
      <c r="I54" s="20"/>
      <c r="J54" s="20"/>
      <c r="K54" s="20"/>
      <c r="L54" s="20"/>
      <c r="M54" s="20"/>
      <c r="N54" s="20"/>
    </row>
    <row r="55" spans="1:14" ht="16.5" customHeight="1" x14ac:dyDescent="0.3">
      <c r="A55" s="72" t="str">
        <f>+A3</f>
        <v>For the three-month period ended 31 March 2023</v>
      </c>
      <c r="B55" s="72"/>
      <c r="C55" s="72"/>
      <c r="D55" s="72"/>
      <c r="E55" s="55"/>
      <c r="F55" s="49"/>
      <c r="G55" s="57"/>
      <c r="H55" s="57"/>
      <c r="I55" s="57"/>
      <c r="J55" s="57"/>
      <c r="K55" s="57"/>
      <c r="L55" s="57"/>
      <c r="M55" s="57"/>
      <c r="N55" s="57"/>
    </row>
    <row r="56" spans="1:14" ht="16.5" customHeight="1" x14ac:dyDescent="0.3">
      <c r="A56" s="6"/>
      <c r="B56" s="6"/>
      <c r="C56" s="6"/>
      <c r="D56" s="6"/>
      <c r="E56" s="5"/>
      <c r="F56" s="46"/>
      <c r="G56" s="20"/>
      <c r="H56" s="20"/>
      <c r="I56" s="20"/>
      <c r="J56" s="20"/>
      <c r="K56" s="20"/>
      <c r="L56" s="20"/>
      <c r="M56" s="20"/>
      <c r="N56" s="20"/>
    </row>
    <row r="57" spans="1:14" ht="16.5" customHeight="1" x14ac:dyDescent="0.3">
      <c r="A57" s="5"/>
      <c r="B57" s="5"/>
      <c r="C57" s="5"/>
      <c r="D57" s="5"/>
      <c r="E57" s="5"/>
      <c r="F57" s="46"/>
      <c r="G57" s="20"/>
      <c r="H57" s="20"/>
      <c r="I57" s="20"/>
      <c r="J57" s="20"/>
      <c r="K57" s="20"/>
      <c r="L57" s="20"/>
      <c r="M57" s="20"/>
      <c r="N57" s="20"/>
    </row>
    <row r="58" spans="1:14" ht="16.5" customHeight="1" x14ac:dyDescent="0.3">
      <c r="A58" s="5"/>
      <c r="B58" s="5"/>
      <c r="C58" s="5"/>
      <c r="D58" s="5"/>
      <c r="E58" s="5"/>
      <c r="F58" s="68"/>
      <c r="G58" s="5"/>
      <c r="H58" s="166" t="s">
        <v>2</v>
      </c>
      <c r="I58" s="155"/>
      <c r="J58" s="155"/>
      <c r="K58" s="27"/>
      <c r="L58" s="166" t="s">
        <v>3</v>
      </c>
      <c r="M58" s="155"/>
      <c r="N58" s="155"/>
    </row>
    <row r="59" spans="1:14" ht="16.5" customHeight="1" x14ac:dyDescent="0.3">
      <c r="A59" s="5"/>
      <c r="B59" s="5"/>
      <c r="C59" s="5"/>
      <c r="D59" s="5"/>
      <c r="E59" s="5"/>
      <c r="F59" s="68"/>
      <c r="G59" s="5"/>
      <c r="H59" s="164" t="s">
        <v>61</v>
      </c>
      <c r="I59" s="157"/>
      <c r="J59" s="157"/>
      <c r="K59" s="73"/>
      <c r="L59" s="165" t="s">
        <v>61</v>
      </c>
      <c r="M59" s="157"/>
      <c r="N59" s="157"/>
    </row>
    <row r="60" spans="1:14" ht="16.5" customHeight="1" x14ac:dyDescent="0.3">
      <c r="A60" s="5"/>
      <c r="B60" s="5"/>
      <c r="C60" s="5"/>
      <c r="D60" s="5"/>
      <c r="E60" s="5"/>
      <c r="F60" s="74"/>
      <c r="G60" s="12"/>
      <c r="H60" s="75" t="s">
        <v>157</v>
      </c>
      <c r="I60" s="76"/>
      <c r="J60" s="75" t="s">
        <v>134</v>
      </c>
      <c r="K60" s="76"/>
      <c r="L60" s="75" t="s">
        <v>157</v>
      </c>
      <c r="M60" s="76"/>
      <c r="N60" s="75" t="s">
        <v>134</v>
      </c>
    </row>
    <row r="61" spans="1:14" ht="16.5" customHeight="1" x14ac:dyDescent="0.3">
      <c r="A61" s="5"/>
      <c r="B61" s="5"/>
      <c r="C61" s="5"/>
      <c r="D61" s="5"/>
      <c r="E61" s="5"/>
      <c r="F61" s="77" t="s">
        <v>8</v>
      </c>
      <c r="G61" s="12"/>
      <c r="H61" s="78" t="s">
        <v>63</v>
      </c>
      <c r="I61" s="76"/>
      <c r="J61" s="78" t="s">
        <v>63</v>
      </c>
      <c r="K61" s="76"/>
      <c r="L61" s="78" t="s">
        <v>63</v>
      </c>
      <c r="M61" s="76"/>
      <c r="N61" s="78" t="s">
        <v>63</v>
      </c>
    </row>
    <row r="62" spans="1:14" ht="16.5" customHeight="1" x14ac:dyDescent="0.3">
      <c r="A62" s="6" t="s">
        <v>115</v>
      </c>
      <c r="B62" s="5"/>
      <c r="C62" s="5"/>
      <c r="D62" s="5"/>
      <c r="E62" s="5"/>
      <c r="F62" s="46"/>
      <c r="G62" s="20"/>
      <c r="H62" s="80"/>
      <c r="I62" s="20"/>
      <c r="J62" s="20"/>
      <c r="K62" s="20"/>
      <c r="L62" s="80"/>
      <c r="M62" s="20"/>
      <c r="N62" s="20"/>
    </row>
    <row r="63" spans="1:14" ht="16.5" customHeight="1" x14ac:dyDescent="0.3">
      <c r="A63" s="5" t="s">
        <v>116</v>
      </c>
      <c r="B63" s="5"/>
      <c r="C63" s="5"/>
      <c r="D63" s="5"/>
      <c r="E63" s="5"/>
      <c r="F63" s="5"/>
      <c r="G63" s="68"/>
      <c r="H63" s="2">
        <v>13</v>
      </c>
      <c r="I63" s="70"/>
      <c r="J63" s="70">
        <v>8</v>
      </c>
      <c r="K63" s="70"/>
      <c r="L63" s="2">
        <v>15140</v>
      </c>
      <c r="M63" s="70"/>
      <c r="N63" s="70">
        <v>3168</v>
      </c>
    </row>
    <row r="64" spans="1:14" ht="16.5" customHeight="1" x14ac:dyDescent="0.3">
      <c r="A64" s="5" t="s">
        <v>137</v>
      </c>
      <c r="B64" s="5"/>
      <c r="C64" s="5"/>
      <c r="D64" s="5"/>
      <c r="E64" s="5"/>
      <c r="F64" s="5"/>
      <c r="G64" s="68"/>
      <c r="H64" s="2">
        <v>-2162</v>
      </c>
      <c r="I64" s="70"/>
      <c r="J64" s="70">
        <v>-2</v>
      </c>
      <c r="K64" s="70"/>
      <c r="L64" s="2">
        <v>0</v>
      </c>
      <c r="M64" s="70"/>
      <c r="N64" s="70">
        <v>0</v>
      </c>
    </row>
    <row r="65" spans="1:14" ht="16.5" customHeight="1" x14ac:dyDescent="0.3">
      <c r="A65" s="89" t="s">
        <v>117</v>
      </c>
      <c r="B65" s="5"/>
      <c r="C65" s="5"/>
      <c r="D65" s="5"/>
      <c r="E65" s="5"/>
      <c r="F65" s="68" t="s">
        <v>196</v>
      </c>
      <c r="G65" s="68"/>
      <c r="H65" s="2">
        <v>0</v>
      </c>
      <c r="I65" s="5"/>
      <c r="J65" s="70">
        <v>0</v>
      </c>
      <c r="K65" s="5"/>
      <c r="L65" s="2">
        <v>105100</v>
      </c>
      <c r="M65" s="5"/>
      <c r="N65" s="70">
        <v>18870</v>
      </c>
    </row>
    <row r="66" spans="1:14" ht="16.5" customHeight="1" x14ac:dyDescent="0.3">
      <c r="A66" s="5" t="s">
        <v>118</v>
      </c>
      <c r="B66" s="5"/>
      <c r="C66" s="5"/>
      <c r="D66" s="5"/>
      <c r="E66" s="5"/>
      <c r="F66" s="68" t="s">
        <v>196</v>
      </c>
      <c r="G66" s="68"/>
      <c r="H66" s="2">
        <v>0</v>
      </c>
      <c r="I66" s="5"/>
      <c r="J66" s="70">
        <v>0</v>
      </c>
      <c r="K66" s="5"/>
      <c r="L66" s="2">
        <v>-512835</v>
      </c>
      <c r="M66" s="5"/>
      <c r="N66" s="70">
        <v>-42500</v>
      </c>
    </row>
    <row r="67" spans="1:14" s="143" customFormat="1" ht="16.5" customHeight="1" x14ac:dyDescent="0.3">
      <c r="A67" s="89" t="s">
        <v>203</v>
      </c>
      <c r="B67" s="5"/>
      <c r="C67" s="5"/>
      <c r="D67" s="5"/>
      <c r="E67" s="5"/>
      <c r="F67" s="142"/>
      <c r="G67" s="142"/>
      <c r="H67" s="2">
        <v>30</v>
      </c>
      <c r="I67" s="5"/>
      <c r="J67" s="70">
        <v>0</v>
      </c>
      <c r="K67" s="5"/>
      <c r="L67" s="2">
        <v>0</v>
      </c>
      <c r="M67" s="5"/>
      <c r="N67" s="70">
        <v>0</v>
      </c>
    </row>
    <row r="68" spans="1:14" ht="16.5" customHeight="1" x14ac:dyDescent="0.3">
      <c r="A68" s="5" t="s">
        <v>200</v>
      </c>
      <c r="C68" s="5"/>
      <c r="D68" s="5"/>
      <c r="E68" s="5"/>
      <c r="F68" s="5"/>
      <c r="G68" s="68"/>
      <c r="H68" s="2">
        <v>-17009</v>
      </c>
      <c r="I68" s="70"/>
      <c r="J68" s="70">
        <v>-36510</v>
      </c>
      <c r="K68" s="70"/>
      <c r="L68" s="2">
        <v>-6885</v>
      </c>
      <c r="M68" s="70"/>
      <c r="N68" s="70">
        <v>-565</v>
      </c>
    </row>
    <row r="69" spans="1:14" ht="16.5" customHeight="1" x14ac:dyDescent="0.3">
      <c r="A69" s="5" t="s">
        <v>119</v>
      </c>
      <c r="B69" s="5"/>
      <c r="C69" s="5"/>
      <c r="D69" s="5"/>
      <c r="E69" s="5"/>
      <c r="F69" s="5"/>
      <c r="G69" s="68"/>
      <c r="H69" s="1">
        <v>-396</v>
      </c>
      <c r="I69" s="70"/>
      <c r="J69" s="71">
        <v>-500</v>
      </c>
      <c r="K69" s="70"/>
      <c r="L69" s="1">
        <v>0</v>
      </c>
      <c r="M69" s="70"/>
      <c r="N69" s="71">
        <v>0</v>
      </c>
    </row>
    <row r="70" spans="1:14" ht="16.5" customHeight="1" x14ac:dyDescent="0.3">
      <c r="A70" s="5"/>
      <c r="B70" s="5"/>
      <c r="C70" s="5"/>
      <c r="D70" s="5"/>
      <c r="E70" s="5"/>
      <c r="F70" s="5"/>
      <c r="G70" s="68"/>
      <c r="H70" s="2"/>
      <c r="I70" s="70"/>
      <c r="J70" s="70"/>
      <c r="K70" s="70"/>
      <c r="L70" s="2"/>
      <c r="M70" s="70"/>
      <c r="N70" s="70"/>
    </row>
    <row r="71" spans="1:14" ht="16.5" customHeight="1" x14ac:dyDescent="0.3">
      <c r="A71" s="6" t="s">
        <v>194</v>
      </c>
      <c r="B71" s="6"/>
      <c r="C71" s="5"/>
      <c r="D71" s="5"/>
      <c r="E71" s="5"/>
      <c r="F71" s="5"/>
      <c r="G71" s="68"/>
      <c r="H71" s="1">
        <f>SUM(H63:H69)</f>
        <v>-19524</v>
      </c>
      <c r="I71" s="70"/>
      <c r="J71" s="71">
        <f>SUM(J63:J69)</f>
        <v>-37004</v>
      </c>
      <c r="K71" s="70"/>
      <c r="L71" s="1">
        <f>SUM(L63:L70)</f>
        <v>-399480</v>
      </c>
      <c r="M71" s="70"/>
      <c r="N71" s="71">
        <f>SUM(N63:N70)</f>
        <v>-21027</v>
      </c>
    </row>
    <row r="72" spans="1:14" ht="16.5" customHeight="1" x14ac:dyDescent="0.3">
      <c r="A72" s="5"/>
      <c r="B72" s="5"/>
      <c r="C72" s="5"/>
      <c r="D72" s="5"/>
      <c r="E72" s="5"/>
      <c r="F72" s="5"/>
      <c r="G72" s="68"/>
      <c r="H72" s="2"/>
      <c r="I72" s="70"/>
      <c r="J72" s="70"/>
      <c r="K72" s="70"/>
      <c r="L72" s="2"/>
      <c r="M72" s="70"/>
      <c r="N72" s="70"/>
    </row>
    <row r="73" spans="1:14" ht="16.5" customHeight="1" x14ac:dyDescent="0.3">
      <c r="A73" s="6" t="s">
        <v>120</v>
      </c>
      <c r="B73" s="5"/>
      <c r="C73" s="5"/>
      <c r="D73" s="5"/>
      <c r="E73" s="5"/>
      <c r="F73" s="5"/>
      <c r="G73" s="68"/>
      <c r="H73" s="2"/>
      <c r="I73" s="70"/>
      <c r="J73" s="70"/>
      <c r="K73" s="70"/>
      <c r="L73" s="2"/>
      <c r="M73" s="70"/>
      <c r="N73" s="70"/>
    </row>
    <row r="74" spans="1:14" ht="16.5" customHeight="1" x14ac:dyDescent="0.3">
      <c r="A74" s="5" t="s">
        <v>121</v>
      </c>
      <c r="B74" s="5"/>
      <c r="C74" s="5"/>
      <c r="D74" s="5"/>
      <c r="E74" s="5"/>
      <c r="F74" s="5"/>
      <c r="G74" s="68"/>
      <c r="H74" s="2"/>
      <c r="I74" s="70"/>
      <c r="J74" s="70"/>
      <c r="K74" s="70"/>
      <c r="L74" s="2"/>
      <c r="M74" s="70"/>
      <c r="N74" s="70"/>
    </row>
    <row r="75" spans="1:14" ht="16.5" customHeight="1" x14ac:dyDescent="0.3">
      <c r="A75" s="5"/>
      <c r="B75" s="5" t="s">
        <v>122</v>
      </c>
      <c r="C75" s="5"/>
      <c r="D75" s="5"/>
      <c r="E75" s="5"/>
      <c r="F75" s="5"/>
      <c r="G75" s="68"/>
      <c r="H75" s="2">
        <v>30141</v>
      </c>
      <c r="I75" s="70"/>
      <c r="J75" s="70">
        <v>41364</v>
      </c>
      <c r="K75" s="70"/>
      <c r="L75" s="2">
        <v>4977</v>
      </c>
      <c r="M75" s="70"/>
      <c r="N75" s="70">
        <v>3445</v>
      </c>
    </row>
    <row r="76" spans="1:14" ht="16.5" customHeight="1" x14ac:dyDescent="0.3">
      <c r="A76" s="5" t="s">
        <v>123</v>
      </c>
      <c r="B76" s="5"/>
      <c r="C76" s="5"/>
      <c r="D76" s="5"/>
      <c r="E76" s="5"/>
      <c r="F76" s="5"/>
      <c r="G76" s="68"/>
      <c r="H76" s="2"/>
      <c r="I76" s="70"/>
      <c r="J76" s="70"/>
      <c r="K76" s="70"/>
      <c r="L76" s="2"/>
      <c r="M76" s="70"/>
      <c r="N76" s="70"/>
    </row>
    <row r="77" spans="1:14" ht="16.5" customHeight="1" x14ac:dyDescent="0.3">
      <c r="A77" s="5"/>
      <c r="B77" s="5" t="s">
        <v>122</v>
      </c>
      <c r="C77" s="5"/>
      <c r="D77" s="5"/>
      <c r="E77" s="5"/>
      <c r="F77" s="5"/>
      <c r="G77" s="68"/>
      <c r="H77" s="2">
        <v>0</v>
      </c>
      <c r="I77" s="70"/>
      <c r="J77" s="70">
        <v>-24488</v>
      </c>
      <c r="K77" s="70"/>
      <c r="L77" s="2">
        <v>0</v>
      </c>
      <c r="M77" s="70"/>
      <c r="N77" s="70">
        <v>-24488</v>
      </c>
    </row>
    <row r="78" spans="1:14" ht="16.5" customHeight="1" x14ac:dyDescent="0.3">
      <c r="A78" s="5" t="s">
        <v>124</v>
      </c>
      <c r="B78" s="5"/>
      <c r="C78" s="5"/>
      <c r="D78" s="5"/>
      <c r="E78" s="5"/>
      <c r="F78" s="68"/>
      <c r="G78" s="68"/>
      <c r="H78" s="2"/>
      <c r="I78" s="70"/>
      <c r="J78" s="70"/>
      <c r="K78" s="70"/>
      <c r="L78" s="2"/>
      <c r="M78" s="70"/>
      <c r="N78" s="70"/>
    </row>
    <row r="79" spans="1:14" ht="16.5" customHeight="1" x14ac:dyDescent="0.3">
      <c r="A79" s="5"/>
      <c r="B79" s="5" t="s">
        <v>125</v>
      </c>
      <c r="C79" s="5"/>
      <c r="D79" s="5"/>
      <c r="E79" s="5"/>
      <c r="F79" s="68">
        <v>13</v>
      </c>
      <c r="G79" s="68"/>
      <c r="H79" s="2">
        <v>534691</v>
      </c>
      <c r="I79" s="70"/>
      <c r="J79" s="70">
        <v>18800</v>
      </c>
      <c r="K79" s="70"/>
      <c r="L79" s="2">
        <v>364500</v>
      </c>
      <c r="M79" s="70"/>
      <c r="N79" s="70">
        <v>0</v>
      </c>
    </row>
    <row r="80" spans="1:14" s="140" customFormat="1" ht="16.5" customHeight="1" x14ac:dyDescent="0.3">
      <c r="A80" s="5" t="s">
        <v>201</v>
      </c>
      <c r="B80" s="5"/>
      <c r="C80" s="5"/>
      <c r="D80" s="5"/>
      <c r="E80" s="5"/>
      <c r="F80" s="139">
        <v>13</v>
      </c>
      <c r="G80" s="139"/>
      <c r="H80" s="2">
        <v>339000</v>
      </c>
      <c r="I80" s="70"/>
      <c r="J80" s="70">
        <v>0</v>
      </c>
      <c r="K80" s="70"/>
      <c r="L80" s="2">
        <v>339000</v>
      </c>
      <c r="M80" s="70"/>
      <c r="N80" s="70">
        <v>0</v>
      </c>
    </row>
    <row r="81" spans="1:14" ht="16.5" customHeight="1" x14ac:dyDescent="0.3">
      <c r="A81" s="5" t="s">
        <v>126</v>
      </c>
      <c r="B81" s="5"/>
      <c r="C81" s="5"/>
      <c r="D81" s="5"/>
      <c r="E81" s="5"/>
      <c r="F81" s="68"/>
      <c r="G81" s="68"/>
      <c r="H81" s="2"/>
      <c r="I81" s="70"/>
      <c r="J81" s="70"/>
      <c r="K81" s="70"/>
      <c r="L81" s="2"/>
      <c r="M81" s="70"/>
      <c r="N81" s="70"/>
    </row>
    <row r="82" spans="1:14" ht="16.5" customHeight="1" x14ac:dyDescent="0.3">
      <c r="A82" s="5"/>
      <c r="B82" s="5" t="s">
        <v>125</v>
      </c>
      <c r="C82" s="5"/>
      <c r="D82" s="5"/>
      <c r="E82" s="5"/>
      <c r="F82" s="68">
        <v>13</v>
      </c>
      <c r="G82" s="68"/>
      <c r="H82" s="2">
        <v>-188595</v>
      </c>
      <c r="I82" s="70"/>
      <c r="J82" s="70">
        <v>-58909</v>
      </c>
      <c r="K82" s="70"/>
      <c r="L82" s="2">
        <v>-187352</v>
      </c>
      <c r="M82" s="70"/>
      <c r="N82" s="70">
        <v>-49605</v>
      </c>
    </row>
    <row r="83" spans="1:14" ht="16.5" customHeight="1" x14ac:dyDescent="0.3">
      <c r="A83" s="5" t="s">
        <v>206</v>
      </c>
      <c r="B83" s="5"/>
      <c r="C83" s="5"/>
      <c r="D83" s="5"/>
      <c r="E83" s="5"/>
      <c r="H83" s="2"/>
      <c r="I83" s="70"/>
      <c r="J83" s="70"/>
      <c r="K83" s="70"/>
      <c r="L83" s="2"/>
      <c r="M83" s="70"/>
      <c r="N83" s="70"/>
    </row>
    <row r="84" spans="1:14" s="144" customFormat="1" ht="16.5" customHeight="1" x14ac:dyDescent="0.3">
      <c r="A84" s="5"/>
      <c r="B84" s="5" t="s">
        <v>142</v>
      </c>
      <c r="C84" s="5"/>
      <c r="D84" s="5"/>
      <c r="E84" s="5"/>
      <c r="F84" s="68">
        <v>13</v>
      </c>
      <c r="G84" s="68"/>
      <c r="H84" s="2">
        <v>-14606</v>
      </c>
      <c r="I84" s="70"/>
      <c r="J84" s="70">
        <v>-569</v>
      </c>
      <c r="K84" s="70"/>
      <c r="L84" s="2">
        <v>-13536</v>
      </c>
      <c r="M84" s="70"/>
      <c r="N84" s="70">
        <v>-569</v>
      </c>
    </row>
    <row r="85" spans="1:14" ht="16.5" customHeight="1" x14ac:dyDescent="0.3">
      <c r="A85" s="5" t="s">
        <v>127</v>
      </c>
      <c r="B85" s="5"/>
      <c r="C85" s="5"/>
      <c r="D85" s="5"/>
      <c r="E85" s="5"/>
      <c r="F85" s="68"/>
      <c r="G85" s="68"/>
      <c r="H85" s="1">
        <v>822</v>
      </c>
      <c r="I85" s="70"/>
      <c r="J85" s="71">
        <v>-643</v>
      </c>
      <c r="K85" s="70"/>
      <c r="L85" s="1">
        <v>627</v>
      </c>
      <c r="M85" s="70"/>
      <c r="N85" s="71">
        <v>-1927</v>
      </c>
    </row>
    <row r="86" spans="1:14" ht="16.5" customHeight="1" x14ac:dyDescent="0.3">
      <c r="A86" s="5"/>
      <c r="B86" s="5"/>
      <c r="C86" s="5"/>
      <c r="D86" s="5"/>
      <c r="E86" s="5"/>
      <c r="F86" s="5"/>
      <c r="G86" s="68"/>
      <c r="H86" s="2"/>
      <c r="I86" s="70"/>
      <c r="J86" s="70"/>
      <c r="K86" s="70"/>
      <c r="L86" s="2"/>
      <c r="M86" s="70"/>
      <c r="N86" s="70"/>
    </row>
    <row r="87" spans="1:14" ht="16.5" customHeight="1" x14ac:dyDescent="0.3">
      <c r="A87" s="6" t="s">
        <v>195</v>
      </c>
      <c r="B87" s="6"/>
      <c r="C87" s="5"/>
      <c r="D87" s="5"/>
      <c r="E87" s="5"/>
      <c r="F87" s="5"/>
      <c r="G87" s="68"/>
      <c r="H87" s="1">
        <f>SUM(H74:H86)</f>
        <v>701453</v>
      </c>
      <c r="I87" s="70"/>
      <c r="J87" s="71">
        <f>SUM(J74:J86)</f>
        <v>-24445</v>
      </c>
      <c r="K87" s="70"/>
      <c r="L87" s="1">
        <f>SUM(L75:L85)</f>
        <v>508216</v>
      </c>
      <c r="M87" s="70"/>
      <c r="N87" s="71">
        <f>SUM(N75:N85)</f>
        <v>-73144</v>
      </c>
    </row>
    <row r="88" spans="1:14" ht="16.5" customHeight="1" x14ac:dyDescent="0.3">
      <c r="A88" s="5"/>
      <c r="B88" s="5"/>
      <c r="C88" s="5"/>
      <c r="D88" s="5"/>
      <c r="E88" s="5"/>
      <c r="F88" s="5"/>
      <c r="G88" s="68"/>
      <c r="H88" s="2"/>
      <c r="I88" s="70"/>
      <c r="J88" s="70"/>
      <c r="K88" s="70"/>
      <c r="L88" s="2"/>
      <c r="M88" s="70"/>
      <c r="N88" s="70"/>
    </row>
    <row r="89" spans="1:14" ht="16.5" customHeight="1" x14ac:dyDescent="0.3">
      <c r="A89" s="6" t="s">
        <v>128</v>
      </c>
      <c r="B89" s="6"/>
      <c r="C89" s="5"/>
      <c r="D89" s="5"/>
      <c r="E89" s="5"/>
      <c r="F89" s="5"/>
      <c r="G89" s="68"/>
      <c r="H89" s="2">
        <f>SUM(H39,H71,H87)</f>
        <v>77288</v>
      </c>
      <c r="I89" s="70"/>
      <c r="J89" s="70">
        <f>SUM(J39,J71,J87)</f>
        <v>-81415</v>
      </c>
      <c r="K89" s="70"/>
      <c r="L89" s="2">
        <f>SUM(L39,L71,L87)</f>
        <v>85645</v>
      </c>
      <c r="M89" s="70"/>
      <c r="N89" s="70">
        <f>SUM(N39,N71,N87)</f>
        <v>-45472</v>
      </c>
    </row>
    <row r="90" spans="1:14" ht="16.5" customHeight="1" x14ac:dyDescent="0.3">
      <c r="A90" s="5" t="s">
        <v>192</v>
      </c>
      <c r="B90" s="6"/>
      <c r="C90" s="5"/>
      <c r="D90" s="5"/>
      <c r="E90" s="5"/>
      <c r="F90" s="5"/>
      <c r="G90" s="68"/>
      <c r="H90" s="1">
        <v>391840</v>
      </c>
      <c r="I90" s="70"/>
      <c r="J90" s="71">
        <v>292204</v>
      </c>
      <c r="K90" s="70"/>
      <c r="L90" s="1">
        <v>302411</v>
      </c>
      <c r="M90" s="70"/>
      <c r="N90" s="71">
        <v>204641</v>
      </c>
    </row>
    <row r="91" spans="1:14" ht="16.5" customHeight="1" x14ac:dyDescent="0.3">
      <c r="A91" s="5"/>
      <c r="B91" s="5"/>
      <c r="C91" s="5"/>
      <c r="D91" s="5"/>
      <c r="E91" s="5"/>
      <c r="F91" s="5"/>
      <c r="G91" s="68"/>
      <c r="H91" s="2"/>
      <c r="I91" s="70"/>
      <c r="J91" s="70"/>
      <c r="K91" s="70"/>
      <c r="L91" s="2"/>
      <c r="M91" s="70"/>
      <c r="N91" s="70"/>
    </row>
    <row r="92" spans="1:14" ht="16.5" customHeight="1" thickBot="1" x14ac:dyDescent="0.35">
      <c r="A92" s="6" t="s">
        <v>193</v>
      </c>
      <c r="B92" s="5"/>
      <c r="C92" s="5"/>
      <c r="D92" s="5"/>
      <c r="E92" s="5"/>
      <c r="F92" s="5"/>
      <c r="G92" s="68"/>
      <c r="H92" s="90">
        <f>SUM(H89:H91)</f>
        <v>469128</v>
      </c>
      <c r="I92" s="70"/>
      <c r="J92" s="91">
        <f>SUM(J89:J91)</f>
        <v>210789</v>
      </c>
      <c r="K92" s="70"/>
      <c r="L92" s="90">
        <f>SUM(L89:L91)</f>
        <v>388056</v>
      </c>
      <c r="M92" s="70"/>
      <c r="N92" s="91">
        <f>SUM(N89:N91)</f>
        <v>159169</v>
      </c>
    </row>
    <row r="93" spans="1:14" ht="16.5" customHeight="1" thickTop="1" x14ac:dyDescent="0.3">
      <c r="A93" s="6"/>
      <c r="B93" s="5"/>
      <c r="C93" s="5"/>
      <c r="D93" s="5"/>
      <c r="E93" s="5"/>
      <c r="F93" s="5"/>
      <c r="G93" s="68"/>
      <c r="H93" s="70"/>
      <c r="I93" s="70"/>
      <c r="J93" s="70"/>
      <c r="K93" s="70"/>
      <c r="L93" s="70"/>
      <c r="M93" s="70"/>
      <c r="N93" s="70"/>
    </row>
    <row r="94" spans="1:14" ht="16.5" customHeight="1" x14ac:dyDescent="0.3">
      <c r="A94" s="6" t="s">
        <v>129</v>
      </c>
      <c r="B94" s="5"/>
      <c r="C94" s="5"/>
      <c r="D94" s="5"/>
      <c r="E94" s="5"/>
      <c r="F94" s="5"/>
      <c r="G94" s="68"/>
      <c r="H94" s="2"/>
      <c r="I94" s="70"/>
      <c r="J94" s="70"/>
      <c r="K94" s="70"/>
      <c r="L94" s="2"/>
      <c r="M94" s="70"/>
      <c r="N94" s="70"/>
    </row>
    <row r="95" spans="1:14" ht="16.5" customHeight="1" x14ac:dyDescent="0.3">
      <c r="A95" s="5"/>
      <c r="B95" s="5"/>
      <c r="C95" s="5"/>
      <c r="D95" s="5"/>
      <c r="E95" s="5"/>
      <c r="F95" s="5"/>
      <c r="G95" s="68"/>
      <c r="H95" s="2"/>
      <c r="I95" s="70"/>
      <c r="J95" s="70"/>
      <c r="K95" s="70"/>
      <c r="L95" s="2"/>
      <c r="M95" s="70"/>
      <c r="N95" s="70"/>
    </row>
    <row r="96" spans="1:14" ht="16.5" customHeight="1" x14ac:dyDescent="0.3">
      <c r="A96" s="5" t="s">
        <v>130</v>
      </c>
      <c r="B96" s="5"/>
      <c r="C96" s="5"/>
      <c r="D96" s="5"/>
      <c r="E96" s="5"/>
      <c r="F96" s="5"/>
      <c r="G96" s="68"/>
      <c r="H96" s="2">
        <v>252</v>
      </c>
      <c r="I96" s="70"/>
      <c r="J96" s="70">
        <v>519</v>
      </c>
      <c r="K96" s="70"/>
      <c r="L96" s="2">
        <v>0</v>
      </c>
      <c r="M96" s="70"/>
      <c r="N96" s="70">
        <v>0</v>
      </c>
    </row>
    <row r="97" spans="1:14" ht="16.5" customHeight="1" x14ac:dyDescent="0.3">
      <c r="A97" s="5" t="s">
        <v>131</v>
      </c>
      <c r="B97" s="5"/>
      <c r="C97" s="5"/>
      <c r="D97" s="5"/>
      <c r="E97" s="5"/>
      <c r="F97" s="68"/>
      <c r="G97" s="68"/>
      <c r="H97" s="2">
        <v>33</v>
      </c>
      <c r="I97" s="76"/>
      <c r="J97" s="70">
        <v>24</v>
      </c>
      <c r="K97" s="76"/>
      <c r="L97" s="2">
        <v>33</v>
      </c>
      <c r="M97" s="76"/>
      <c r="N97" s="70">
        <v>24</v>
      </c>
    </row>
    <row r="98" spans="1:14" ht="16.5" customHeight="1" x14ac:dyDescent="0.3">
      <c r="A98" s="5" t="s">
        <v>151</v>
      </c>
      <c r="B98" s="5"/>
      <c r="C98" s="5"/>
      <c r="D98" s="5"/>
      <c r="E98" s="5"/>
      <c r="F98" s="5"/>
      <c r="G98" s="68"/>
      <c r="H98" s="2"/>
      <c r="I98" s="70"/>
      <c r="J98" s="70"/>
      <c r="K98" s="70"/>
      <c r="L98" s="2"/>
      <c r="M98" s="70"/>
      <c r="N98" s="70"/>
    </row>
    <row r="99" spans="1:14" ht="16.5" customHeight="1" x14ac:dyDescent="0.3">
      <c r="A99" s="5" t="s">
        <v>152</v>
      </c>
      <c r="B99" s="5"/>
      <c r="C99" s="5"/>
      <c r="D99" s="5"/>
      <c r="E99" s="5"/>
      <c r="F99" s="5"/>
      <c r="G99" s="68"/>
      <c r="H99" s="2">
        <v>0</v>
      </c>
      <c r="I99" s="76"/>
      <c r="J99" s="70">
        <v>13661</v>
      </c>
      <c r="K99" s="76"/>
      <c r="L99" s="2">
        <v>0</v>
      </c>
      <c r="M99" s="76"/>
      <c r="N99" s="70">
        <v>0</v>
      </c>
    </row>
    <row r="100" spans="1:14" ht="16.5" customHeight="1" x14ac:dyDescent="0.3">
      <c r="A100" s="5" t="s">
        <v>204</v>
      </c>
      <c r="B100" s="5"/>
      <c r="C100" s="5"/>
      <c r="D100" s="5"/>
      <c r="E100" s="5"/>
      <c r="F100" s="68"/>
      <c r="G100" s="68"/>
      <c r="H100" s="2"/>
      <c r="I100" s="70"/>
      <c r="J100" s="70"/>
      <c r="K100" s="70"/>
      <c r="L100" s="2"/>
      <c r="M100" s="70"/>
      <c r="N100" s="70"/>
    </row>
    <row r="101" spans="1:14" ht="16.5" customHeight="1" x14ac:dyDescent="0.3">
      <c r="A101" s="5" t="s">
        <v>205</v>
      </c>
      <c r="B101" s="5"/>
      <c r="C101" s="5"/>
      <c r="D101" s="5"/>
      <c r="E101" s="5"/>
      <c r="F101" s="68"/>
      <c r="G101" s="68"/>
      <c r="H101" s="2">
        <v>6921</v>
      </c>
      <c r="I101" s="76"/>
      <c r="J101" s="70">
        <v>0</v>
      </c>
      <c r="K101" s="76"/>
      <c r="L101" s="2">
        <v>0</v>
      </c>
      <c r="M101" s="76"/>
      <c r="N101" s="70">
        <v>0</v>
      </c>
    </row>
    <row r="102" spans="1:14" ht="16.5" customHeight="1" x14ac:dyDescent="0.3">
      <c r="A102" s="6"/>
      <c r="B102" s="5"/>
      <c r="C102" s="5"/>
      <c r="D102" s="5"/>
      <c r="E102" s="5"/>
      <c r="F102" s="5"/>
      <c r="G102" s="68"/>
      <c r="H102" s="70"/>
      <c r="I102" s="70"/>
      <c r="J102" s="70"/>
      <c r="K102" s="70"/>
      <c r="L102" s="70"/>
      <c r="M102" s="70"/>
      <c r="N102" s="70"/>
    </row>
    <row r="103" spans="1:14" ht="22" customHeight="1" x14ac:dyDescent="0.3">
      <c r="A103" s="55" t="s">
        <v>32</v>
      </c>
      <c r="B103" s="55"/>
      <c r="C103" s="55"/>
      <c r="D103" s="55"/>
      <c r="E103" s="55"/>
      <c r="F103" s="55"/>
      <c r="G103" s="48"/>
      <c r="H103" s="71"/>
      <c r="I103" s="71"/>
      <c r="J103" s="71"/>
      <c r="K103" s="71"/>
      <c r="L103" s="71"/>
      <c r="M103" s="71"/>
      <c r="N103" s="71"/>
    </row>
  </sheetData>
  <mergeCells count="8">
    <mergeCell ref="H59:J59"/>
    <mergeCell ref="L59:N59"/>
    <mergeCell ref="H6:J6"/>
    <mergeCell ref="L6:N6"/>
    <mergeCell ref="H7:J7"/>
    <mergeCell ref="L7:N7"/>
    <mergeCell ref="H58:J58"/>
    <mergeCell ref="L58:N58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&amp;R&amp;9&amp;P</oddFooter>
  </headerFooter>
  <rowBreaks count="1" manualBreakCount="1">
    <brk id="5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P&amp;L 5-6 (3M)</vt:lpstr>
      <vt:lpstr>7</vt:lpstr>
      <vt:lpstr>8</vt:lpstr>
      <vt:lpstr>CF 9-10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Khanittha Khuyjim</cp:lastModifiedBy>
  <cp:lastPrinted>2023-05-12T13:53:14Z</cp:lastPrinted>
  <dcterms:created xsi:type="dcterms:W3CDTF">2021-11-12T06:31:50Z</dcterms:created>
  <dcterms:modified xsi:type="dcterms:W3CDTF">2023-05-12T15:12:49Z</dcterms:modified>
</cp:coreProperties>
</file>