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3\Q1 2023\FS BPP\10 May Typist\"/>
    </mc:Choice>
  </mc:AlternateContent>
  <xr:revisionPtr revIDLastSave="0" documentId="13_ncr:1_{576F16C9-2ADE-41E5-B485-E0A065767BDD}" xr6:coauthVersionLast="47" xr6:coauthVersionMax="47" xr10:uidLastSave="{00000000-0000-0000-0000-000000000000}"/>
  <bookViews>
    <workbookView xWindow="-110" yWindow="-110" windowWidth="19420" windowHeight="11620" tabRatio="727" activeTab="3" xr2:uid="{00000000-000D-0000-FFFF-FFFF00000000}"/>
  </bookViews>
  <sheets>
    <sheet name="T2-4 BS" sheetId="1" r:id="rId1"/>
    <sheet name="T5-6 PL (3M)" sheetId="7" r:id="rId2"/>
    <sheet name="T 7 changes conso" sheetId="9" r:id="rId3"/>
    <sheet name="T8 changes com" sheetId="4" r:id="rId4"/>
    <sheet name="T 9-11 CF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X" localSheetId="2" hidden="1">[1]Sale89!#REF!</definedName>
    <definedName name="__123Graph_X" localSheetId="1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2" hidden="1">[3]Accure!#REF!</definedName>
    <definedName name="__KEY1" localSheetId="1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hidden="1">{#N/A,#N/A,FALSE,"R479495"}</definedName>
    <definedName name="Assur" localSheetId="2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hidden="1">{"'Model'!$A$1:$N$53"}</definedName>
    <definedName name="DASJ" localSheetId="2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2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4" l="1"/>
  <c r="U28" i="4" s="1"/>
  <c r="S27" i="4"/>
  <c r="U27" i="4" s="1"/>
  <c r="Q26" i="4"/>
  <c r="Q30" i="4" s="1"/>
  <c r="O26" i="4"/>
  <c r="O30" i="4" s="1"/>
  <c r="M26" i="4"/>
  <c r="M30" i="4" s="1"/>
  <c r="K26" i="4"/>
  <c r="K30" i="4" s="1"/>
  <c r="I26" i="4"/>
  <c r="I30" i="4" s="1"/>
  <c r="G26" i="4"/>
  <c r="G30" i="4" s="1"/>
  <c r="E26" i="4"/>
  <c r="E30" i="4" s="1"/>
  <c r="S24" i="4"/>
  <c r="S23" i="4"/>
  <c r="U23" i="4" s="1"/>
  <c r="S19" i="4"/>
  <c r="U19" i="4" s="1"/>
  <c r="S18" i="4"/>
  <c r="U18" i="4" s="1"/>
  <c r="Q17" i="4"/>
  <c r="Q21" i="4" s="1"/>
  <c r="O17" i="4"/>
  <c r="O21" i="4" s="1"/>
  <c r="M17" i="4"/>
  <c r="M21" i="4" s="1"/>
  <c r="K17" i="4"/>
  <c r="K21" i="4" s="1"/>
  <c r="I17" i="4"/>
  <c r="I21" i="4" s="1"/>
  <c r="G17" i="4"/>
  <c r="G21" i="4" s="1"/>
  <c r="E17" i="4"/>
  <c r="E21" i="4" s="1"/>
  <c r="S15" i="4"/>
  <c r="U15" i="4" s="1"/>
  <c r="S14" i="4"/>
  <c r="U14" i="4" s="1"/>
  <c r="S26" i="4" l="1"/>
  <c r="S30" i="4" s="1"/>
  <c r="U17" i="4"/>
  <c r="U21" i="4" s="1"/>
  <c r="S17" i="4"/>
  <c r="S21" i="4" s="1"/>
  <c r="U24" i="4"/>
  <c r="U26" i="4" s="1"/>
  <c r="U30" i="4" s="1"/>
  <c r="H23" i="5" l="1"/>
  <c r="W16" i="9" l="1"/>
  <c r="AA16" i="9" s="1"/>
  <c r="W17" i="9"/>
  <c r="AA17" i="9" s="1"/>
  <c r="G37" i="7" l="1"/>
  <c r="W15" i="9" l="1"/>
  <c r="Y19" i="9"/>
  <c r="V19" i="9"/>
  <c r="U19" i="9"/>
  <c r="S19" i="9"/>
  <c r="Q19" i="9"/>
  <c r="O19" i="9"/>
  <c r="M19" i="9"/>
  <c r="K19" i="9"/>
  <c r="I19" i="9"/>
  <c r="G19" i="9"/>
  <c r="E19" i="9"/>
  <c r="E25" i="9"/>
  <c r="G25" i="9"/>
  <c r="I25" i="9"/>
  <c r="K25" i="9"/>
  <c r="M25" i="9"/>
  <c r="O25" i="9"/>
  <c r="Q25" i="9"/>
  <c r="S25" i="9"/>
  <c r="U25" i="9"/>
  <c r="V25" i="9"/>
  <c r="Y25" i="9"/>
  <c r="W23" i="9"/>
  <c r="AA23" i="9" s="1"/>
  <c r="W22" i="9"/>
  <c r="AA22" i="9" s="1"/>
  <c r="W21" i="9"/>
  <c r="L23" i="5"/>
  <c r="L38" i="5" s="1"/>
  <c r="L42" i="5" s="1"/>
  <c r="L73" i="5"/>
  <c r="L84" i="5"/>
  <c r="H38" i="5"/>
  <c r="H42" i="5" s="1"/>
  <c r="H73" i="5"/>
  <c r="H84" i="5"/>
  <c r="K13" i="7"/>
  <c r="K24" i="7" s="1"/>
  <c r="K27" i="7" s="1"/>
  <c r="K37" i="7"/>
  <c r="K46" i="7"/>
  <c r="M75" i="7"/>
  <c r="M69" i="7"/>
  <c r="M13" i="7"/>
  <c r="M24" i="7" s="1"/>
  <c r="M27" i="7" s="1"/>
  <c r="M37" i="7"/>
  <c r="M46" i="7"/>
  <c r="I75" i="7"/>
  <c r="I69" i="7"/>
  <c r="I13" i="7"/>
  <c r="I24" i="7" s="1"/>
  <c r="I27" i="7" s="1"/>
  <c r="I37" i="7"/>
  <c r="I46" i="7"/>
  <c r="G131" i="1"/>
  <c r="G134" i="1" s="1"/>
  <c r="K131" i="1"/>
  <c r="K134" i="1" s="1"/>
  <c r="M131" i="1"/>
  <c r="M134" i="1" s="1"/>
  <c r="I131" i="1"/>
  <c r="I134" i="1" s="1"/>
  <c r="I35" i="1"/>
  <c r="K35" i="1"/>
  <c r="M35" i="1"/>
  <c r="F84" i="5"/>
  <c r="J84" i="5"/>
  <c r="A95" i="5"/>
  <c r="A138" i="5"/>
  <c r="A47" i="5"/>
  <c r="A101" i="7"/>
  <c r="A102" i="1"/>
  <c r="A57" i="1"/>
  <c r="F73" i="5"/>
  <c r="G75" i="7"/>
  <c r="J73" i="5"/>
  <c r="G46" i="7"/>
  <c r="G48" i="7" s="1"/>
  <c r="G13" i="7"/>
  <c r="G24" i="7" s="1"/>
  <c r="G27" i="7" s="1"/>
  <c r="G84" i="1"/>
  <c r="G50" i="1"/>
  <c r="G35" i="1"/>
  <c r="K50" i="1"/>
  <c r="G94" i="1"/>
  <c r="K84" i="1"/>
  <c r="A58" i="7"/>
  <c r="K75" i="7"/>
  <c r="K69" i="7"/>
  <c r="I94" i="1"/>
  <c r="M94" i="1"/>
  <c r="K94" i="1"/>
  <c r="I50" i="1"/>
  <c r="A97" i="5"/>
  <c r="A3" i="5"/>
  <c r="A50" i="5" s="1"/>
  <c r="M84" i="1"/>
  <c r="I84" i="1"/>
  <c r="M50" i="1"/>
  <c r="A55" i="7"/>
  <c r="A146" i="1"/>
  <c r="A99" i="1"/>
  <c r="G69" i="7"/>
  <c r="F23" i="5"/>
  <c r="F38" i="5" s="1"/>
  <c r="F42" i="5" s="1"/>
  <c r="J23" i="5"/>
  <c r="J38" i="5" s="1"/>
  <c r="J42" i="5" s="1"/>
  <c r="I48" i="7" l="1"/>
  <c r="I50" i="7" s="1"/>
  <c r="J105" i="5"/>
  <c r="J109" i="5" s="1"/>
  <c r="W25" i="9"/>
  <c r="AA21" i="9"/>
  <c r="AA25" i="9" s="1"/>
  <c r="W19" i="9"/>
  <c r="AA15" i="9"/>
  <c r="AA19" i="9" s="1"/>
  <c r="I96" i="1"/>
  <c r="I136" i="1" s="1"/>
  <c r="K96" i="1"/>
  <c r="K136" i="1" s="1"/>
  <c r="L105" i="5"/>
  <c r="L109" i="5" s="1"/>
  <c r="H105" i="5"/>
  <c r="H109" i="5" s="1"/>
  <c r="F105" i="5"/>
  <c r="F109" i="5" s="1"/>
  <c r="M48" i="7"/>
  <c r="M50" i="7" s="1"/>
  <c r="G50" i="7"/>
  <c r="M96" i="1"/>
  <c r="M136" i="1" s="1"/>
  <c r="I52" i="1"/>
  <c r="M52" i="1"/>
  <c r="K48" i="7"/>
  <c r="K50" i="7" s="1"/>
  <c r="A98" i="5"/>
  <c r="G96" i="1"/>
  <c r="G136" i="1" s="1"/>
  <c r="K52" i="1"/>
  <c r="G52" i="1"/>
</calcChain>
</file>

<file path=xl/sharedStrings.xml><?xml version="1.0" encoding="utf-8"?>
<sst xmlns="http://schemas.openxmlformats.org/spreadsheetml/2006/main" count="446" uniqueCount="232">
  <si>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</si>
  <si>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</si>
  <si>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</si>
  <si>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</si>
  <si>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</si>
  <si>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</si>
  <si>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</si>
  <si>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</si>
  <si>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</si>
  <si>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</si>
  <si>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</si>
  <si>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</si>
  <si>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</si>
  <si>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</si>
  <si>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</si>
  <si>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</si>
  <si>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</si>
  <si>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</si>
  <si>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</si>
  <si>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</si>
  <si>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</si>
  <si>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</si>
  <si>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</si>
  <si>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</si>
  <si>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</si>
  <si>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</si>
  <si>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</si>
  <si>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</si>
  <si>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</si>
  <si>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</si>
  <si>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</si>
  <si>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</si>
  <si>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</si>
  <si>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</si>
  <si>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</si>
  <si>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</si>
  <si>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</si>
  <si>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</si>
  <si>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</si>
  <si>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</si>
  <si>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</si>
  <si>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</si>
  <si>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</si>
  <si>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</si>
  <si>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</si>
  <si>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</si>
  <si>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</si>
  <si>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</si>
  <si>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</si>
  <si>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</si>
  <si>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</si>
  <si>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</si>
  <si>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</si>
  <si>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</si>
  <si>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</si>
  <si>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</si>
  <si>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</si>
  <si>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</si>
  <si>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</si>
  <si>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</si>
  <si>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</si>
  <si>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</si>
  <si>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</si>
  <si>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</si>
  <si>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</si>
  <si>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</si>
  <si>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</si>
  <si>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</si>
  <si>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</si>
  <si>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</si>
  <si>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</si>
  <si>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</si>
  <si>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</si>
  <si>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</si>
  <si>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</si>
  <si>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</si>
  <si>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</si>
  <si>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</si>
  <si>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</si>
  <si>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</si>
  <si>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</si>
  <si>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</si>
  <si>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</si>
  <si>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</si>
  <si>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</si>
  <si>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</si>
  <si>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</si>
  <si>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</si>
  <si>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</si>
  <si>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</si>
  <si>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</si>
  <si>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</si>
  <si>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</si>
  <si>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</si>
  <si>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</si>
  <si>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</si>
  <si>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</si>
  <si>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</si>
  <si>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</si>
  <si>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</si>
  <si>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</si>
  <si>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</si>
  <si>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</si>
  <si>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</si>
  <si>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</si>
  <si>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</si>
  <si>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</si>
  <si>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</si>
  <si>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</si>
  <si>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</si>
  <si>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</si>
  <si>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</si>
  <si>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</si>
  <si>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</si>
  <si>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</si>
  <si>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</si>
  <si>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</si>
  <si>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</si>
  <si>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กำไรก่อนภาษีเงินได้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</si>
  <si>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</si>
  <si>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</si>
  <si>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</si>
  <si>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</si>
  <si>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</si>
  <si>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</si>
  <si>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</si>
  <si>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</si>
  <si>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</si>
  <si>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</si>
  <si>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</si>
  <si>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</si>
  <si>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</si>
  <si>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</si>
  <si>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</si>
  <si>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</si>
  <si>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</si>
  <si>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</si>
  <si>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</si>
  <si>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</si>
  <si>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</si>
  <si>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ผ่านกำไรหรือขาดทุน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</si>
  <si>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</si>
  <si>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</si>
  <si>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</si>
  <si>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</si>
  <si>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</si>
  <si>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</si>
  <si>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</si>
  <si>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</si>
  <si>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</si>
  <si>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หุ้นสามัญจำนวน 3,047,731,700 หุ้น </t>
  </si>
  <si>
    <t xml:space="preserve">มูลค่าหุ้นละ 10 บาท </t>
  </si>
  <si>
    <t>หุ้นสามัญจำนวน 3,101,202,000 หุ้น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</si>
  <si>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</si>
  <si>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</si>
  <si>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</si>
  <si>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ทางการเงิน</t>
  </si>
  <si>
    <t>เงินสดรับจากการจำหน่ายที่ดิน อาคารและอุปกรณ์</t>
  </si>
  <si>
    <t>กำไร (ขาดทุน) สำหรับงวด</t>
  </si>
  <si>
    <t>เงินสดรับจากเงินให้กู้ยืมระยะยาวแก่กิจการที่เกี่ยวข้องกัน</t>
  </si>
  <si>
    <t>กำไร (ขาดทุน) เบ็ดเสร็จอื่นสำหรับงวด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</si>
  <si>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</si>
  <si>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</si>
  <si>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การแบ่งปันกำไร (ขาดทุน)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</si>
  <si>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</si>
  <si>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</si>
  <si>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รวมรายการที่จะจัดประเภทรายการใหม่ไปยังกำไรหรือขาดทุน</t>
  </si>
  <si>
    <t>รายการที่จะไม่จัดประเภทรายการใหม่ไปยังกำไรหรือขาดทุน</t>
  </si>
  <si>
    <t>ในภายหลัง</t>
  </si>
  <si>
    <t>31 มีนาคม</t>
  </si>
  <si>
    <t>รายการที่มิใช่เงินสดที่มีสาระสำคัญ ณ วันที่ 31 มีนาคม</t>
  </si>
  <si>
    <t>พ.ศ. 2565</t>
  </si>
  <si>
    <t>สินทรัพย์อนุพันธ์การเงิน</t>
  </si>
  <si>
    <t>หนี้สินอนุพันธ์การเงิน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</si>
  <si>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</si>
  <si>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</si>
  <si>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เงินลงทุนในบริษัทย่อย สุทธิ</t>
  </si>
  <si>
    <t>เงินสดรับจากเงินลงทุนในตราสารหนี้ที่วัดมูลค่าด้วย</t>
  </si>
  <si>
    <t>เงินสดจ่ายสำหรับเงินลงทุนในตราสารหนี้ที่วัดมูลค่าด้วย</t>
  </si>
  <si>
    <t>ค่าใช้จ่ายในการขาย</t>
  </si>
  <si>
    <t>การแบ่งปันกำไร (ขาดทุน) เบ็ดเสร็จรวม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</si>
  <si>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</si>
  <si>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</si>
  <si>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ผลกำไรจากการป้องกันความเสี่ยงกระแสเงินสดสุทธิจากภาษี</t>
  </si>
  <si>
    <t>เงินสดจ่ายคืนเงินต้นตามสัญญาเช่า</t>
  </si>
  <si>
    <t>ส่วนแบ่งกำไรจากบริษัทร่วมและการร่วมค้า</t>
  </si>
  <si>
    <t>เงินสดจ่ายสุทธิสำหรับเงินฝากธนาคารที่มีข้อจำกัดในการใช้</t>
  </si>
  <si>
    <t>เงินสดรับจากเงินปันผลจากบริษัทย่อยและการร่วมค้า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</si>
  <si>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</si>
  <si>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</si>
  <si>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</si>
  <si>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</si>
  <si>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</si>
  <si>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ลูกหนี้การค้าและตั๋วเงินรับ สุทธิ</t>
  </si>
  <si>
    <t>ส่วนของเงินกู้ยืมระยะยาวจากกิจการที่เกี่ยวข้องกัน</t>
  </si>
  <si>
    <t>ที่ถึงกำหนดภายในหนึ่งปี</t>
  </si>
  <si>
    <t>หนี้สินตามสัญญาเช่าส่วนที่ถึงกำหนดชำระ</t>
  </si>
  <si>
    <t>ภายในหนึ่งปี สุทธิ</t>
  </si>
  <si>
    <t>หุ้นกู้ สุทธิ</t>
  </si>
  <si>
    <t>เงินกู้ยืมระยะสั้นจากกิจการที่เกี่ยวข้องกัน</t>
  </si>
  <si>
    <t xml:space="preserve">การป้องกัน </t>
  </si>
  <si>
    <t>ผลกระทบของการเปลี่ยนนโยบายการบัญชี</t>
  </si>
  <si>
    <t>ขาดทุนสุทธิจากอัตราแลกเปลี่ยน</t>
  </si>
  <si>
    <t>กำไร (ขาดทุน) สุทธิจากการวัดมูลค่าเครื่องมือทางการเงิน</t>
  </si>
  <si>
    <t>ขาดทุนเบ็ดเสร็จอื่นสำหรับงวด</t>
  </si>
  <si>
    <t>(กำไร) ขาดทุนสุทธิจากการวัดมูลค่าเครื่องมือทางการเงิน</t>
  </si>
  <si>
    <t>(กำไร) ขาดทุนสุทธิจากการจำหน่ายที่ดิน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</si>
  <si>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</si>
  <si>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เงินสดสุทธิใช้ไปในกิจกรรมดำเนินงาน</t>
  </si>
  <si>
    <t>เงินสดใช้ไปในกิจกรรมดำเนินงาน</t>
  </si>
  <si>
    <t>7, 8</t>
  </si>
  <si>
    <t>เงินสดรับจากเงินกู้ยืมระยะสั้นจากกิจการที่เกี่ยวข้องกัน</t>
  </si>
  <si>
    <t>10,18</t>
  </si>
  <si>
    <t>เงินลงทุนในบริษัทร่วม</t>
  </si>
  <si>
    <t>เงินลงทุนในการร่วมค้า</t>
  </si>
  <si>
    <t>กำไร (ขาดทุน) ขั้นต้น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</si>
  <si>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</si>
  <si>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</si>
  <si>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1 มกราคม พ.ศ. 2565</t>
  </si>
  <si>
    <t>ยอดคงเหลือ ณ วันที่ 31 มีนาคม พ.ศ. 2565</t>
  </si>
  <si>
    <t>ลูกหนี้การค้าและตั๋วเงินรับ</t>
  </si>
  <si>
    <t>ยอดคงเหลือ ณ วันที่ 1 มกราคม พ.ศ. 2566 - ตามที่รายงานไว้เดิม</t>
  </si>
  <si>
    <t>ยอดคงเหลือ ณ วันที่ 1 มกราคม พ.ศ. 2566 - ปรับปรุงใหม่</t>
  </si>
  <si>
    <t>ยอดคงเหลือ ณ วันที่ 1 มกราคม พ.ศ. 2565 - ปรับปรุงใหม่</t>
  </si>
  <si>
    <t>ยอดคงเหลือ ณ วันที่ 1 มกราคม พ.ศ. 2565 - ตามที่รายงานไว้เดิม</t>
  </si>
  <si>
    <t>ปรับปรุงใหม่</t>
  </si>
  <si>
    <t>กำไร (ขาดทุน) เบ็ดเสร็จอื่นสุทธิจากภาษี</t>
  </si>
  <si>
    <t>กำไรสำหรับงวด - ปรับปรุงใหม่</t>
  </si>
  <si>
    <t>กำไรเบ็ดเสร็จอื่นสำหรับงวด - ปรับปรุงใหม่</t>
  </si>
  <si>
    <t>เงินสดรับจากสินทรัพย์ทางการเงินที่วัดมูลค่าด้วย</t>
  </si>
  <si>
    <t>เงินสดสุทธิได้มาจาก (ใช้ไปใน) กิจกรรมจัดหาเงิน</t>
  </si>
  <si>
    <t>การวัดมูลค่า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</si>
</sst>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.0;\(#,##0.0\)"/>
    <numFmt numFmtId="172" formatCode="_(* #,##0.000_);_(* \(#,##0.000\);_(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[$AUD]_-;\-* #,##0.00\ [$AUD]_-;_-* &quot;-&quot;??\ [$AUD]_-;_-@_-"/>
    <numFmt numFmtId="176" formatCode="&quot;฿&quot;#,##0.00;[Red]\-&quot;฿&quot;#,##0.00"/>
    <numFmt numFmtId="177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1" applyNumberFormat="0" applyFont="0" applyAlignment="0" applyProtection="0"/>
    <xf numFmtId="0" fontId="42" fillId="27" borderId="12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32" borderId="11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75" fontId="1" fillId="0" borderId="0"/>
    <xf numFmtId="167" fontId="1" fillId="0" borderId="0" applyFont="0" applyFill="0" applyBorder="0" applyAlignment="0" applyProtection="0"/>
    <xf numFmtId="0" fontId="52" fillId="0" borderId="0"/>
    <xf numFmtId="0" fontId="50" fillId="0" borderId="0"/>
    <xf numFmtId="167" fontId="50" fillId="0" borderId="0" applyFont="0" applyFill="0" applyBorder="0" applyAlignment="0" applyProtection="0"/>
    <xf numFmtId="0" fontId="52" fillId="2" borderId="0" applyNumberFormat="0" applyBorder="0" applyAlignment="0" applyProtection="0"/>
    <xf numFmtId="164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" fillId="0" borderId="0"/>
    <xf numFmtId="167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>
      <protection locked="0"/>
    </xf>
    <xf numFmtId="167" fontId="1" fillId="0" borderId="0" applyFont="0" applyFill="0" applyBorder="0" applyAlignment="0" applyProtection="0"/>
    <xf numFmtId="0" fontId="1" fillId="0" borderId="0"/>
    <xf numFmtId="0" fontId="49" fillId="0" borderId="16" applyNumberFormat="0" applyFill="0" applyBorder="0" applyAlignment="0">
      <alignment wrapText="1"/>
      <protection locked="0"/>
    </xf>
    <xf numFmtId="0" fontId="1" fillId="0" borderId="0"/>
    <xf numFmtId="167" fontId="46" fillId="0" borderId="0" applyFont="0" applyFill="0" applyBorder="0" applyAlignment="0" applyProtection="0"/>
    <xf numFmtId="0" fontId="47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53" fillId="0" borderId="0"/>
    <xf numFmtId="167" fontId="1" fillId="0" borderId="0" applyFont="0" applyFill="0" applyBorder="0" applyAlignment="0" applyProtection="0"/>
    <xf numFmtId="0" fontId="54" fillId="0" borderId="0"/>
    <xf numFmtId="0" fontId="1" fillId="0" borderId="0"/>
    <xf numFmtId="167" fontId="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/>
    <xf numFmtId="0" fontId="56" fillId="0" borderId="16" applyNumberFormat="0" applyFill="0" applyAlignment="0">
      <protection locked="0"/>
    </xf>
    <xf numFmtId="167" fontId="46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" fillId="0" borderId="0" applyFont="0" applyFill="0" applyBorder="0" applyAlignment="0" applyProtection="0"/>
  </cellStyleXfs>
  <cellXfs count="309">
    <xf numFmtId="0" fontId="0" fillId="0" borderId="0" xfId="0"/>
    <xf numFmtId="169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9" fillId="0" borderId="0" xfId="44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8" fontId="9" fillId="0" borderId="0" xfId="49" applyNumberFormat="1" applyFont="1" applyFill="1" applyAlignment="1">
      <alignment vertical="center"/>
    </xf>
    <xf numFmtId="165" fontId="9" fillId="0" borderId="0" xfId="49" applyNumberFormat="1" applyFont="1" applyFill="1" applyAlignment="1">
      <alignment vertical="center"/>
    </xf>
    <xf numFmtId="165" fontId="9" fillId="0" borderId="0" xfId="49" applyNumberFormat="1" applyFont="1" applyFill="1" applyAlignment="1">
      <alignment horizontal="centerContinuous" vertical="center"/>
    </xf>
    <xf numFmtId="165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8" fontId="9" fillId="0" borderId="1" xfId="49" applyNumberFormat="1" applyFont="1" applyFill="1" applyBorder="1" applyAlignment="1">
      <alignment horizontal="center" vertical="center"/>
    </xf>
    <xf numFmtId="165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8" fontId="9" fillId="0" borderId="0" xfId="49" applyNumberFormat="1" applyFont="1" applyFill="1" applyBorder="1" applyAlignment="1">
      <alignment horizontal="center" vertical="center"/>
    </xf>
    <xf numFmtId="165" fontId="9" fillId="0" borderId="0" xfId="49" applyNumberFormat="1" applyFont="1" applyFill="1" applyBorder="1" applyAlignment="1">
      <alignment horizontal="right" vertical="center"/>
    </xf>
    <xf numFmtId="165" fontId="9" fillId="0" borderId="0" xfId="49" applyNumberFormat="1" applyFont="1" applyFill="1" applyBorder="1" applyAlignment="1">
      <alignment horizontal="centerContinuous" vertical="center"/>
    </xf>
    <xf numFmtId="37" fontId="8" fillId="0" borderId="1" xfId="49" applyNumberFormat="1" applyFont="1" applyFill="1" applyBorder="1" applyAlignment="1">
      <alignment horizontal="left" vertical="center"/>
    </xf>
    <xf numFmtId="169" fontId="9" fillId="0" borderId="0" xfId="46" applyNumberFormat="1" applyFont="1" applyFill="1" applyAlignment="1">
      <alignment horizontal="center" vertical="center"/>
    </xf>
    <xf numFmtId="0" fontId="9" fillId="0" borderId="0" xfId="49" applyFont="1" applyFill="1" applyAlignment="1">
      <alignment vertical="center"/>
    </xf>
    <xf numFmtId="165" fontId="9" fillId="0" borderId="0" xfId="32" applyNumberFormat="1" applyFont="1" applyFill="1" applyBorder="1" applyAlignment="1">
      <alignment horizontal="right" vertical="center"/>
    </xf>
    <xf numFmtId="0" fontId="9" fillId="0" borderId="3" xfId="49" applyFont="1" applyFill="1" applyBorder="1" applyAlignment="1">
      <alignment vertical="center"/>
    </xf>
    <xf numFmtId="168" fontId="9" fillId="0" borderId="3" xfId="49" applyNumberFormat="1" applyFont="1" applyFill="1" applyBorder="1" applyAlignment="1">
      <alignment vertical="center"/>
    </xf>
    <xf numFmtId="165" fontId="9" fillId="0" borderId="3" xfId="32" applyNumberFormat="1" applyFont="1" applyFill="1" applyBorder="1" applyAlignment="1">
      <alignment horizontal="right" vertical="center"/>
    </xf>
    <xf numFmtId="169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Alignment="1">
      <alignment horizontal="center" vertical="top"/>
    </xf>
    <xf numFmtId="168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center" vertical="top"/>
    </xf>
    <xf numFmtId="16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horizontal="right" vertical="top"/>
    </xf>
    <xf numFmtId="171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8" fontId="9" fillId="0" borderId="0" xfId="49" applyNumberFormat="1" applyFont="1" applyFill="1" applyAlignment="1">
      <alignment vertical="top"/>
    </xf>
    <xf numFmtId="168" fontId="9" fillId="0" borderId="0" xfId="49" applyNumberFormat="1" applyFont="1" applyFill="1" applyBorder="1" applyAlignment="1">
      <alignment horizontal="center" vertical="top"/>
    </xf>
    <xf numFmtId="165" fontId="9" fillId="0" borderId="0" xfId="49" applyNumberFormat="1" applyFont="1" applyFill="1" applyAlignment="1">
      <alignment vertical="top"/>
    </xf>
    <xf numFmtId="165" fontId="9" fillId="33" borderId="0" xfId="32" applyNumberFormat="1" applyFont="1" applyFill="1" applyAlignment="1">
      <alignment horizontal="right" vertical="top"/>
    </xf>
    <xf numFmtId="165" fontId="9" fillId="0" borderId="0" xfId="32" applyNumberFormat="1" applyFont="1" applyFill="1" applyAlignment="1">
      <alignment vertical="top"/>
    </xf>
    <xf numFmtId="165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8" fontId="9" fillId="0" borderId="0" xfId="49" applyNumberFormat="1" applyFont="1" applyFill="1" applyAlignment="1">
      <alignment horizontal="center" vertical="top"/>
    </xf>
    <xf numFmtId="165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5" fontId="9" fillId="33" borderId="1" xfId="32" applyNumberFormat="1" applyFont="1" applyFill="1" applyBorder="1" applyAlignment="1">
      <alignment horizontal="right" vertical="top"/>
    </xf>
    <xf numFmtId="165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9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Alignment="1">
      <alignment horizontal="center" vertical="center"/>
    </xf>
    <xf numFmtId="168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8" fontId="9" fillId="0" borderId="0" xfId="49" applyNumberFormat="1" applyFont="1" applyFill="1" applyAlignment="1">
      <alignment horizontal="center" vertical="center"/>
    </xf>
    <xf numFmtId="165" fontId="9" fillId="0" borderId="0" xfId="49" applyNumberFormat="1" applyFont="1" applyFill="1" applyAlignment="1">
      <alignment horizontal="right" vertical="center"/>
    </xf>
    <xf numFmtId="165" fontId="9" fillId="0" borderId="0" xfId="32" applyNumberFormat="1" applyFont="1" applyFill="1" applyAlignment="1">
      <alignment vertical="center"/>
    </xf>
    <xf numFmtId="165" fontId="9" fillId="0" borderId="0" xfId="32" applyNumberFormat="1" applyFont="1" applyFill="1" applyAlignment="1">
      <alignment horizontal="right" vertical="center"/>
    </xf>
    <xf numFmtId="165" fontId="9" fillId="33" borderId="0" xfId="49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5" fontId="9" fillId="0" borderId="0" xfId="32" applyNumberFormat="1" applyFont="1" applyFill="1" applyBorder="1" applyAlignment="1">
      <alignment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71" fontId="8" fillId="0" borderId="0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vertical="top"/>
    </xf>
    <xf numFmtId="165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5" fontId="9" fillId="33" borderId="0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5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5" fontId="9" fillId="33" borderId="0" xfId="28" applyNumberFormat="1" applyFont="1" applyFill="1" applyBorder="1" applyAlignment="1">
      <alignment horizontal="right" vertical="top"/>
    </xf>
    <xf numFmtId="165" fontId="9" fillId="0" borderId="0" xfId="28" applyNumberFormat="1" applyFont="1" applyFill="1" applyBorder="1" applyAlignment="1">
      <alignment horizontal="right" vertical="top"/>
    </xf>
    <xf numFmtId="169" fontId="9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horizontal="center" vertical="top"/>
    </xf>
    <xf numFmtId="165" fontId="9" fillId="33" borderId="0" xfId="0" applyNumberFormat="1" applyFont="1" applyFill="1" applyBorder="1" applyAlignment="1">
      <alignment vertical="top"/>
    </xf>
    <xf numFmtId="165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9" fontId="9" fillId="0" borderId="0" xfId="0" applyNumberFormat="1" applyFont="1" applyFill="1" applyBorder="1" applyAlignment="1">
      <alignment vertical="top"/>
    </xf>
    <xf numFmtId="171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5" fontId="9" fillId="33" borderId="0" xfId="50" applyNumberFormat="1" applyFont="1" applyFill="1" applyBorder="1" applyAlignment="1">
      <alignment horizontal="right" vertical="top"/>
    </xf>
    <xf numFmtId="165" fontId="9" fillId="0" borderId="0" xfId="50" applyNumberFormat="1" applyFont="1" applyFill="1" applyBorder="1" applyAlignment="1">
      <alignment horizontal="right" vertical="top"/>
    </xf>
    <xf numFmtId="165" fontId="9" fillId="33" borderId="3" xfId="50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horizontal="right" vertical="top"/>
    </xf>
    <xf numFmtId="165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5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9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5" fontId="9" fillId="0" borderId="0" xfId="28" applyNumberFormat="1" applyFont="1" applyFill="1" applyBorder="1" applyAlignment="1">
      <alignment vertical="top"/>
    </xf>
    <xf numFmtId="165" fontId="9" fillId="33" borderId="2" xfId="28" applyNumberFormat="1" applyFont="1" applyFill="1" applyBorder="1" applyAlignment="1">
      <alignment horizontal="right" vertical="top"/>
    </xf>
    <xf numFmtId="165" fontId="9" fillId="0" borderId="0" xfId="28" applyNumberFormat="1" applyFont="1" applyFill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2" fontId="9" fillId="0" borderId="0" xfId="28" applyNumberFormat="1" applyFont="1" applyFill="1" applyAlignment="1">
      <alignment horizontal="right" vertical="top"/>
    </xf>
    <xf numFmtId="172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5" fontId="9" fillId="0" borderId="0" xfId="51" applyNumberFormat="1" applyFont="1" applyAlignment="1">
      <alignment vertical="top"/>
    </xf>
    <xf numFmtId="165" fontId="8" fillId="0" borderId="0" xfId="0" applyNumberFormat="1" applyFont="1" applyAlignment="1">
      <alignment horizontal="center" vertical="top"/>
    </xf>
    <xf numFmtId="0" fontId="8" fillId="0" borderId="0" xfId="51" applyFont="1" applyAlignment="1">
      <alignment vertical="top"/>
    </xf>
    <xf numFmtId="0" fontId="8" fillId="0" borderId="3" xfId="51" applyFont="1" applyBorder="1" applyAlignment="1">
      <alignment vertical="top"/>
    </xf>
    <xf numFmtId="0" fontId="9" fillId="0" borderId="3" xfId="51" applyFont="1" applyBorder="1" applyAlignment="1">
      <alignment vertical="top"/>
    </xf>
    <xf numFmtId="0" fontId="9" fillId="0" borderId="3" xfId="51" applyFont="1" applyBorder="1" applyAlignment="1">
      <alignment horizontal="right" vertical="top"/>
    </xf>
    <xf numFmtId="168" fontId="9" fillId="0" borderId="3" xfId="51" applyNumberFormat="1" applyFont="1" applyBorder="1" applyAlignment="1">
      <alignment horizontal="right" vertical="top"/>
    </xf>
    <xf numFmtId="165" fontId="9" fillId="0" borderId="3" xfId="51" applyNumberFormat="1" applyFont="1" applyBorder="1" applyAlignment="1">
      <alignment horizontal="right" vertical="top"/>
    </xf>
    <xf numFmtId="165" fontId="9" fillId="0" borderId="3" xfId="51" applyNumberFormat="1" applyFont="1" applyBorder="1" applyAlignment="1">
      <alignment vertical="top"/>
    </xf>
    <xf numFmtId="177" fontId="9" fillId="0" borderId="0" xfId="28" applyNumberFormat="1" applyFont="1" applyFill="1" applyBorder="1" applyAlignment="1">
      <alignment horizontal="right" vertical="top"/>
    </xf>
    <xf numFmtId="177" fontId="9" fillId="33" borderId="0" xfId="28" applyNumberFormat="1" applyFont="1" applyFill="1" applyBorder="1" applyAlignment="1">
      <alignment horizontal="right" vertical="top"/>
    </xf>
    <xf numFmtId="165" fontId="8" fillId="0" borderId="0" xfId="28" applyNumberFormat="1" applyFont="1" applyFill="1" applyBorder="1" applyAlignment="1">
      <alignment horizontal="right" vertical="top"/>
    </xf>
    <xf numFmtId="165" fontId="8" fillId="0" borderId="0" xfId="28" applyNumberFormat="1" applyFont="1" applyFill="1" applyAlignment="1">
      <alignment horizontal="right" vertical="top"/>
    </xf>
    <xf numFmtId="165" fontId="8" fillId="33" borderId="0" xfId="28" applyNumberFormat="1" applyFont="1" applyFill="1" applyBorder="1" applyAlignment="1">
      <alignment horizontal="right" vertical="top"/>
    </xf>
    <xf numFmtId="165" fontId="9" fillId="33" borderId="0" xfId="28" applyNumberFormat="1" applyFont="1" applyFill="1" applyBorder="1" applyAlignment="1">
      <alignment vertical="top"/>
    </xf>
    <xf numFmtId="165" fontId="9" fillId="33" borderId="3" xfId="28" applyNumberFormat="1" applyFont="1" applyFill="1" applyBorder="1" applyAlignment="1">
      <alignment horizontal="right" vertical="top"/>
    </xf>
    <xf numFmtId="165" fontId="9" fillId="33" borderId="0" xfId="28" applyNumberFormat="1" applyFont="1" applyFill="1" applyAlignment="1">
      <alignment horizontal="right" vertical="top"/>
    </xf>
    <xf numFmtId="165" fontId="9" fillId="0" borderId="0" xfId="28" applyNumberFormat="1" applyFont="1" applyFill="1" applyAlignment="1">
      <alignment vertical="top"/>
    </xf>
    <xf numFmtId="165" fontId="8" fillId="33" borderId="1" xfId="28" applyNumberFormat="1" applyFont="1" applyFill="1" applyBorder="1" applyAlignment="1">
      <alignment horizontal="right" vertical="top"/>
    </xf>
    <xf numFmtId="172" fontId="9" fillId="0" borderId="0" xfId="28" applyNumberFormat="1" applyFont="1" applyFill="1" applyBorder="1" applyAlignment="1">
      <alignment vertical="top"/>
    </xf>
    <xf numFmtId="165" fontId="9" fillId="33" borderId="0" xfId="30" applyNumberFormat="1" applyFont="1" applyFill="1" applyBorder="1" applyAlignment="1">
      <alignment horizontal="right" vertical="top"/>
    </xf>
    <xf numFmtId="165" fontId="9" fillId="33" borderId="0" xfId="0" applyNumberFormat="1" applyFont="1" applyFill="1" applyAlignment="1">
      <alignment vertical="top"/>
    </xf>
    <xf numFmtId="165" fontId="9" fillId="33" borderId="1" xfId="30" applyNumberFormat="1" applyFont="1" applyFill="1" applyBorder="1" applyAlignment="1">
      <alignment horizontal="right" vertical="top"/>
    </xf>
    <xf numFmtId="165" fontId="9" fillId="33" borderId="0" xfId="50" applyNumberFormat="1" applyFont="1" applyFill="1" applyAlignment="1">
      <alignment horizontal="right" vertical="top"/>
    </xf>
    <xf numFmtId="165" fontId="9" fillId="0" borderId="0" xfId="50" applyNumberFormat="1" applyFont="1" applyAlignment="1">
      <alignment horizontal="right" vertical="top"/>
    </xf>
    <xf numFmtId="172" fontId="9" fillId="33" borderId="0" xfId="30" applyNumberFormat="1" applyFont="1" applyFill="1" applyBorder="1" applyAlignment="1">
      <alignment horizontal="right" vertical="top"/>
    </xf>
    <xf numFmtId="0" fontId="8" fillId="0" borderId="0" xfId="46" applyFont="1" applyAlignment="1">
      <alignment horizontal="left" vertical="top"/>
    </xf>
    <xf numFmtId="165" fontId="9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165" fontId="8" fillId="0" borderId="0" xfId="46" applyNumberFormat="1" applyFont="1" applyAlignment="1">
      <alignment horizontal="right" vertical="top"/>
    </xf>
    <xf numFmtId="0" fontId="9" fillId="0" borderId="0" xfId="46" applyFont="1" applyAlignment="1">
      <alignment vertical="top"/>
    </xf>
    <xf numFmtId="165" fontId="9" fillId="0" borderId="15" xfId="46" applyNumberFormat="1" applyFont="1" applyBorder="1" applyAlignment="1">
      <alignment vertical="top"/>
    </xf>
    <xf numFmtId="165" fontId="8" fillId="0" borderId="15" xfId="46" applyNumberFormat="1" applyFont="1" applyBorder="1" applyAlignment="1">
      <alignment horizontal="right" vertical="top"/>
    </xf>
    <xf numFmtId="165" fontId="8" fillId="0" borderId="0" xfId="46" applyNumberFormat="1" applyFont="1" applyAlignment="1">
      <alignment vertical="top"/>
    </xf>
    <xf numFmtId="169" fontId="9" fillId="0" borderId="0" xfId="46" applyNumberFormat="1" applyFont="1" applyAlignment="1">
      <alignment vertical="top"/>
    </xf>
    <xf numFmtId="165" fontId="8" fillId="0" borderId="3" xfId="46" applyNumberFormat="1" applyFont="1" applyBorder="1" applyAlignment="1">
      <alignment vertical="top"/>
    </xf>
    <xf numFmtId="165" fontId="8" fillId="0" borderId="3" xfId="46" applyNumberFormat="1" applyFont="1" applyBorder="1" applyAlignment="1">
      <alignment horizontal="right" vertical="top"/>
    </xf>
    <xf numFmtId="169" fontId="8" fillId="0" borderId="0" xfId="46" applyNumberFormat="1" applyFont="1" applyAlignment="1">
      <alignment vertical="top"/>
    </xf>
    <xf numFmtId="169" fontId="9" fillId="0" borderId="0" xfId="46" applyNumberFormat="1" applyFont="1" applyAlignment="1">
      <alignment horizontal="center" vertical="top"/>
    </xf>
    <xf numFmtId="165" fontId="9" fillId="33" borderId="0" xfId="46" applyNumberFormat="1" applyFont="1" applyFill="1" applyAlignment="1">
      <alignment horizontal="right" vertical="top"/>
    </xf>
    <xf numFmtId="165" fontId="9" fillId="33" borderId="3" xfId="46" applyNumberFormat="1" applyFont="1" applyFill="1" applyBorder="1" applyAlignment="1">
      <alignment horizontal="right" vertical="top"/>
    </xf>
    <xf numFmtId="171" fontId="9" fillId="0" borderId="0" xfId="46" applyNumberFormat="1" applyFont="1" applyAlignment="1">
      <alignment vertical="top"/>
    </xf>
    <xf numFmtId="165" fontId="9" fillId="33" borderId="4" xfId="46" applyNumberFormat="1" applyFont="1" applyFill="1" applyBorder="1" applyAlignment="1">
      <alignment horizontal="right" vertical="top"/>
    </xf>
    <xf numFmtId="169" fontId="8" fillId="0" borderId="0" xfId="46" applyNumberFormat="1" applyFont="1" applyFill="1" applyAlignment="1">
      <alignment vertical="top"/>
    </xf>
    <xf numFmtId="169" fontId="9" fillId="0" borderId="0" xfId="46" applyNumberFormat="1" applyFont="1" applyFill="1" applyAlignment="1">
      <alignment horizontal="center" vertical="top"/>
    </xf>
    <xf numFmtId="169" fontId="9" fillId="0" borderId="0" xfId="46" applyNumberFormat="1" applyFont="1" applyFill="1" applyAlignment="1">
      <alignment vertical="top"/>
    </xf>
    <xf numFmtId="165" fontId="9" fillId="0" borderId="0" xfId="46" applyNumberFormat="1" applyFont="1" applyFill="1" applyAlignment="1">
      <alignment horizontal="right" vertical="top"/>
    </xf>
    <xf numFmtId="165" fontId="9" fillId="0" borderId="3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71" fontId="9" fillId="0" borderId="0" xfId="46" applyNumberFormat="1" applyFont="1" applyFill="1" applyAlignment="1">
      <alignment vertical="top"/>
    </xf>
    <xf numFmtId="165" fontId="9" fillId="0" borderId="4" xfId="46" applyNumberFormat="1" applyFont="1" applyFill="1" applyBorder="1" applyAlignment="1">
      <alignment horizontal="right" vertical="top"/>
    </xf>
    <xf numFmtId="165" fontId="9" fillId="0" borderId="0" xfId="46" applyNumberFormat="1" applyFont="1" applyFill="1" applyBorder="1" applyAlignment="1">
      <alignment horizontal="right" vertical="top"/>
    </xf>
    <xf numFmtId="169" fontId="9" fillId="0" borderId="3" xfId="51" applyNumberFormat="1" applyFont="1" applyBorder="1" applyAlignment="1">
      <alignment vertical="top"/>
    </xf>
    <xf numFmtId="165" fontId="9" fillId="33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9" fillId="33" borderId="3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horizontal="right" vertical="center"/>
    </xf>
    <xf numFmtId="165" fontId="9" fillId="33" borderId="0" xfId="28" applyNumberFormat="1" applyFont="1" applyFill="1" applyAlignment="1">
      <alignment horizontal="right" vertical="center"/>
    </xf>
    <xf numFmtId="165" fontId="9" fillId="0" borderId="3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vertical="center"/>
    </xf>
    <xf numFmtId="165" fontId="8" fillId="0" borderId="0" xfId="28" applyNumberFormat="1" applyFont="1" applyFill="1" applyAlignment="1">
      <alignment vertical="center"/>
    </xf>
    <xf numFmtId="165" fontId="9" fillId="0" borderId="1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9" fillId="33" borderId="0" xfId="28" applyNumberFormat="1" applyFont="1" applyFill="1" applyAlignment="1">
      <alignment vertical="top"/>
    </xf>
    <xf numFmtId="165" fontId="8" fillId="0" borderId="1" xfId="28" applyNumberFormat="1" applyFont="1" applyFill="1" applyBorder="1" applyAlignment="1">
      <alignment horizontal="right" vertical="center"/>
    </xf>
    <xf numFmtId="165" fontId="9" fillId="33" borderId="1" xfId="28" applyNumberFormat="1" applyFont="1" applyFill="1" applyBorder="1" applyAlignment="1">
      <alignment horizontal="right" vertical="center"/>
    </xf>
    <xf numFmtId="165" fontId="9" fillId="33" borderId="0" xfId="28" applyNumberFormat="1" applyFont="1" applyFill="1" applyAlignment="1">
      <alignment vertical="center"/>
    </xf>
    <xf numFmtId="165" fontId="9" fillId="33" borderId="2" xfId="28" applyNumberFormat="1" applyFont="1" applyFill="1" applyBorder="1" applyAlignment="1">
      <alignment horizontal="right" vertical="center"/>
    </xf>
    <xf numFmtId="165" fontId="9" fillId="33" borderId="1" xfId="32" applyNumberFormat="1" applyFont="1" applyFill="1" applyBorder="1" applyAlignment="1">
      <alignment horizontal="right" vertical="center"/>
    </xf>
    <xf numFmtId="0" fontId="9" fillId="0" borderId="0" xfId="49" applyFont="1" applyAlignment="1">
      <alignment horizontal="center" vertical="top"/>
    </xf>
    <xf numFmtId="0" fontId="9" fillId="0" borderId="0" xfId="52" applyFont="1" applyAlignment="1">
      <alignment vertical="top"/>
    </xf>
    <xf numFmtId="0" fontId="57" fillId="0" borderId="0" xfId="0" applyFont="1" applyAlignment="1">
      <alignment vertical="center"/>
    </xf>
    <xf numFmtId="169" fontId="58" fillId="0" borderId="0" xfId="0" applyNumberFormat="1" applyFont="1" applyFill="1" applyAlignment="1">
      <alignment vertical="center"/>
    </xf>
    <xf numFmtId="171" fontId="58" fillId="0" borderId="0" xfId="0" applyNumberFormat="1" applyFont="1" applyFill="1" applyAlignment="1">
      <alignment horizontal="center" vertical="center"/>
    </xf>
    <xf numFmtId="165" fontId="58" fillId="0" borderId="0" xfId="0" applyNumberFormat="1" applyFont="1" applyFill="1" applyAlignment="1">
      <alignment horizontal="right" vertical="center"/>
    </xf>
    <xf numFmtId="165" fontId="58" fillId="0" borderId="0" xfId="0" applyNumberFormat="1" applyFont="1" applyFill="1" applyBorder="1" applyAlignment="1">
      <alignment horizontal="right" vertical="center"/>
    </xf>
    <xf numFmtId="165" fontId="58" fillId="0" borderId="0" xfId="0" applyNumberFormat="1" applyFont="1" applyFill="1" applyAlignment="1">
      <alignment vertical="center"/>
    </xf>
    <xf numFmtId="169" fontId="58" fillId="0" borderId="1" xfId="0" applyNumberFormat="1" applyFont="1" applyFill="1" applyBorder="1" applyAlignment="1">
      <alignment vertical="center"/>
    </xf>
    <xf numFmtId="171" fontId="58" fillId="0" borderId="1" xfId="0" applyNumberFormat="1" applyFont="1" applyFill="1" applyBorder="1" applyAlignment="1">
      <alignment horizontal="center" vertical="center"/>
    </xf>
    <xf numFmtId="165" fontId="58" fillId="0" borderId="1" xfId="0" applyNumberFormat="1" applyFont="1" applyFill="1" applyBorder="1" applyAlignment="1">
      <alignment vertical="center"/>
    </xf>
    <xf numFmtId="169" fontId="58" fillId="0" borderId="0" xfId="0" applyNumberFormat="1" applyFont="1" applyFill="1" applyBorder="1" applyAlignment="1">
      <alignment vertical="center"/>
    </xf>
    <xf numFmtId="171" fontId="58" fillId="0" borderId="0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vertical="center"/>
    </xf>
    <xf numFmtId="165" fontId="58" fillId="33" borderId="0" xfId="0" applyNumberFormat="1" applyFont="1" applyFill="1" applyBorder="1" applyAlignment="1">
      <alignment horizontal="right" vertical="center"/>
    </xf>
    <xf numFmtId="165" fontId="58" fillId="33" borderId="0" xfId="0" applyNumberFormat="1" applyFont="1" applyFill="1" applyAlignment="1">
      <alignment vertical="center"/>
    </xf>
    <xf numFmtId="169" fontId="57" fillId="0" borderId="0" xfId="0" applyNumberFormat="1" applyFont="1" applyFill="1" applyAlignment="1">
      <alignment vertical="center"/>
    </xf>
    <xf numFmtId="171" fontId="57" fillId="0" borderId="0" xfId="0" applyNumberFormat="1" applyFont="1" applyFill="1" applyAlignment="1">
      <alignment horizontal="center" vertical="center"/>
    </xf>
    <xf numFmtId="165" fontId="57" fillId="33" borderId="0" xfId="0" applyNumberFormat="1" applyFont="1" applyFill="1" applyAlignment="1">
      <alignment horizontal="right" vertical="center"/>
    </xf>
    <xf numFmtId="165" fontId="57" fillId="0" borderId="0" xfId="0" applyNumberFormat="1" applyFont="1" applyFill="1" applyAlignment="1">
      <alignment horizontal="right" vertical="center"/>
    </xf>
    <xf numFmtId="165" fontId="57" fillId="0" borderId="0" xfId="0" applyNumberFormat="1" applyFont="1" applyFill="1" applyBorder="1" applyAlignment="1">
      <alignment horizontal="right" vertical="center"/>
    </xf>
    <xf numFmtId="165" fontId="57" fillId="33" borderId="0" xfId="0" applyNumberFormat="1" applyFont="1" applyFill="1" applyAlignment="1">
      <alignment vertical="center"/>
    </xf>
    <xf numFmtId="165" fontId="57" fillId="0" borderId="0" xfId="0" applyNumberFormat="1" applyFont="1" applyFill="1" applyAlignment="1">
      <alignment vertical="center"/>
    </xf>
    <xf numFmtId="169" fontId="57" fillId="0" borderId="0" xfId="0" applyNumberFormat="1" applyFont="1" applyFill="1" applyAlignment="1">
      <alignment horizontal="center" vertical="center"/>
    </xf>
    <xf numFmtId="165" fontId="57" fillId="33" borderId="0" xfId="0" applyNumberFormat="1" applyFont="1" applyFill="1" applyBorder="1" applyAlignment="1">
      <alignment horizontal="right" vertical="center"/>
    </xf>
    <xf numFmtId="169" fontId="57" fillId="0" borderId="0" xfId="0" applyNumberFormat="1" applyFont="1" applyAlignment="1">
      <alignment vertical="center"/>
    </xf>
    <xf numFmtId="0" fontId="57" fillId="0" borderId="0" xfId="45" applyFont="1" applyFill="1" applyAlignment="1">
      <alignment vertical="center"/>
    </xf>
    <xf numFmtId="165" fontId="57" fillId="33" borderId="1" xfId="0" applyNumberFormat="1" applyFont="1" applyFill="1" applyBorder="1" applyAlignment="1">
      <alignment horizontal="right" vertical="center"/>
    </xf>
    <xf numFmtId="165" fontId="57" fillId="0" borderId="3" xfId="0" applyNumberFormat="1" applyFont="1" applyFill="1" applyBorder="1" applyAlignment="1">
      <alignment horizontal="right" vertical="center"/>
    </xf>
    <xf numFmtId="165" fontId="57" fillId="33" borderId="3" xfId="0" applyNumberFormat="1" applyFont="1" applyFill="1" applyBorder="1" applyAlignment="1">
      <alignment horizontal="right" vertical="center"/>
    </xf>
    <xf numFmtId="165" fontId="57" fillId="0" borderId="1" xfId="0" applyNumberFormat="1" applyFont="1" applyFill="1" applyBorder="1" applyAlignment="1">
      <alignment horizontal="right" vertical="center"/>
    </xf>
    <xf numFmtId="169" fontId="57" fillId="0" borderId="0" xfId="0" applyNumberFormat="1" applyFont="1" applyFill="1" applyBorder="1" applyAlignment="1">
      <alignment vertical="center"/>
    </xf>
    <xf numFmtId="169" fontId="57" fillId="0" borderId="0" xfId="0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169" fontId="57" fillId="0" borderId="0" xfId="0" applyNumberFormat="1" applyFont="1" applyFill="1" applyBorder="1" applyAlignment="1">
      <alignment horizontal="center" vertical="center"/>
    </xf>
    <xf numFmtId="165" fontId="57" fillId="33" borderId="2" xfId="0" applyNumberFormat="1" applyFont="1" applyFill="1" applyBorder="1" applyAlignment="1">
      <alignment horizontal="right" vertical="center"/>
    </xf>
    <xf numFmtId="165" fontId="57" fillId="0" borderId="2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Border="1" applyAlignment="1">
      <alignment horizontal="right" vertical="center"/>
    </xf>
    <xf numFmtId="169" fontId="58" fillId="0" borderId="0" xfId="0" applyNumberFormat="1" applyFont="1" applyFill="1" applyBorder="1" applyAlignment="1">
      <alignment horizontal="center" vertical="center"/>
    </xf>
    <xf numFmtId="170" fontId="57" fillId="33" borderId="0" xfId="30" applyNumberFormat="1" applyFont="1" applyFill="1" applyAlignment="1">
      <alignment horizontal="right" vertical="center"/>
    </xf>
    <xf numFmtId="170" fontId="57" fillId="33" borderId="3" xfId="30" applyNumberFormat="1" applyFont="1" applyFill="1" applyBorder="1" applyAlignment="1">
      <alignment horizontal="right" vertical="center"/>
    </xf>
    <xf numFmtId="165" fontId="58" fillId="33" borderId="0" xfId="0" applyNumberFormat="1" applyFont="1" applyFill="1" applyBorder="1" applyAlignment="1">
      <alignment vertical="center"/>
    </xf>
    <xf numFmtId="165" fontId="57" fillId="0" borderId="0" xfId="0" applyNumberFormat="1" applyFont="1" applyFill="1" applyBorder="1" applyAlignment="1">
      <alignment vertical="center"/>
    </xf>
    <xf numFmtId="165" fontId="57" fillId="33" borderId="4" xfId="0" applyNumberFormat="1" applyFont="1" applyFill="1" applyBorder="1" applyAlignment="1">
      <alignment horizontal="right" vertical="center"/>
    </xf>
    <xf numFmtId="165" fontId="57" fillId="0" borderId="4" xfId="0" applyNumberFormat="1" applyFont="1" applyFill="1" applyBorder="1" applyAlignment="1">
      <alignment horizontal="right" vertical="center"/>
    </xf>
    <xf numFmtId="169" fontId="57" fillId="0" borderId="0" xfId="0" quotePrefix="1" applyNumberFormat="1" applyFont="1" applyFill="1" applyAlignment="1">
      <alignment vertical="center"/>
    </xf>
    <xf numFmtId="177" fontId="9" fillId="33" borderId="0" xfId="28" applyNumberFormat="1" applyFont="1" applyFill="1" applyBorder="1" applyAlignment="1">
      <alignment horizontal="right" vertical="center"/>
    </xf>
    <xf numFmtId="165" fontId="9" fillId="0" borderId="1" xfId="32" applyNumberFormat="1" applyFont="1" applyFill="1" applyBorder="1" applyAlignment="1">
      <alignment horizontal="right" vertical="top"/>
    </xf>
    <xf numFmtId="165" fontId="9" fillId="0" borderId="1" xfId="28" applyNumberFormat="1" applyFont="1" applyFill="1" applyBorder="1" applyAlignment="1">
      <alignment horizontal="right" vertical="top"/>
    </xf>
    <xf numFmtId="165" fontId="9" fillId="0" borderId="1" xfId="32" applyNumberFormat="1" applyFont="1" applyFill="1" applyBorder="1" applyAlignment="1">
      <alignment horizontal="right" vertical="center"/>
    </xf>
    <xf numFmtId="165" fontId="9" fillId="0" borderId="2" xfId="28" applyNumberFormat="1" applyFont="1" applyFill="1" applyBorder="1" applyAlignment="1">
      <alignment horizontal="right" vertical="center"/>
    </xf>
    <xf numFmtId="177" fontId="9" fillId="0" borderId="0" xfId="28" applyNumberFormat="1" applyFont="1" applyFill="1" applyBorder="1" applyAlignment="1">
      <alignment horizontal="right" vertical="center"/>
    </xf>
    <xf numFmtId="165" fontId="9" fillId="0" borderId="3" xfId="28" applyNumberFormat="1" applyFont="1" applyFill="1" applyBorder="1" applyAlignment="1">
      <alignment horizontal="right" vertical="top"/>
    </xf>
    <xf numFmtId="165" fontId="9" fillId="0" borderId="1" xfId="0" applyNumberFormat="1" applyFont="1" applyFill="1" applyBorder="1" applyAlignment="1">
      <alignment horizontal="right" vertical="top"/>
    </xf>
    <xf numFmtId="165" fontId="9" fillId="0" borderId="0" xfId="30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9" fillId="0" borderId="1" xfId="30" applyNumberFormat="1" applyFont="1" applyFill="1" applyBorder="1" applyAlignment="1">
      <alignment horizontal="right" vertical="top"/>
    </xf>
    <xf numFmtId="165" fontId="9" fillId="0" borderId="3" xfId="50" applyNumberFormat="1" applyFont="1" applyFill="1" applyBorder="1" applyAlignment="1">
      <alignment horizontal="right" vertical="top"/>
    </xf>
    <xf numFmtId="165" fontId="9" fillId="0" borderId="0" xfId="50" applyNumberFormat="1" applyFont="1" applyFill="1" applyAlignment="1">
      <alignment horizontal="right" vertical="top"/>
    </xf>
    <xf numFmtId="165" fontId="9" fillId="0" borderId="2" xfId="0" applyNumberFormat="1" applyFont="1" applyFill="1" applyBorder="1" applyAlignment="1">
      <alignment horizontal="right" vertical="top"/>
    </xf>
    <xf numFmtId="165" fontId="9" fillId="0" borderId="2" xfId="28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vertical="top"/>
    </xf>
    <xf numFmtId="172" fontId="9" fillId="0" borderId="0" xfId="30" applyNumberFormat="1" applyFont="1" applyFill="1" applyBorder="1" applyAlignment="1">
      <alignment horizontal="right" vertical="top"/>
    </xf>
    <xf numFmtId="172" fontId="9" fillId="0" borderId="0" xfId="28" applyNumberFormat="1" applyFont="1" applyFill="1" applyBorder="1" applyAlignment="1">
      <alignment horizontal="right" vertical="top"/>
    </xf>
    <xf numFmtId="169" fontId="9" fillId="0" borderId="0" xfId="0" applyNumberFormat="1" applyFont="1" applyAlignment="1">
      <alignment vertical="center"/>
    </xf>
    <xf numFmtId="169" fontId="8" fillId="0" borderId="0" xfId="51" applyNumberFormat="1" applyFont="1" applyAlignment="1">
      <alignment vertical="center"/>
    </xf>
    <xf numFmtId="0" fontId="9" fillId="0" borderId="0" xfId="51" applyFont="1" applyAlignment="1">
      <alignment vertical="center"/>
    </xf>
    <xf numFmtId="168" fontId="9" fillId="0" borderId="0" xfId="51" applyNumberFormat="1" applyFont="1" applyAlignment="1">
      <alignment horizontal="right" vertical="center"/>
    </xf>
    <xf numFmtId="165" fontId="9" fillId="0" borderId="0" xfId="51" applyNumberFormat="1" applyFont="1" applyAlignment="1">
      <alignment horizontal="right" vertical="center"/>
    </xf>
    <xf numFmtId="165" fontId="9" fillId="0" borderId="0" xfId="51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51" applyFont="1" applyAlignment="1">
      <alignment vertical="center"/>
    </xf>
    <xf numFmtId="0" fontId="8" fillId="0" borderId="1" xfId="51" applyFont="1" applyBorder="1" applyAlignment="1">
      <alignment vertical="center"/>
    </xf>
    <xf numFmtId="0" fontId="9" fillId="0" borderId="1" xfId="51" applyFont="1" applyBorder="1" applyAlignment="1">
      <alignment vertical="center"/>
    </xf>
    <xf numFmtId="168" fontId="9" fillId="0" borderId="1" xfId="51" applyNumberFormat="1" applyFont="1" applyBorder="1" applyAlignment="1">
      <alignment horizontal="right" vertical="center"/>
    </xf>
    <xf numFmtId="165" fontId="9" fillId="0" borderId="1" xfId="51" applyNumberFormat="1" applyFont="1" applyBorder="1" applyAlignment="1">
      <alignment horizontal="right" vertical="center"/>
    </xf>
    <xf numFmtId="165" fontId="9" fillId="0" borderId="1" xfId="51" applyNumberFormat="1" applyFont="1" applyBorder="1" applyAlignment="1">
      <alignment vertical="center"/>
    </xf>
    <xf numFmtId="0" fontId="8" fillId="0" borderId="0" xfId="46" applyFont="1" applyAlignment="1">
      <alignment horizontal="left" vertical="center"/>
    </xf>
    <xf numFmtId="168" fontId="8" fillId="0" borderId="0" xfId="46" applyNumberFormat="1" applyFont="1" applyAlignment="1">
      <alignment horizontal="left" vertical="center"/>
    </xf>
    <xf numFmtId="165" fontId="9" fillId="0" borderId="0" xfId="46" applyNumberFormat="1" applyFont="1" applyAlignment="1">
      <alignment horizontal="right" vertical="center"/>
    </xf>
    <xf numFmtId="165" fontId="9" fillId="0" borderId="0" xfId="46" applyNumberFormat="1" applyFont="1" applyAlignment="1">
      <alignment vertical="center"/>
    </xf>
    <xf numFmtId="165" fontId="8" fillId="0" borderId="0" xfId="46" applyNumberFormat="1" applyFont="1" applyAlignment="1">
      <alignment horizontal="right" vertical="center"/>
    </xf>
    <xf numFmtId="0" fontId="9" fillId="0" borderId="0" xfId="46" applyFont="1" applyAlignment="1">
      <alignment vertical="center"/>
    </xf>
    <xf numFmtId="165" fontId="9" fillId="0" borderId="1" xfId="46" applyNumberFormat="1" applyFont="1" applyBorder="1" applyAlignment="1">
      <alignment horizontal="right" vertical="center"/>
    </xf>
    <xf numFmtId="165" fontId="9" fillId="0" borderId="1" xfId="46" applyNumberFormat="1" applyFont="1" applyBorder="1" applyAlignment="1">
      <alignment vertical="center"/>
    </xf>
    <xf numFmtId="165" fontId="8" fillId="0" borderId="1" xfId="46" applyNumberFormat="1" applyFont="1" applyBorder="1" applyAlignment="1">
      <alignment horizontal="right" vertical="center"/>
    </xf>
    <xf numFmtId="169" fontId="9" fillId="0" borderId="0" xfId="46" applyNumberFormat="1" applyFont="1" applyAlignment="1">
      <alignment vertical="center"/>
    </xf>
    <xf numFmtId="168" fontId="9" fillId="0" borderId="0" xfId="46" applyNumberFormat="1" applyFont="1" applyAlignment="1">
      <alignment vertical="center"/>
    </xf>
    <xf numFmtId="165" fontId="8" fillId="0" borderId="0" xfId="46" applyNumberFormat="1" applyFont="1" applyAlignment="1">
      <alignment vertical="center"/>
    </xf>
    <xf numFmtId="169" fontId="8" fillId="0" borderId="0" xfId="46" applyNumberFormat="1" applyFont="1" applyAlignment="1">
      <alignment vertical="center"/>
    </xf>
    <xf numFmtId="165" fontId="9" fillId="33" borderId="0" xfId="46" applyNumberFormat="1" applyFont="1" applyFill="1" applyAlignment="1">
      <alignment horizontal="right" vertical="center"/>
    </xf>
    <xf numFmtId="165" fontId="9" fillId="33" borderId="0" xfId="30" applyNumberFormat="1" applyFont="1" applyFill="1" applyBorder="1" applyAlignment="1">
      <alignment horizontal="right" vertical="center"/>
    </xf>
    <xf numFmtId="165" fontId="9" fillId="0" borderId="0" xfId="30" applyNumberFormat="1" applyFont="1" applyFill="1" applyBorder="1" applyAlignment="1">
      <alignment horizontal="right" vertical="center"/>
    </xf>
    <xf numFmtId="165" fontId="9" fillId="33" borderId="3" xfId="30" applyNumberFormat="1" applyFont="1" applyFill="1" applyBorder="1" applyAlignment="1">
      <alignment horizontal="right" vertical="center"/>
    </xf>
    <xf numFmtId="165" fontId="9" fillId="0" borderId="3" xfId="30" applyNumberFormat="1" applyFont="1" applyFill="1" applyBorder="1" applyAlignment="1">
      <alignment horizontal="right" vertical="center"/>
    </xf>
    <xf numFmtId="165" fontId="9" fillId="33" borderId="0" xfId="30" applyNumberFormat="1" applyFont="1" applyFill="1" applyAlignment="1">
      <alignment horizontal="right" vertical="center"/>
    </xf>
    <xf numFmtId="165" fontId="9" fillId="33" borderId="4" xfId="30" applyNumberFormat="1" applyFont="1" applyFill="1" applyBorder="1" applyAlignment="1">
      <alignment horizontal="right" vertical="center"/>
    </xf>
    <xf numFmtId="165" fontId="9" fillId="0" borderId="0" xfId="30" applyNumberFormat="1" applyFont="1" applyFill="1" applyAlignment="1">
      <alignment horizontal="right" vertical="center"/>
    </xf>
    <xf numFmtId="165" fontId="9" fillId="0" borderId="4" xfId="30" applyNumberFormat="1" applyFont="1" applyFill="1" applyBorder="1" applyAlignment="1">
      <alignment horizontal="right" vertical="center"/>
    </xf>
    <xf numFmtId="169" fontId="9" fillId="0" borderId="1" xfId="51" applyNumberFormat="1" applyFont="1" applyBorder="1" applyAlignment="1">
      <alignment vertical="center"/>
    </xf>
    <xf numFmtId="165" fontId="57" fillId="0" borderId="3" xfId="0" applyNumberFormat="1" applyFont="1" applyBorder="1" applyAlignment="1">
      <alignment horizontal="right" vertical="center"/>
    </xf>
    <xf numFmtId="0" fontId="8" fillId="0" borderId="0" xfId="51" applyFont="1" applyBorder="1" applyAlignment="1">
      <alignment vertical="center"/>
    </xf>
    <xf numFmtId="0" fontId="9" fillId="0" borderId="0" xfId="51" applyFont="1" applyBorder="1" applyAlignment="1">
      <alignment vertical="center"/>
    </xf>
    <xf numFmtId="168" fontId="9" fillId="0" borderId="0" xfId="51" applyNumberFormat="1" applyFont="1" applyBorder="1" applyAlignment="1">
      <alignment horizontal="right" vertical="center"/>
    </xf>
    <xf numFmtId="165" fontId="9" fillId="0" borderId="0" xfId="51" applyNumberFormat="1" applyFont="1" applyBorder="1" applyAlignment="1">
      <alignment horizontal="right" vertical="center"/>
    </xf>
    <xf numFmtId="165" fontId="9" fillId="0" borderId="0" xfId="51" applyNumberFormat="1" applyFont="1" applyBorder="1" applyAlignment="1">
      <alignment vertical="center"/>
    </xf>
    <xf numFmtId="169" fontId="8" fillId="0" borderId="0" xfId="46" applyNumberFormat="1" applyFont="1" applyAlignment="1">
      <alignment horizontal="center" vertical="top"/>
    </xf>
    <xf numFmtId="169" fontId="9" fillId="0" borderId="0" xfId="46" applyNumberFormat="1" applyFont="1" applyAlignment="1">
      <alignment horizontal="center" vertical="center"/>
    </xf>
    <xf numFmtId="169" fontId="8" fillId="0" borderId="3" xfId="46" applyNumberFormat="1" applyFont="1" applyBorder="1" applyAlignment="1">
      <alignment horizontal="center" vertical="center"/>
    </xf>
    <xf numFmtId="165" fontId="5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top"/>
    </xf>
    <xf numFmtId="165" fontId="8" fillId="0" borderId="1" xfId="28" applyNumberFormat="1" applyFont="1" applyFill="1" applyBorder="1" applyAlignment="1">
      <alignment horizontal="right" vertical="top"/>
    </xf>
    <xf numFmtId="165" fontId="8" fillId="0" borderId="3" xfId="46" applyNumberFormat="1" applyFont="1" applyBorder="1" applyAlignment="1">
      <alignment horizontal="right" vertical="center"/>
    </xf>
    <xf numFmtId="165" fontId="58" fillId="0" borderId="1" xfId="0" applyNumberFormat="1" applyFont="1" applyFill="1" applyBorder="1" applyAlignment="1">
      <alignment horizontal="right" vertical="center"/>
    </xf>
    <xf numFmtId="169" fontId="57" fillId="0" borderId="1" xfId="0" applyNumberFormat="1" applyFont="1" applyFill="1" applyBorder="1" applyAlignment="1">
      <alignment horizontal="left" vertical="center" wrapText="1"/>
    </xf>
    <xf numFmtId="169" fontId="57" fillId="0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right" vertical="top"/>
    </xf>
    <xf numFmtId="165" fontId="8" fillId="0" borderId="1" xfId="28" applyNumberFormat="1" applyFont="1" applyFill="1" applyBorder="1" applyAlignment="1">
      <alignment horizontal="right" vertical="top"/>
    </xf>
    <xf numFmtId="169" fontId="9" fillId="0" borderId="3" xfId="0" applyNumberFormat="1" applyFont="1" applyFill="1" applyBorder="1" applyAlignment="1">
      <alignment horizontal="justify" vertical="top" wrapText="1"/>
    </xf>
    <xf numFmtId="165" fontId="8" fillId="0" borderId="14" xfId="46" applyNumberFormat="1" applyFont="1" applyBorder="1" applyAlignment="1">
      <alignment horizontal="right" vertical="top"/>
    </xf>
    <xf numFmtId="165" fontId="8" fillId="0" borderId="17" xfId="46" applyNumberFormat="1" applyFont="1" applyBorder="1" applyAlignment="1">
      <alignment horizontal="right" vertical="center"/>
    </xf>
    <xf numFmtId="165" fontId="8" fillId="0" borderId="3" xfId="46" applyNumberFormat="1" applyFont="1" applyBorder="1" applyAlignment="1">
      <alignment horizontal="right" vertical="center"/>
    </xf>
    <xf numFmtId="165" fontId="8" fillId="0" borderId="14" xfId="46" applyNumberFormat="1" applyFont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5" fontId="8" fillId="0" borderId="1" xfId="44" applyNumberFormat="1" applyFont="1" applyFill="1" applyBorder="1" applyAlignment="1">
      <alignment horizontal="right" vertical="top"/>
    </xf>
    <xf numFmtId="165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6"/>
  <sheetViews>
    <sheetView topLeftCell="A139" zoomScaleNormal="100" zoomScaleSheetLayoutView="90" workbookViewId="0">
      <selection activeCell="A145" sqref="A145:XFD145"/>
    </sheetView>
  </sheetViews>
  <sheetFormatPr defaultColWidth="9.09765625" defaultRowHeight="21.75" customHeight="1"/>
  <cols>
    <col min="1" max="3" width="1.69921875" style="199" customWidth="1"/>
    <col min="4" max="4" width="38" style="199" customWidth="1"/>
    <col min="5" max="5" width="8.59765625" style="200" customWidth="1"/>
    <col min="6" max="6" width="0.69921875" style="199" customWidth="1"/>
    <col min="7" max="7" width="14.09765625" style="202" customWidth="1"/>
    <col min="8" max="8" width="0.69921875" style="202" customWidth="1"/>
    <col min="9" max="9" width="12.69921875" style="202" customWidth="1"/>
    <col min="10" max="10" width="0.69921875" style="203" customWidth="1"/>
    <col min="11" max="11" width="14.09765625" style="205" customWidth="1"/>
    <col min="12" max="12" width="0.69921875" style="205" customWidth="1"/>
    <col min="13" max="13" width="12.69921875" style="205" customWidth="1"/>
    <col min="14" max="16384" width="9.09765625" style="199"/>
  </cols>
  <sheetData>
    <row r="1" spans="1:13" s="186" customFormat="1" ht="21.75" customHeight="1">
      <c r="A1" s="186" t="s">
        <v>0</v>
      </c>
      <c r="E1" s="187"/>
      <c r="G1" s="188"/>
      <c r="H1" s="188"/>
      <c r="I1" s="188"/>
      <c r="J1" s="189"/>
      <c r="K1" s="190"/>
      <c r="L1" s="190"/>
      <c r="M1" s="190"/>
    </row>
    <row r="2" spans="1:13" s="186" customFormat="1" ht="21.75" customHeight="1">
      <c r="A2" s="186" t="s">
        <v>1</v>
      </c>
      <c r="E2" s="187"/>
      <c r="G2" s="188"/>
      <c r="H2" s="188"/>
      <c r="I2" s="188"/>
      <c r="J2" s="189"/>
      <c r="K2" s="190"/>
      <c r="L2" s="190"/>
      <c r="M2" s="190"/>
    </row>
    <row r="3" spans="1:13" s="186" customFormat="1" ht="21.75" customHeight="1">
      <c r="A3" s="191" t="s">
        <v>189</v>
      </c>
      <c r="B3" s="191"/>
      <c r="C3" s="191"/>
      <c r="D3" s="191"/>
      <c r="E3" s="192"/>
      <c r="F3" s="191"/>
      <c r="G3" s="292"/>
      <c r="H3" s="292"/>
      <c r="I3" s="292"/>
      <c r="J3" s="292"/>
      <c r="K3" s="193"/>
      <c r="L3" s="193"/>
      <c r="M3" s="193"/>
    </row>
    <row r="4" spans="1:13" s="186" customFormat="1" ht="10.5" customHeight="1">
      <c r="A4" s="194"/>
      <c r="B4" s="194"/>
      <c r="C4" s="194"/>
      <c r="D4" s="194"/>
      <c r="E4" s="195"/>
      <c r="F4" s="194"/>
      <c r="G4" s="189"/>
      <c r="H4" s="189"/>
      <c r="I4" s="189"/>
      <c r="J4" s="189"/>
      <c r="K4" s="190"/>
      <c r="L4" s="190"/>
      <c r="M4" s="190"/>
    </row>
    <row r="5" spans="1:13" s="186" customFormat="1" ht="18.75" customHeight="1">
      <c r="E5" s="187"/>
      <c r="G5" s="296" t="s">
        <v>2</v>
      </c>
      <c r="H5" s="296"/>
      <c r="I5" s="296"/>
      <c r="J5" s="196"/>
      <c r="K5" s="296" t="s">
        <v>110</v>
      </c>
      <c r="L5" s="296"/>
      <c r="M5" s="296"/>
    </row>
    <row r="6" spans="1:13" s="186" customFormat="1" ht="18.75" customHeight="1">
      <c r="E6" s="187"/>
      <c r="G6" s="189"/>
      <c r="H6" s="189"/>
      <c r="I6" s="189"/>
      <c r="J6" s="189"/>
      <c r="K6" s="189"/>
      <c r="L6" s="189"/>
      <c r="M6" s="189" t="s">
        <v>225</v>
      </c>
    </row>
    <row r="7" spans="1:13" s="186" customFormat="1" ht="18.75" customHeight="1">
      <c r="E7" s="187"/>
      <c r="G7" s="189" t="s">
        <v>3</v>
      </c>
      <c r="H7" s="189"/>
      <c r="I7" s="189" t="s">
        <v>4</v>
      </c>
      <c r="J7" s="189"/>
      <c r="K7" s="189" t="s">
        <v>3</v>
      </c>
      <c r="L7" s="189"/>
      <c r="M7" s="189" t="s">
        <v>4</v>
      </c>
    </row>
    <row r="8" spans="1:13" s="186" customFormat="1" ht="18.75" customHeight="1">
      <c r="E8" s="187"/>
      <c r="G8" s="189" t="s">
        <v>169</v>
      </c>
      <c r="H8" s="189"/>
      <c r="I8" s="189" t="s">
        <v>5</v>
      </c>
      <c r="J8" s="189"/>
      <c r="K8" s="189" t="s">
        <v>169</v>
      </c>
      <c r="L8" s="189"/>
      <c r="M8" s="189" t="s">
        <v>5</v>
      </c>
    </row>
    <row r="9" spans="1:13" s="186" customFormat="1" ht="18.75" customHeight="1">
      <c r="E9" s="187"/>
      <c r="G9" s="188" t="s">
        <v>188</v>
      </c>
      <c r="H9" s="188"/>
      <c r="I9" s="188" t="s">
        <v>171</v>
      </c>
      <c r="J9" s="189"/>
      <c r="K9" s="188" t="s">
        <v>188</v>
      </c>
      <c r="L9" s="188"/>
      <c r="M9" s="188" t="s">
        <v>171</v>
      </c>
    </row>
    <row r="10" spans="1:13" s="186" customFormat="1" ht="18.75" customHeight="1">
      <c r="E10" s="192" t="s">
        <v>6</v>
      </c>
      <c r="G10" s="292" t="s">
        <v>7</v>
      </c>
      <c r="H10" s="188"/>
      <c r="I10" s="292" t="s">
        <v>7</v>
      </c>
      <c r="J10" s="189"/>
      <c r="K10" s="292" t="s">
        <v>7</v>
      </c>
      <c r="L10" s="188"/>
      <c r="M10" s="292" t="s">
        <v>7</v>
      </c>
    </row>
    <row r="11" spans="1:13" s="186" customFormat="1" ht="5.15" customHeight="1">
      <c r="E11" s="195"/>
      <c r="G11" s="197"/>
      <c r="H11" s="189"/>
      <c r="I11" s="189"/>
      <c r="J11" s="189"/>
      <c r="K11" s="198"/>
      <c r="L11" s="188"/>
      <c r="M11" s="189"/>
    </row>
    <row r="12" spans="1:13" s="186" customFormat="1" ht="18.75" customHeight="1">
      <c r="A12" s="186" t="s">
        <v>8</v>
      </c>
      <c r="E12" s="195"/>
      <c r="F12" s="194"/>
      <c r="G12" s="197"/>
      <c r="H12" s="189"/>
      <c r="I12" s="189"/>
      <c r="J12" s="189"/>
      <c r="K12" s="198"/>
      <c r="L12" s="190"/>
      <c r="M12" s="190"/>
    </row>
    <row r="13" spans="1:13" s="186" customFormat="1" ht="5.15" customHeight="1">
      <c r="E13" s="195"/>
      <c r="F13" s="194"/>
      <c r="G13" s="197"/>
      <c r="H13" s="189"/>
      <c r="I13" s="189"/>
      <c r="J13" s="189"/>
      <c r="K13" s="198"/>
      <c r="L13" s="190"/>
      <c r="M13" s="190"/>
    </row>
    <row r="14" spans="1:13" ht="18.75" customHeight="1">
      <c r="A14" s="186" t="s">
        <v>9</v>
      </c>
      <c r="G14" s="201"/>
      <c r="K14" s="204"/>
    </row>
    <row r="15" spans="1:13" s="186" customFormat="1" ht="5.15" customHeight="1">
      <c r="E15" s="195"/>
      <c r="F15" s="194"/>
      <c r="G15" s="197"/>
      <c r="H15" s="189"/>
      <c r="I15" s="189"/>
      <c r="J15" s="189"/>
      <c r="K15" s="198"/>
      <c r="L15" s="190"/>
      <c r="M15" s="190"/>
    </row>
    <row r="16" spans="1:13" ht="18.75" customHeight="1">
      <c r="A16" s="199" t="s">
        <v>10</v>
      </c>
      <c r="E16" s="206"/>
      <c r="G16" s="201">
        <v>6561828</v>
      </c>
      <c r="I16" s="202">
        <v>4055323</v>
      </c>
      <c r="J16" s="202"/>
      <c r="K16" s="201">
        <v>5296960</v>
      </c>
      <c r="L16" s="203"/>
      <c r="M16" s="202">
        <v>2282821</v>
      </c>
    </row>
    <row r="17" spans="1:13" ht="18.75" customHeight="1">
      <c r="A17" s="199" t="s">
        <v>11</v>
      </c>
      <c r="E17" s="206">
        <v>10</v>
      </c>
      <c r="G17" s="201">
        <v>32401</v>
      </c>
      <c r="I17" s="203">
        <v>43</v>
      </c>
      <c r="J17" s="205"/>
      <c r="K17" s="207">
        <v>0</v>
      </c>
      <c r="L17" s="203"/>
      <c r="M17" s="203">
        <v>0</v>
      </c>
    </row>
    <row r="18" spans="1:13" ht="18.75" customHeight="1">
      <c r="A18" s="199" t="s">
        <v>191</v>
      </c>
      <c r="E18" s="206"/>
      <c r="G18" s="201"/>
      <c r="I18" s="203"/>
      <c r="J18" s="205"/>
      <c r="K18" s="207"/>
      <c r="L18" s="203"/>
      <c r="M18" s="203"/>
    </row>
    <row r="19" spans="1:13" ht="18.75" customHeight="1">
      <c r="B19" s="199" t="s">
        <v>140</v>
      </c>
      <c r="E19" s="206" t="s">
        <v>210</v>
      </c>
      <c r="G19" s="201">
        <v>0</v>
      </c>
      <c r="I19" s="203">
        <v>54630</v>
      </c>
      <c r="J19" s="205"/>
      <c r="K19" s="207">
        <v>0</v>
      </c>
      <c r="L19" s="203"/>
      <c r="M19" s="203">
        <v>0</v>
      </c>
    </row>
    <row r="20" spans="1:13" ht="18.75" customHeight="1">
      <c r="A20" s="208" t="s">
        <v>191</v>
      </c>
      <c r="B20" s="208"/>
      <c r="C20" s="208"/>
      <c r="D20" s="208"/>
      <c r="E20" s="206"/>
      <c r="G20" s="201"/>
      <c r="I20" s="203"/>
      <c r="J20" s="205"/>
      <c r="K20" s="207"/>
      <c r="L20" s="203"/>
      <c r="M20" s="203"/>
    </row>
    <row r="21" spans="1:13" ht="18.75" customHeight="1">
      <c r="A21" s="208"/>
      <c r="B21" s="208" t="s">
        <v>192</v>
      </c>
      <c r="C21" s="208"/>
      <c r="D21" s="208"/>
      <c r="E21" s="206">
        <v>7</v>
      </c>
      <c r="G21" s="201">
        <v>9055</v>
      </c>
      <c r="I21" s="203">
        <v>3087</v>
      </c>
      <c r="J21" s="205"/>
      <c r="K21" s="207">
        <v>0</v>
      </c>
      <c r="L21" s="203"/>
      <c r="M21" s="203">
        <v>0</v>
      </c>
    </row>
    <row r="22" spans="1:13" ht="18.75" customHeight="1">
      <c r="A22" s="199" t="s">
        <v>193</v>
      </c>
      <c r="E22" s="206">
        <v>9</v>
      </c>
      <c r="G22" s="201">
        <v>1447620</v>
      </c>
      <c r="I22" s="202">
        <v>1753942</v>
      </c>
      <c r="J22" s="202"/>
      <c r="K22" s="201">
        <v>0</v>
      </c>
      <c r="L22" s="203"/>
      <c r="M22" s="202">
        <v>0</v>
      </c>
    </row>
    <row r="23" spans="1:13" ht="18.75" customHeight="1">
      <c r="A23" s="199" t="s">
        <v>12</v>
      </c>
      <c r="E23" s="206">
        <v>18</v>
      </c>
      <c r="G23" s="201">
        <v>747899</v>
      </c>
      <c r="I23" s="202">
        <v>790485</v>
      </c>
      <c r="J23" s="202"/>
      <c r="K23" s="201">
        <v>957775</v>
      </c>
      <c r="L23" s="203"/>
      <c r="M23" s="202">
        <v>835648</v>
      </c>
    </row>
    <row r="24" spans="1:13" ht="18.75" customHeight="1">
      <c r="A24" s="199" t="s">
        <v>13</v>
      </c>
      <c r="E24" s="206"/>
      <c r="G24" s="201"/>
      <c r="J24" s="202"/>
      <c r="K24" s="201"/>
      <c r="L24" s="203"/>
      <c r="M24" s="202"/>
    </row>
    <row r="25" spans="1:13" ht="18.75" customHeight="1">
      <c r="B25" s="199" t="s">
        <v>14</v>
      </c>
      <c r="E25" s="206" t="s">
        <v>212</v>
      </c>
      <c r="G25" s="201">
        <v>63831</v>
      </c>
      <c r="I25" s="202">
        <v>50000</v>
      </c>
      <c r="J25" s="202"/>
      <c r="K25" s="201">
        <v>0</v>
      </c>
      <c r="L25" s="203"/>
      <c r="M25" s="202">
        <v>0</v>
      </c>
    </row>
    <row r="26" spans="1:13" ht="18.75" customHeight="1">
      <c r="A26" s="199" t="s">
        <v>15</v>
      </c>
      <c r="E26" s="206">
        <v>18</v>
      </c>
      <c r="G26" s="201">
        <v>3620</v>
      </c>
      <c r="I26" s="202">
        <v>3558</v>
      </c>
      <c r="J26" s="202"/>
      <c r="K26" s="201">
        <v>3796</v>
      </c>
      <c r="L26" s="203"/>
      <c r="M26" s="202">
        <v>3558</v>
      </c>
    </row>
    <row r="27" spans="1:13" ht="18.75" customHeight="1">
      <c r="A27" s="199" t="s">
        <v>16</v>
      </c>
      <c r="E27" s="206">
        <v>18</v>
      </c>
      <c r="G27" s="201">
        <v>1757877</v>
      </c>
      <c r="I27" s="202">
        <v>1900163</v>
      </c>
      <c r="J27" s="202"/>
      <c r="K27" s="201">
        <v>0</v>
      </c>
      <c r="L27" s="203"/>
      <c r="M27" s="202">
        <v>0</v>
      </c>
    </row>
    <row r="28" spans="1:13" ht="18.75" customHeight="1">
      <c r="A28" s="209" t="s">
        <v>161</v>
      </c>
      <c r="E28" s="206"/>
      <c r="G28" s="201"/>
      <c r="J28" s="202"/>
      <c r="K28" s="201"/>
      <c r="L28" s="203"/>
      <c r="M28" s="202"/>
    </row>
    <row r="29" spans="1:13" ht="18.75" customHeight="1">
      <c r="A29" s="209"/>
      <c r="B29" s="199" t="s">
        <v>162</v>
      </c>
      <c r="E29" s="206">
        <v>18</v>
      </c>
      <c r="G29" s="201">
        <v>1581427</v>
      </c>
      <c r="I29" s="202">
        <v>1581427</v>
      </c>
      <c r="J29" s="202"/>
      <c r="K29" s="201">
        <v>8460860</v>
      </c>
      <c r="L29" s="203"/>
      <c r="M29" s="202">
        <v>7189177</v>
      </c>
    </row>
    <row r="30" spans="1:13" ht="18.75" customHeight="1">
      <c r="A30" s="199" t="s">
        <v>17</v>
      </c>
      <c r="E30" s="206"/>
      <c r="G30" s="201">
        <v>445865</v>
      </c>
      <c r="I30" s="202">
        <v>813515</v>
      </c>
      <c r="J30" s="202"/>
      <c r="K30" s="201">
        <v>0</v>
      </c>
      <c r="L30" s="203"/>
      <c r="M30" s="202">
        <v>0</v>
      </c>
    </row>
    <row r="31" spans="1:13" ht="18.75" customHeight="1">
      <c r="A31" s="199" t="s">
        <v>117</v>
      </c>
      <c r="E31" s="206"/>
      <c r="G31" s="201">
        <v>287903</v>
      </c>
      <c r="I31" s="202">
        <v>287912</v>
      </c>
      <c r="J31" s="202"/>
      <c r="K31" s="201">
        <v>0</v>
      </c>
      <c r="L31" s="203"/>
      <c r="M31" s="202">
        <v>0</v>
      </c>
    </row>
    <row r="32" spans="1:13" ht="18.75" customHeight="1">
      <c r="A32" s="185" t="s">
        <v>172</v>
      </c>
      <c r="E32" s="206">
        <v>7</v>
      </c>
      <c r="G32" s="201">
        <v>315</v>
      </c>
      <c r="I32" s="202">
        <v>43182</v>
      </c>
      <c r="J32" s="202"/>
      <c r="K32" s="201">
        <v>0</v>
      </c>
      <c r="L32" s="203"/>
      <c r="M32" s="202">
        <v>0</v>
      </c>
    </row>
    <row r="33" spans="1:13" ht="18.75" customHeight="1">
      <c r="A33" s="199" t="s">
        <v>18</v>
      </c>
      <c r="E33" s="206"/>
      <c r="G33" s="210">
        <v>363671</v>
      </c>
      <c r="I33" s="211">
        <v>333078</v>
      </c>
      <c r="J33" s="202"/>
      <c r="K33" s="212">
        <v>22540</v>
      </c>
      <c r="L33" s="203"/>
      <c r="M33" s="211">
        <v>19692</v>
      </c>
    </row>
    <row r="34" spans="1:13" s="186" customFormat="1" ht="5.15" customHeight="1">
      <c r="E34" s="195"/>
      <c r="F34" s="194"/>
      <c r="G34" s="197"/>
      <c r="H34" s="189"/>
      <c r="I34" s="189"/>
      <c r="J34" s="189"/>
      <c r="K34" s="198"/>
      <c r="L34" s="190"/>
      <c r="M34" s="190"/>
    </row>
    <row r="35" spans="1:13" ht="18.75" customHeight="1">
      <c r="A35" s="186" t="s">
        <v>19</v>
      </c>
      <c r="G35" s="210">
        <f>SUM(G16:G33)</f>
        <v>13303312</v>
      </c>
      <c r="I35" s="213">
        <f>SUM(I16:I33)</f>
        <v>11670345</v>
      </c>
      <c r="K35" s="210">
        <f>SUM(K16:K33)</f>
        <v>14741931</v>
      </c>
      <c r="M35" s="213">
        <f>SUM(M16:M33)</f>
        <v>10330896</v>
      </c>
    </row>
    <row r="36" spans="1:13" ht="6.75" customHeight="1">
      <c r="G36" s="201"/>
      <c r="K36" s="204"/>
    </row>
    <row r="37" spans="1:13" ht="18.75" customHeight="1">
      <c r="A37" s="186" t="s">
        <v>20</v>
      </c>
      <c r="G37" s="201"/>
      <c r="K37" s="204"/>
    </row>
    <row r="38" spans="1:13" s="186" customFormat="1" ht="5.15" customHeight="1">
      <c r="E38" s="195"/>
      <c r="F38" s="194"/>
      <c r="G38" s="197"/>
      <c r="H38" s="189"/>
      <c r="I38" s="189"/>
      <c r="J38" s="189"/>
      <c r="K38" s="198"/>
      <c r="L38" s="190"/>
      <c r="M38" s="190"/>
    </row>
    <row r="39" spans="1:13" ht="18.75" customHeight="1">
      <c r="A39" s="199" t="s">
        <v>13</v>
      </c>
      <c r="E39" s="206">
        <v>18</v>
      </c>
      <c r="G39" s="201">
        <v>0</v>
      </c>
      <c r="H39" s="205"/>
      <c r="I39" s="203">
        <v>113831</v>
      </c>
      <c r="J39" s="205"/>
      <c r="K39" s="207">
        <v>0</v>
      </c>
      <c r="L39" s="203"/>
      <c r="M39" s="203">
        <v>0</v>
      </c>
    </row>
    <row r="40" spans="1:13" ht="18.75" customHeight="1">
      <c r="A40" s="214" t="s">
        <v>114</v>
      </c>
      <c r="E40" s="206">
        <v>18</v>
      </c>
      <c r="G40" s="201">
        <v>256343</v>
      </c>
      <c r="H40" s="205"/>
      <c r="I40" s="203">
        <v>644224</v>
      </c>
      <c r="J40" s="215"/>
      <c r="K40" s="207">
        <v>3035979</v>
      </c>
      <c r="L40" s="216"/>
      <c r="M40" s="203">
        <v>5139755</v>
      </c>
    </row>
    <row r="41" spans="1:13" ht="18.75" customHeight="1">
      <c r="A41" s="199" t="s">
        <v>176</v>
      </c>
      <c r="E41" s="206">
        <v>10</v>
      </c>
      <c r="G41" s="201">
        <v>0</v>
      </c>
      <c r="H41" s="205"/>
      <c r="I41" s="203">
        <v>0</v>
      </c>
      <c r="J41" s="205"/>
      <c r="K41" s="207">
        <v>19787163</v>
      </c>
      <c r="L41" s="203"/>
      <c r="M41" s="203">
        <v>19787163</v>
      </c>
    </row>
    <row r="42" spans="1:13" ht="18.75" customHeight="1">
      <c r="A42" s="199" t="s">
        <v>213</v>
      </c>
      <c r="E42" s="206">
        <v>10</v>
      </c>
      <c r="G42" s="201">
        <v>9133054</v>
      </c>
      <c r="I42" s="202">
        <v>8056483</v>
      </c>
      <c r="J42" s="202"/>
      <c r="K42" s="201">
        <v>8690649</v>
      </c>
      <c r="L42" s="203">
        <v>32557991</v>
      </c>
      <c r="M42" s="203">
        <v>8690649</v>
      </c>
    </row>
    <row r="43" spans="1:13" ht="18.75" customHeight="1">
      <c r="A43" s="199" t="s">
        <v>214</v>
      </c>
      <c r="E43" s="206">
        <v>10</v>
      </c>
      <c r="G43" s="201">
        <v>32733182</v>
      </c>
      <c r="I43" s="202">
        <v>32456145</v>
      </c>
      <c r="J43" s="202"/>
      <c r="K43" s="201">
        <v>23867342</v>
      </c>
      <c r="L43" s="203"/>
      <c r="M43" s="203">
        <v>23430814</v>
      </c>
    </row>
    <row r="44" spans="1:13" ht="18.75" customHeight="1">
      <c r="A44" s="199" t="s">
        <v>115</v>
      </c>
      <c r="E44" s="206">
        <v>11</v>
      </c>
      <c r="G44" s="201">
        <v>22486904</v>
      </c>
      <c r="I44" s="202">
        <v>22875580</v>
      </c>
      <c r="J44" s="202"/>
      <c r="K44" s="201">
        <v>1301</v>
      </c>
      <c r="L44" s="203"/>
      <c r="M44" s="203">
        <v>1421</v>
      </c>
    </row>
    <row r="45" spans="1:13" ht="18.75" customHeight="1">
      <c r="A45" s="199" t="s">
        <v>143</v>
      </c>
      <c r="E45" s="206"/>
      <c r="G45" s="201">
        <v>560338</v>
      </c>
      <c r="I45" s="202">
        <v>566707</v>
      </c>
      <c r="J45" s="202"/>
      <c r="K45" s="201">
        <v>1560</v>
      </c>
      <c r="L45" s="203"/>
      <c r="M45" s="203">
        <v>1919</v>
      </c>
    </row>
    <row r="46" spans="1:13" ht="18.75" customHeight="1">
      <c r="A46" s="199" t="s">
        <v>21</v>
      </c>
      <c r="D46" s="214"/>
      <c r="E46" s="217"/>
      <c r="F46" s="214"/>
      <c r="G46" s="201">
        <v>722366</v>
      </c>
      <c r="H46" s="203"/>
      <c r="I46" s="203">
        <v>722066</v>
      </c>
      <c r="K46" s="207">
        <v>13358</v>
      </c>
      <c r="L46" s="203"/>
      <c r="M46" s="203">
        <v>13104</v>
      </c>
    </row>
    <row r="47" spans="1:13" ht="18.75" customHeight="1">
      <c r="A47" s="199" t="s">
        <v>22</v>
      </c>
      <c r="D47" s="214"/>
      <c r="E47" s="217"/>
      <c r="F47" s="214"/>
      <c r="G47" s="201">
        <v>43246</v>
      </c>
      <c r="H47" s="203"/>
      <c r="I47" s="203">
        <v>43834</v>
      </c>
      <c r="K47" s="207">
        <v>0</v>
      </c>
      <c r="L47" s="203"/>
      <c r="M47" s="203">
        <v>0</v>
      </c>
    </row>
    <row r="48" spans="1:13" ht="18.75" customHeight="1">
      <c r="A48" s="199" t="s">
        <v>23</v>
      </c>
      <c r="E48" s="206"/>
      <c r="G48" s="210">
        <v>444257</v>
      </c>
      <c r="I48" s="211">
        <v>515727</v>
      </c>
      <c r="J48" s="202"/>
      <c r="K48" s="212">
        <v>206979</v>
      </c>
      <c r="L48" s="203"/>
      <c r="M48" s="211">
        <v>204311</v>
      </c>
    </row>
    <row r="49" spans="1:13" s="186" customFormat="1" ht="5.15" customHeight="1">
      <c r="E49" s="195"/>
      <c r="F49" s="194"/>
      <c r="G49" s="197"/>
      <c r="H49" s="189"/>
      <c r="I49" s="189"/>
      <c r="J49" s="189"/>
      <c r="K49" s="198"/>
      <c r="L49" s="190"/>
      <c r="M49" s="190"/>
    </row>
    <row r="50" spans="1:13" ht="18.75" customHeight="1">
      <c r="A50" s="186" t="s">
        <v>24</v>
      </c>
      <c r="G50" s="210">
        <f>SUM(G39:G48)</f>
        <v>66379690</v>
      </c>
      <c r="I50" s="213">
        <f>SUM(I39:I48)</f>
        <v>65994597</v>
      </c>
      <c r="K50" s="210">
        <f>SUM(K39:K48)</f>
        <v>55604331</v>
      </c>
      <c r="M50" s="213">
        <f>SUM(M39:M48)</f>
        <v>57269136</v>
      </c>
    </row>
    <row r="51" spans="1:13" s="186" customFormat="1" ht="5.15" customHeight="1">
      <c r="E51" s="195"/>
      <c r="F51" s="194"/>
      <c r="G51" s="197"/>
      <c r="H51" s="189"/>
      <c r="I51" s="189"/>
      <c r="J51" s="189"/>
      <c r="K51" s="197"/>
      <c r="L51" s="190"/>
      <c r="M51" s="189"/>
    </row>
    <row r="52" spans="1:13" ht="18.75" customHeight="1" thickBot="1">
      <c r="A52" s="186" t="s">
        <v>25</v>
      </c>
      <c r="G52" s="218">
        <f>G50+G35</f>
        <v>79683002</v>
      </c>
      <c r="I52" s="219">
        <f>SUM(I35,I50)</f>
        <v>77664942</v>
      </c>
      <c r="K52" s="218">
        <f>K50+K35</f>
        <v>70346262</v>
      </c>
      <c r="L52" s="190"/>
      <c r="M52" s="219">
        <f>SUM(M35,M50)</f>
        <v>67600032</v>
      </c>
    </row>
    <row r="53" spans="1:13" ht="8.25" customHeight="1" thickTop="1">
      <c r="A53" s="186"/>
      <c r="G53" s="203"/>
      <c r="I53" s="203"/>
      <c r="K53" s="203"/>
      <c r="L53" s="190"/>
      <c r="M53" s="203"/>
    </row>
    <row r="54" spans="1:13" ht="22" customHeight="1">
      <c r="A54" s="298" t="s">
        <v>146</v>
      </c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</row>
    <row r="55" spans="1:13" s="186" customFormat="1" ht="21.75" customHeight="1">
      <c r="A55" s="186" t="s">
        <v>0</v>
      </c>
      <c r="E55" s="187"/>
      <c r="G55" s="188"/>
      <c r="H55" s="188"/>
      <c r="I55" s="188"/>
      <c r="J55" s="189"/>
      <c r="K55" s="190"/>
      <c r="L55" s="190"/>
      <c r="M55" s="190"/>
    </row>
    <row r="56" spans="1:13" s="186" customFormat="1" ht="21.75" customHeight="1">
      <c r="A56" s="186" t="s">
        <v>1</v>
      </c>
      <c r="E56" s="187"/>
      <c r="G56" s="188"/>
      <c r="H56" s="188"/>
      <c r="I56" s="188"/>
      <c r="J56" s="189"/>
      <c r="K56" s="190"/>
      <c r="L56" s="190"/>
      <c r="M56" s="190"/>
    </row>
    <row r="57" spans="1:13" s="186" customFormat="1" ht="21.75" customHeight="1">
      <c r="A57" s="191" t="str">
        <f>+A3</f>
        <v>ณ วันที่ 31 มีนาคม พ.ศ. 2566</v>
      </c>
      <c r="B57" s="191"/>
      <c r="C57" s="191"/>
      <c r="D57" s="191"/>
      <c r="E57" s="192"/>
      <c r="F57" s="191"/>
      <c r="G57" s="292"/>
      <c r="H57" s="292"/>
      <c r="I57" s="292"/>
      <c r="J57" s="292"/>
      <c r="K57" s="193"/>
      <c r="L57" s="193"/>
      <c r="M57" s="193"/>
    </row>
    <row r="58" spans="1:13" s="186" customFormat="1" ht="21.75" customHeight="1">
      <c r="E58" s="187"/>
      <c r="G58" s="188"/>
      <c r="H58" s="188"/>
      <c r="I58" s="188"/>
      <c r="J58" s="189"/>
      <c r="K58" s="190"/>
      <c r="L58" s="190"/>
      <c r="M58" s="190"/>
    </row>
    <row r="59" spans="1:13" s="186" customFormat="1" ht="21.75" customHeight="1">
      <c r="E59" s="187"/>
      <c r="G59" s="296" t="s">
        <v>2</v>
      </c>
      <c r="H59" s="296"/>
      <c r="I59" s="296"/>
      <c r="J59" s="196"/>
      <c r="K59" s="296" t="s">
        <v>110</v>
      </c>
      <c r="L59" s="296"/>
      <c r="M59" s="296"/>
    </row>
    <row r="60" spans="1:13" s="186" customFormat="1" ht="21.75" customHeight="1">
      <c r="E60" s="187"/>
      <c r="G60" s="189"/>
      <c r="H60" s="189"/>
      <c r="I60" s="189"/>
      <c r="J60" s="189"/>
      <c r="K60" s="189"/>
      <c r="L60" s="189"/>
      <c r="M60" s="189" t="s">
        <v>225</v>
      </c>
    </row>
    <row r="61" spans="1:13" s="186" customFormat="1" ht="21.75" customHeight="1">
      <c r="E61" s="187"/>
      <c r="G61" s="189" t="s">
        <v>3</v>
      </c>
      <c r="H61" s="189"/>
      <c r="I61" s="189" t="s">
        <v>4</v>
      </c>
      <c r="J61" s="189"/>
      <c r="K61" s="189" t="s">
        <v>3</v>
      </c>
      <c r="L61" s="189"/>
      <c r="M61" s="189" t="s">
        <v>4</v>
      </c>
    </row>
    <row r="62" spans="1:13" s="186" customFormat="1" ht="21.75" customHeight="1">
      <c r="E62" s="187"/>
      <c r="G62" s="189" t="s">
        <v>169</v>
      </c>
      <c r="H62" s="189"/>
      <c r="I62" s="189" t="s">
        <v>5</v>
      </c>
      <c r="J62" s="189"/>
      <c r="K62" s="189" t="s">
        <v>169</v>
      </c>
      <c r="L62" s="189"/>
      <c r="M62" s="189" t="s">
        <v>5</v>
      </c>
    </row>
    <row r="63" spans="1:13" s="186" customFormat="1" ht="21.75" customHeight="1">
      <c r="E63" s="187"/>
      <c r="G63" s="188" t="s">
        <v>188</v>
      </c>
      <c r="H63" s="188"/>
      <c r="I63" s="188" t="s">
        <v>171</v>
      </c>
      <c r="J63" s="189"/>
      <c r="K63" s="188" t="s">
        <v>188</v>
      </c>
      <c r="L63" s="188"/>
      <c r="M63" s="188" t="s">
        <v>171</v>
      </c>
    </row>
    <row r="64" spans="1:13" s="186" customFormat="1" ht="21.75" customHeight="1">
      <c r="E64" s="192" t="s">
        <v>6</v>
      </c>
      <c r="G64" s="292" t="s">
        <v>7</v>
      </c>
      <c r="H64" s="188"/>
      <c r="I64" s="292" t="s">
        <v>7</v>
      </c>
      <c r="J64" s="189"/>
      <c r="K64" s="292" t="s">
        <v>7</v>
      </c>
      <c r="L64" s="188"/>
      <c r="M64" s="292" t="s">
        <v>7</v>
      </c>
    </row>
    <row r="65" spans="1:13" s="186" customFormat="1" ht="21.75" customHeight="1">
      <c r="E65" s="195"/>
      <c r="F65" s="194"/>
      <c r="G65" s="197"/>
      <c r="H65" s="189"/>
      <c r="I65" s="189"/>
      <c r="J65" s="189"/>
      <c r="K65" s="198"/>
      <c r="L65" s="190"/>
      <c r="M65" s="190"/>
    </row>
    <row r="66" spans="1:13" s="186" customFormat="1" ht="21.75" customHeight="1">
      <c r="A66" s="186" t="s">
        <v>100</v>
      </c>
      <c r="E66" s="195"/>
      <c r="F66" s="194"/>
      <c r="G66" s="197"/>
      <c r="H66" s="189"/>
      <c r="I66" s="189"/>
      <c r="J66" s="189"/>
      <c r="K66" s="198"/>
      <c r="L66" s="190"/>
      <c r="M66" s="190"/>
    </row>
    <row r="67" spans="1:13" s="186" customFormat="1" ht="8.15" customHeight="1">
      <c r="E67" s="195"/>
      <c r="F67" s="194"/>
      <c r="G67" s="197"/>
      <c r="H67" s="189"/>
      <c r="I67" s="189"/>
      <c r="J67" s="189"/>
      <c r="K67" s="198"/>
      <c r="L67" s="190"/>
      <c r="M67" s="190"/>
    </row>
    <row r="68" spans="1:13" ht="21.75" customHeight="1">
      <c r="A68" s="186" t="s">
        <v>26</v>
      </c>
      <c r="G68" s="201"/>
      <c r="K68" s="204"/>
    </row>
    <row r="69" spans="1:13" s="186" customFormat="1" ht="8.15" customHeight="1">
      <c r="E69" s="195"/>
      <c r="F69" s="194"/>
      <c r="G69" s="197"/>
      <c r="H69" s="189"/>
      <c r="I69" s="189"/>
      <c r="J69" s="189"/>
      <c r="K69" s="198"/>
      <c r="L69" s="190"/>
      <c r="M69" s="190"/>
    </row>
    <row r="70" spans="1:13" s="186" customFormat="1" ht="21.75" customHeight="1">
      <c r="A70" s="199" t="s">
        <v>27</v>
      </c>
      <c r="E70" s="206">
        <v>12</v>
      </c>
      <c r="F70" s="194"/>
      <c r="G70" s="201">
        <v>2438145</v>
      </c>
      <c r="H70" s="189"/>
      <c r="I70" s="202">
        <v>241581</v>
      </c>
      <c r="J70" s="202"/>
      <c r="K70" s="201">
        <v>2000000</v>
      </c>
      <c r="L70" s="220"/>
      <c r="M70" s="202">
        <v>0</v>
      </c>
    </row>
    <row r="71" spans="1:13" ht="19.399999999999999" customHeight="1">
      <c r="A71" s="199" t="s">
        <v>199</v>
      </c>
      <c r="E71" s="206">
        <v>18</v>
      </c>
      <c r="G71" s="201">
        <v>0</v>
      </c>
      <c r="I71" s="202">
        <v>0</v>
      </c>
      <c r="J71" s="202"/>
      <c r="K71" s="201">
        <v>130000</v>
      </c>
      <c r="L71" s="203"/>
      <c r="M71" s="202">
        <v>0</v>
      </c>
    </row>
    <row r="72" spans="1:13" s="186" customFormat="1" ht="21.75" customHeight="1">
      <c r="A72" s="209" t="s">
        <v>127</v>
      </c>
      <c r="E72" s="195"/>
      <c r="F72" s="194"/>
      <c r="G72" s="201">
        <v>376934</v>
      </c>
      <c r="H72" s="189"/>
      <c r="I72" s="202">
        <v>219553</v>
      </c>
      <c r="J72" s="202"/>
      <c r="K72" s="201">
        <v>0</v>
      </c>
      <c r="L72" s="220"/>
      <c r="M72" s="202">
        <v>0</v>
      </c>
    </row>
    <row r="73" spans="1:13" ht="21.75" customHeight="1">
      <c r="A73" s="199" t="s">
        <v>28</v>
      </c>
      <c r="E73" s="206">
        <v>18</v>
      </c>
      <c r="G73" s="201">
        <v>457606</v>
      </c>
      <c r="I73" s="202">
        <v>679760</v>
      </c>
      <c r="J73" s="202"/>
      <c r="K73" s="201">
        <v>780</v>
      </c>
      <c r="L73" s="203"/>
      <c r="M73" s="202">
        <v>485</v>
      </c>
    </row>
    <row r="74" spans="1:13" ht="21.75" customHeight="1">
      <c r="A74" s="209" t="s">
        <v>138</v>
      </c>
      <c r="E74" s="206"/>
      <c r="G74" s="201"/>
      <c r="K74" s="201"/>
      <c r="M74" s="202"/>
    </row>
    <row r="75" spans="1:13" ht="21.75" customHeight="1">
      <c r="A75" s="209"/>
      <c r="B75" s="199" t="s">
        <v>139</v>
      </c>
      <c r="E75" s="206">
        <v>14</v>
      </c>
      <c r="G75" s="201">
        <v>1198455</v>
      </c>
      <c r="I75" s="202">
        <v>1231393</v>
      </c>
      <c r="J75" s="202"/>
      <c r="K75" s="201">
        <v>852296</v>
      </c>
      <c r="L75" s="203"/>
      <c r="M75" s="202">
        <v>853687</v>
      </c>
    </row>
    <row r="76" spans="1:13" ht="21.75" customHeight="1">
      <c r="A76" s="209" t="s">
        <v>194</v>
      </c>
      <c r="E76" s="206"/>
      <c r="G76" s="201"/>
      <c r="J76" s="202"/>
      <c r="K76" s="201"/>
      <c r="L76" s="203"/>
      <c r="M76" s="202"/>
    </row>
    <row r="77" spans="1:13" ht="21.75" customHeight="1">
      <c r="A77" s="209"/>
      <c r="B77" s="199" t="s">
        <v>195</v>
      </c>
      <c r="E77" s="206">
        <v>18</v>
      </c>
      <c r="G77" s="201">
        <v>4327138</v>
      </c>
      <c r="I77" s="202">
        <v>4385969</v>
      </c>
      <c r="J77" s="202"/>
      <c r="K77" s="201">
        <v>0</v>
      </c>
      <c r="L77" s="203"/>
      <c r="M77" s="202">
        <v>0</v>
      </c>
    </row>
    <row r="78" spans="1:13" ht="21.75" customHeight="1">
      <c r="A78" s="247" t="s">
        <v>196</v>
      </c>
      <c r="B78" s="247"/>
      <c r="E78" s="206"/>
      <c r="G78" s="201"/>
      <c r="J78" s="202"/>
      <c r="K78" s="201"/>
      <c r="L78" s="203"/>
      <c r="M78" s="202"/>
    </row>
    <row r="79" spans="1:13" ht="21.75" customHeight="1">
      <c r="A79" s="247"/>
      <c r="B79" s="247" t="s">
        <v>197</v>
      </c>
      <c r="E79" s="206"/>
      <c r="G79" s="201">
        <v>10946</v>
      </c>
      <c r="I79" s="202">
        <v>12698</v>
      </c>
      <c r="J79" s="202"/>
      <c r="K79" s="201">
        <v>1461</v>
      </c>
      <c r="L79" s="203"/>
      <c r="M79" s="202">
        <v>1444</v>
      </c>
    </row>
    <row r="80" spans="1:13" ht="21.75" customHeight="1">
      <c r="A80" s="185" t="s">
        <v>173</v>
      </c>
      <c r="E80" s="206">
        <v>7</v>
      </c>
      <c r="G80" s="201">
        <v>26428</v>
      </c>
      <c r="I80" s="202">
        <v>98696</v>
      </c>
      <c r="J80" s="202"/>
      <c r="K80" s="201">
        <v>0</v>
      </c>
      <c r="L80" s="203"/>
      <c r="M80" s="202">
        <v>0</v>
      </c>
    </row>
    <row r="81" spans="1:13" ht="21.75" customHeight="1">
      <c r="A81" s="199" t="s">
        <v>29</v>
      </c>
      <c r="E81" s="206"/>
      <c r="G81" s="201">
        <v>36464</v>
      </c>
      <c r="I81" s="202">
        <v>29043</v>
      </c>
      <c r="J81" s="202"/>
      <c r="K81" s="201">
        <v>0</v>
      </c>
      <c r="L81" s="203"/>
      <c r="M81" s="202">
        <v>0</v>
      </c>
    </row>
    <row r="82" spans="1:13" ht="21.75" customHeight="1">
      <c r="A82" s="199" t="s">
        <v>30</v>
      </c>
      <c r="E82" s="206">
        <v>13</v>
      </c>
      <c r="G82" s="210">
        <v>1480610</v>
      </c>
      <c r="I82" s="211">
        <v>2486597</v>
      </c>
      <c r="J82" s="202"/>
      <c r="K82" s="212">
        <v>186422</v>
      </c>
      <c r="L82" s="203"/>
      <c r="M82" s="211">
        <v>160890</v>
      </c>
    </row>
    <row r="83" spans="1:13" s="186" customFormat="1" ht="8.15" customHeight="1">
      <c r="E83" s="221"/>
      <c r="F83" s="194"/>
      <c r="G83" s="197"/>
      <c r="H83" s="189"/>
      <c r="I83" s="189"/>
      <c r="J83" s="189"/>
      <c r="K83" s="198"/>
      <c r="L83" s="190"/>
      <c r="M83" s="190"/>
    </row>
    <row r="84" spans="1:13" ht="21.75" customHeight="1">
      <c r="A84" s="186" t="s">
        <v>31</v>
      </c>
      <c r="E84" s="206"/>
      <c r="G84" s="210">
        <f>SUM(G70:G82)</f>
        <v>10352726</v>
      </c>
      <c r="I84" s="213">
        <f>SUM(I70:I82)</f>
        <v>9385290</v>
      </c>
      <c r="K84" s="210">
        <f>SUM(K70:K82)</f>
        <v>3170959</v>
      </c>
      <c r="L84" s="190"/>
      <c r="M84" s="213">
        <f>SUM(M70:M82)</f>
        <v>1016506</v>
      </c>
    </row>
    <row r="85" spans="1:13" ht="21.75" customHeight="1">
      <c r="B85" s="186"/>
      <c r="C85" s="186"/>
      <c r="E85" s="206"/>
      <c r="G85" s="207"/>
      <c r="H85" s="203"/>
      <c r="I85" s="203"/>
      <c r="K85" s="204"/>
    </row>
    <row r="86" spans="1:13" ht="21.75" customHeight="1">
      <c r="A86" s="186" t="s">
        <v>32</v>
      </c>
      <c r="B86" s="186"/>
      <c r="C86" s="186"/>
      <c r="E86" s="206"/>
      <c r="G86" s="207"/>
      <c r="H86" s="203"/>
      <c r="I86" s="203"/>
      <c r="K86" s="204"/>
    </row>
    <row r="87" spans="1:13" s="186" customFormat="1" ht="8.15" customHeight="1">
      <c r="E87" s="221"/>
      <c r="F87" s="194"/>
      <c r="G87" s="197"/>
      <c r="H87" s="189"/>
      <c r="I87" s="189"/>
      <c r="J87" s="189"/>
      <c r="K87" s="198"/>
      <c r="L87" s="190"/>
      <c r="M87" s="190"/>
    </row>
    <row r="88" spans="1:13" ht="21.75" customHeight="1">
      <c r="A88" s="209" t="s">
        <v>137</v>
      </c>
      <c r="E88" s="206">
        <v>14</v>
      </c>
      <c r="G88" s="222">
        <v>9638400</v>
      </c>
      <c r="I88" s="202">
        <v>9860034</v>
      </c>
      <c r="J88" s="202"/>
      <c r="K88" s="201">
        <v>9638400</v>
      </c>
      <c r="L88" s="202"/>
      <c r="M88" s="202">
        <v>9850089</v>
      </c>
    </row>
    <row r="89" spans="1:13" ht="21.75" customHeight="1">
      <c r="A89" s="208" t="s">
        <v>198</v>
      </c>
      <c r="E89" s="206">
        <v>15</v>
      </c>
      <c r="G89" s="222">
        <v>5492332</v>
      </c>
      <c r="I89" s="202">
        <v>5492066</v>
      </c>
      <c r="J89" s="202"/>
      <c r="K89" s="201">
        <v>5492332</v>
      </c>
      <c r="L89" s="202"/>
      <c r="M89" s="202">
        <v>5492066</v>
      </c>
    </row>
    <row r="90" spans="1:13" ht="21.75" customHeight="1">
      <c r="A90" s="199" t="s">
        <v>144</v>
      </c>
      <c r="E90" s="206"/>
      <c r="G90" s="222">
        <v>3112</v>
      </c>
      <c r="I90" s="202">
        <v>4459</v>
      </c>
      <c r="J90" s="202"/>
      <c r="K90" s="201">
        <v>461</v>
      </c>
      <c r="L90" s="202"/>
      <c r="M90" s="202">
        <v>834</v>
      </c>
    </row>
    <row r="91" spans="1:13" ht="21.75" customHeight="1">
      <c r="A91" s="209" t="s">
        <v>33</v>
      </c>
      <c r="E91" s="206"/>
      <c r="G91" s="222">
        <v>32206</v>
      </c>
      <c r="I91" s="202">
        <v>71499</v>
      </c>
      <c r="J91" s="202"/>
      <c r="K91" s="201">
        <v>0</v>
      </c>
      <c r="L91" s="202"/>
      <c r="M91" s="202">
        <v>0</v>
      </c>
    </row>
    <row r="92" spans="1:13" ht="21.75" customHeight="1">
      <c r="A92" s="209" t="s">
        <v>34</v>
      </c>
      <c r="B92" s="214"/>
      <c r="C92" s="214"/>
      <c r="D92" s="214"/>
      <c r="E92" s="217"/>
      <c r="F92" s="214"/>
      <c r="G92" s="223">
        <v>61323</v>
      </c>
      <c r="H92" s="203"/>
      <c r="I92" s="211">
        <v>59961</v>
      </c>
      <c r="K92" s="212">
        <v>61323</v>
      </c>
      <c r="L92" s="203"/>
      <c r="M92" s="211">
        <v>59961</v>
      </c>
    </row>
    <row r="93" spans="1:13" s="186" customFormat="1" ht="8.15" customHeight="1">
      <c r="E93" s="195"/>
      <c r="F93" s="194"/>
      <c r="G93" s="197"/>
      <c r="H93" s="189"/>
      <c r="I93" s="189"/>
      <c r="J93" s="189"/>
      <c r="K93" s="198"/>
      <c r="L93" s="190"/>
      <c r="M93" s="190"/>
    </row>
    <row r="94" spans="1:13" ht="21.75" customHeight="1">
      <c r="A94" s="186" t="s">
        <v>35</v>
      </c>
      <c r="G94" s="210">
        <f>SUM(G88:G92)</f>
        <v>15227373</v>
      </c>
      <c r="H94" s="203"/>
      <c r="I94" s="213">
        <f>SUM(I88:I92)</f>
        <v>15488019</v>
      </c>
      <c r="K94" s="210">
        <f>SUM(K88:K92)</f>
        <v>15192516</v>
      </c>
      <c r="L94" s="190"/>
      <c r="M94" s="213">
        <f>SUM(M88:M92)</f>
        <v>15402950</v>
      </c>
    </row>
    <row r="95" spans="1:13" s="186" customFormat="1" ht="8.15" customHeight="1">
      <c r="E95" s="195"/>
      <c r="F95" s="194"/>
      <c r="G95" s="197"/>
      <c r="H95" s="189"/>
      <c r="I95" s="189"/>
      <c r="J95" s="189"/>
      <c r="K95" s="198"/>
      <c r="L95" s="190"/>
      <c r="M95" s="189"/>
    </row>
    <row r="96" spans="1:13" ht="21.75" customHeight="1">
      <c r="A96" s="186" t="s">
        <v>36</v>
      </c>
      <c r="G96" s="210">
        <f>SUM(G84,G94)</f>
        <v>25580099</v>
      </c>
      <c r="I96" s="213">
        <f>SUM(I84,I94)</f>
        <v>24873309</v>
      </c>
      <c r="K96" s="210">
        <f>SUM(K84,K94)</f>
        <v>18363475</v>
      </c>
      <c r="L96" s="190"/>
      <c r="M96" s="213">
        <f>SUM(M84,M94)</f>
        <v>16419456</v>
      </c>
    </row>
    <row r="97" spans="1:13" ht="21.75" customHeight="1">
      <c r="A97" s="186"/>
      <c r="G97" s="203"/>
      <c r="I97" s="203"/>
    </row>
    <row r="98" spans="1:13" ht="23.25" customHeight="1">
      <c r="A98" s="186"/>
      <c r="G98" s="203"/>
      <c r="I98" s="203"/>
    </row>
    <row r="99" spans="1:13" ht="22" customHeight="1">
      <c r="A99" s="297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97"/>
      <c r="C99" s="297"/>
      <c r="D99" s="297"/>
      <c r="E99" s="297"/>
      <c r="F99" s="297"/>
      <c r="G99" s="297"/>
      <c r="H99" s="297"/>
      <c r="I99" s="297"/>
      <c r="J99" s="297"/>
      <c r="K99" s="297"/>
      <c r="L99" s="297"/>
      <c r="M99" s="297"/>
    </row>
    <row r="100" spans="1:13" s="186" customFormat="1" ht="21.75" customHeight="1">
      <c r="A100" s="186" t="s">
        <v>0</v>
      </c>
      <c r="E100" s="187"/>
      <c r="G100" s="188"/>
      <c r="H100" s="188"/>
      <c r="I100" s="188"/>
      <c r="J100" s="189"/>
      <c r="K100" s="190"/>
      <c r="L100" s="190"/>
      <c r="M100" s="190"/>
    </row>
    <row r="101" spans="1:13" s="186" customFormat="1" ht="21.75" customHeight="1">
      <c r="A101" s="186" t="s">
        <v>1</v>
      </c>
      <c r="E101" s="187"/>
      <c r="G101" s="188"/>
      <c r="H101" s="188"/>
      <c r="I101" s="188"/>
      <c r="J101" s="189"/>
      <c r="K101" s="190"/>
      <c r="L101" s="190"/>
      <c r="M101" s="190"/>
    </row>
    <row r="102" spans="1:13" s="186" customFormat="1" ht="21.75" customHeight="1">
      <c r="A102" s="191" t="str">
        <f>+A3</f>
        <v>ณ วันที่ 31 มีนาคม พ.ศ. 2566</v>
      </c>
      <c r="B102" s="191"/>
      <c r="C102" s="191"/>
      <c r="D102" s="191"/>
      <c r="E102" s="192"/>
      <c r="F102" s="191"/>
      <c r="G102" s="292"/>
      <c r="H102" s="292"/>
      <c r="I102" s="292"/>
      <c r="J102" s="292"/>
      <c r="K102" s="193"/>
      <c r="L102" s="193"/>
      <c r="M102" s="193"/>
    </row>
    <row r="103" spans="1:13" s="186" customFormat="1" ht="21.75" customHeight="1">
      <c r="A103" s="194"/>
      <c r="B103" s="194"/>
      <c r="C103" s="194"/>
      <c r="D103" s="194"/>
      <c r="E103" s="195"/>
      <c r="F103" s="194"/>
      <c r="G103" s="189"/>
      <c r="H103" s="189"/>
      <c r="I103" s="189"/>
      <c r="J103" s="189"/>
      <c r="K103" s="190"/>
      <c r="L103" s="190"/>
      <c r="M103" s="190"/>
    </row>
    <row r="104" spans="1:13" s="186" customFormat="1" ht="21" customHeight="1">
      <c r="E104" s="187"/>
      <c r="G104" s="296" t="s">
        <v>2</v>
      </c>
      <c r="H104" s="296"/>
      <c r="I104" s="296"/>
      <c r="J104" s="196"/>
      <c r="K104" s="296" t="s">
        <v>110</v>
      </c>
      <c r="L104" s="296"/>
      <c r="M104" s="296"/>
    </row>
    <row r="105" spans="1:13" s="186" customFormat="1" ht="21" customHeight="1">
      <c r="E105" s="187"/>
      <c r="G105" s="189"/>
      <c r="H105" s="189"/>
      <c r="I105" s="189"/>
      <c r="J105" s="189"/>
      <c r="K105" s="189"/>
      <c r="L105" s="189"/>
      <c r="M105" s="189" t="s">
        <v>225</v>
      </c>
    </row>
    <row r="106" spans="1:13" s="186" customFormat="1" ht="21" customHeight="1">
      <c r="E106" s="187"/>
      <c r="G106" s="189" t="s">
        <v>3</v>
      </c>
      <c r="H106" s="189"/>
      <c r="I106" s="189" t="s">
        <v>4</v>
      </c>
      <c r="J106" s="189"/>
      <c r="K106" s="189" t="s">
        <v>3</v>
      </c>
      <c r="L106" s="189"/>
      <c r="M106" s="189" t="s">
        <v>4</v>
      </c>
    </row>
    <row r="107" spans="1:13" s="186" customFormat="1" ht="21" customHeight="1">
      <c r="E107" s="187"/>
      <c r="G107" s="189" t="s">
        <v>169</v>
      </c>
      <c r="H107" s="189"/>
      <c r="I107" s="189" t="s">
        <v>5</v>
      </c>
      <c r="J107" s="189"/>
      <c r="K107" s="189" t="s">
        <v>169</v>
      </c>
      <c r="L107" s="189"/>
      <c r="M107" s="189" t="s">
        <v>5</v>
      </c>
    </row>
    <row r="108" spans="1:13" s="186" customFormat="1" ht="21" customHeight="1">
      <c r="E108" s="187"/>
      <c r="G108" s="188" t="s">
        <v>188</v>
      </c>
      <c r="H108" s="188"/>
      <c r="I108" s="188" t="s">
        <v>171</v>
      </c>
      <c r="J108" s="189"/>
      <c r="K108" s="188" t="s">
        <v>188</v>
      </c>
      <c r="L108" s="188"/>
      <c r="M108" s="188" t="s">
        <v>171</v>
      </c>
    </row>
    <row r="109" spans="1:13" s="186" customFormat="1" ht="21" customHeight="1">
      <c r="E109" s="187"/>
      <c r="G109" s="292" t="s">
        <v>7</v>
      </c>
      <c r="H109" s="188"/>
      <c r="I109" s="292" t="s">
        <v>7</v>
      </c>
      <c r="J109" s="189"/>
      <c r="K109" s="292" t="s">
        <v>7</v>
      </c>
      <c r="L109" s="188"/>
      <c r="M109" s="292" t="s">
        <v>7</v>
      </c>
    </row>
    <row r="110" spans="1:13" s="186" customFormat="1" ht="21" customHeight="1">
      <c r="E110" s="187"/>
      <c r="G110" s="224"/>
      <c r="H110" s="190"/>
      <c r="I110" s="196"/>
      <c r="J110" s="188"/>
      <c r="K110" s="197"/>
      <c r="L110" s="190"/>
      <c r="M110" s="189"/>
    </row>
    <row r="111" spans="1:13" s="186" customFormat="1" ht="21" customHeight="1">
      <c r="A111" s="186" t="s">
        <v>175</v>
      </c>
      <c r="E111" s="187"/>
      <c r="F111" s="194"/>
      <c r="G111" s="197"/>
      <c r="H111" s="189"/>
      <c r="I111" s="189"/>
      <c r="J111" s="189"/>
      <c r="K111" s="198"/>
      <c r="L111" s="190"/>
      <c r="M111" s="190"/>
    </row>
    <row r="112" spans="1:13" s="186" customFormat="1" ht="6" customHeight="1">
      <c r="E112" s="187"/>
      <c r="F112" s="194"/>
      <c r="G112" s="197"/>
      <c r="H112" s="189"/>
      <c r="I112" s="189"/>
      <c r="J112" s="189"/>
      <c r="K112" s="198"/>
      <c r="L112" s="190"/>
      <c r="M112" s="190"/>
    </row>
    <row r="113" spans="1:13" ht="21" customHeight="1">
      <c r="A113" s="186" t="s">
        <v>101</v>
      </c>
      <c r="E113" s="187"/>
      <c r="G113" s="201"/>
      <c r="K113" s="204"/>
    </row>
    <row r="114" spans="1:13" s="186" customFormat="1" ht="6" customHeight="1">
      <c r="E114" s="195"/>
      <c r="F114" s="194"/>
      <c r="G114" s="197"/>
      <c r="H114" s="189"/>
      <c r="I114" s="189"/>
      <c r="J114" s="189"/>
      <c r="K114" s="198"/>
      <c r="L114" s="190"/>
      <c r="M114" s="190"/>
    </row>
    <row r="115" spans="1:13" ht="21" customHeight="1">
      <c r="A115" s="199" t="s">
        <v>37</v>
      </c>
      <c r="E115" s="217"/>
      <c r="G115" s="201"/>
      <c r="K115" s="204"/>
    </row>
    <row r="116" spans="1:13" ht="21" customHeight="1">
      <c r="B116" s="199" t="s">
        <v>38</v>
      </c>
      <c r="E116" s="217"/>
      <c r="G116" s="204"/>
      <c r="H116" s="205"/>
      <c r="I116" s="205"/>
      <c r="J116" s="225"/>
      <c r="K116" s="204"/>
    </row>
    <row r="117" spans="1:13" ht="21" customHeight="1">
      <c r="C117" s="199" t="s">
        <v>152</v>
      </c>
      <c r="E117" s="217"/>
      <c r="G117" s="204"/>
      <c r="H117" s="205"/>
      <c r="I117" s="205"/>
      <c r="J117" s="225"/>
      <c r="K117" s="204"/>
    </row>
    <row r="118" spans="1:13" ht="21" customHeight="1" thickBot="1">
      <c r="D118" s="199" t="s">
        <v>39</v>
      </c>
      <c r="E118" s="217"/>
      <c r="G118" s="226">
        <v>31012020</v>
      </c>
      <c r="I118" s="227">
        <v>31012020</v>
      </c>
      <c r="J118" s="202"/>
      <c r="K118" s="226">
        <v>31012020</v>
      </c>
      <c r="L118" s="203"/>
      <c r="M118" s="227">
        <v>31012020</v>
      </c>
    </row>
    <row r="119" spans="1:13" ht="21" customHeight="1" thickTop="1">
      <c r="B119" s="199" t="s">
        <v>40</v>
      </c>
      <c r="E119" s="217"/>
      <c r="G119" s="201"/>
      <c r="K119" s="204"/>
    </row>
    <row r="120" spans="1:13" ht="21" customHeight="1">
      <c r="C120" s="199" t="s">
        <v>150</v>
      </c>
      <c r="E120" s="217"/>
      <c r="G120" s="204"/>
      <c r="H120" s="205"/>
      <c r="I120" s="205"/>
      <c r="J120" s="225"/>
      <c r="K120" s="204"/>
    </row>
    <row r="121" spans="1:13" ht="21" customHeight="1">
      <c r="D121" s="199" t="s">
        <v>151</v>
      </c>
      <c r="E121" s="217"/>
      <c r="G121" s="207">
        <v>30477317</v>
      </c>
      <c r="I121" s="202">
        <v>30477317</v>
      </c>
      <c r="J121" s="202"/>
      <c r="K121" s="207">
        <v>30477317</v>
      </c>
      <c r="L121" s="203"/>
      <c r="M121" s="202">
        <v>30477317</v>
      </c>
    </row>
    <row r="122" spans="1:13" ht="21" customHeight="1">
      <c r="A122" s="199" t="s">
        <v>41</v>
      </c>
      <c r="E122" s="217"/>
      <c r="G122" s="201">
        <v>7231386</v>
      </c>
      <c r="I122" s="202">
        <v>7231386</v>
      </c>
      <c r="J122" s="202"/>
      <c r="K122" s="201">
        <v>7231386</v>
      </c>
      <c r="L122" s="203"/>
      <c r="M122" s="202">
        <v>7231386</v>
      </c>
    </row>
    <row r="123" spans="1:13" ht="21" customHeight="1">
      <c r="A123" s="199" t="s">
        <v>94</v>
      </c>
      <c r="E123" s="217"/>
      <c r="G123" s="201">
        <v>-3891564</v>
      </c>
      <c r="I123" s="202">
        <v>-3891564</v>
      </c>
      <c r="J123" s="202"/>
      <c r="K123" s="201">
        <v>0</v>
      </c>
      <c r="L123" s="203"/>
      <c r="M123" s="203">
        <v>0</v>
      </c>
    </row>
    <row r="124" spans="1:13" ht="21" customHeight="1">
      <c r="A124" s="199" t="s">
        <v>98</v>
      </c>
      <c r="E124" s="217"/>
      <c r="G124" s="201">
        <v>40326</v>
      </c>
      <c r="H124" s="203"/>
      <c r="I124" s="203">
        <v>40326</v>
      </c>
      <c r="J124" s="202"/>
      <c r="K124" s="207">
        <v>40326</v>
      </c>
      <c r="L124" s="203"/>
      <c r="M124" s="203">
        <v>40326</v>
      </c>
    </row>
    <row r="125" spans="1:13" ht="21" customHeight="1">
      <c r="A125" s="199" t="s">
        <v>106</v>
      </c>
      <c r="E125" s="217"/>
      <c r="G125" s="201"/>
      <c r="K125" s="204"/>
    </row>
    <row r="126" spans="1:13" ht="21" customHeight="1">
      <c r="B126" s="199" t="s">
        <v>42</v>
      </c>
      <c r="E126" s="217"/>
      <c r="G126" s="201"/>
      <c r="I126" s="203"/>
      <c r="K126" s="204"/>
    </row>
    <row r="127" spans="1:13" ht="21" customHeight="1">
      <c r="C127" s="228" t="s">
        <v>128</v>
      </c>
      <c r="E127" s="217"/>
      <c r="G127" s="201">
        <v>1730200</v>
      </c>
      <c r="H127" s="203"/>
      <c r="I127" s="203">
        <v>1730200</v>
      </c>
      <c r="K127" s="207">
        <v>1730200</v>
      </c>
      <c r="L127" s="203"/>
      <c r="M127" s="203">
        <v>1730200</v>
      </c>
    </row>
    <row r="128" spans="1:13" ht="21" customHeight="1">
      <c r="B128" s="199" t="s">
        <v>43</v>
      </c>
      <c r="E128" s="217"/>
      <c r="G128" s="201">
        <v>16110101</v>
      </c>
      <c r="H128" s="203"/>
      <c r="I128" s="203">
        <v>13996975</v>
      </c>
      <c r="K128" s="207">
        <v>12253794</v>
      </c>
      <c r="L128" s="203"/>
      <c r="M128" s="203">
        <v>11315528</v>
      </c>
    </row>
    <row r="129" spans="1:13" ht="21" customHeight="1">
      <c r="A129" s="199" t="s">
        <v>102</v>
      </c>
      <c r="E129" s="206"/>
      <c r="G129" s="210">
        <v>-1683411</v>
      </c>
      <c r="H129" s="203"/>
      <c r="I129" s="211">
        <v>-1103423</v>
      </c>
      <c r="K129" s="212">
        <v>249764</v>
      </c>
      <c r="L129" s="203"/>
      <c r="M129" s="211">
        <v>385819</v>
      </c>
    </row>
    <row r="130" spans="1:13" s="186" customFormat="1" ht="6" customHeight="1">
      <c r="E130" s="195"/>
      <c r="F130" s="194"/>
      <c r="G130" s="197"/>
      <c r="H130" s="189"/>
      <c r="I130" s="189"/>
      <c r="J130" s="189"/>
      <c r="K130" s="198"/>
      <c r="L130" s="190"/>
      <c r="M130" s="190"/>
    </row>
    <row r="131" spans="1:13" ht="21" customHeight="1">
      <c r="A131" s="199" t="s">
        <v>153</v>
      </c>
      <c r="E131" s="206"/>
      <c r="G131" s="207">
        <f>SUM(G121:G129)</f>
        <v>50014355</v>
      </c>
      <c r="H131" s="203"/>
      <c r="I131" s="203">
        <f>SUM(I121:I129)</f>
        <v>48481217</v>
      </c>
      <c r="K131" s="207">
        <f>SUM(K121:K129)</f>
        <v>51982787</v>
      </c>
      <c r="M131" s="203">
        <f>SUM(M121:M129)</f>
        <v>51180576</v>
      </c>
    </row>
    <row r="132" spans="1:13" ht="21" customHeight="1">
      <c r="A132" s="199" t="s">
        <v>44</v>
      </c>
      <c r="E132" s="206"/>
      <c r="G132" s="210">
        <v>4088548</v>
      </c>
      <c r="H132" s="203"/>
      <c r="I132" s="213">
        <v>4310416</v>
      </c>
      <c r="K132" s="212">
        <v>0</v>
      </c>
      <c r="L132" s="203"/>
      <c r="M132" s="213">
        <v>0</v>
      </c>
    </row>
    <row r="133" spans="1:13" s="186" customFormat="1" ht="6" customHeight="1">
      <c r="E133" s="195"/>
      <c r="F133" s="194"/>
      <c r="G133" s="197"/>
      <c r="H133" s="189"/>
      <c r="I133" s="189"/>
      <c r="J133" s="189"/>
      <c r="K133" s="198"/>
      <c r="L133" s="190"/>
      <c r="M133" s="189"/>
    </row>
    <row r="134" spans="1:13" ht="21" customHeight="1">
      <c r="A134" s="186" t="s">
        <v>103</v>
      </c>
      <c r="G134" s="210">
        <f>SUM(G131:G132)</f>
        <v>54102903</v>
      </c>
      <c r="H134" s="203"/>
      <c r="I134" s="213">
        <f>SUM(I131:I132)</f>
        <v>52791633</v>
      </c>
      <c r="K134" s="210">
        <f>SUM(K131:K132)</f>
        <v>51982787</v>
      </c>
      <c r="M134" s="213">
        <f>SUM(M131:M132)</f>
        <v>51180576</v>
      </c>
    </row>
    <row r="135" spans="1:13" s="186" customFormat="1" ht="6" customHeight="1">
      <c r="E135" s="195"/>
      <c r="F135" s="194"/>
      <c r="G135" s="197"/>
      <c r="H135" s="189"/>
      <c r="I135" s="189"/>
      <c r="J135" s="189"/>
      <c r="K135" s="197"/>
      <c r="L135" s="190"/>
      <c r="M135" s="189"/>
    </row>
    <row r="136" spans="1:13" ht="21" customHeight="1" thickBot="1">
      <c r="A136" s="186" t="s">
        <v>104</v>
      </c>
      <c r="G136" s="218">
        <f>SUM(G96,G134)</f>
        <v>79683002</v>
      </c>
      <c r="I136" s="219">
        <f>SUM(I96,I134)</f>
        <v>77664942</v>
      </c>
      <c r="K136" s="218">
        <f>SUM(K96,K134)</f>
        <v>70346262</v>
      </c>
      <c r="L136" s="190"/>
      <c r="M136" s="219">
        <f>SUM(M96,M134)</f>
        <v>67600032</v>
      </c>
    </row>
    <row r="137" spans="1:13" ht="19.5" customHeight="1" thickTop="1">
      <c r="A137" s="186"/>
      <c r="G137" s="203"/>
      <c r="I137" s="203"/>
      <c r="K137" s="203"/>
      <c r="L137" s="190"/>
      <c r="M137" s="203"/>
    </row>
    <row r="138" spans="1:13" ht="19.5" customHeight="1">
      <c r="A138" s="186"/>
      <c r="G138" s="203"/>
      <c r="I138" s="203"/>
      <c r="K138" s="203"/>
      <c r="L138" s="190"/>
      <c r="M138" s="203"/>
    </row>
    <row r="139" spans="1:13" ht="19.5" customHeight="1">
      <c r="A139" s="186"/>
      <c r="G139" s="203"/>
      <c r="I139" s="203"/>
      <c r="K139" s="203"/>
      <c r="L139" s="190"/>
      <c r="M139" s="203"/>
    </row>
    <row r="140" spans="1:13" ht="19.5" customHeight="1">
      <c r="A140" s="186"/>
      <c r="G140" s="203"/>
      <c r="I140" s="203"/>
      <c r="K140" s="203"/>
      <c r="L140" s="190"/>
      <c r="M140" s="203"/>
    </row>
    <row r="141" spans="1:13" ht="19.5" customHeight="1">
      <c r="A141" s="186"/>
      <c r="G141" s="203"/>
      <c r="I141" s="203"/>
      <c r="K141" s="203"/>
      <c r="L141" s="190"/>
      <c r="M141" s="203"/>
    </row>
    <row r="142" spans="1:13" ht="19.5" customHeight="1">
      <c r="A142" s="186"/>
      <c r="G142" s="203"/>
      <c r="I142" s="203"/>
      <c r="K142" s="203"/>
      <c r="L142" s="190"/>
      <c r="M142" s="203"/>
    </row>
    <row r="143" spans="1:13" ht="19.5" customHeight="1">
      <c r="A143" s="186"/>
      <c r="G143" s="203"/>
      <c r="I143" s="203"/>
      <c r="K143" s="203"/>
      <c r="L143" s="190"/>
      <c r="M143" s="203"/>
    </row>
    <row r="144" spans="1:13" ht="19.5" customHeight="1">
      <c r="A144" s="186"/>
      <c r="G144" s="203"/>
      <c r="I144" s="203"/>
      <c r="K144" s="203"/>
      <c r="L144" s="190"/>
      <c r="M144" s="203"/>
    </row>
    <row r="145" spans="1:13" ht="15" customHeight="1">
      <c r="A145" s="186"/>
      <c r="G145" s="203"/>
      <c r="I145" s="203"/>
      <c r="K145" s="203"/>
      <c r="L145" s="190"/>
      <c r="M145" s="203"/>
    </row>
    <row r="146" spans="1:13" ht="22" customHeight="1">
      <c r="A146" s="297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297"/>
      <c r="C146" s="297"/>
      <c r="D146" s="297"/>
      <c r="E146" s="297"/>
      <c r="F146" s="297"/>
      <c r="G146" s="297"/>
      <c r="H146" s="297"/>
      <c r="I146" s="297"/>
      <c r="J146" s="297"/>
      <c r="K146" s="297"/>
      <c r="L146" s="297"/>
      <c r="M146" s="297"/>
    </row>
  </sheetData>
  <mergeCells count="9">
    <mergeCell ref="G104:I104"/>
    <mergeCell ref="K104:M104"/>
    <mergeCell ref="A146:M146"/>
    <mergeCell ref="G5:I5"/>
    <mergeCell ref="K5:M5"/>
    <mergeCell ref="A54:M54"/>
    <mergeCell ref="G59:I59"/>
    <mergeCell ref="K59:M59"/>
    <mergeCell ref="A99:M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4" max="13" man="1"/>
    <brk id="9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topLeftCell="A91" zoomScaleNormal="100" zoomScaleSheetLayoutView="90" workbookViewId="0">
      <selection activeCell="D97" sqref="D97"/>
    </sheetView>
  </sheetViews>
  <sheetFormatPr defaultColWidth="9.09765625" defaultRowHeight="21.75" customHeight="1"/>
  <cols>
    <col min="1" max="3" width="1.69921875" style="83" customWidth="1"/>
    <col min="4" max="4" width="44" style="83" customWidth="1"/>
    <col min="5" max="5" width="7.69921875" style="84" customWidth="1"/>
    <col min="6" max="6" width="0.69921875" style="83" customWidth="1"/>
    <col min="7" max="7" width="12.09765625" style="96" customWidth="1"/>
    <col min="8" max="8" width="0.69921875" style="96" customWidth="1"/>
    <col min="9" max="9" width="12.09765625" style="96" customWidth="1"/>
    <col min="10" max="10" width="0.69921875" style="82" customWidth="1"/>
    <col min="11" max="11" width="12.09765625" style="105" customWidth="1"/>
    <col min="12" max="12" width="0.69921875" style="105" customWidth="1"/>
    <col min="13" max="13" width="12.09765625" style="105" customWidth="1"/>
    <col min="14" max="18" width="9.09765625" style="83"/>
    <col min="19" max="23" width="0" style="83" hidden="1" customWidth="1"/>
    <col min="24" max="16384" width="9.09765625" style="83"/>
  </cols>
  <sheetData>
    <row r="1" spans="1:13" s="33" customFormat="1" ht="21.75" customHeight="1">
      <c r="A1" s="71" t="s">
        <v>0</v>
      </c>
      <c r="B1" s="71"/>
      <c r="C1" s="71"/>
      <c r="D1" s="71"/>
      <c r="E1" s="70"/>
      <c r="F1" s="71"/>
      <c r="G1" s="35"/>
      <c r="H1" s="35"/>
      <c r="I1" s="35"/>
      <c r="J1" s="125"/>
      <c r="K1" s="125"/>
      <c r="L1" s="125"/>
      <c r="M1" s="125"/>
    </row>
    <row r="2" spans="1:13" s="33" customFormat="1" ht="21.75" customHeight="1">
      <c r="A2" s="71" t="s">
        <v>136</v>
      </c>
      <c r="B2" s="71"/>
      <c r="C2" s="71"/>
      <c r="D2" s="71"/>
      <c r="E2" s="70"/>
      <c r="F2" s="71"/>
      <c r="G2" s="35"/>
      <c r="H2" s="35"/>
      <c r="I2" s="35"/>
      <c r="J2" s="125"/>
      <c r="K2" s="125"/>
      <c r="L2" s="125"/>
      <c r="M2" s="125"/>
    </row>
    <row r="3" spans="1:13" s="33" customFormat="1" ht="21.75" customHeight="1">
      <c r="A3" s="100" t="s">
        <v>190</v>
      </c>
      <c r="B3" s="101"/>
      <c r="C3" s="101"/>
      <c r="D3" s="101"/>
      <c r="E3" s="36"/>
      <c r="F3" s="101"/>
      <c r="G3" s="293"/>
      <c r="H3" s="293"/>
      <c r="I3" s="293"/>
      <c r="J3" s="294"/>
      <c r="K3" s="294"/>
      <c r="L3" s="294"/>
      <c r="M3" s="294"/>
    </row>
    <row r="4" spans="1:13" s="33" customFormat="1" ht="8.25" customHeight="1">
      <c r="A4" s="69"/>
      <c r="B4" s="71"/>
      <c r="C4" s="71"/>
      <c r="D4" s="71"/>
      <c r="E4" s="70"/>
      <c r="F4" s="71"/>
      <c r="G4" s="35"/>
      <c r="H4" s="35"/>
      <c r="I4" s="35"/>
      <c r="J4" s="125"/>
      <c r="K4" s="125"/>
      <c r="L4" s="125"/>
      <c r="M4" s="125"/>
    </row>
    <row r="5" spans="1:13" s="33" customFormat="1" ht="19.5" customHeight="1">
      <c r="A5" s="69"/>
      <c r="E5" s="32"/>
      <c r="G5" s="299" t="s">
        <v>2</v>
      </c>
      <c r="H5" s="299"/>
      <c r="I5" s="299"/>
      <c r="J5" s="125"/>
      <c r="K5" s="300" t="s">
        <v>110</v>
      </c>
      <c r="L5" s="300"/>
      <c r="M5" s="300"/>
    </row>
    <row r="6" spans="1:13" s="33" customFormat="1" ht="19.5" customHeight="1">
      <c r="A6" s="69"/>
      <c r="E6" s="32"/>
      <c r="G6" s="35"/>
      <c r="H6" s="35"/>
      <c r="I6" s="35"/>
      <c r="J6" s="125"/>
      <c r="K6" s="125"/>
      <c r="L6" s="125"/>
      <c r="M6" s="125" t="s">
        <v>225</v>
      </c>
    </row>
    <row r="7" spans="1:13" s="33" customFormat="1" ht="19.5" customHeight="1">
      <c r="E7" s="32"/>
      <c r="G7" s="34" t="s">
        <v>188</v>
      </c>
      <c r="H7" s="34"/>
      <c r="I7" s="34" t="s">
        <v>171</v>
      </c>
      <c r="J7" s="125"/>
      <c r="K7" s="126" t="s">
        <v>188</v>
      </c>
      <c r="L7" s="126"/>
      <c r="M7" s="126" t="s">
        <v>171</v>
      </c>
    </row>
    <row r="8" spans="1:13" s="33" customFormat="1" ht="19.5" customHeight="1">
      <c r="E8" s="36" t="s">
        <v>6</v>
      </c>
      <c r="G8" s="293" t="s">
        <v>7</v>
      </c>
      <c r="H8" s="34"/>
      <c r="I8" s="293" t="s">
        <v>7</v>
      </c>
      <c r="J8" s="125"/>
      <c r="K8" s="294" t="s">
        <v>7</v>
      </c>
      <c r="L8" s="126"/>
      <c r="M8" s="294" t="s">
        <v>7</v>
      </c>
    </row>
    <row r="9" spans="1:13" s="33" customFormat="1" ht="4" customHeight="1">
      <c r="E9" s="70"/>
      <c r="F9" s="71"/>
      <c r="G9" s="72"/>
      <c r="H9" s="35"/>
      <c r="I9" s="35"/>
      <c r="J9" s="125"/>
      <c r="K9" s="127"/>
      <c r="L9" s="125"/>
      <c r="M9" s="125"/>
    </row>
    <row r="10" spans="1:13" s="71" customFormat="1" ht="19.5" customHeight="1">
      <c r="A10" s="73" t="s">
        <v>93</v>
      </c>
      <c r="D10" s="74"/>
      <c r="E10" s="75"/>
      <c r="F10" s="74"/>
      <c r="G10" s="97">
        <v>3450375</v>
      </c>
      <c r="H10" s="77"/>
      <c r="I10" s="96">
        <v>3860712</v>
      </c>
      <c r="J10" s="82"/>
      <c r="K10" s="81">
        <v>0</v>
      </c>
      <c r="L10" s="82"/>
      <c r="M10" s="82">
        <v>0</v>
      </c>
    </row>
    <row r="11" spans="1:13" s="71" customFormat="1" ht="19.5" customHeight="1">
      <c r="A11" s="78" t="s">
        <v>45</v>
      </c>
      <c r="D11" s="74"/>
      <c r="E11" s="75"/>
      <c r="F11" s="74"/>
      <c r="G11" s="79">
        <v>-3581543</v>
      </c>
      <c r="H11" s="77"/>
      <c r="I11" s="236">
        <v>-3608686</v>
      </c>
      <c r="J11" s="82"/>
      <c r="K11" s="86">
        <v>0</v>
      </c>
      <c r="L11" s="82"/>
      <c r="M11" s="231">
        <v>0</v>
      </c>
    </row>
    <row r="12" spans="1:13" s="33" customFormat="1" ht="4" customHeight="1">
      <c r="E12" s="70"/>
      <c r="F12" s="71"/>
      <c r="G12" s="72"/>
      <c r="H12" s="35"/>
      <c r="I12" s="35"/>
      <c r="J12" s="125"/>
      <c r="K12" s="127"/>
      <c r="L12" s="125"/>
      <c r="M12" s="125"/>
    </row>
    <row r="13" spans="1:13" s="71" customFormat="1" ht="19.5" customHeight="1">
      <c r="A13" s="80" t="s">
        <v>215</v>
      </c>
      <c r="D13" s="74"/>
      <c r="E13" s="75"/>
      <c r="F13" s="74"/>
      <c r="G13" s="76">
        <f>SUM(G10:G11)</f>
        <v>-131168</v>
      </c>
      <c r="H13" s="77"/>
      <c r="I13" s="77">
        <f>SUM(I10:I11)</f>
        <v>252026</v>
      </c>
      <c r="J13" s="82"/>
      <c r="K13" s="81">
        <f>SUM(K10:K11)</f>
        <v>0</v>
      </c>
      <c r="L13" s="82"/>
      <c r="M13" s="82">
        <f>SUM(M10:M11)</f>
        <v>0</v>
      </c>
    </row>
    <row r="14" spans="1:13" s="71" customFormat="1" ht="19.5" customHeight="1">
      <c r="A14" s="74" t="s">
        <v>130</v>
      </c>
      <c r="D14" s="74"/>
      <c r="E14" s="75"/>
      <c r="F14" s="74"/>
      <c r="G14" s="134">
        <v>70738</v>
      </c>
      <c r="H14" s="77"/>
      <c r="I14" s="237">
        <v>75135</v>
      </c>
      <c r="J14" s="82"/>
      <c r="K14" s="81">
        <v>5236</v>
      </c>
      <c r="L14" s="82"/>
      <c r="M14" s="82">
        <v>5330</v>
      </c>
    </row>
    <row r="15" spans="1:13" s="71" customFormat="1" ht="19.5" customHeight="1">
      <c r="A15" s="74" t="s">
        <v>47</v>
      </c>
      <c r="D15" s="74"/>
      <c r="E15" s="75"/>
      <c r="F15" s="74"/>
      <c r="G15" s="134">
        <v>65136</v>
      </c>
      <c r="H15" s="77"/>
      <c r="I15" s="237">
        <v>84106</v>
      </c>
      <c r="J15" s="82"/>
      <c r="K15" s="81">
        <v>170080</v>
      </c>
      <c r="L15" s="82"/>
      <c r="M15" s="82">
        <v>164363</v>
      </c>
    </row>
    <row r="16" spans="1:13" s="71" customFormat="1" ht="19.5" customHeight="1">
      <c r="A16" s="74" t="s">
        <v>179</v>
      </c>
      <c r="D16" s="74"/>
      <c r="E16" s="75"/>
      <c r="F16" s="74"/>
      <c r="G16" s="134">
        <v>-4326</v>
      </c>
      <c r="H16" s="77"/>
      <c r="I16" s="237">
        <v>-1239</v>
      </c>
      <c r="J16" s="82"/>
      <c r="K16" s="81">
        <v>0</v>
      </c>
      <c r="L16" s="82"/>
      <c r="M16" s="82">
        <v>0</v>
      </c>
    </row>
    <row r="17" spans="1:13" s="71" customFormat="1" ht="19.5" customHeight="1">
      <c r="A17" s="74" t="s">
        <v>46</v>
      </c>
      <c r="D17" s="74"/>
      <c r="E17" s="75"/>
      <c r="F17" s="74"/>
      <c r="G17" s="134">
        <v>-458271</v>
      </c>
      <c r="H17" s="77"/>
      <c r="I17" s="237">
        <v>-307169</v>
      </c>
      <c r="J17" s="82"/>
      <c r="K17" s="81">
        <v>-68195</v>
      </c>
      <c r="L17" s="82"/>
      <c r="M17" s="82">
        <v>-67252</v>
      </c>
    </row>
    <row r="18" spans="1:13" s="71" customFormat="1" ht="19.5" customHeight="1">
      <c r="A18" s="74" t="s">
        <v>203</v>
      </c>
      <c r="D18" s="74"/>
      <c r="E18" s="75"/>
      <c r="F18" s="74"/>
      <c r="G18" s="134">
        <v>252435</v>
      </c>
      <c r="H18" s="77"/>
      <c r="I18" s="237">
        <v>-772018</v>
      </c>
      <c r="J18" s="82"/>
      <c r="K18" s="81">
        <v>0</v>
      </c>
      <c r="L18" s="82"/>
      <c r="M18" s="82">
        <v>0</v>
      </c>
    </row>
    <row r="19" spans="1:13" ht="19.5" customHeight="1">
      <c r="A19" s="83" t="s">
        <v>202</v>
      </c>
      <c r="G19" s="135">
        <v>-66452</v>
      </c>
      <c r="H19" s="77"/>
      <c r="I19" s="238">
        <v>-21559</v>
      </c>
      <c r="K19" s="128">
        <v>-119051</v>
      </c>
      <c r="L19" s="82"/>
      <c r="M19" s="103">
        <v>-29712</v>
      </c>
    </row>
    <row r="20" spans="1:13" ht="19.5" customHeight="1">
      <c r="A20" s="78" t="s">
        <v>48</v>
      </c>
      <c r="E20" s="75"/>
      <c r="G20" s="135">
        <v>-276135</v>
      </c>
      <c r="H20" s="77"/>
      <c r="I20" s="238">
        <v>-164160</v>
      </c>
      <c r="K20" s="128">
        <v>-158874</v>
      </c>
      <c r="L20" s="82"/>
      <c r="M20" s="103">
        <v>-86463</v>
      </c>
    </row>
    <row r="21" spans="1:13" s="71" customFormat="1" ht="19.5" customHeight="1">
      <c r="A21" s="74" t="s">
        <v>116</v>
      </c>
      <c r="D21" s="74"/>
      <c r="E21" s="75"/>
      <c r="F21" s="74"/>
      <c r="G21" s="134">
        <v>-1427</v>
      </c>
      <c r="H21" s="77"/>
      <c r="I21" s="237">
        <v>-2303</v>
      </c>
      <c r="J21" s="82"/>
      <c r="K21" s="81">
        <v>-1427</v>
      </c>
      <c r="L21" s="82"/>
      <c r="M21" s="82">
        <v>-2303</v>
      </c>
    </row>
    <row r="22" spans="1:13" s="71" customFormat="1" ht="19.5" customHeight="1">
      <c r="A22" s="74" t="s">
        <v>185</v>
      </c>
      <c r="D22" s="74"/>
      <c r="E22" s="75">
        <v>10</v>
      </c>
      <c r="F22" s="74"/>
      <c r="G22" s="136">
        <v>2455858</v>
      </c>
      <c r="H22" s="77"/>
      <c r="I22" s="239">
        <v>3231842</v>
      </c>
      <c r="J22" s="82"/>
      <c r="K22" s="86">
        <v>1110243</v>
      </c>
      <c r="L22" s="82"/>
      <c r="M22" s="231">
        <v>642253</v>
      </c>
    </row>
    <row r="23" spans="1:13" s="33" customFormat="1" ht="4" customHeight="1">
      <c r="E23" s="70"/>
      <c r="F23" s="71"/>
      <c r="G23" s="72"/>
      <c r="H23" s="35"/>
      <c r="I23" s="35"/>
      <c r="J23" s="125"/>
      <c r="K23" s="127"/>
      <c r="L23" s="125"/>
      <c r="M23" s="125"/>
    </row>
    <row r="24" spans="1:13" s="71" customFormat="1" ht="19.5" customHeight="1">
      <c r="A24" s="87" t="s">
        <v>118</v>
      </c>
      <c r="D24" s="74"/>
      <c r="E24" s="75"/>
      <c r="F24" s="74"/>
      <c r="G24" s="76">
        <f>SUM(G13:G22)</f>
        <v>1906388</v>
      </c>
      <c r="H24" s="77"/>
      <c r="I24" s="77">
        <f>SUM(I13:I22)</f>
        <v>2374661</v>
      </c>
      <c r="J24" s="82"/>
      <c r="K24" s="81">
        <f>SUM(K13:K22)</f>
        <v>938012</v>
      </c>
      <c r="L24" s="82"/>
      <c r="M24" s="82">
        <f>SUM(M13:M22)</f>
        <v>626216</v>
      </c>
    </row>
    <row r="25" spans="1:13" s="88" customFormat="1" ht="19.5" customHeight="1">
      <c r="A25" s="74" t="s">
        <v>49</v>
      </c>
      <c r="D25" s="74"/>
      <c r="E25" s="75">
        <v>17</v>
      </c>
      <c r="F25" s="74"/>
      <c r="G25" s="79">
        <v>28621</v>
      </c>
      <c r="H25" s="77"/>
      <c r="I25" s="236">
        <v>99082</v>
      </c>
      <c r="J25" s="103"/>
      <c r="K25" s="86">
        <v>254</v>
      </c>
      <c r="L25" s="82"/>
      <c r="M25" s="231">
        <v>134</v>
      </c>
    </row>
    <row r="26" spans="1:13" s="88" customFormat="1" ht="4" customHeight="1">
      <c r="A26" s="74"/>
      <c r="D26" s="74"/>
      <c r="E26" s="75"/>
      <c r="F26" s="74"/>
      <c r="G26" s="76"/>
      <c r="H26" s="77"/>
      <c r="I26" s="77"/>
      <c r="J26" s="82"/>
      <c r="K26" s="81"/>
      <c r="L26" s="82"/>
      <c r="M26" s="82"/>
    </row>
    <row r="27" spans="1:13" s="88" customFormat="1" ht="19.5" customHeight="1">
      <c r="A27" s="71" t="s">
        <v>119</v>
      </c>
      <c r="D27" s="74"/>
      <c r="E27" s="75"/>
      <c r="F27" s="74"/>
      <c r="G27" s="79">
        <f>SUM(G24:G25)</f>
        <v>1935009</v>
      </c>
      <c r="H27" s="77"/>
      <c r="I27" s="236">
        <f>SUM(I24:I25)</f>
        <v>2473743</v>
      </c>
      <c r="J27" s="82"/>
      <c r="K27" s="86">
        <f>SUM(K24:K25)</f>
        <v>938266</v>
      </c>
      <c r="L27" s="82"/>
      <c r="M27" s="231">
        <f>SUM(M24:M25)</f>
        <v>626350</v>
      </c>
    </row>
    <row r="28" spans="1:13" s="88" customFormat="1" ht="10.5" customHeight="1">
      <c r="E28" s="89"/>
      <c r="G28" s="76"/>
      <c r="H28" s="77"/>
      <c r="I28" s="77"/>
      <c r="J28" s="82"/>
      <c r="K28" s="81"/>
      <c r="L28" s="82"/>
      <c r="M28" s="82"/>
    </row>
    <row r="29" spans="1:13" s="88" customFormat="1" ht="19.5" customHeight="1">
      <c r="A29" s="33" t="s">
        <v>226</v>
      </c>
      <c r="B29" s="90"/>
      <c r="C29" s="91"/>
      <c r="D29" s="92"/>
      <c r="E29" s="92"/>
      <c r="G29" s="93"/>
      <c r="H29" s="94"/>
      <c r="I29" s="94"/>
      <c r="J29" s="82"/>
      <c r="K29" s="81"/>
      <c r="L29" s="82"/>
      <c r="M29" s="82"/>
    </row>
    <row r="30" spans="1:13" s="88" customFormat="1" ht="4" customHeight="1">
      <c r="A30" s="83"/>
      <c r="B30" s="90"/>
      <c r="C30" s="90"/>
      <c r="D30" s="92"/>
      <c r="E30" s="92"/>
      <c r="G30" s="93"/>
      <c r="H30" s="94"/>
      <c r="I30" s="94"/>
      <c r="J30" s="82"/>
      <c r="K30" s="81"/>
      <c r="L30" s="82"/>
      <c r="M30" s="82"/>
    </row>
    <row r="31" spans="1:13" s="88" customFormat="1" ht="19.5" customHeight="1">
      <c r="A31" s="90" t="s">
        <v>167</v>
      </c>
      <c r="B31" s="90"/>
      <c r="C31" s="91"/>
      <c r="D31" s="92"/>
      <c r="E31" s="92"/>
      <c r="G31" s="93"/>
      <c r="H31" s="94"/>
      <c r="I31" s="94"/>
      <c r="J31" s="82"/>
      <c r="K31" s="81"/>
      <c r="L31" s="82"/>
      <c r="M31" s="82"/>
    </row>
    <row r="32" spans="1:13" s="88" customFormat="1" ht="19.5" customHeight="1">
      <c r="A32" s="90"/>
      <c r="B32" s="90" t="s">
        <v>168</v>
      </c>
      <c r="C32" s="90"/>
      <c r="D32" s="92"/>
      <c r="E32" s="92"/>
      <c r="G32" s="93"/>
      <c r="H32" s="94"/>
      <c r="I32" s="94"/>
      <c r="J32" s="82"/>
      <c r="K32" s="81"/>
      <c r="L32" s="82"/>
      <c r="M32" s="82"/>
    </row>
    <row r="33" spans="1:13" s="88" customFormat="1" ht="19.5" customHeight="1">
      <c r="A33" s="90"/>
      <c r="B33" s="90" t="s">
        <v>50</v>
      </c>
      <c r="C33" s="90" t="s">
        <v>134</v>
      </c>
      <c r="D33" s="92"/>
      <c r="E33" s="92"/>
      <c r="G33" s="93"/>
      <c r="H33" s="94"/>
      <c r="I33" s="94"/>
      <c r="J33" s="82"/>
      <c r="K33" s="81"/>
      <c r="L33" s="82"/>
      <c r="M33" s="82"/>
    </row>
    <row r="34" spans="1:13" s="88" customFormat="1" ht="19.5" customHeight="1">
      <c r="A34" s="90"/>
      <c r="B34" s="83"/>
      <c r="C34" s="83"/>
      <c r="D34" s="83" t="s">
        <v>129</v>
      </c>
      <c r="E34" s="92">
        <v>10</v>
      </c>
      <c r="G34" s="95">
        <v>-26521</v>
      </c>
      <c r="H34" s="94"/>
      <c r="I34" s="240">
        <v>137886</v>
      </c>
      <c r="J34" s="82"/>
      <c r="K34" s="129">
        <v>0</v>
      </c>
      <c r="L34" s="82"/>
      <c r="M34" s="235">
        <v>0</v>
      </c>
    </row>
    <row r="35" spans="1:13" s="88" customFormat="1" ht="4" customHeight="1">
      <c r="A35" s="83"/>
      <c r="B35" s="90"/>
      <c r="C35" s="90"/>
      <c r="D35" s="92"/>
      <c r="E35" s="92"/>
      <c r="G35" s="93"/>
      <c r="H35" s="94"/>
      <c r="I35" s="94"/>
      <c r="J35" s="82"/>
      <c r="K35" s="81"/>
      <c r="L35" s="82"/>
      <c r="M35" s="82"/>
    </row>
    <row r="36" spans="1:13" s="88" customFormat="1" ht="19.5" customHeight="1">
      <c r="A36" s="90" t="s">
        <v>164</v>
      </c>
      <c r="B36" s="90"/>
      <c r="C36" s="83"/>
      <c r="D36" s="83"/>
      <c r="E36" s="92"/>
      <c r="G36" s="93"/>
      <c r="H36" s="94"/>
      <c r="I36" s="94"/>
      <c r="J36" s="82"/>
      <c r="K36" s="81"/>
      <c r="L36" s="82"/>
      <c r="M36" s="82"/>
    </row>
    <row r="37" spans="1:13" s="88" customFormat="1" ht="19.5" customHeight="1">
      <c r="A37" s="90"/>
      <c r="B37" s="90" t="s">
        <v>165</v>
      </c>
      <c r="C37" s="83"/>
      <c r="D37" s="83"/>
      <c r="E37" s="92"/>
      <c r="G37" s="95">
        <f>SUM(G33:G36)</f>
        <v>-26521</v>
      </c>
      <c r="H37" s="94"/>
      <c r="I37" s="240">
        <f>SUM(I34:I36)</f>
        <v>137886</v>
      </c>
      <c r="J37" s="82"/>
      <c r="K37" s="129">
        <f>SUM(K34:K36)</f>
        <v>0</v>
      </c>
      <c r="L37" s="82"/>
      <c r="M37" s="235">
        <f>SUM(M34:M36)</f>
        <v>0</v>
      </c>
    </row>
    <row r="38" spans="1:13" s="88" customFormat="1" ht="4" customHeight="1">
      <c r="A38" s="74"/>
      <c r="D38" s="74"/>
      <c r="E38" s="75"/>
      <c r="F38" s="74"/>
      <c r="G38" s="76"/>
      <c r="H38" s="96"/>
      <c r="I38" s="77"/>
      <c r="J38" s="82"/>
      <c r="K38" s="81"/>
      <c r="L38" s="82"/>
      <c r="M38" s="82"/>
    </row>
    <row r="39" spans="1:13" s="88" customFormat="1" ht="19.5" customHeight="1">
      <c r="A39" s="90" t="s">
        <v>154</v>
      </c>
      <c r="B39" s="90"/>
      <c r="C39" s="91"/>
      <c r="D39" s="92"/>
      <c r="E39" s="92"/>
      <c r="G39" s="93"/>
      <c r="H39" s="94"/>
      <c r="I39" s="94"/>
      <c r="J39" s="82"/>
      <c r="K39" s="81"/>
      <c r="L39" s="82"/>
      <c r="M39" s="82"/>
    </row>
    <row r="40" spans="1:13" s="71" customFormat="1" ht="19.5" customHeight="1">
      <c r="A40" s="74"/>
      <c r="B40" s="90" t="s">
        <v>50</v>
      </c>
      <c r="C40" s="88" t="s">
        <v>183</v>
      </c>
      <c r="D40" s="74"/>
      <c r="E40" s="75"/>
      <c r="F40" s="74"/>
      <c r="G40" s="137">
        <v>0</v>
      </c>
      <c r="H40" s="138"/>
      <c r="I40" s="241">
        <v>245</v>
      </c>
      <c r="J40" s="138"/>
      <c r="K40" s="137">
        <v>0</v>
      </c>
      <c r="L40" s="138"/>
      <c r="M40" s="241">
        <v>0</v>
      </c>
    </row>
    <row r="41" spans="1:13" ht="19.5" customHeight="1">
      <c r="A41" s="74"/>
      <c r="B41" s="90" t="s">
        <v>50</v>
      </c>
      <c r="C41" s="90" t="s">
        <v>134</v>
      </c>
      <c r="D41" s="92"/>
      <c r="E41" s="75"/>
      <c r="G41" s="97"/>
      <c r="K41" s="130"/>
    </row>
    <row r="42" spans="1:13" ht="19.5" customHeight="1">
      <c r="A42" s="74"/>
      <c r="D42" s="83" t="s">
        <v>129</v>
      </c>
      <c r="E42" s="75">
        <v>10</v>
      </c>
      <c r="G42" s="97">
        <v>-538069</v>
      </c>
      <c r="I42" s="96">
        <v>-304055</v>
      </c>
      <c r="K42" s="130">
        <v>-136055</v>
      </c>
      <c r="L42" s="131"/>
      <c r="M42" s="105">
        <v>191228</v>
      </c>
    </row>
    <row r="43" spans="1:13" ht="19.5" customHeight="1">
      <c r="A43" s="74"/>
      <c r="B43" s="90" t="s">
        <v>50</v>
      </c>
      <c r="C43" s="90" t="s">
        <v>155</v>
      </c>
      <c r="D43" s="92"/>
      <c r="E43" s="75"/>
      <c r="G43" s="79">
        <v>-59149</v>
      </c>
      <c r="I43" s="236">
        <v>-18446</v>
      </c>
      <c r="K43" s="86">
        <v>0</v>
      </c>
      <c r="M43" s="231">
        <v>0</v>
      </c>
    </row>
    <row r="44" spans="1:13" s="88" customFormat="1" ht="4" customHeight="1">
      <c r="A44" s="74"/>
      <c r="D44" s="74"/>
      <c r="E44" s="75"/>
      <c r="F44" s="74"/>
      <c r="G44" s="76"/>
      <c r="H44" s="96"/>
      <c r="I44" s="77"/>
      <c r="J44" s="82"/>
      <c r="K44" s="81"/>
      <c r="L44" s="82"/>
      <c r="M44" s="82"/>
    </row>
    <row r="45" spans="1:13" s="88" customFormat="1" ht="19.5" customHeight="1">
      <c r="A45" s="90" t="s">
        <v>166</v>
      </c>
      <c r="B45" s="91"/>
      <c r="C45" s="98"/>
      <c r="D45" s="92"/>
      <c r="E45" s="92"/>
      <c r="G45" s="93"/>
      <c r="H45" s="94"/>
      <c r="I45" s="94"/>
      <c r="J45" s="82"/>
      <c r="K45" s="81"/>
      <c r="L45" s="82"/>
      <c r="M45" s="82"/>
    </row>
    <row r="46" spans="1:13" s="88" customFormat="1" ht="19.5" customHeight="1">
      <c r="A46" s="90"/>
      <c r="B46" s="90" t="s">
        <v>165</v>
      </c>
      <c r="C46" s="98"/>
      <c r="D46" s="92"/>
      <c r="E46" s="92"/>
      <c r="G46" s="79">
        <f>SUM(G40:G43)</f>
        <v>-597218</v>
      </c>
      <c r="H46" s="96"/>
      <c r="I46" s="236">
        <f>SUM(I40:I43)</f>
        <v>-322256</v>
      </c>
      <c r="J46" s="82"/>
      <c r="K46" s="86">
        <f>SUM(K40:K43)</f>
        <v>-136055</v>
      </c>
      <c r="L46" s="82"/>
      <c r="M46" s="231">
        <f>SUM(M40:M43)</f>
        <v>191228</v>
      </c>
    </row>
    <row r="47" spans="1:13" s="88" customFormat="1" ht="4" customHeight="1">
      <c r="A47" s="90"/>
      <c r="B47" s="90"/>
      <c r="C47" s="98"/>
      <c r="D47" s="92"/>
      <c r="E47" s="92"/>
      <c r="G47" s="93"/>
      <c r="H47" s="94"/>
      <c r="I47" s="94"/>
      <c r="J47" s="82"/>
      <c r="K47" s="81"/>
      <c r="L47" s="82"/>
      <c r="M47" s="82"/>
    </row>
    <row r="48" spans="1:13" s="33" customFormat="1" ht="19.5" customHeight="1">
      <c r="A48" s="33" t="s">
        <v>141</v>
      </c>
      <c r="E48" s="70"/>
      <c r="F48" s="71"/>
      <c r="G48" s="79">
        <f>SUM(G37,G46)</f>
        <v>-623739</v>
      </c>
      <c r="H48" s="96"/>
      <c r="I48" s="236">
        <f>SUM(I37,I46)</f>
        <v>-184370</v>
      </c>
      <c r="J48" s="82"/>
      <c r="K48" s="86">
        <f>SUM(K37,K46)</f>
        <v>-136055</v>
      </c>
      <c r="L48" s="82"/>
      <c r="M48" s="231">
        <f>SUM(M37,M46)</f>
        <v>191228</v>
      </c>
    </row>
    <row r="49" spans="1:13" s="88" customFormat="1" ht="4" customHeight="1">
      <c r="A49" s="74"/>
      <c r="D49" s="74"/>
      <c r="E49" s="75"/>
      <c r="F49" s="74"/>
      <c r="G49" s="76"/>
      <c r="H49" s="96"/>
      <c r="I49" s="77"/>
      <c r="J49" s="82"/>
      <c r="K49" s="81"/>
      <c r="L49" s="82"/>
      <c r="M49" s="82"/>
    </row>
    <row r="50" spans="1:13" ht="19.5" customHeight="1" thickBot="1">
      <c r="A50" s="87" t="s">
        <v>109</v>
      </c>
      <c r="G50" s="99">
        <f>SUM(G27,G48)</f>
        <v>1311270</v>
      </c>
      <c r="I50" s="242">
        <f>SUM(I27,I48)</f>
        <v>2289373</v>
      </c>
      <c r="K50" s="104">
        <f>SUM(K27,K48)</f>
        <v>802211</v>
      </c>
      <c r="L50" s="82"/>
      <c r="M50" s="243">
        <f>SUM(M27,M48)</f>
        <v>817578</v>
      </c>
    </row>
    <row r="51" spans="1:13" ht="19.5" customHeight="1" thickTop="1">
      <c r="A51" s="87"/>
      <c r="G51" s="77"/>
      <c r="I51" s="77"/>
      <c r="K51" s="82"/>
      <c r="L51" s="82"/>
      <c r="M51" s="82"/>
    </row>
    <row r="52" spans="1:13" ht="19.5" customHeight="1">
      <c r="A52" s="87"/>
      <c r="G52" s="77"/>
      <c r="I52" s="77"/>
      <c r="K52" s="82"/>
      <c r="L52" s="82"/>
      <c r="M52" s="82"/>
    </row>
    <row r="53" spans="1:13" ht="18" customHeight="1">
      <c r="A53" s="87"/>
      <c r="G53" s="77"/>
      <c r="I53" s="77"/>
      <c r="K53" s="82"/>
      <c r="L53" s="82"/>
      <c r="M53" s="82"/>
    </row>
    <row r="54" spans="1:13" s="71" customFormat="1" ht="12.75" customHeight="1">
      <c r="A54" s="74"/>
      <c r="B54" s="90"/>
      <c r="C54" s="88"/>
      <c r="D54" s="74"/>
      <c r="E54" s="75"/>
      <c r="F54" s="74"/>
      <c r="G54" s="94"/>
      <c r="H54" s="94"/>
      <c r="I54" s="94"/>
      <c r="J54" s="82"/>
      <c r="K54" s="82"/>
      <c r="L54" s="82"/>
      <c r="M54" s="82"/>
    </row>
    <row r="55" spans="1:13" ht="22" customHeight="1">
      <c r="A55" s="301" t="str">
        <f>'T2-4 BS'!A54:M54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</row>
    <row r="56" spans="1:13" s="33" customFormat="1" ht="21.75" customHeight="1">
      <c r="A56" s="33" t="s">
        <v>0</v>
      </c>
      <c r="E56" s="32"/>
      <c r="G56" s="34"/>
      <c r="H56" s="34"/>
      <c r="I56" s="34"/>
      <c r="J56" s="125"/>
      <c r="K56" s="126"/>
      <c r="L56" s="126"/>
      <c r="M56" s="126"/>
    </row>
    <row r="57" spans="1:13" s="33" customFormat="1" ht="21.75" customHeight="1">
      <c r="A57" s="71" t="s">
        <v>136</v>
      </c>
      <c r="E57" s="32"/>
      <c r="G57" s="34"/>
      <c r="H57" s="34"/>
      <c r="I57" s="34"/>
      <c r="J57" s="125"/>
      <c r="K57" s="126"/>
      <c r="L57" s="126"/>
      <c r="M57" s="126"/>
    </row>
    <row r="58" spans="1:13" s="33" customFormat="1" ht="21.75" customHeight="1">
      <c r="A58" s="100" t="str">
        <f>+A3</f>
        <v>สำหรับงวดสามเดือนสิ้นสุดวันที่ 31 มีนาคม พ.ศ. 2566</v>
      </c>
      <c r="B58" s="101"/>
      <c r="C58" s="101"/>
      <c r="D58" s="101"/>
      <c r="E58" s="36"/>
      <c r="F58" s="101"/>
      <c r="G58" s="293"/>
      <c r="H58" s="293"/>
      <c r="I58" s="293"/>
      <c r="J58" s="294"/>
      <c r="K58" s="294"/>
      <c r="L58" s="294"/>
      <c r="M58" s="294"/>
    </row>
    <row r="59" spans="1:13" s="33" customFormat="1" ht="20.149999999999999" customHeight="1">
      <c r="A59" s="69"/>
      <c r="B59" s="71"/>
      <c r="C59" s="71"/>
      <c r="D59" s="71"/>
      <c r="E59" s="70"/>
      <c r="F59" s="71"/>
      <c r="G59" s="35"/>
      <c r="H59" s="35"/>
      <c r="I59" s="35"/>
      <c r="J59" s="125"/>
      <c r="K59" s="125"/>
      <c r="L59" s="125"/>
      <c r="M59" s="125"/>
    </row>
    <row r="60" spans="1:13" s="33" customFormat="1" ht="20.149999999999999" customHeight="1">
      <c r="E60" s="32"/>
      <c r="G60" s="299" t="s">
        <v>2</v>
      </c>
      <c r="H60" s="299"/>
      <c r="I60" s="299"/>
      <c r="J60" s="125"/>
      <c r="K60" s="300" t="s">
        <v>110</v>
      </c>
      <c r="L60" s="300"/>
      <c r="M60" s="300"/>
    </row>
    <row r="61" spans="1:13" s="33" customFormat="1" ht="20.149999999999999" customHeight="1">
      <c r="E61" s="32"/>
      <c r="G61" s="35"/>
      <c r="H61" s="35"/>
      <c r="I61" s="35"/>
      <c r="J61" s="125"/>
      <c r="K61" s="125"/>
      <c r="L61" s="125"/>
      <c r="M61" s="125" t="s">
        <v>225</v>
      </c>
    </row>
    <row r="62" spans="1:13" s="33" customFormat="1" ht="20.149999999999999" customHeight="1">
      <c r="E62" s="32"/>
      <c r="G62" s="34" t="s">
        <v>188</v>
      </c>
      <c r="H62" s="34"/>
      <c r="I62" s="34" t="s">
        <v>171</v>
      </c>
      <c r="J62" s="125"/>
      <c r="K62" s="126" t="s">
        <v>188</v>
      </c>
      <c r="L62" s="126"/>
      <c r="M62" s="126" t="s">
        <v>171</v>
      </c>
    </row>
    <row r="63" spans="1:13" s="33" customFormat="1" ht="20.149999999999999" customHeight="1">
      <c r="E63" s="36" t="s">
        <v>6</v>
      </c>
      <c r="G63" s="293" t="s">
        <v>7</v>
      </c>
      <c r="H63" s="34"/>
      <c r="I63" s="293" t="s">
        <v>7</v>
      </c>
      <c r="J63" s="125"/>
      <c r="K63" s="294" t="s">
        <v>7</v>
      </c>
      <c r="L63" s="126"/>
      <c r="M63" s="294" t="s">
        <v>7</v>
      </c>
    </row>
    <row r="64" spans="1:13" s="33" customFormat="1" ht="20.149999999999999" customHeight="1">
      <c r="E64" s="70"/>
      <c r="F64" s="71"/>
      <c r="G64" s="72"/>
      <c r="H64" s="35"/>
      <c r="I64" s="35"/>
      <c r="J64" s="125"/>
      <c r="K64" s="127"/>
      <c r="L64" s="125"/>
      <c r="M64" s="125"/>
    </row>
    <row r="65" spans="1:13" s="88" customFormat="1" ht="20.149999999999999" customHeight="1">
      <c r="A65" s="102" t="s">
        <v>163</v>
      </c>
      <c r="B65" s="91"/>
      <c r="C65" s="91"/>
      <c r="E65" s="89"/>
      <c r="G65" s="81"/>
      <c r="H65" s="96"/>
      <c r="I65" s="82"/>
      <c r="J65" s="82"/>
      <c r="K65" s="81"/>
      <c r="L65" s="103"/>
      <c r="M65" s="82"/>
    </row>
    <row r="66" spans="1:13" s="88" customFormat="1" ht="20.149999999999999" customHeight="1">
      <c r="A66" s="90" t="s">
        <v>112</v>
      </c>
      <c r="B66" s="91"/>
      <c r="C66" s="91"/>
      <c r="E66" s="89"/>
      <c r="G66" s="97">
        <v>2114340</v>
      </c>
      <c r="H66" s="96"/>
      <c r="I66" s="96">
        <v>2918337</v>
      </c>
      <c r="J66" s="82"/>
      <c r="K66" s="81">
        <v>938266</v>
      </c>
      <c r="L66" s="105"/>
      <c r="M66" s="82">
        <v>626350</v>
      </c>
    </row>
    <row r="67" spans="1:13" s="88" customFormat="1" ht="20.149999999999999" customHeight="1">
      <c r="A67" s="90" t="s">
        <v>52</v>
      </c>
      <c r="B67" s="91"/>
      <c r="C67" s="91"/>
      <c r="E67" s="89"/>
      <c r="G67" s="79">
        <v>-179331</v>
      </c>
      <c r="H67" s="96"/>
      <c r="I67" s="236">
        <v>-444594</v>
      </c>
      <c r="J67" s="82"/>
      <c r="K67" s="132">
        <v>0</v>
      </c>
      <c r="L67" s="82"/>
      <c r="M67" s="294">
        <v>0</v>
      </c>
    </row>
    <row r="68" spans="1:13" s="88" customFormat="1" ht="6" customHeight="1">
      <c r="A68" s="74"/>
      <c r="D68" s="74"/>
      <c r="E68" s="75"/>
      <c r="F68" s="74"/>
      <c r="G68" s="76"/>
      <c r="H68" s="96"/>
      <c r="I68" s="77"/>
      <c r="J68" s="82"/>
      <c r="K68" s="81"/>
      <c r="L68" s="82"/>
      <c r="M68" s="82"/>
    </row>
    <row r="69" spans="1:13" s="88" customFormat="1" ht="20.149999999999999" customHeight="1" thickBot="1">
      <c r="A69" s="90"/>
      <c r="B69" s="91"/>
      <c r="C69" s="91"/>
      <c r="E69" s="89"/>
      <c r="G69" s="104">
        <f>SUM(G66:G67)</f>
        <v>1935009</v>
      </c>
      <c r="H69" s="105"/>
      <c r="I69" s="243">
        <f>SUM(I66:I67)</f>
        <v>2473743</v>
      </c>
      <c r="J69" s="82"/>
      <c r="K69" s="104">
        <f>SUM(K66:K67)</f>
        <v>938266</v>
      </c>
      <c r="L69" s="82"/>
      <c r="M69" s="243">
        <f>SUM(M66:M67)</f>
        <v>626350</v>
      </c>
    </row>
    <row r="70" spans="1:13" s="88" customFormat="1" ht="20.149999999999999" customHeight="1" thickTop="1">
      <c r="A70" s="90"/>
      <c r="B70" s="91"/>
      <c r="C70" s="91"/>
      <c r="E70" s="89"/>
      <c r="G70" s="85"/>
      <c r="H70" s="96"/>
      <c r="I70" s="244"/>
      <c r="J70" s="103"/>
      <c r="K70" s="128"/>
      <c r="L70" s="105"/>
      <c r="M70" s="103"/>
    </row>
    <row r="71" spans="1:13" s="88" customFormat="1" ht="20.149999999999999" customHeight="1">
      <c r="A71" s="68" t="s">
        <v>180</v>
      </c>
      <c r="B71" s="91"/>
      <c r="C71" s="91"/>
      <c r="E71" s="89"/>
      <c r="G71" s="81"/>
      <c r="H71" s="96"/>
      <c r="I71" s="82"/>
      <c r="J71" s="82"/>
      <c r="K71" s="81"/>
      <c r="L71" s="103"/>
      <c r="M71" s="82"/>
    </row>
    <row r="72" spans="1:13" s="88" customFormat="1" ht="20.149999999999999" customHeight="1">
      <c r="A72" s="90" t="s">
        <v>112</v>
      </c>
      <c r="B72" s="91"/>
      <c r="C72" s="91"/>
      <c r="E72" s="89"/>
      <c r="G72" s="97">
        <v>1533138</v>
      </c>
      <c r="H72" s="96"/>
      <c r="I72" s="96">
        <v>2742179</v>
      </c>
      <c r="J72" s="82"/>
      <c r="K72" s="81">
        <v>802211</v>
      </c>
      <c r="L72" s="82"/>
      <c r="M72" s="82">
        <v>817578</v>
      </c>
    </row>
    <row r="73" spans="1:13" s="88" customFormat="1" ht="20.149999999999999" customHeight="1">
      <c r="A73" s="90" t="s">
        <v>52</v>
      </c>
      <c r="B73" s="91"/>
      <c r="C73" s="91"/>
      <c r="E73" s="89"/>
      <c r="G73" s="79">
        <v>-221868</v>
      </c>
      <c r="H73" s="96"/>
      <c r="I73" s="236">
        <v>-452806</v>
      </c>
      <c r="J73" s="82"/>
      <c r="K73" s="86">
        <v>0</v>
      </c>
      <c r="L73" s="82"/>
      <c r="M73" s="231">
        <v>0</v>
      </c>
    </row>
    <row r="74" spans="1:13" s="88" customFormat="1" ht="6" customHeight="1">
      <c r="A74" s="74"/>
      <c r="D74" s="74"/>
      <c r="E74" s="75"/>
      <c r="F74" s="74"/>
      <c r="G74" s="76"/>
      <c r="H74" s="96"/>
      <c r="I74" s="77"/>
      <c r="J74" s="82"/>
      <c r="K74" s="81"/>
      <c r="L74" s="82"/>
      <c r="M74" s="82"/>
    </row>
    <row r="75" spans="1:13" s="88" customFormat="1" ht="20.149999999999999" customHeight="1" thickBot="1">
      <c r="A75" s="90"/>
      <c r="B75" s="91"/>
      <c r="C75" s="91"/>
      <c r="E75" s="89"/>
      <c r="G75" s="104">
        <f>SUM(G72:G73)</f>
        <v>1311270</v>
      </c>
      <c r="H75" s="96"/>
      <c r="I75" s="243">
        <f>SUM(I72:I73)</f>
        <v>2289373</v>
      </c>
      <c r="J75" s="82"/>
      <c r="K75" s="104">
        <f>SUM(K72:K73)</f>
        <v>802211</v>
      </c>
      <c r="L75" s="82"/>
      <c r="M75" s="243">
        <f>SUM(M72:M73)</f>
        <v>817578</v>
      </c>
    </row>
    <row r="76" spans="1:13" s="71" customFormat="1" ht="20.149999999999999" customHeight="1" thickTop="1">
      <c r="A76" s="74"/>
      <c r="D76" s="74"/>
      <c r="E76" s="75"/>
      <c r="F76" s="74"/>
      <c r="G76" s="76"/>
      <c r="H76" s="77"/>
      <c r="I76" s="77"/>
      <c r="J76" s="123"/>
      <c r="K76" s="124"/>
      <c r="L76" s="123"/>
      <c r="M76" s="123"/>
    </row>
    <row r="77" spans="1:13" s="73" customFormat="1" ht="20.149999999999999" customHeight="1">
      <c r="A77" s="73" t="s">
        <v>142</v>
      </c>
      <c r="E77" s="106">
        <v>16</v>
      </c>
      <c r="F77" s="106"/>
      <c r="G77" s="139">
        <v>0.69374210068339337</v>
      </c>
      <c r="H77" s="107"/>
      <c r="I77" s="245">
        <v>0.95799999999999996</v>
      </c>
      <c r="J77" s="133"/>
      <c r="K77" s="108">
        <v>0.30790000000000001</v>
      </c>
      <c r="L77" s="107"/>
      <c r="M77" s="246">
        <v>0.20549999999999999</v>
      </c>
    </row>
    <row r="78" spans="1:13" s="71" customFormat="1" ht="20.149999999999999" customHeight="1">
      <c r="A78" s="83"/>
      <c r="D78" s="74"/>
      <c r="E78" s="75"/>
      <c r="F78" s="74"/>
      <c r="G78" s="77"/>
      <c r="H78" s="77"/>
      <c r="I78" s="77"/>
      <c r="J78" s="82"/>
      <c r="K78" s="82"/>
      <c r="L78" s="82"/>
      <c r="M78" s="82"/>
    </row>
    <row r="79" spans="1:13" s="88" customFormat="1" ht="20.149999999999999" customHeight="1">
      <c r="E79" s="89"/>
      <c r="G79" s="77"/>
      <c r="H79" s="77"/>
      <c r="I79" s="77"/>
      <c r="J79" s="82"/>
      <c r="K79" s="82"/>
      <c r="L79" s="82"/>
      <c r="M79" s="82"/>
    </row>
    <row r="80" spans="1:13" s="88" customFormat="1" ht="20.149999999999999" customHeight="1">
      <c r="E80" s="89"/>
      <c r="G80" s="77"/>
      <c r="H80" s="77"/>
      <c r="I80" s="77"/>
      <c r="J80" s="82"/>
      <c r="K80" s="82"/>
      <c r="L80" s="82"/>
      <c r="M80" s="82"/>
    </row>
    <row r="81" spans="5:13" s="88" customFormat="1" ht="20.149999999999999" customHeight="1">
      <c r="E81" s="89"/>
      <c r="G81" s="77"/>
      <c r="H81" s="77"/>
      <c r="I81" s="77"/>
      <c r="J81" s="82"/>
      <c r="K81" s="82"/>
      <c r="L81" s="82"/>
      <c r="M81" s="82"/>
    </row>
    <row r="82" spans="5:13" s="88" customFormat="1" ht="20.149999999999999" customHeight="1">
      <c r="E82" s="89"/>
      <c r="G82" s="77"/>
      <c r="H82" s="77"/>
      <c r="I82" s="77"/>
      <c r="J82" s="82"/>
      <c r="K82" s="82"/>
      <c r="L82" s="82"/>
      <c r="M82" s="82"/>
    </row>
    <row r="83" spans="5:13" s="88" customFormat="1" ht="20.149999999999999" customHeight="1">
      <c r="E83" s="89"/>
      <c r="G83" s="77"/>
      <c r="H83" s="77"/>
      <c r="I83" s="77"/>
      <c r="J83" s="82"/>
      <c r="K83" s="82"/>
      <c r="L83" s="82"/>
      <c r="M83" s="82"/>
    </row>
    <row r="84" spans="5:13" s="88" customFormat="1" ht="20.149999999999999" customHeight="1">
      <c r="E84" s="89"/>
      <c r="G84" s="77"/>
      <c r="H84" s="77"/>
      <c r="I84" s="77"/>
      <c r="J84" s="82"/>
      <c r="K84" s="82"/>
      <c r="L84" s="82"/>
      <c r="M84" s="82"/>
    </row>
    <row r="85" spans="5:13" s="88" customFormat="1" ht="20.149999999999999" customHeight="1">
      <c r="E85" s="89"/>
      <c r="G85" s="77"/>
      <c r="H85" s="77"/>
      <c r="I85" s="77"/>
      <c r="J85" s="82"/>
      <c r="K85" s="82"/>
      <c r="L85" s="82"/>
      <c r="M85" s="82"/>
    </row>
    <row r="86" spans="5:13" s="88" customFormat="1" ht="20.149999999999999" customHeight="1">
      <c r="E86" s="89"/>
      <c r="G86" s="77"/>
      <c r="H86" s="77"/>
      <c r="I86" s="77"/>
      <c r="J86" s="82"/>
      <c r="K86" s="82"/>
      <c r="L86" s="82"/>
      <c r="M86" s="82"/>
    </row>
    <row r="87" spans="5:13" s="88" customFormat="1" ht="20.149999999999999" customHeight="1">
      <c r="E87" s="89"/>
      <c r="G87" s="77"/>
      <c r="H87" s="77"/>
      <c r="I87" s="77"/>
      <c r="J87" s="82"/>
      <c r="K87" s="82"/>
      <c r="L87" s="82"/>
      <c r="M87" s="82"/>
    </row>
    <row r="88" spans="5:13" s="88" customFormat="1" ht="20.149999999999999" customHeight="1">
      <c r="E88" s="89"/>
      <c r="G88" s="77"/>
      <c r="H88" s="77"/>
      <c r="I88" s="77"/>
      <c r="J88" s="82"/>
      <c r="K88" s="82"/>
      <c r="L88" s="82"/>
      <c r="M88" s="82"/>
    </row>
    <row r="89" spans="5:13" s="88" customFormat="1" ht="20.149999999999999" customHeight="1">
      <c r="E89" s="89"/>
      <c r="G89" s="77"/>
      <c r="H89" s="77"/>
      <c r="I89" s="77"/>
      <c r="J89" s="82"/>
      <c r="K89" s="82"/>
      <c r="L89" s="82"/>
      <c r="M89" s="82"/>
    </row>
    <row r="90" spans="5:13" s="88" customFormat="1" ht="20.149999999999999" customHeight="1">
      <c r="E90" s="89"/>
      <c r="G90" s="77"/>
      <c r="H90" s="77"/>
      <c r="I90" s="77"/>
      <c r="J90" s="82"/>
      <c r="K90" s="82"/>
      <c r="L90" s="82"/>
      <c r="M90" s="82"/>
    </row>
    <row r="91" spans="5:13" s="88" customFormat="1" ht="20.149999999999999" customHeight="1">
      <c r="E91" s="89"/>
      <c r="G91" s="77"/>
      <c r="H91" s="77"/>
      <c r="I91" s="77"/>
      <c r="J91" s="82"/>
      <c r="K91" s="82"/>
      <c r="L91" s="82"/>
      <c r="M91" s="82"/>
    </row>
    <row r="92" spans="5:13" s="88" customFormat="1" ht="20.149999999999999" customHeight="1">
      <c r="E92" s="89"/>
      <c r="G92" s="77"/>
      <c r="H92" s="77"/>
      <c r="I92" s="77"/>
      <c r="J92" s="82"/>
      <c r="K92" s="82"/>
      <c r="L92" s="82"/>
      <c r="M92" s="82"/>
    </row>
    <row r="93" spans="5:13" s="88" customFormat="1" ht="20.149999999999999" customHeight="1">
      <c r="E93" s="89"/>
      <c r="G93" s="77"/>
      <c r="H93" s="77"/>
      <c r="I93" s="77"/>
      <c r="J93" s="82"/>
      <c r="K93" s="82"/>
      <c r="L93" s="82"/>
      <c r="M93" s="82"/>
    </row>
    <row r="94" spans="5:13" ht="20.149999999999999" customHeight="1"/>
    <row r="95" spans="5:13" ht="20.149999999999999" customHeight="1"/>
    <row r="96" spans="5:13" ht="20.149999999999999" customHeight="1"/>
    <row r="99" spans="1:13" ht="17.25" customHeight="1"/>
    <row r="100" spans="1:13" ht="14.25" customHeight="1"/>
    <row r="101" spans="1:13" ht="22" customHeight="1">
      <c r="A101" s="301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01"/>
      <c r="C101" s="301"/>
      <c r="D101" s="301"/>
      <c r="E101" s="301"/>
      <c r="F101" s="301"/>
      <c r="G101" s="301"/>
      <c r="H101" s="301"/>
      <c r="I101" s="301"/>
      <c r="J101" s="301"/>
      <c r="K101" s="301"/>
      <c r="L101" s="301"/>
      <c r="M101" s="301"/>
    </row>
  </sheetData>
  <mergeCells count="6">
    <mergeCell ref="G5:I5"/>
    <mergeCell ref="K5:M5"/>
    <mergeCell ref="G60:I60"/>
    <mergeCell ref="K60:M60"/>
    <mergeCell ref="A101:M101"/>
    <mergeCell ref="A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A33"/>
  <sheetViews>
    <sheetView zoomScale="70" zoomScaleNormal="70" zoomScaleSheetLayoutView="80" workbookViewId="0">
      <selection activeCell="AF16" sqref="AF16"/>
    </sheetView>
  </sheetViews>
  <sheetFormatPr defaultColWidth="9.09765625" defaultRowHeight="21.75" customHeight="1"/>
  <cols>
    <col min="1" max="1" width="1.69921875" style="110" customWidth="1"/>
    <col min="2" max="2" width="35.296875" style="110" customWidth="1"/>
    <col min="3" max="3" width="8.296875" style="111" customWidth="1"/>
    <col min="4" max="4" width="0.8984375" style="111" customWidth="1"/>
    <col min="5" max="5" width="11.8984375" style="112" customWidth="1"/>
    <col min="6" max="6" width="0.8984375" style="112" customWidth="1"/>
    <col min="7" max="7" width="10.09765625" style="112" bestFit="1" customWidth="1"/>
    <col min="8" max="8" width="0.8984375" style="112" customWidth="1"/>
    <col min="9" max="9" width="10.8984375" style="112" customWidth="1"/>
    <col min="10" max="10" width="0.8984375" style="112" customWidth="1"/>
    <col min="11" max="11" width="9.09765625" style="113" customWidth="1"/>
    <col min="12" max="12" width="0.8984375" style="113" customWidth="1"/>
    <col min="13" max="13" width="11" style="113" bestFit="1" customWidth="1"/>
    <col min="14" max="14" width="0.8984375" style="113" customWidth="1"/>
    <col min="15" max="15" width="11" style="114" customWidth="1"/>
    <col min="16" max="16" width="0.8984375" style="114" customWidth="1"/>
    <col min="17" max="17" width="11.09765625" style="114" customWidth="1"/>
    <col min="18" max="18" width="0.8984375" style="114" customWidth="1"/>
    <col min="19" max="19" width="14.3984375" style="114" customWidth="1"/>
    <col min="20" max="20" width="0.8984375" style="114" customWidth="1"/>
    <col min="21" max="21" width="15" style="114" customWidth="1"/>
    <col min="22" max="22" width="0.8984375" style="114" customWidth="1"/>
    <col min="23" max="23" width="13.8984375" style="114" customWidth="1"/>
    <col min="24" max="24" width="0.8984375" style="114" customWidth="1"/>
    <col min="25" max="25" width="10.69921875" style="114" customWidth="1"/>
    <col min="26" max="26" width="0.8984375" style="114" customWidth="1"/>
    <col min="27" max="27" width="10.8984375" style="114" customWidth="1"/>
    <col min="28" max="16384" width="9.09765625" style="110"/>
  </cols>
  <sheetData>
    <row r="1" spans="1:27" ht="21.75" customHeight="1">
      <c r="A1" s="109" t="s">
        <v>0</v>
      </c>
      <c r="AA1" s="115"/>
    </row>
    <row r="2" spans="1:27" ht="21.75" customHeight="1">
      <c r="A2" s="116" t="s">
        <v>108</v>
      </c>
    </row>
    <row r="3" spans="1:27" ht="21.75" customHeight="1">
      <c r="A3" s="117" t="s">
        <v>190</v>
      </c>
      <c r="B3" s="118"/>
      <c r="C3" s="119"/>
      <c r="D3" s="119"/>
      <c r="E3" s="120"/>
      <c r="F3" s="120"/>
      <c r="G3" s="120"/>
      <c r="H3" s="120"/>
      <c r="I3" s="120"/>
      <c r="J3" s="120"/>
      <c r="K3" s="121"/>
      <c r="L3" s="121"/>
      <c r="M3" s="121"/>
      <c r="N3" s="121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</row>
    <row r="4" spans="1:27" ht="21.75" customHeight="1">
      <c r="A4" s="116"/>
    </row>
    <row r="5" spans="1:27" s="144" customFormat="1" ht="21.75" customHeight="1">
      <c r="A5" s="140"/>
      <c r="B5" s="140"/>
      <c r="C5" s="140"/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2"/>
      <c r="X5" s="142"/>
      <c r="Y5" s="143"/>
      <c r="Z5" s="142"/>
      <c r="AA5" s="143" t="s">
        <v>132</v>
      </c>
    </row>
    <row r="6" spans="1:27" s="144" customFormat="1" ht="21.75" customHeight="1">
      <c r="A6" s="140"/>
      <c r="B6" s="140"/>
      <c r="C6" s="140"/>
      <c r="D6" s="140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2"/>
      <c r="X6" s="142"/>
      <c r="Y6" s="143"/>
      <c r="Z6" s="142"/>
      <c r="AA6" s="143" t="s">
        <v>7</v>
      </c>
    </row>
    <row r="7" spans="1:27" s="144" customFormat="1" ht="21.75" customHeight="1">
      <c r="A7" s="140"/>
      <c r="B7" s="140"/>
      <c r="C7" s="140"/>
      <c r="D7" s="140"/>
      <c r="E7" s="302" t="s">
        <v>113</v>
      </c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145"/>
      <c r="Y7" s="146"/>
      <c r="Z7" s="145"/>
      <c r="AA7" s="146"/>
    </row>
    <row r="8" spans="1:27" s="144" customFormat="1" ht="21.75" customHeight="1">
      <c r="A8" s="140"/>
      <c r="B8" s="140"/>
      <c r="C8" s="140"/>
      <c r="D8" s="140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7"/>
      <c r="Q8" s="302" t="s">
        <v>102</v>
      </c>
      <c r="R8" s="302"/>
      <c r="S8" s="302"/>
      <c r="T8" s="302"/>
      <c r="U8" s="302"/>
      <c r="V8" s="302"/>
      <c r="W8" s="302"/>
      <c r="X8" s="143"/>
      <c r="Y8" s="143"/>
      <c r="Z8" s="143"/>
      <c r="AA8" s="143"/>
    </row>
    <row r="9" spans="1:27" s="144" customFormat="1" ht="21.75" customHeight="1">
      <c r="A9" s="140"/>
      <c r="B9" s="140"/>
      <c r="C9" s="140"/>
      <c r="D9" s="140"/>
      <c r="E9" s="143"/>
      <c r="F9" s="143"/>
      <c r="G9" s="143"/>
      <c r="H9" s="143"/>
      <c r="I9" s="143" t="s">
        <v>53</v>
      </c>
      <c r="J9" s="143"/>
      <c r="K9" s="143"/>
      <c r="L9" s="143"/>
      <c r="M9" s="143"/>
      <c r="N9" s="143"/>
      <c r="O9" s="143"/>
      <c r="P9" s="147"/>
      <c r="Q9" s="302" t="s">
        <v>107</v>
      </c>
      <c r="R9" s="302"/>
      <c r="S9" s="302"/>
      <c r="T9" s="302"/>
      <c r="U9" s="302"/>
      <c r="V9" s="143"/>
      <c r="W9" s="143"/>
      <c r="X9" s="143"/>
      <c r="Y9" s="143"/>
      <c r="Z9" s="143"/>
      <c r="AA9" s="143"/>
    </row>
    <row r="10" spans="1:27" s="144" customFormat="1" ht="21.75" customHeight="1">
      <c r="A10" s="140"/>
      <c r="B10" s="140"/>
      <c r="C10" s="140"/>
      <c r="D10" s="140"/>
      <c r="E10" s="143"/>
      <c r="F10" s="143"/>
      <c r="G10" s="143"/>
      <c r="H10" s="143"/>
      <c r="I10" s="143" t="s">
        <v>54</v>
      </c>
      <c r="J10" s="143"/>
      <c r="K10" s="143" t="s">
        <v>99</v>
      </c>
      <c r="L10" s="143"/>
      <c r="M10" s="143"/>
      <c r="N10" s="143"/>
      <c r="O10" s="143"/>
      <c r="P10" s="143"/>
      <c r="Q10" s="143"/>
      <c r="R10" s="143"/>
      <c r="S10" s="143"/>
      <c r="T10" s="143"/>
      <c r="U10" s="143" t="s">
        <v>55</v>
      </c>
      <c r="V10" s="143"/>
      <c r="W10" s="143" t="s">
        <v>56</v>
      </c>
      <c r="X10" s="143"/>
      <c r="Y10" s="142"/>
      <c r="Z10" s="143"/>
      <c r="AA10" s="143"/>
    </row>
    <row r="11" spans="1:27" s="148" customFormat="1" ht="21.75" customHeight="1">
      <c r="E11" s="143"/>
      <c r="F11" s="143"/>
      <c r="G11" s="143"/>
      <c r="H11" s="143"/>
      <c r="I11" s="143" t="s">
        <v>57</v>
      </c>
      <c r="J11" s="143"/>
      <c r="K11" s="143" t="s">
        <v>96</v>
      </c>
      <c r="L11" s="143"/>
      <c r="M11" s="149"/>
      <c r="N11" s="149"/>
      <c r="O11" s="150" t="s">
        <v>106</v>
      </c>
      <c r="P11" s="143"/>
      <c r="Q11" s="143" t="s">
        <v>58</v>
      </c>
      <c r="R11" s="143"/>
      <c r="S11" s="143" t="s">
        <v>231</v>
      </c>
      <c r="T11" s="143"/>
      <c r="U11" s="143" t="s">
        <v>59</v>
      </c>
      <c r="V11" s="143"/>
      <c r="W11" s="143" t="s">
        <v>60</v>
      </c>
      <c r="X11" s="142"/>
      <c r="Y11" s="143" t="s">
        <v>61</v>
      </c>
      <c r="Z11" s="142"/>
      <c r="AA11" s="143"/>
    </row>
    <row r="12" spans="1:27" s="148" customFormat="1" ht="21.75" customHeight="1">
      <c r="E12" s="143" t="s">
        <v>62</v>
      </c>
      <c r="F12" s="143"/>
      <c r="G12" s="143" t="s">
        <v>53</v>
      </c>
      <c r="H12" s="143"/>
      <c r="I12" s="143" t="s">
        <v>63</v>
      </c>
      <c r="J12" s="143"/>
      <c r="K12" s="143" t="s">
        <v>97</v>
      </c>
      <c r="L12" s="143"/>
      <c r="M12" s="143" t="s">
        <v>64</v>
      </c>
      <c r="N12" s="143"/>
      <c r="O12" s="143" t="s">
        <v>65</v>
      </c>
      <c r="P12" s="143"/>
      <c r="Q12" s="143" t="s">
        <v>66</v>
      </c>
      <c r="R12" s="143"/>
      <c r="S12" s="143" t="s">
        <v>8</v>
      </c>
      <c r="T12" s="143"/>
      <c r="U12" s="143" t="s">
        <v>67</v>
      </c>
      <c r="V12" s="143"/>
      <c r="W12" s="143" t="s">
        <v>68</v>
      </c>
      <c r="X12" s="143"/>
      <c r="Y12" s="143" t="s">
        <v>131</v>
      </c>
      <c r="Z12" s="143"/>
      <c r="AA12" s="143" t="s">
        <v>69</v>
      </c>
    </row>
    <row r="13" spans="1:27" s="148" customFormat="1" ht="21.75" customHeight="1">
      <c r="C13" s="289"/>
      <c r="E13" s="150" t="s">
        <v>70</v>
      </c>
      <c r="F13" s="141"/>
      <c r="G13" s="150" t="s">
        <v>71</v>
      </c>
      <c r="H13" s="143"/>
      <c r="I13" s="150" t="s">
        <v>72</v>
      </c>
      <c r="J13" s="141"/>
      <c r="K13" s="150" t="s">
        <v>95</v>
      </c>
      <c r="L13" s="143"/>
      <c r="M13" s="150" t="s">
        <v>73</v>
      </c>
      <c r="N13" s="143"/>
      <c r="O13" s="150" t="s">
        <v>74</v>
      </c>
      <c r="P13" s="141"/>
      <c r="Q13" s="150" t="s">
        <v>75</v>
      </c>
      <c r="R13" s="141"/>
      <c r="S13" s="150" t="s">
        <v>156</v>
      </c>
      <c r="T13" s="141"/>
      <c r="U13" s="150" t="s">
        <v>51</v>
      </c>
      <c r="V13" s="141"/>
      <c r="W13" s="150" t="s">
        <v>105</v>
      </c>
      <c r="X13" s="141"/>
      <c r="Y13" s="150" t="s">
        <v>76</v>
      </c>
      <c r="Z13" s="141"/>
      <c r="AA13" s="150" t="s">
        <v>105</v>
      </c>
    </row>
    <row r="14" spans="1:27" s="148" customFormat="1" ht="21.75" customHeight="1">
      <c r="B14" s="151"/>
      <c r="C14" s="152"/>
      <c r="E14" s="153"/>
      <c r="F14" s="141"/>
      <c r="G14" s="153"/>
      <c r="H14" s="141"/>
      <c r="I14" s="153"/>
      <c r="J14" s="141"/>
      <c r="K14" s="153"/>
      <c r="L14" s="141"/>
      <c r="M14" s="153"/>
      <c r="N14" s="141"/>
      <c r="O14" s="153"/>
      <c r="P14" s="141"/>
      <c r="Q14" s="153"/>
      <c r="R14" s="141"/>
      <c r="S14" s="153"/>
      <c r="T14" s="141"/>
      <c r="U14" s="153"/>
      <c r="V14" s="141"/>
      <c r="W14" s="153"/>
      <c r="X14" s="141"/>
      <c r="Y14" s="153"/>
      <c r="Z14" s="141"/>
      <c r="AA14" s="153"/>
    </row>
    <row r="15" spans="1:27" s="148" customFormat="1" ht="21.75" customHeight="1">
      <c r="A15" s="151" t="s">
        <v>216</v>
      </c>
      <c r="B15" s="151"/>
      <c r="C15" s="152"/>
      <c r="E15" s="153">
        <v>30477316.999999989</v>
      </c>
      <c r="F15" s="141"/>
      <c r="G15" s="153">
        <v>7231386</v>
      </c>
      <c r="H15" s="141"/>
      <c r="I15" s="153">
        <v>-3891564</v>
      </c>
      <c r="J15" s="141"/>
      <c r="K15" s="153">
        <v>40326</v>
      </c>
      <c r="L15" s="141"/>
      <c r="M15" s="153">
        <v>1730200</v>
      </c>
      <c r="N15" s="141"/>
      <c r="O15" s="153">
        <v>13996975</v>
      </c>
      <c r="P15" s="141"/>
      <c r="Q15" s="153">
        <v>682234</v>
      </c>
      <c r="R15" s="141"/>
      <c r="S15" s="153">
        <v>-120013</v>
      </c>
      <c r="T15" s="141"/>
      <c r="U15" s="153">
        <v>-1665644</v>
      </c>
      <c r="V15" s="141">
        <v>0</v>
      </c>
      <c r="W15" s="153">
        <f>SUM(U15,S15,Q15)</f>
        <v>-1103423</v>
      </c>
      <c r="X15" s="141"/>
      <c r="Y15" s="153">
        <v>4310416</v>
      </c>
      <c r="Z15" s="141"/>
      <c r="AA15" s="153">
        <f>SUM(Y15,W15,O15,M15,K15,I15,G15,E15)</f>
        <v>52791632.999999985</v>
      </c>
    </row>
    <row r="16" spans="1:27" s="148" customFormat="1" ht="21.75" customHeight="1">
      <c r="A16" s="148" t="s">
        <v>158</v>
      </c>
      <c r="B16" s="151"/>
      <c r="C16" s="22"/>
      <c r="E16" s="153">
        <v>0</v>
      </c>
      <c r="F16" s="141"/>
      <c r="G16" s="153">
        <v>0</v>
      </c>
      <c r="H16" s="141"/>
      <c r="I16" s="153">
        <v>0</v>
      </c>
      <c r="J16" s="141"/>
      <c r="K16" s="153">
        <v>0</v>
      </c>
      <c r="L16" s="141"/>
      <c r="M16" s="153">
        <v>0</v>
      </c>
      <c r="N16" s="141"/>
      <c r="O16" s="153">
        <v>2114340</v>
      </c>
      <c r="P16" s="141"/>
      <c r="Q16" s="153">
        <v>0</v>
      </c>
      <c r="R16" s="141"/>
      <c r="S16" s="153">
        <v>0</v>
      </c>
      <c r="T16" s="141"/>
      <c r="U16" s="153">
        <v>0</v>
      </c>
      <c r="V16" s="141"/>
      <c r="W16" s="153">
        <f t="shared" ref="W16:W17" si="0">SUM(U16,S16,Q16)</f>
        <v>0</v>
      </c>
      <c r="X16" s="141"/>
      <c r="Y16" s="153">
        <v>-179331</v>
      </c>
      <c r="Z16" s="141"/>
      <c r="AA16" s="153">
        <f t="shared" ref="AA16:AA17" si="1">SUM(Y16,W16,O16,M16,K16,I16,G16,E16)</f>
        <v>1935009</v>
      </c>
    </row>
    <row r="17" spans="1:27" s="148" customFormat="1" ht="21.75" customHeight="1">
      <c r="A17" s="110" t="s">
        <v>204</v>
      </c>
      <c r="B17" s="110"/>
      <c r="C17" s="152"/>
      <c r="E17" s="154">
        <v>0</v>
      </c>
      <c r="F17" s="141"/>
      <c r="G17" s="154">
        <v>0</v>
      </c>
      <c r="H17" s="141"/>
      <c r="I17" s="154">
        <v>0</v>
      </c>
      <c r="J17" s="141"/>
      <c r="K17" s="154">
        <v>0</v>
      </c>
      <c r="L17" s="141"/>
      <c r="M17" s="154">
        <v>0</v>
      </c>
      <c r="N17" s="141"/>
      <c r="O17" s="154">
        <v>-1214</v>
      </c>
      <c r="P17" s="141"/>
      <c r="Q17" s="154">
        <v>-242364</v>
      </c>
      <c r="R17" s="141"/>
      <c r="S17" s="154">
        <v>-25307</v>
      </c>
      <c r="T17" s="141"/>
      <c r="U17" s="154">
        <v>-312317</v>
      </c>
      <c r="V17" s="141"/>
      <c r="W17" s="154">
        <f t="shared" si="0"/>
        <v>-579988</v>
      </c>
      <c r="X17" s="141"/>
      <c r="Y17" s="154">
        <v>-42537</v>
      </c>
      <c r="Z17" s="141"/>
      <c r="AA17" s="154">
        <f t="shared" si="1"/>
        <v>-623739</v>
      </c>
    </row>
    <row r="18" spans="1:27" s="148" customFormat="1" ht="6" customHeight="1">
      <c r="C18" s="152"/>
      <c r="E18" s="153"/>
      <c r="F18" s="141"/>
      <c r="G18" s="153"/>
      <c r="H18" s="141"/>
      <c r="I18" s="153"/>
      <c r="J18" s="141"/>
      <c r="K18" s="153"/>
      <c r="L18" s="141"/>
      <c r="M18" s="153"/>
      <c r="N18" s="141"/>
      <c r="O18" s="153"/>
      <c r="P18" s="141"/>
      <c r="Q18" s="153"/>
      <c r="R18" s="141"/>
      <c r="S18" s="153"/>
      <c r="T18" s="141"/>
      <c r="U18" s="153"/>
      <c r="V18" s="141"/>
      <c r="W18" s="153"/>
      <c r="X18" s="141"/>
      <c r="Y18" s="153"/>
      <c r="Z18" s="141"/>
      <c r="AA18" s="153"/>
    </row>
    <row r="19" spans="1:27" s="148" customFormat="1" ht="21.75" customHeight="1" thickBot="1">
      <c r="A19" s="151" t="s">
        <v>217</v>
      </c>
      <c r="B19" s="151"/>
      <c r="C19" s="155"/>
      <c r="E19" s="156">
        <f>SUM(E15:E18)</f>
        <v>30477316.999999989</v>
      </c>
      <c r="F19" s="141"/>
      <c r="G19" s="156">
        <f>SUM(G15:G18)</f>
        <v>7231386</v>
      </c>
      <c r="H19" s="141"/>
      <c r="I19" s="156">
        <f>SUM(I15:I18)</f>
        <v>-3891564</v>
      </c>
      <c r="J19" s="141"/>
      <c r="K19" s="156">
        <f>SUM(K15:K18)</f>
        <v>40326</v>
      </c>
      <c r="L19" s="141"/>
      <c r="M19" s="156">
        <f>SUM(M15:M18)</f>
        <v>1730200</v>
      </c>
      <c r="N19" s="141"/>
      <c r="O19" s="156">
        <f>SUM(O15:O18)</f>
        <v>16110101</v>
      </c>
      <c r="P19" s="141"/>
      <c r="Q19" s="156">
        <f>SUM(Q15:Q18)</f>
        <v>439870</v>
      </c>
      <c r="R19" s="141"/>
      <c r="S19" s="156">
        <f>SUM(S15:S18)</f>
        <v>-145320</v>
      </c>
      <c r="T19" s="141"/>
      <c r="U19" s="156">
        <f>SUM(U15:U18)</f>
        <v>-1977961</v>
      </c>
      <c r="V19" s="141">
        <f>SUM(V15:V18)</f>
        <v>0</v>
      </c>
      <c r="W19" s="156">
        <f>SUM(W15:W18)</f>
        <v>-1683411</v>
      </c>
      <c r="X19" s="141"/>
      <c r="Y19" s="156">
        <f>SUM(Y15:Y18)</f>
        <v>4088548</v>
      </c>
      <c r="Z19" s="141"/>
      <c r="AA19" s="156">
        <f>SUM(AA15:AA18)</f>
        <v>54102902.999999985</v>
      </c>
    </row>
    <row r="20" spans="1:27" s="159" customFormat="1" ht="21.75" customHeight="1" thickTop="1">
      <c r="A20" s="157"/>
      <c r="B20" s="157"/>
      <c r="C20" s="163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</row>
    <row r="21" spans="1:27" s="159" customFormat="1" ht="21.75" customHeight="1">
      <c r="A21" s="157" t="s">
        <v>218</v>
      </c>
      <c r="B21" s="157"/>
      <c r="C21" s="158"/>
      <c r="E21" s="160">
        <v>30477317</v>
      </c>
      <c r="F21" s="160"/>
      <c r="G21" s="160">
        <v>7231386</v>
      </c>
      <c r="H21" s="160"/>
      <c r="I21" s="160">
        <v>-3891564</v>
      </c>
      <c r="J21" s="160"/>
      <c r="K21" s="160">
        <v>40326</v>
      </c>
      <c r="L21" s="160"/>
      <c r="M21" s="160">
        <v>1647200</v>
      </c>
      <c r="N21" s="160"/>
      <c r="O21" s="160">
        <v>10648296</v>
      </c>
      <c r="P21" s="160"/>
      <c r="Q21" s="160">
        <v>-71066</v>
      </c>
      <c r="R21" s="160"/>
      <c r="S21" s="160">
        <v>-235908</v>
      </c>
      <c r="T21" s="160"/>
      <c r="U21" s="160">
        <v>-210813</v>
      </c>
      <c r="V21" s="160"/>
      <c r="W21" s="160">
        <f>SUM(Q21:U21)</f>
        <v>-517787</v>
      </c>
      <c r="X21" s="160"/>
      <c r="Y21" s="160">
        <v>3944132</v>
      </c>
      <c r="Z21" s="160"/>
      <c r="AA21" s="160">
        <f>+E21+G21+I21+K21+M21+O21+W21+Y21</f>
        <v>49579306</v>
      </c>
    </row>
    <row r="22" spans="1:27" s="159" customFormat="1" ht="21.75" customHeight="1">
      <c r="A22" s="159" t="s">
        <v>158</v>
      </c>
      <c r="B22" s="157"/>
      <c r="C22" s="22"/>
      <c r="E22" s="160">
        <v>0</v>
      </c>
      <c r="F22" s="160"/>
      <c r="G22" s="160">
        <v>0</v>
      </c>
      <c r="H22" s="160"/>
      <c r="I22" s="160">
        <v>0</v>
      </c>
      <c r="J22" s="160"/>
      <c r="K22" s="160">
        <v>0</v>
      </c>
      <c r="L22" s="160"/>
      <c r="M22" s="160">
        <v>0</v>
      </c>
      <c r="N22" s="160"/>
      <c r="O22" s="160">
        <v>2918337</v>
      </c>
      <c r="P22" s="160"/>
      <c r="Q22" s="160">
        <v>0</v>
      </c>
      <c r="R22" s="160"/>
      <c r="S22" s="160">
        <v>0</v>
      </c>
      <c r="T22" s="160"/>
      <c r="U22" s="160">
        <v>0</v>
      </c>
      <c r="V22" s="160"/>
      <c r="W22" s="160">
        <f>SUM(Q22:U22)</f>
        <v>0</v>
      </c>
      <c r="X22" s="160"/>
      <c r="Y22" s="160">
        <v>-444594</v>
      </c>
      <c r="Z22" s="160"/>
      <c r="AA22" s="160">
        <f>+E22+G22+I22+K22+M22+O22+W22+Y22</f>
        <v>2473743</v>
      </c>
    </row>
    <row r="23" spans="1:27" s="159" customFormat="1" ht="21.75" customHeight="1">
      <c r="A23" s="162" t="s">
        <v>160</v>
      </c>
      <c r="B23" s="162"/>
      <c r="C23" s="158"/>
      <c r="E23" s="161">
        <v>0</v>
      </c>
      <c r="F23" s="160"/>
      <c r="G23" s="161">
        <v>0</v>
      </c>
      <c r="H23" s="160"/>
      <c r="I23" s="161">
        <v>0</v>
      </c>
      <c r="J23" s="160"/>
      <c r="K23" s="161">
        <v>0</v>
      </c>
      <c r="L23" s="160"/>
      <c r="M23" s="161">
        <v>0</v>
      </c>
      <c r="N23" s="160"/>
      <c r="O23" s="161">
        <v>0</v>
      </c>
      <c r="P23" s="160"/>
      <c r="Q23" s="161">
        <v>306239</v>
      </c>
      <c r="R23" s="160"/>
      <c r="S23" s="161">
        <v>137886</v>
      </c>
      <c r="T23" s="160"/>
      <c r="U23" s="161">
        <v>-620283</v>
      </c>
      <c r="V23" s="160">
        <v>0</v>
      </c>
      <c r="W23" s="161">
        <f>SUM(Q23:U23)</f>
        <v>-176158</v>
      </c>
      <c r="X23" s="160"/>
      <c r="Y23" s="161">
        <v>-8212</v>
      </c>
      <c r="Z23" s="160"/>
      <c r="AA23" s="161">
        <f>+E23+G23+I23+K23+M23+O23+W23+Y23</f>
        <v>-184370</v>
      </c>
    </row>
    <row r="24" spans="1:27" s="159" customFormat="1" ht="6" customHeight="1">
      <c r="C24" s="158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</row>
    <row r="25" spans="1:27" s="159" customFormat="1" ht="21.75" customHeight="1" thickBot="1">
      <c r="A25" s="157" t="s">
        <v>219</v>
      </c>
      <c r="B25" s="157"/>
      <c r="C25" s="163"/>
      <c r="E25" s="164">
        <f>SUM(E21:E24)</f>
        <v>30477317</v>
      </c>
      <c r="F25" s="160"/>
      <c r="G25" s="164">
        <f>SUM(G21:G24)</f>
        <v>7231386</v>
      </c>
      <c r="H25" s="160"/>
      <c r="I25" s="164">
        <f>SUM(I21:I24)</f>
        <v>-3891564</v>
      </c>
      <c r="J25" s="160"/>
      <c r="K25" s="164">
        <f>SUM(K21:K24)</f>
        <v>40326</v>
      </c>
      <c r="L25" s="160"/>
      <c r="M25" s="164">
        <f>SUM(M21:M24)</f>
        <v>1647200</v>
      </c>
      <c r="N25" s="160"/>
      <c r="O25" s="164">
        <f>SUM(O21:O24)</f>
        <v>13566633</v>
      </c>
      <c r="P25" s="160"/>
      <c r="Q25" s="164">
        <f>SUM(Q21:Q24)</f>
        <v>235173</v>
      </c>
      <c r="R25" s="160"/>
      <c r="S25" s="164">
        <f>SUM(S21:S24)</f>
        <v>-98022</v>
      </c>
      <c r="T25" s="160"/>
      <c r="U25" s="164">
        <f>SUM(U21:U24)</f>
        <v>-831096</v>
      </c>
      <c r="V25" s="160">
        <f>SUM(V21:V24)</f>
        <v>0</v>
      </c>
      <c r="W25" s="164">
        <f>SUM(W21:W24)</f>
        <v>-693945</v>
      </c>
      <c r="X25" s="160"/>
      <c r="Y25" s="164">
        <f>SUM(Y21:Y24)</f>
        <v>3491326</v>
      </c>
      <c r="Z25" s="160"/>
      <c r="AA25" s="164">
        <f>SUM(AA21:AA24)</f>
        <v>51868679</v>
      </c>
    </row>
    <row r="26" spans="1:27" s="159" customFormat="1" ht="21.75" customHeight="1" thickTop="1">
      <c r="A26" s="157"/>
      <c r="B26" s="157"/>
      <c r="C26" s="163"/>
      <c r="E26" s="165"/>
      <c r="F26" s="160"/>
      <c r="G26" s="165"/>
      <c r="H26" s="160"/>
      <c r="I26" s="165"/>
      <c r="J26" s="160"/>
      <c r="K26" s="165"/>
      <c r="L26" s="160"/>
      <c r="M26" s="165"/>
      <c r="N26" s="160"/>
      <c r="O26" s="165"/>
      <c r="P26" s="160"/>
      <c r="Q26" s="165"/>
      <c r="R26" s="160"/>
      <c r="S26" s="165"/>
      <c r="T26" s="160"/>
      <c r="U26" s="165"/>
      <c r="V26" s="160"/>
      <c r="W26" s="165"/>
      <c r="X26" s="160"/>
      <c r="Y26" s="165"/>
      <c r="Z26" s="160"/>
      <c r="AA26" s="165"/>
    </row>
    <row r="27" spans="1:27" s="159" customFormat="1" ht="21.75" customHeight="1">
      <c r="A27" s="157"/>
      <c r="B27" s="157"/>
      <c r="C27" s="163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</row>
    <row r="28" spans="1:27" s="159" customFormat="1" ht="21.75" customHeight="1">
      <c r="A28" s="157"/>
      <c r="B28" s="157"/>
      <c r="C28" s="163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</row>
    <row r="29" spans="1:27" s="159" customFormat="1" ht="21.75" customHeight="1">
      <c r="A29" s="157"/>
      <c r="B29" s="157"/>
      <c r="C29" s="163"/>
      <c r="E29" s="165"/>
      <c r="F29" s="160"/>
      <c r="G29" s="165"/>
      <c r="H29" s="160"/>
      <c r="I29" s="165"/>
      <c r="J29" s="160"/>
      <c r="K29" s="165"/>
      <c r="L29" s="160"/>
      <c r="M29" s="165"/>
      <c r="N29" s="160"/>
      <c r="O29" s="165"/>
      <c r="P29" s="160"/>
      <c r="Q29" s="165"/>
      <c r="R29" s="160"/>
      <c r="S29" s="165"/>
      <c r="T29" s="160"/>
      <c r="U29" s="165"/>
      <c r="V29" s="160"/>
      <c r="W29" s="165"/>
      <c r="X29" s="160"/>
      <c r="Y29" s="165"/>
      <c r="Z29" s="160"/>
      <c r="AA29" s="165"/>
    </row>
    <row r="30" spans="1:27" s="159" customFormat="1" ht="21.75" customHeight="1">
      <c r="A30" s="157"/>
      <c r="B30" s="157"/>
      <c r="C30" s="163"/>
      <c r="E30" s="165"/>
      <c r="F30" s="160"/>
      <c r="G30" s="165"/>
      <c r="H30" s="160"/>
      <c r="I30" s="165"/>
      <c r="J30" s="160"/>
      <c r="K30" s="165"/>
      <c r="L30" s="160"/>
      <c r="M30" s="165"/>
      <c r="N30" s="160"/>
      <c r="O30" s="165"/>
      <c r="P30" s="160"/>
      <c r="Q30" s="165"/>
      <c r="R30" s="160"/>
      <c r="S30" s="165"/>
      <c r="T30" s="160"/>
      <c r="U30" s="165"/>
      <c r="V30" s="160"/>
      <c r="W30" s="165"/>
      <c r="X30" s="160"/>
      <c r="Y30" s="165"/>
      <c r="Z30" s="160"/>
      <c r="AA30" s="165"/>
    </row>
    <row r="31" spans="1:27" s="159" customFormat="1" ht="21.75" customHeight="1">
      <c r="A31" s="157"/>
      <c r="B31" s="157"/>
      <c r="C31" s="163"/>
      <c r="E31" s="165"/>
      <c r="F31" s="160"/>
      <c r="G31" s="165"/>
      <c r="H31" s="160"/>
      <c r="I31" s="165"/>
      <c r="J31" s="160"/>
      <c r="K31" s="165"/>
      <c r="L31" s="160"/>
      <c r="M31" s="165"/>
      <c r="N31" s="160"/>
      <c r="O31" s="165"/>
      <c r="P31" s="160"/>
      <c r="Q31" s="165"/>
      <c r="R31" s="160"/>
      <c r="S31" s="165"/>
      <c r="T31" s="160"/>
      <c r="U31" s="165"/>
      <c r="V31" s="160"/>
      <c r="W31" s="165"/>
      <c r="X31" s="160"/>
      <c r="Y31" s="165"/>
      <c r="Z31" s="160"/>
      <c r="AA31" s="165"/>
    </row>
    <row r="32" spans="1:27" s="159" customFormat="1" ht="21.75" customHeight="1">
      <c r="A32" s="157"/>
      <c r="B32" s="157"/>
      <c r="C32" s="163"/>
      <c r="E32" s="165"/>
      <c r="F32" s="160"/>
      <c r="G32" s="165"/>
      <c r="H32" s="160"/>
      <c r="I32" s="165"/>
      <c r="J32" s="160"/>
      <c r="K32" s="165"/>
      <c r="L32" s="160"/>
      <c r="M32" s="165"/>
      <c r="N32" s="160"/>
      <c r="O32" s="165"/>
      <c r="P32" s="160"/>
      <c r="Q32" s="165"/>
      <c r="R32" s="160"/>
      <c r="S32" s="165"/>
      <c r="T32" s="160"/>
      <c r="U32" s="165"/>
      <c r="V32" s="160"/>
      <c r="W32" s="165"/>
      <c r="X32" s="160"/>
      <c r="Y32" s="165"/>
      <c r="Z32" s="160"/>
      <c r="AA32" s="165"/>
    </row>
    <row r="33" spans="1:27" ht="22" customHeight="1">
      <c r="A33" s="166" t="s">
        <v>146</v>
      </c>
      <c r="B33" s="118"/>
      <c r="C33" s="119"/>
      <c r="D33" s="119"/>
      <c r="E33" s="120"/>
      <c r="F33" s="120"/>
      <c r="G33" s="120"/>
      <c r="H33" s="120"/>
      <c r="I33" s="120"/>
      <c r="J33" s="120"/>
      <c r="K33" s="121"/>
      <c r="L33" s="121"/>
      <c r="M33" s="121"/>
      <c r="N33" s="121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37"/>
  <sheetViews>
    <sheetView tabSelected="1" zoomScale="80" zoomScaleNormal="80" workbookViewId="0">
      <selection activeCell="G40" sqref="G40"/>
    </sheetView>
  </sheetViews>
  <sheetFormatPr defaultColWidth="9.09765625" defaultRowHeight="21.75" customHeight="1"/>
  <cols>
    <col min="1" max="1" width="1.69921875" style="249" customWidth="1"/>
    <col min="2" max="2" width="49" style="249" customWidth="1"/>
    <col min="3" max="3" width="7.59765625" style="249" customWidth="1"/>
    <col min="4" max="4" width="0.8984375" style="250" customWidth="1"/>
    <col min="5" max="5" width="11.69921875" style="251" customWidth="1"/>
    <col min="6" max="6" width="0.8984375" style="251" customWidth="1"/>
    <col min="7" max="7" width="11.09765625" style="251" customWidth="1"/>
    <col min="8" max="8" width="0.8984375" style="251" customWidth="1"/>
    <col min="9" max="9" width="11.3984375" style="251" customWidth="1"/>
    <col min="10" max="10" width="0.8984375" style="251" customWidth="1"/>
    <col min="11" max="11" width="10.09765625" style="251" customWidth="1"/>
    <col min="12" max="12" width="0.8984375" style="251" customWidth="1"/>
    <col min="13" max="13" width="13.09765625" style="252" customWidth="1"/>
    <col min="14" max="14" width="0.8984375" style="251" customWidth="1"/>
    <col min="15" max="15" width="14.09765625" style="252" customWidth="1"/>
    <col min="16" max="16" width="0.8984375" style="252" customWidth="1"/>
    <col min="17" max="17" width="16.3984375" style="252" customWidth="1"/>
    <col min="18" max="18" width="0.8984375" style="252" customWidth="1"/>
    <col min="19" max="19" width="15" style="252" customWidth="1"/>
    <col min="20" max="20" width="0.8984375" style="252" customWidth="1"/>
    <col min="21" max="21" width="15.3984375" style="252" customWidth="1"/>
    <col min="22" max="16384" width="9.09765625" style="249"/>
  </cols>
  <sheetData>
    <row r="1" spans="1:21" ht="21.75" customHeight="1">
      <c r="A1" s="248" t="s">
        <v>0</v>
      </c>
      <c r="U1" s="253"/>
    </row>
    <row r="2" spans="1:21" ht="21.75" customHeight="1">
      <c r="A2" s="254" t="s">
        <v>108</v>
      </c>
    </row>
    <row r="3" spans="1:21" ht="21.75" customHeight="1">
      <c r="A3" s="255" t="s">
        <v>190</v>
      </c>
      <c r="B3" s="256"/>
      <c r="C3" s="256"/>
      <c r="D3" s="257"/>
      <c r="E3" s="258"/>
      <c r="F3" s="258"/>
      <c r="G3" s="258"/>
      <c r="H3" s="258"/>
      <c r="I3" s="258"/>
      <c r="J3" s="258"/>
      <c r="K3" s="258"/>
      <c r="L3" s="258"/>
      <c r="M3" s="259"/>
      <c r="N3" s="258"/>
      <c r="O3" s="259"/>
      <c r="P3" s="259"/>
      <c r="Q3" s="259"/>
      <c r="R3" s="259"/>
      <c r="S3" s="259"/>
      <c r="T3" s="259"/>
      <c r="U3" s="259"/>
    </row>
    <row r="4" spans="1:21" ht="21.75" customHeight="1">
      <c r="A4" s="284"/>
      <c r="B4" s="285"/>
      <c r="C4" s="285"/>
      <c r="D4" s="286"/>
      <c r="E4" s="287"/>
      <c r="F4" s="287"/>
      <c r="G4" s="287"/>
      <c r="H4" s="287"/>
      <c r="I4" s="287"/>
      <c r="J4" s="287"/>
      <c r="K4" s="287"/>
      <c r="L4" s="287"/>
      <c r="M4" s="288"/>
      <c r="N4" s="287"/>
      <c r="O4" s="288"/>
      <c r="P4" s="288"/>
      <c r="Q4" s="288"/>
      <c r="R4" s="288"/>
      <c r="S4" s="288"/>
      <c r="T4" s="288"/>
      <c r="U4" s="288"/>
    </row>
    <row r="5" spans="1:21" s="265" customFormat="1" ht="19" customHeight="1">
      <c r="A5" s="260"/>
      <c r="B5" s="260"/>
      <c r="C5" s="260"/>
      <c r="D5" s="261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3"/>
      <c r="Q5" s="263"/>
      <c r="R5" s="263"/>
      <c r="S5" s="263"/>
      <c r="T5" s="263"/>
      <c r="U5" s="264" t="s">
        <v>133</v>
      </c>
    </row>
    <row r="6" spans="1:21" s="265" customFormat="1" ht="19" customHeight="1">
      <c r="A6" s="260"/>
      <c r="B6" s="260"/>
      <c r="C6" s="260"/>
      <c r="D6" s="261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7"/>
      <c r="Q6" s="267"/>
      <c r="R6" s="267"/>
      <c r="S6" s="267"/>
      <c r="T6" s="267"/>
      <c r="U6" s="268" t="s">
        <v>7</v>
      </c>
    </row>
    <row r="7" spans="1:21" s="269" customFormat="1" ht="19" customHeight="1">
      <c r="D7" s="270"/>
      <c r="E7" s="264"/>
      <c r="F7" s="264"/>
      <c r="G7" s="264"/>
      <c r="H7" s="264"/>
      <c r="J7" s="264"/>
      <c r="K7" s="271"/>
      <c r="L7" s="271"/>
      <c r="M7" s="271"/>
      <c r="N7" s="271"/>
      <c r="O7" s="303" t="s">
        <v>102</v>
      </c>
      <c r="P7" s="303"/>
      <c r="Q7" s="303"/>
      <c r="R7" s="303"/>
      <c r="S7" s="303"/>
      <c r="T7" s="263"/>
      <c r="U7" s="264"/>
    </row>
    <row r="8" spans="1:21" s="269" customFormat="1" ht="19" customHeight="1">
      <c r="D8" s="270"/>
      <c r="E8" s="264"/>
      <c r="F8" s="264"/>
      <c r="G8" s="264"/>
      <c r="H8" s="264"/>
      <c r="J8" s="264"/>
      <c r="K8" s="271"/>
      <c r="L8" s="271"/>
      <c r="M8" s="271"/>
      <c r="N8" s="271"/>
      <c r="O8" s="305" t="s">
        <v>107</v>
      </c>
      <c r="P8" s="305"/>
      <c r="Q8" s="305"/>
      <c r="R8" s="263"/>
      <c r="S8" s="263"/>
      <c r="T8" s="263"/>
      <c r="U8" s="264"/>
    </row>
    <row r="9" spans="1:21" s="269" customFormat="1" ht="19" customHeight="1">
      <c r="D9" s="270"/>
      <c r="F9" s="264"/>
      <c r="H9" s="264"/>
      <c r="I9" s="264" t="s">
        <v>99</v>
      </c>
      <c r="J9" s="264"/>
      <c r="L9" s="264"/>
      <c r="M9" s="264"/>
      <c r="N9" s="264"/>
      <c r="O9" s="264"/>
      <c r="P9" s="264"/>
      <c r="Q9" s="264" t="s">
        <v>55</v>
      </c>
      <c r="R9" s="264"/>
      <c r="S9" s="264" t="s">
        <v>56</v>
      </c>
      <c r="T9" s="264"/>
      <c r="U9" s="264"/>
    </row>
    <row r="10" spans="1:21" s="269" customFormat="1" ht="19" customHeight="1">
      <c r="D10" s="270"/>
      <c r="E10" s="264"/>
      <c r="F10" s="264"/>
      <c r="G10" s="264"/>
      <c r="H10" s="264"/>
      <c r="I10" s="264" t="s">
        <v>96</v>
      </c>
      <c r="J10" s="264"/>
      <c r="K10" s="304" t="s">
        <v>106</v>
      </c>
      <c r="L10" s="304"/>
      <c r="M10" s="304"/>
      <c r="N10" s="264"/>
      <c r="O10" s="264" t="s">
        <v>200</v>
      </c>
      <c r="P10" s="264"/>
      <c r="Q10" s="264" t="s">
        <v>59</v>
      </c>
      <c r="R10" s="264"/>
      <c r="S10" s="264" t="s">
        <v>60</v>
      </c>
      <c r="T10" s="264"/>
      <c r="U10" s="264"/>
    </row>
    <row r="11" spans="1:21" s="269" customFormat="1" ht="19" customHeight="1">
      <c r="D11" s="270"/>
      <c r="E11" s="264" t="s">
        <v>62</v>
      </c>
      <c r="F11" s="264"/>
      <c r="G11" s="264" t="s">
        <v>53</v>
      </c>
      <c r="H11" s="264"/>
      <c r="I11" s="264" t="s">
        <v>97</v>
      </c>
      <c r="J11" s="264"/>
      <c r="K11" s="264" t="s">
        <v>64</v>
      </c>
      <c r="L11" s="264"/>
      <c r="M11" s="264"/>
      <c r="N11" s="264"/>
      <c r="O11" s="264" t="s">
        <v>66</v>
      </c>
      <c r="P11" s="264"/>
      <c r="Q11" s="264" t="s">
        <v>67</v>
      </c>
      <c r="R11" s="264"/>
      <c r="S11" s="264" t="s">
        <v>68</v>
      </c>
      <c r="T11" s="264"/>
      <c r="U11" s="264" t="s">
        <v>69</v>
      </c>
    </row>
    <row r="12" spans="1:21" s="269" customFormat="1" ht="19" customHeight="1">
      <c r="C12" s="291" t="s">
        <v>6</v>
      </c>
      <c r="D12" s="270"/>
      <c r="E12" s="295" t="s">
        <v>70</v>
      </c>
      <c r="F12" s="262"/>
      <c r="G12" s="295" t="s">
        <v>71</v>
      </c>
      <c r="H12" s="264"/>
      <c r="I12" s="295" t="s">
        <v>95</v>
      </c>
      <c r="J12" s="262"/>
      <c r="K12" s="295" t="s">
        <v>73</v>
      </c>
      <c r="L12" s="264"/>
      <c r="M12" s="295" t="s">
        <v>43</v>
      </c>
      <c r="N12" s="264"/>
      <c r="O12" s="295" t="s">
        <v>75</v>
      </c>
      <c r="P12" s="262"/>
      <c r="Q12" s="295" t="s">
        <v>51</v>
      </c>
      <c r="R12" s="262"/>
      <c r="S12" s="295" t="s">
        <v>105</v>
      </c>
      <c r="T12" s="262"/>
      <c r="U12" s="295" t="s">
        <v>105</v>
      </c>
    </row>
    <row r="13" spans="1:21" s="269" customFormat="1" ht="6" customHeight="1">
      <c r="A13" s="272"/>
      <c r="B13" s="272"/>
      <c r="D13" s="270"/>
      <c r="E13" s="273"/>
      <c r="F13" s="262"/>
      <c r="G13" s="273"/>
      <c r="H13" s="262"/>
      <c r="I13" s="273"/>
      <c r="J13" s="262"/>
      <c r="K13" s="273"/>
      <c r="L13" s="262"/>
      <c r="M13" s="273"/>
      <c r="N13" s="262"/>
      <c r="O13" s="273"/>
      <c r="P13" s="262"/>
      <c r="Q13" s="273"/>
      <c r="R13" s="262"/>
      <c r="S13" s="273"/>
      <c r="T13" s="262"/>
      <c r="U13" s="273"/>
    </row>
    <row r="14" spans="1:21" s="269" customFormat="1" ht="19" customHeight="1">
      <c r="A14" s="272" t="s">
        <v>221</v>
      </c>
      <c r="B14" s="272"/>
      <c r="D14" s="270"/>
      <c r="E14" s="274">
        <v>30477317</v>
      </c>
      <c r="F14" s="275"/>
      <c r="G14" s="274">
        <v>7231386</v>
      </c>
      <c r="H14" s="275"/>
      <c r="I14" s="274">
        <v>40326</v>
      </c>
      <c r="J14" s="275"/>
      <c r="K14" s="274">
        <v>1730200</v>
      </c>
      <c r="L14" s="275"/>
      <c r="M14" s="274">
        <v>1363903</v>
      </c>
      <c r="N14" s="275"/>
      <c r="O14" s="274">
        <v>0</v>
      </c>
      <c r="P14" s="275"/>
      <c r="Q14" s="274">
        <v>0</v>
      </c>
      <c r="R14" s="275"/>
      <c r="S14" s="274">
        <f>SUM(O14:Q14)</f>
        <v>0</v>
      </c>
      <c r="T14" s="275"/>
      <c r="U14" s="274">
        <f>SUM(E14:M14,S14)</f>
        <v>40843132</v>
      </c>
    </row>
    <row r="15" spans="1:21" s="269" customFormat="1" ht="19" customHeight="1">
      <c r="A15" s="148" t="s">
        <v>201</v>
      </c>
      <c r="B15" s="272"/>
      <c r="C15" s="290">
        <v>4</v>
      </c>
      <c r="D15" s="270"/>
      <c r="E15" s="276">
        <v>0</v>
      </c>
      <c r="F15" s="275"/>
      <c r="G15" s="276">
        <v>0</v>
      </c>
      <c r="H15" s="275"/>
      <c r="I15" s="276">
        <v>0</v>
      </c>
      <c r="J15" s="275"/>
      <c r="K15" s="276">
        <v>0</v>
      </c>
      <c r="L15" s="275"/>
      <c r="M15" s="276">
        <v>9951625</v>
      </c>
      <c r="N15" s="275"/>
      <c r="O15" s="276">
        <v>387637</v>
      </c>
      <c r="P15" s="275"/>
      <c r="Q15" s="276">
        <v>-1818</v>
      </c>
      <c r="R15" s="275"/>
      <c r="S15" s="276">
        <f>SUM(O15:Q15)</f>
        <v>385819</v>
      </c>
      <c r="T15" s="275"/>
      <c r="U15" s="276">
        <f>SUM(E15:M15,S15)</f>
        <v>10337444</v>
      </c>
    </row>
    <row r="16" spans="1:21" s="269" customFormat="1" ht="6" customHeight="1">
      <c r="B16" s="272"/>
      <c r="D16" s="270"/>
      <c r="E16" s="274"/>
      <c r="F16" s="275"/>
      <c r="G16" s="274"/>
      <c r="H16" s="275"/>
      <c r="I16" s="274"/>
      <c r="J16" s="275"/>
      <c r="K16" s="274"/>
      <c r="L16" s="275"/>
      <c r="M16" s="274"/>
      <c r="N16" s="275"/>
      <c r="O16" s="274"/>
      <c r="P16" s="275"/>
      <c r="Q16" s="274"/>
      <c r="R16" s="275"/>
      <c r="S16" s="274"/>
      <c r="T16" s="275"/>
      <c r="U16" s="274"/>
    </row>
    <row r="17" spans="1:21" s="269" customFormat="1" ht="19" customHeight="1">
      <c r="A17" s="272" t="s">
        <v>222</v>
      </c>
      <c r="B17" s="272"/>
      <c r="D17" s="270"/>
      <c r="E17" s="274">
        <f>SUM(E14:E15)</f>
        <v>30477317</v>
      </c>
      <c r="F17" s="275"/>
      <c r="G17" s="274">
        <f>SUM(G14:G15)</f>
        <v>7231386</v>
      </c>
      <c r="H17" s="275"/>
      <c r="I17" s="274">
        <f>SUM(I14:I15)</f>
        <v>40326</v>
      </c>
      <c r="J17" s="275"/>
      <c r="K17" s="274">
        <f>SUM(K14:K15)</f>
        <v>1730200</v>
      </c>
      <c r="L17" s="275"/>
      <c r="M17" s="274">
        <f>SUM(M14:M15)</f>
        <v>11315528</v>
      </c>
      <c r="N17" s="275"/>
      <c r="O17" s="274">
        <f>SUM(O14:O15)</f>
        <v>387637</v>
      </c>
      <c r="P17" s="275"/>
      <c r="Q17" s="274">
        <f>SUM(Q14:Q15)</f>
        <v>-1818</v>
      </c>
      <c r="R17" s="275"/>
      <c r="S17" s="274">
        <f>SUM(S14:S15)</f>
        <v>385819</v>
      </c>
      <c r="T17" s="275"/>
      <c r="U17" s="274">
        <f>SUM(U14:U15)</f>
        <v>51180576</v>
      </c>
    </row>
    <row r="18" spans="1:21" s="269" customFormat="1" ht="19" customHeight="1">
      <c r="A18" s="148" t="s">
        <v>119</v>
      </c>
      <c r="B18" s="272"/>
      <c r="D18" s="270"/>
      <c r="E18" s="274">
        <v>0</v>
      </c>
      <c r="F18" s="275"/>
      <c r="G18" s="274">
        <v>0</v>
      </c>
      <c r="H18" s="275"/>
      <c r="I18" s="274">
        <v>0</v>
      </c>
      <c r="J18" s="275"/>
      <c r="K18" s="274">
        <v>0</v>
      </c>
      <c r="L18" s="275"/>
      <c r="M18" s="274">
        <v>938266</v>
      </c>
      <c r="N18" s="275"/>
      <c r="O18" s="274">
        <v>0</v>
      </c>
      <c r="P18" s="275"/>
      <c r="Q18" s="274">
        <v>0</v>
      </c>
      <c r="R18" s="275"/>
      <c r="S18" s="274">
        <f>SUM(O18:Q18)</f>
        <v>0</v>
      </c>
      <c r="T18" s="275"/>
      <c r="U18" s="274">
        <f>SUM(E18:M18,S18)</f>
        <v>938266</v>
      </c>
    </row>
    <row r="19" spans="1:21" s="269" customFormat="1" ht="19" customHeight="1">
      <c r="A19" s="148" t="s">
        <v>204</v>
      </c>
      <c r="B19" s="272"/>
      <c r="D19" s="270"/>
      <c r="E19" s="276">
        <v>0</v>
      </c>
      <c r="F19" s="275"/>
      <c r="G19" s="276">
        <v>0</v>
      </c>
      <c r="H19" s="275"/>
      <c r="I19" s="276">
        <v>0</v>
      </c>
      <c r="J19" s="275"/>
      <c r="K19" s="276">
        <v>0</v>
      </c>
      <c r="L19" s="275"/>
      <c r="M19" s="276">
        <v>0</v>
      </c>
      <c r="N19" s="275"/>
      <c r="O19" s="276">
        <v>-135539</v>
      </c>
      <c r="P19" s="275"/>
      <c r="Q19" s="276">
        <v>-516</v>
      </c>
      <c r="R19" s="275"/>
      <c r="S19" s="276">
        <f>SUM(O19:Q19)</f>
        <v>-136055</v>
      </c>
      <c r="T19" s="275"/>
      <c r="U19" s="276">
        <f>SUM(E19:M19,S19)</f>
        <v>-136055</v>
      </c>
    </row>
    <row r="20" spans="1:21" s="269" customFormat="1" ht="6" customHeight="1">
      <c r="D20" s="270"/>
      <c r="E20" s="274"/>
      <c r="F20" s="275"/>
      <c r="G20" s="274"/>
      <c r="H20" s="275"/>
      <c r="I20" s="274"/>
      <c r="J20" s="275"/>
      <c r="K20" s="274"/>
      <c r="L20" s="275"/>
      <c r="M20" s="274"/>
      <c r="N20" s="275"/>
      <c r="O20" s="274"/>
      <c r="P20" s="275"/>
      <c r="Q20" s="274"/>
      <c r="R20" s="275"/>
      <c r="S20" s="274"/>
      <c r="T20" s="275"/>
      <c r="U20" s="278"/>
    </row>
    <row r="21" spans="1:21" s="269" customFormat="1" ht="19" customHeight="1" thickBot="1">
      <c r="A21" s="272" t="s">
        <v>217</v>
      </c>
      <c r="B21" s="272"/>
      <c r="D21" s="270"/>
      <c r="E21" s="279">
        <f>SUM(E17:E19)</f>
        <v>30477317</v>
      </c>
      <c r="F21" s="280"/>
      <c r="G21" s="279">
        <f>SUM(G17:G19)</f>
        <v>7231386</v>
      </c>
      <c r="H21" s="275"/>
      <c r="I21" s="279">
        <f>SUM(I17:I19)</f>
        <v>40326</v>
      </c>
      <c r="J21" s="280"/>
      <c r="K21" s="279">
        <f>SUM(K17:K19)</f>
        <v>1730200</v>
      </c>
      <c r="L21" s="275"/>
      <c r="M21" s="279">
        <f>SUM(M17:M19)</f>
        <v>12253794</v>
      </c>
      <c r="N21" s="280"/>
      <c r="O21" s="279">
        <f>SUM(O17:O19)</f>
        <v>252098</v>
      </c>
      <c r="P21" s="280"/>
      <c r="Q21" s="279">
        <f>SUM(Q17:Q19)</f>
        <v>-2334</v>
      </c>
      <c r="R21" s="280"/>
      <c r="S21" s="279">
        <f>SUM(S17:S19)</f>
        <v>249764</v>
      </c>
      <c r="T21" s="280"/>
      <c r="U21" s="279">
        <f>SUM(U17:U19)</f>
        <v>51982787</v>
      </c>
    </row>
    <row r="22" spans="1:21" s="269" customFormat="1" ht="19" customHeight="1" thickTop="1">
      <c r="A22" s="272"/>
      <c r="B22" s="272"/>
      <c r="D22" s="270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</row>
    <row r="23" spans="1:21" s="269" customFormat="1" ht="19" customHeight="1">
      <c r="A23" s="272" t="s">
        <v>224</v>
      </c>
      <c r="B23" s="272"/>
      <c r="D23" s="270"/>
      <c r="E23" s="275">
        <v>30477317</v>
      </c>
      <c r="F23" s="275"/>
      <c r="G23" s="275">
        <v>7231386</v>
      </c>
      <c r="H23" s="275"/>
      <c r="I23" s="275">
        <v>40326</v>
      </c>
      <c r="J23" s="275"/>
      <c r="K23" s="275">
        <v>1647200</v>
      </c>
      <c r="L23" s="275"/>
      <c r="M23" s="275">
        <v>2104679</v>
      </c>
      <c r="N23" s="275"/>
      <c r="O23" s="275">
        <v>0</v>
      </c>
      <c r="P23" s="275"/>
      <c r="Q23" s="275">
        <v>0</v>
      </c>
      <c r="R23" s="275"/>
      <c r="S23" s="275">
        <f>SUM(O23:Q23)</f>
        <v>0</v>
      </c>
      <c r="T23" s="275"/>
      <c r="U23" s="275">
        <f>SUM(E23:M23,S23)</f>
        <v>41500908</v>
      </c>
    </row>
    <row r="24" spans="1:21" s="269" customFormat="1" ht="19" customHeight="1">
      <c r="A24" s="148" t="s">
        <v>201</v>
      </c>
      <c r="B24" s="272"/>
      <c r="C24" s="290">
        <v>4</v>
      </c>
      <c r="D24" s="270"/>
      <c r="E24" s="277">
        <v>0</v>
      </c>
      <c r="F24" s="275"/>
      <c r="G24" s="277">
        <v>0</v>
      </c>
      <c r="H24" s="275"/>
      <c r="I24" s="277">
        <v>0</v>
      </c>
      <c r="J24" s="275"/>
      <c r="K24" s="277">
        <v>0</v>
      </c>
      <c r="L24" s="275"/>
      <c r="M24" s="277">
        <v>7727130</v>
      </c>
      <c r="N24" s="275"/>
      <c r="O24" s="277">
        <v>-71500</v>
      </c>
      <c r="P24" s="275"/>
      <c r="Q24" s="277">
        <v>-12896</v>
      </c>
      <c r="R24" s="275"/>
      <c r="S24" s="277">
        <f>SUM(O24:Q24)</f>
        <v>-84396</v>
      </c>
      <c r="T24" s="275"/>
      <c r="U24" s="277">
        <f>SUM(E24:M24,S24)</f>
        <v>7642734</v>
      </c>
    </row>
    <row r="25" spans="1:21" s="269" customFormat="1" ht="6" customHeight="1">
      <c r="B25" s="272"/>
      <c r="D25" s="270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</row>
    <row r="26" spans="1:21" s="269" customFormat="1" ht="19" customHeight="1">
      <c r="A26" s="272" t="s">
        <v>223</v>
      </c>
      <c r="B26" s="272"/>
      <c r="D26" s="270"/>
      <c r="E26" s="275">
        <f>SUM(E22:E24)</f>
        <v>30477317</v>
      </c>
      <c r="F26" s="275"/>
      <c r="G26" s="275">
        <f>SUM(G22:G24)</f>
        <v>7231386</v>
      </c>
      <c r="H26" s="275"/>
      <c r="I26" s="275">
        <f>SUM(I22:I24)</f>
        <v>40326</v>
      </c>
      <c r="J26" s="275"/>
      <c r="K26" s="275">
        <f>SUM(K22:K24)</f>
        <v>1647200</v>
      </c>
      <c r="L26" s="275"/>
      <c r="M26" s="275">
        <f>SUM(M22:M24)</f>
        <v>9831809</v>
      </c>
      <c r="N26" s="275"/>
      <c r="O26" s="275">
        <f>SUM(O22:O24)</f>
        <v>-71500</v>
      </c>
      <c r="P26" s="275"/>
      <c r="Q26" s="275">
        <f>SUM(Q22:Q24)</f>
        <v>-12896</v>
      </c>
      <c r="R26" s="275"/>
      <c r="S26" s="275">
        <f>SUM(S22:S24)</f>
        <v>-84396</v>
      </c>
      <c r="T26" s="275"/>
      <c r="U26" s="275">
        <f>SUM(U22:U24)</f>
        <v>49143642</v>
      </c>
    </row>
    <row r="27" spans="1:21" s="269" customFormat="1" ht="19" customHeight="1">
      <c r="A27" s="148" t="s">
        <v>227</v>
      </c>
      <c r="B27" s="272"/>
      <c r="D27" s="270"/>
      <c r="E27" s="275">
        <v>0</v>
      </c>
      <c r="F27" s="275"/>
      <c r="G27" s="275">
        <v>0</v>
      </c>
      <c r="H27" s="275"/>
      <c r="I27" s="275">
        <v>0</v>
      </c>
      <c r="J27" s="275"/>
      <c r="K27" s="275">
        <v>0</v>
      </c>
      <c r="L27" s="275"/>
      <c r="M27" s="275">
        <v>626350</v>
      </c>
      <c r="N27" s="275"/>
      <c r="O27" s="275">
        <v>0</v>
      </c>
      <c r="P27" s="275"/>
      <c r="Q27" s="275">
        <v>0</v>
      </c>
      <c r="R27" s="275"/>
      <c r="S27" s="275">
        <f>SUM(O27:Q27)</f>
        <v>0</v>
      </c>
      <c r="T27" s="275"/>
      <c r="U27" s="275">
        <f>SUM(E27:M27,S27)</f>
        <v>626350</v>
      </c>
    </row>
    <row r="28" spans="1:21" s="269" customFormat="1" ht="19" customHeight="1">
      <c r="A28" s="148" t="s">
        <v>228</v>
      </c>
      <c r="B28" s="272"/>
      <c r="D28" s="270"/>
      <c r="E28" s="277">
        <v>0</v>
      </c>
      <c r="F28" s="275"/>
      <c r="G28" s="277">
        <v>0</v>
      </c>
      <c r="H28" s="275"/>
      <c r="I28" s="277">
        <v>0</v>
      </c>
      <c r="J28" s="275"/>
      <c r="K28" s="277">
        <v>0</v>
      </c>
      <c r="L28" s="275"/>
      <c r="M28" s="277">
        <v>0</v>
      </c>
      <c r="N28" s="275"/>
      <c r="O28" s="277">
        <v>190574</v>
      </c>
      <c r="P28" s="275"/>
      <c r="Q28" s="277">
        <v>654</v>
      </c>
      <c r="R28" s="275"/>
      <c r="S28" s="277">
        <f>SUM(O28:Q28)</f>
        <v>191228</v>
      </c>
      <c r="T28" s="275"/>
      <c r="U28" s="277">
        <f>SUM(E28:M28,S28)</f>
        <v>191228</v>
      </c>
    </row>
    <row r="29" spans="1:21" s="269" customFormat="1" ht="6" customHeight="1">
      <c r="D29" s="270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</row>
    <row r="30" spans="1:21" s="269" customFormat="1" ht="19" customHeight="1" thickBot="1">
      <c r="A30" s="272" t="s">
        <v>219</v>
      </c>
      <c r="B30" s="272"/>
      <c r="D30" s="270"/>
      <c r="E30" s="281">
        <f>SUM(E26:E28)</f>
        <v>30477317</v>
      </c>
      <c r="F30" s="280"/>
      <c r="G30" s="281">
        <f>SUM(G26:G28)</f>
        <v>7231386</v>
      </c>
      <c r="H30" s="275"/>
      <c r="I30" s="281">
        <f>SUM(I26:I28)</f>
        <v>40326</v>
      </c>
      <c r="J30" s="280"/>
      <c r="K30" s="281">
        <f>SUM(K26:K28)</f>
        <v>1647200</v>
      </c>
      <c r="L30" s="275"/>
      <c r="M30" s="281">
        <f>SUM(M26:M28)</f>
        <v>10458159</v>
      </c>
      <c r="N30" s="280"/>
      <c r="O30" s="281">
        <f>SUM(O26:O28)</f>
        <v>119074</v>
      </c>
      <c r="P30" s="280"/>
      <c r="Q30" s="281">
        <f>SUM(Q26:Q28)</f>
        <v>-12242</v>
      </c>
      <c r="R30" s="280"/>
      <c r="S30" s="281">
        <f>SUM(S26:S28)</f>
        <v>106832</v>
      </c>
      <c r="T30" s="280"/>
      <c r="U30" s="281">
        <f>SUM(U26:U28)</f>
        <v>49961220</v>
      </c>
    </row>
    <row r="31" spans="1:21" s="269" customFormat="1" ht="19" customHeight="1" thickTop="1">
      <c r="A31" s="272"/>
      <c r="B31" s="272"/>
      <c r="D31" s="270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</row>
    <row r="32" spans="1:21" s="269" customFormat="1" ht="19" customHeight="1">
      <c r="A32" s="272"/>
      <c r="B32" s="272"/>
      <c r="D32" s="270"/>
      <c r="E32" s="275"/>
      <c r="F32" s="280"/>
      <c r="G32" s="275"/>
      <c r="H32" s="275"/>
      <c r="I32" s="275"/>
      <c r="J32" s="280"/>
      <c r="K32" s="275"/>
      <c r="L32" s="275"/>
      <c r="M32" s="275"/>
      <c r="N32" s="280"/>
      <c r="O32" s="275"/>
      <c r="P32" s="280"/>
      <c r="Q32" s="280"/>
      <c r="R32" s="280"/>
      <c r="S32" s="280"/>
      <c r="T32" s="280"/>
      <c r="U32" s="275"/>
    </row>
    <row r="33" spans="1:21" s="269" customFormat="1" ht="19" customHeight="1">
      <c r="A33" s="272"/>
      <c r="B33" s="272"/>
      <c r="D33" s="270"/>
      <c r="E33" s="275"/>
      <c r="F33" s="280"/>
      <c r="G33" s="275"/>
      <c r="H33" s="275"/>
      <c r="I33" s="275"/>
      <c r="J33" s="280"/>
      <c r="K33" s="275"/>
      <c r="L33" s="275"/>
      <c r="M33" s="275"/>
      <c r="N33" s="280"/>
      <c r="O33" s="275"/>
      <c r="P33" s="280"/>
      <c r="Q33" s="280"/>
      <c r="R33" s="280"/>
      <c r="S33" s="280"/>
      <c r="T33" s="280"/>
      <c r="U33" s="275"/>
    </row>
    <row r="34" spans="1:21" s="269" customFormat="1" ht="19" customHeight="1">
      <c r="A34" s="272"/>
      <c r="B34" s="272"/>
      <c r="D34" s="270"/>
      <c r="E34" s="275"/>
      <c r="F34" s="280"/>
      <c r="G34" s="275"/>
      <c r="H34" s="275"/>
      <c r="I34" s="275"/>
      <c r="J34" s="280"/>
      <c r="K34" s="275"/>
      <c r="L34" s="275"/>
      <c r="M34" s="275"/>
      <c r="N34" s="280"/>
      <c r="O34" s="275"/>
      <c r="P34" s="280"/>
      <c r="Q34" s="280"/>
      <c r="R34" s="280"/>
      <c r="S34" s="280"/>
      <c r="T34" s="280"/>
      <c r="U34" s="275"/>
    </row>
    <row r="35" spans="1:21" s="269" customFormat="1" ht="19" customHeight="1">
      <c r="A35" s="272"/>
      <c r="B35" s="272"/>
      <c r="D35" s="270"/>
      <c r="E35" s="275"/>
      <c r="F35" s="280"/>
      <c r="G35" s="275"/>
      <c r="H35" s="275"/>
      <c r="I35" s="275"/>
      <c r="J35" s="280"/>
      <c r="K35" s="275"/>
      <c r="L35" s="275"/>
      <c r="M35" s="275"/>
      <c r="N35" s="280"/>
      <c r="O35" s="275"/>
      <c r="P35" s="280"/>
      <c r="Q35" s="280"/>
      <c r="R35" s="280"/>
      <c r="S35" s="280"/>
      <c r="T35" s="280"/>
      <c r="U35" s="275"/>
    </row>
    <row r="36" spans="1:21" s="269" customFormat="1" ht="12" customHeight="1">
      <c r="A36" s="272"/>
      <c r="B36" s="272"/>
      <c r="D36" s="270"/>
      <c r="E36" s="275"/>
      <c r="F36" s="280"/>
      <c r="G36" s="275"/>
      <c r="H36" s="275"/>
      <c r="I36" s="275"/>
      <c r="J36" s="280"/>
      <c r="K36" s="275"/>
      <c r="L36" s="275"/>
      <c r="M36" s="275"/>
      <c r="N36" s="280"/>
      <c r="O36" s="275"/>
      <c r="P36" s="280"/>
      <c r="Q36" s="280"/>
      <c r="R36" s="280"/>
      <c r="S36" s="280"/>
      <c r="T36" s="280"/>
      <c r="U36" s="275"/>
    </row>
    <row r="37" spans="1:21" ht="22" customHeight="1">
      <c r="A37" s="282" t="s">
        <v>146</v>
      </c>
      <c r="B37" s="256"/>
      <c r="C37" s="256"/>
      <c r="D37" s="257"/>
      <c r="E37" s="258"/>
      <c r="F37" s="258"/>
      <c r="G37" s="258"/>
      <c r="H37" s="258"/>
      <c r="I37" s="258"/>
      <c r="J37" s="258"/>
      <c r="K37" s="258"/>
      <c r="L37" s="258"/>
      <c r="M37" s="259"/>
      <c r="N37" s="258"/>
      <c r="O37" s="259"/>
      <c r="P37" s="259"/>
      <c r="Q37" s="259"/>
      <c r="R37" s="259"/>
      <c r="S37" s="259"/>
      <c r="T37" s="259"/>
      <c r="U37" s="259"/>
    </row>
  </sheetData>
  <mergeCells count="3">
    <mergeCell ref="O7:S7"/>
    <mergeCell ref="K10:M10"/>
    <mergeCell ref="O8:Q8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8"/>
  <sheetViews>
    <sheetView topLeftCell="A37" zoomScaleNormal="100" zoomScaleSheetLayoutView="110" workbookViewId="0">
      <selection activeCell="F139" sqref="F139"/>
    </sheetView>
  </sheetViews>
  <sheetFormatPr defaultColWidth="9.09765625" defaultRowHeight="21.75" customHeight="1"/>
  <cols>
    <col min="1" max="2" width="1.69921875" style="6" customWidth="1"/>
    <col min="3" max="3" width="43.09765625" style="6" customWidth="1"/>
    <col min="4" max="4" width="8" style="7" customWidth="1"/>
    <col min="5" max="5" width="0.69921875" style="7" customWidth="1"/>
    <col min="6" max="6" width="12.69921875" style="173" customWidth="1"/>
    <col min="7" max="7" width="0.69921875" style="8" customWidth="1"/>
    <col min="8" max="8" width="12.69921875" style="173" customWidth="1"/>
    <col min="9" max="9" width="0.69921875" style="8" customWidth="1"/>
    <col min="10" max="10" width="12.69921875" style="173" customWidth="1"/>
    <col min="11" max="11" width="0.69921875" style="8" customWidth="1"/>
    <col min="12" max="12" width="12.69921875" style="173" customWidth="1"/>
    <col min="13" max="16384" width="9.09765625" style="6"/>
  </cols>
  <sheetData>
    <row r="1" spans="1:12" ht="21.75" customHeight="1">
      <c r="A1" s="9" t="s">
        <v>0</v>
      </c>
      <c r="B1" s="9"/>
      <c r="C1" s="9"/>
      <c r="D1" s="10"/>
      <c r="E1" s="10"/>
      <c r="G1" s="12"/>
      <c r="I1" s="12"/>
      <c r="K1" s="12"/>
    </row>
    <row r="2" spans="1:12" ht="21.75" customHeight="1">
      <c r="A2" s="9" t="s">
        <v>135</v>
      </c>
      <c r="B2" s="9"/>
      <c r="C2" s="9"/>
      <c r="D2" s="10"/>
      <c r="E2" s="10"/>
      <c r="F2" s="174"/>
      <c r="G2" s="13"/>
      <c r="H2" s="174"/>
      <c r="I2" s="13"/>
      <c r="J2" s="174"/>
      <c r="K2" s="13"/>
      <c r="L2" s="174"/>
    </row>
    <row r="3" spans="1:12" ht="21.75" customHeight="1">
      <c r="A3" s="21" t="str">
        <f>+'T5-6 PL (3M)'!A3</f>
        <v>สำหรับงวดสามเดือนสิ้นสุดวันที่ 31 มีนาคม พ.ศ. 2566</v>
      </c>
      <c r="B3" s="14"/>
      <c r="C3" s="14"/>
      <c r="D3" s="15"/>
      <c r="E3" s="15"/>
      <c r="F3" s="175"/>
      <c r="G3" s="16"/>
      <c r="H3" s="175"/>
      <c r="I3" s="16"/>
      <c r="J3" s="175"/>
      <c r="K3" s="16"/>
      <c r="L3" s="175"/>
    </row>
    <row r="4" spans="1:12" ht="20.149999999999999" customHeight="1">
      <c r="A4" s="17"/>
      <c r="B4" s="17"/>
      <c r="C4" s="17"/>
      <c r="D4" s="18"/>
      <c r="E4" s="18"/>
      <c r="F4" s="168"/>
      <c r="G4" s="20"/>
      <c r="H4" s="168"/>
      <c r="I4" s="20"/>
      <c r="J4" s="168"/>
      <c r="K4" s="20"/>
      <c r="L4" s="168"/>
    </row>
    <row r="5" spans="1:12" s="28" customFormat="1" ht="20.149999999999999" customHeight="1">
      <c r="D5" s="29"/>
      <c r="E5" s="30"/>
      <c r="F5" s="307" t="s">
        <v>2</v>
      </c>
      <c r="G5" s="307"/>
      <c r="H5" s="307"/>
      <c r="I5" s="31"/>
      <c r="J5" s="307" t="s">
        <v>110</v>
      </c>
      <c r="K5" s="307"/>
      <c r="L5" s="307"/>
    </row>
    <row r="6" spans="1:12" s="28" customFormat="1" ht="20.149999999999999" customHeight="1">
      <c r="D6" s="29"/>
      <c r="E6" s="30"/>
      <c r="F6" s="31"/>
      <c r="G6" s="31"/>
      <c r="H6" s="31"/>
      <c r="I6" s="31"/>
      <c r="J6" s="31"/>
      <c r="K6" s="31"/>
      <c r="L6" s="31" t="s">
        <v>225</v>
      </c>
    </row>
    <row r="7" spans="1:12" s="28" customFormat="1" ht="20.149999999999999" customHeight="1">
      <c r="D7" s="32"/>
      <c r="E7" s="33"/>
      <c r="F7" s="176" t="s">
        <v>188</v>
      </c>
      <c r="G7" s="5"/>
      <c r="H7" s="176" t="s">
        <v>171</v>
      </c>
      <c r="I7" s="35"/>
      <c r="J7" s="176" t="s">
        <v>188</v>
      </c>
      <c r="K7" s="5"/>
      <c r="L7" s="176" t="s">
        <v>171</v>
      </c>
    </row>
    <row r="8" spans="1:12" s="28" customFormat="1" ht="20.149999999999999" customHeight="1">
      <c r="D8" s="36" t="s">
        <v>6</v>
      </c>
      <c r="E8" s="33"/>
      <c r="F8" s="294" t="s">
        <v>7</v>
      </c>
      <c r="G8" s="35"/>
      <c r="H8" s="294" t="s">
        <v>7</v>
      </c>
      <c r="I8" s="35"/>
      <c r="J8" s="294" t="s">
        <v>7</v>
      </c>
      <c r="K8" s="35"/>
      <c r="L8" s="294" t="s">
        <v>7</v>
      </c>
    </row>
    <row r="9" spans="1:12" s="45" customFormat="1" ht="20.149999999999999" customHeight="1">
      <c r="A9" s="37" t="s">
        <v>77</v>
      </c>
      <c r="B9" s="38"/>
      <c r="C9" s="38"/>
      <c r="D9" s="39"/>
      <c r="E9" s="40"/>
      <c r="F9" s="177"/>
      <c r="G9" s="41"/>
      <c r="H9" s="131"/>
      <c r="I9" s="41"/>
      <c r="J9" s="130"/>
      <c r="K9" s="43"/>
      <c r="L9" s="105"/>
    </row>
    <row r="10" spans="1:12" s="45" customFormat="1" ht="20.149999999999999" customHeight="1">
      <c r="A10" s="38" t="s">
        <v>120</v>
      </c>
      <c r="C10" s="38"/>
      <c r="D10" s="39"/>
      <c r="E10" s="39"/>
      <c r="F10" s="130">
        <v>1906388</v>
      </c>
      <c r="G10" s="43"/>
      <c r="H10" s="105">
        <v>2374661</v>
      </c>
      <c r="I10" s="43"/>
      <c r="J10" s="130">
        <v>938012</v>
      </c>
      <c r="K10" s="44"/>
      <c r="L10" s="105">
        <v>626216</v>
      </c>
    </row>
    <row r="11" spans="1:12" s="45" customFormat="1" ht="20.149999999999999" customHeight="1">
      <c r="A11" s="38"/>
      <c r="B11" s="38" t="s">
        <v>121</v>
      </c>
      <c r="C11" s="38"/>
      <c r="D11" s="39"/>
      <c r="E11" s="39"/>
      <c r="F11" s="177"/>
      <c r="G11" s="41"/>
      <c r="H11" s="131"/>
      <c r="I11" s="41"/>
      <c r="J11" s="130"/>
      <c r="K11" s="44"/>
      <c r="L11" s="105"/>
    </row>
    <row r="12" spans="1:12" s="45" customFormat="1" ht="20.149999999999999" customHeight="1">
      <c r="A12" s="38"/>
      <c r="B12" s="38"/>
      <c r="C12" s="38" t="s">
        <v>78</v>
      </c>
      <c r="D12" s="39"/>
      <c r="E12" s="39"/>
      <c r="F12" s="177"/>
      <c r="G12" s="41"/>
      <c r="H12" s="131"/>
      <c r="I12" s="41"/>
      <c r="J12" s="130"/>
      <c r="K12" s="44"/>
      <c r="L12" s="105"/>
    </row>
    <row r="13" spans="1:12" s="45" customFormat="1" ht="20.149999999999999" customHeight="1">
      <c r="A13" s="38"/>
      <c r="B13" s="46" t="s">
        <v>50</v>
      </c>
      <c r="C13" s="38" t="s">
        <v>79</v>
      </c>
      <c r="D13" s="47"/>
      <c r="E13" s="39"/>
      <c r="F13" s="130">
        <v>299476</v>
      </c>
      <c r="G13" s="43"/>
      <c r="H13" s="105">
        <v>299497</v>
      </c>
      <c r="I13" s="43"/>
      <c r="J13" s="130">
        <v>545</v>
      </c>
      <c r="K13" s="44"/>
      <c r="L13" s="105">
        <v>555</v>
      </c>
    </row>
    <row r="14" spans="1:12" s="45" customFormat="1" ht="20.149999999999999" customHeight="1">
      <c r="A14" s="38"/>
      <c r="B14" s="46" t="s">
        <v>50</v>
      </c>
      <c r="C14" s="49" t="s">
        <v>47</v>
      </c>
      <c r="D14" s="39"/>
      <c r="E14" s="39"/>
      <c r="F14" s="130">
        <v>-65136</v>
      </c>
      <c r="G14" s="43"/>
      <c r="H14" s="105">
        <v>-84106</v>
      </c>
      <c r="I14" s="43"/>
      <c r="J14" s="130">
        <v>-170080</v>
      </c>
      <c r="K14" s="44"/>
      <c r="L14" s="105">
        <v>-164363</v>
      </c>
    </row>
    <row r="15" spans="1:12" s="45" customFormat="1" ht="20.149999999999999" customHeight="1">
      <c r="A15" s="38"/>
      <c r="B15" s="46" t="s">
        <v>50</v>
      </c>
      <c r="C15" s="49" t="s">
        <v>48</v>
      </c>
      <c r="D15" s="39"/>
      <c r="E15" s="39"/>
      <c r="F15" s="130">
        <v>276135</v>
      </c>
      <c r="G15" s="43"/>
      <c r="H15" s="105">
        <v>164160</v>
      </c>
      <c r="I15" s="43"/>
      <c r="J15" s="130">
        <v>158874</v>
      </c>
      <c r="K15" s="44"/>
      <c r="L15" s="105">
        <v>86463</v>
      </c>
    </row>
    <row r="16" spans="1:12" s="45" customFormat="1" ht="20.149999999999999" customHeight="1">
      <c r="A16" s="38"/>
      <c r="B16" s="46" t="s">
        <v>50</v>
      </c>
      <c r="C16" s="49" t="s">
        <v>116</v>
      </c>
      <c r="D16" s="39"/>
      <c r="E16" s="39"/>
      <c r="F16" s="130">
        <v>1427</v>
      </c>
      <c r="G16" s="43"/>
      <c r="H16" s="105">
        <v>2303</v>
      </c>
      <c r="I16" s="43"/>
      <c r="J16" s="130">
        <v>1427</v>
      </c>
      <c r="K16" s="44"/>
      <c r="L16" s="105">
        <v>2303</v>
      </c>
    </row>
    <row r="17" spans="1:12" s="45" customFormat="1" ht="20.149999999999999" customHeight="1">
      <c r="A17" s="38"/>
      <c r="B17" s="46" t="s">
        <v>50</v>
      </c>
      <c r="C17" s="49" t="s">
        <v>185</v>
      </c>
      <c r="D17" s="47">
        <v>10</v>
      </c>
      <c r="E17" s="39"/>
      <c r="F17" s="130">
        <v>-2455858</v>
      </c>
      <c r="G17" s="43"/>
      <c r="H17" s="105">
        <v>-3231842</v>
      </c>
      <c r="I17" s="43"/>
      <c r="J17" s="130">
        <v>-1110243</v>
      </c>
      <c r="K17" s="44"/>
      <c r="L17" s="105">
        <v>-642253</v>
      </c>
    </row>
    <row r="18" spans="1:12" s="45" customFormat="1" ht="20.149999999999999" customHeight="1">
      <c r="A18" s="38"/>
      <c r="B18" s="183" t="s">
        <v>50</v>
      </c>
      <c r="C18" s="184" t="s">
        <v>206</v>
      </c>
      <c r="D18" s="47"/>
      <c r="E18" s="39"/>
      <c r="F18" s="42">
        <v>3</v>
      </c>
      <c r="G18" s="43"/>
      <c r="H18" s="44">
        <v>-1</v>
      </c>
      <c r="I18" s="43"/>
      <c r="J18" s="130">
        <v>3</v>
      </c>
      <c r="K18" s="44"/>
      <c r="L18" s="105">
        <v>-1</v>
      </c>
    </row>
    <row r="19" spans="1:12" s="45" customFormat="1" ht="20.149999999999999" customHeight="1">
      <c r="A19" s="38"/>
      <c r="B19" s="46" t="s">
        <v>50</v>
      </c>
      <c r="C19" s="38" t="s">
        <v>124</v>
      </c>
      <c r="D19" s="47">
        <v>11</v>
      </c>
      <c r="E19" s="39"/>
      <c r="F19" s="81">
        <v>3494</v>
      </c>
      <c r="G19" s="43"/>
      <c r="H19" s="82">
        <v>37496</v>
      </c>
      <c r="I19" s="43"/>
      <c r="J19" s="130">
        <v>0</v>
      </c>
      <c r="K19" s="44"/>
      <c r="L19" s="105">
        <v>0</v>
      </c>
    </row>
    <row r="20" spans="1:12" s="45" customFormat="1" ht="20.149999999999999" customHeight="1">
      <c r="A20" s="38"/>
      <c r="B20" s="46" t="s">
        <v>50</v>
      </c>
      <c r="C20" s="38" t="s">
        <v>205</v>
      </c>
      <c r="D20" s="47"/>
      <c r="E20" s="39"/>
      <c r="F20" s="130">
        <v>-29401</v>
      </c>
      <c r="G20" s="43"/>
      <c r="H20" s="105">
        <v>765680</v>
      </c>
      <c r="I20" s="43"/>
      <c r="J20" s="130">
        <v>0</v>
      </c>
      <c r="K20" s="44"/>
      <c r="L20" s="105">
        <v>0</v>
      </c>
    </row>
    <row r="21" spans="1:12" s="45" customFormat="1" ht="20.149999999999999" customHeight="1">
      <c r="A21" s="38"/>
      <c r="B21" s="50" t="s">
        <v>50</v>
      </c>
      <c r="C21" s="38" t="s">
        <v>202</v>
      </c>
      <c r="D21" s="47"/>
      <c r="E21" s="39"/>
      <c r="F21" s="51">
        <v>64058</v>
      </c>
      <c r="G21" s="43"/>
      <c r="H21" s="230">
        <v>32012</v>
      </c>
      <c r="I21" s="43"/>
      <c r="J21" s="86">
        <v>118699</v>
      </c>
      <c r="K21" s="44"/>
      <c r="L21" s="231">
        <v>29454</v>
      </c>
    </row>
    <row r="22" spans="1:12" s="45" customFormat="1" ht="6" customHeight="1">
      <c r="A22" s="38"/>
      <c r="B22" s="46"/>
      <c r="C22" s="38"/>
      <c r="D22" s="39"/>
      <c r="E22" s="39"/>
      <c r="F22" s="81"/>
      <c r="G22" s="52"/>
      <c r="H22" s="82"/>
      <c r="I22" s="52"/>
      <c r="J22" s="81"/>
      <c r="K22" s="48"/>
      <c r="L22" s="82"/>
    </row>
    <row r="23" spans="1:12" s="45" customFormat="1" ht="20.149999999999999" customHeight="1">
      <c r="A23" s="38" t="s">
        <v>80</v>
      </c>
      <c r="B23" s="38"/>
      <c r="C23" s="38"/>
      <c r="D23" s="39"/>
      <c r="E23" s="39"/>
      <c r="F23" s="42">
        <f>SUM(F10:F21)</f>
        <v>586</v>
      </c>
      <c r="G23" s="52"/>
      <c r="H23" s="44">
        <f>SUM(H10:H21)</f>
        <v>359860</v>
      </c>
      <c r="I23" s="48"/>
      <c r="J23" s="130">
        <f>SUM(J10:J21)</f>
        <v>-62763</v>
      </c>
      <c r="K23" s="48"/>
      <c r="L23" s="105">
        <f>SUM(L10:L21)</f>
        <v>-61626</v>
      </c>
    </row>
    <row r="24" spans="1:12" s="45" customFormat="1" ht="20.149999999999999" customHeight="1">
      <c r="A24" s="38"/>
      <c r="B24" s="38" t="s">
        <v>111</v>
      </c>
      <c r="C24" s="38"/>
      <c r="D24" s="39"/>
      <c r="E24" s="39"/>
      <c r="F24" s="130"/>
      <c r="G24" s="52"/>
      <c r="H24" s="105"/>
      <c r="I24" s="48"/>
      <c r="J24" s="130"/>
      <c r="K24" s="48"/>
      <c r="L24" s="105"/>
    </row>
    <row r="25" spans="1:12" s="45" customFormat="1" ht="20.149999999999999" customHeight="1">
      <c r="A25" s="38"/>
      <c r="B25" s="38"/>
      <c r="C25" s="38" t="s">
        <v>81</v>
      </c>
      <c r="D25" s="39"/>
      <c r="E25" s="39"/>
      <c r="F25" s="130"/>
      <c r="G25" s="52"/>
      <c r="H25" s="105"/>
      <c r="I25" s="48"/>
      <c r="J25" s="130"/>
      <c r="K25" s="48"/>
      <c r="L25" s="105"/>
    </row>
    <row r="26" spans="1:12" s="45" customFormat="1" ht="20.149999999999999" customHeight="1">
      <c r="A26" s="38"/>
      <c r="B26" s="46" t="s">
        <v>50</v>
      </c>
      <c r="C26" s="199" t="s">
        <v>220</v>
      </c>
      <c r="D26" s="39"/>
      <c r="E26" s="39"/>
      <c r="F26" s="130">
        <v>306322</v>
      </c>
      <c r="G26" s="43"/>
      <c r="H26" s="105">
        <v>-254646</v>
      </c>
      <c r="I26" s="43"/>
      <c r="J26" s="130">
        <v>0</v>
      </c>
      <c r="K26" s="44"/>
      <c r="L26" s="105">
        <v>0</v>
      </c>
    </row>
    <row r="27" spans="1:12" s="45" customFormat="1" ht="20.149999999999999" customHeight="1">
      <c r="A27" s="38"/>
      <c r="B27" s="46" t="s">
        <v>50</v>
      </c>
      <c r="C27" s="38" t="s">
        <v>12</v>
      </c>
      <c r="D27" s="39"/>
      <c r="E27" s="39"/>
      <c r="F27" s="130">
        <v>57153</v>
      </c>
      <c r="G27" s="43"/>
      <c r="H27" s="105">
        <v>15179</v>
      </c>
      <c r="I27" s="43"/>
      <c r="J27" s="130">
        <v>-1270</v>
      </c>
      <c r="K27" s="44"/>
      <c r="L27" s="105">
        <v>4639</v>
      </c>
    </row>
    <row r="28" spans="1:12" s="45" customFormat="1" ht="20.149999999999999" customHeight="1">
      <c r="A28" s="38"/>
      <c r="B28" s="46" t="s">
        <v>50</v>
      </c>
      <c r="C28" s="38" t="s">
        <v>15</v>
      </c>
      <c r="D28" s="39"/>
      <c r="E28" s="39"/>
      <c r="F28" s="130">
        <v>-62</v>
      </c>
      <c r="G28" s="43"/>
      <c r="H28" s="105">
        <v>-173</v>
      </c>
      <c r="I28" s="43"/>
      <c r="J28" s="130">
        <v>-238</v>
      </c>
      <c r="K28" s="44"/>
      <c r="L28" s="105">
        <v>-173</v>
      </c>
    </row>
    <row r="29" spans="1:12" s="45" customFormat="1" ht="20.149999999999999" customHeight="1">
      <c r="A29" s="38"/>
      <c r="B29" s="46" t="s">
        <v>50</v>
      </c>
      <c r="C29" s="38" t="s">
        <v>82</v>
      </c>
      <c r="D29" s="39"/>
      <c r="E29" s="39"/>
      <c r="F29" s="130">
        <v>367659</v>
      </c>
      <c r="G29" s="43"/>
      <c r="H29" s="105">
        <v>751135</v>
      </c>
      <c r="I29" s="43"/>
      <c r="J29" s="130">
        <v>0</v>
      </c>
      <c r="K29" s="44"/>
      <c r="L29" s="105">
        <v>0</v>
      </c>
    </row>
    <row r="30" spans="1:12" s="45" customFormat="1" ht="20.149999999999999" customHeight="1">
      <c r="A30" s="38"/>
      <c r="B30" s="46" t="s">
        <v>50</v>
      </c>
      <c r="C30" s="38" t="s">
        <v>18</v>
      </c>
      <c r="D30" s="39"/>
      <c r="E30" s="39"/>
      <c r="F30" s="130">
        <v>-25534</v>
      </c>
      <c r="G30" s="43"/>
      <c r="H30" s="105">
        <v>95026</v>
      </c>
      <c r="I30" s="43"/>
      <c r="J30" s="130">
        <v>-1536</v>
      </c>
      <c r="K30" s="44"/>
      <c r="L30" s="105">
        <v>-3340</v>
      </c>
    </row>
    <row r="31" spans="1:12" s="45" customFormat="1" ht="20.149999999999999" customHeight="1">
      <c r="A31" s="38"/>
      <c r="B31" s="46" t="s">
        <v>50</v>
      </c>
      <c r="C31" s="38" t="s">
        <v>23</v>
      </c>
      <c r="D31" s="39"/>
      <c r="E31" s="39"/>
      <c r="F31" s="130">
        <v>70434</v>
      </c>
      <c r="G31" s="43"/>
      <c r="H31" s="105">
        <v>-332</v>
      </c>
      <c r="I31" s="43"/>
      <c r="J31" s="130">
        <v>-2742</v>
      </c>
      <c r="K31" s="44"/>
      <c r="L31" s="105">
        <v>-2599</v>
      </c>
    </row>
    <row r="32" spans="1:12" s="45" customFormat="1" ht="20.149999999999999" customHeight="1">
      <c r="A32" s="38"/>
      <c r="B32" s="46" t="s">
        <v>50</v>
      </c>
      <c r="C32" s="38" t="s">
        <v>127</v>
      </c>
      <c r="D32" s="39"/>
      <c r="E32" s="39"/>
      <c r="F32" s="130">
        <v>157381</v>
      </c>
      <c r="G32" s="43"/>
      <c r="H32" s="105">
        <v>-142740</v>
      </c>
      <c r="I32" s="43"/>
      <c r="J32" s="130">
        <v>0</v>
      </c>
      <c r="K32" s="44"/>
      <c r="L32" s="105">
        <v>0</v>
      </c>
    </row>
    <row r="33" spans="1:12" s="45" customFormat="1" ht="20.149999999999999" customHeight="1">
      <c r="A33" s="38"/>
      <c r="B33" s="46" t="s">
        <v>50</v>
      </c>
      <c r="C33" s="38" t="s">
        <v>28</v>
      </c>
      <c r="D33" s="39"/>
      <c r="E33" s="39"/>
      <c r="F33" s="130">
        <v>-331146</v>
      </c>
      <c r="G33" s="43"/>
      <c r="H33" s="105">
        <v>-288971</v>
      </c>
      <c r="I33" s="43"/>
      <c r="J33" s="130">
        <v>-18</v>
      </c>
      <c r="K33" s="44"/>
      <c r="L33" s="105">
        <v>-2971</v>
      </c>
    </row>
    <row r="34" spans="1:12" s="45" customFormat="1" ht="20.149999999999999" customHeight="1">
      <c r="A34" s="38"/>
      <c r="B34" s="53" t="s">
        <v>50</v>
      </c>
      <c r="C34" s="38" t="s">
        <v>34</v>
      </c>
      <c r="D34" s="39"/>
      <c r="E34" s="39"/>
      <c r="F34" s="130">
        <v>1362</v>
      </c>
      <c r="G34" s="43"/>
      <c r="H34" s="105">
        <v>540</v>
      </c>
      <c r="I34" s="43"/>
      <c r="J34" s="130">
        <v>1362</v>
      </c>
      <c r="K34" s="44"/>
      <c r="L34" s="105">
        <v>540</v>
      </c>
    </row>
    <row r="35" spans="1:12" s="45" customFormat="1" ht="20.149999999999999" customHeight="1">
      <c r="A35" s="38"/>
      <c r="B35" s="46" t="s">
        <v>50</v>
      </c>
      <c r="C35" s="38" t="s">
        <v>30</v>
      </c>
      <c r="D35" s="39"/>
      <c r="E35" s="39"/>
      <c r="F35" s="81">
        <v>-1100153</v>
      </c>
      <c r="G35" s="52"/>
      <c r="H35" s="82">
        <v>-714741</v>
      </c>
      <c r="I35" s="52"/>
      <c r="J35" s="81">
        <v>-59518</v>
      </c>
      <c r="K35" s="48"/>
      <c r="L35" s="82">
        <v>-24225</v>
      </c>
    </row>
    <row r="36" spans="1:12" s="45" customFormat="1" ht="20.149999999999999" customHeight="1">
      <c r="A36" s="38"/>
      <c r="B36" s="46" t="s">
        <v>50</v>
      </c>
      <c r="C36" s="38" t="s">
        <v>174</v>
      </c>
      <c r="D36" s="39"/>
      <c r="E36" s="39"/>
      <c r="F36" s="86">
        <v>0</v>
      </c>
      <c r="G36" s="52"/>
      <c r="H36" s="231">
        <v>15327</v>
      </c>
      <c r="I36" s="52"/>
      <c r="J36" s="129">
        <v>0</v>
      </c>
      <c r="K36" s="48"/>
      <c r="L36" s="235">
        <v>0</v>
      </c>
    </row>
    <row r="37" spans="1:12" s="45" customFormat="1" ht="6" customHeight="1">
      <c r="A37" s="38"/>
      <c r="B37" s="46"/>
      <c r="C37" s="38"/>
      <c r="D37" s="39"/>
      <c r="E37" s="39"/>
      <c r="F37" s="81"/>
      <c r="G37" s="52"/>
      <c r="H37" s="82"/>
      <c r="I37" s="52"/>
      <c r="J37" s="81"/>
      <c r="K37" s="48"/>
      <c r="L37" s="82"/>
    </row>
    <row r="38" spans="1:12" s="45" customFormat="1" ht="20.149999999999999" customHeight="1">
      <c r="A38" s="54" t="s">
        <v>209</v>
      </c>
      <c r="B38" s="38"/>
      <c r="C38" s="38"/>
      <c r="D38" s="39"/>
      <c r="E38" s="39"/>
      <c r="F38" s="81">
        <f>SUM(F23:F36)</f>
        <v>-495998</v>
      </c>
      <c r="G38" s="52"/>
      <c r="H38" s="82">
        <f>SUM(H23:H36)</f>
        <v>-164536</v>
      </c>
      <c r="I38" s="52"/>
      <c r="J38" s="81">
        <f>SUM(J23:J36)</f>
        <v>-126723</v>
      </c>
      <c r="K38" s="48"/>
      <c r="L38" s="82">
        <f>SUM(L23:L36)</f>
        <v>-89755</v>
      </c>
    </row>
    <row r="39" spans="1:12" s="45" customFormat="1" ht="20.149999999999999" customHeight="1">
      <c r="A39" s="38"/>
      <c r="B39" s="53" t="s">
        <v>50</v>
      </c>
      <c r="C39" s="38" t="s">
        <v>83</v>
      </c>
      <c r="D39" s="39"/>
      <c r="E39" s="39"/>
      <c r="F39" s="81">
        <v>-77728</v>
      </c>
      <c r="G39" s="52"/>
      <c r="H39" s="82">
        <v>-83894</v>
      </c>
      <c r="I39" s="52"/>
      <c r="J39" s="81">
        <v>-72839</v>
      </c>
      <c r="K39" s="48"/>
      <c r="L39" s="82">
        <v>-74736</v>
      </c>
    </row>
    <row r="40" spans="1:12" s="45" customFormat="1" ht="20.149999999999999" customHeight="1">
      <c r="A40" s="38"/>
      <c r="B40" s="53" t="s">
        <v>50</v>
      </c>
      <c r="C40" s="38" t="s">
        <v>84</v>
      </c>
      <c r="D40" s="39"/>
      <c r="E40" s="39"/>
      <c r="F40" s="86">
        <v>-1415</v>
      </c>
      <c r="G40" s="52"/>
      <c r="H40" s="231">
        <v>-12607</v>
      </c>
      <c r="I40" s="52"/>
      <c r="J40" s="86">
        <v>0</v>
      </c>
      <c r="K40" s="48"/>
      <c r="L40" s="231">
        <v>0</v>
      </c>
    </row>
    <row r="41" spans="1:12" s="45" customFormat="1" ht="6" customHeight="1">
      <c r="A41" s="38"/>
      <c r="B41" s="53"/>
      <c r="C41" s="38"/>
      <c r="D41" s="39"/>
      <c r="E41" s="39"/>
      <c r="F41" s="81"/>
      <c r="G41" s="52"/>
      <c r="H41" s="82"/>
      <c r="I41" s="52"/>
      <c r="J41" s="81"/>
      <c r="K41" s="48"/>
      <c r="L41" s="82"/>
    </row>
    <row r="42" spans="1:12" s="45" customFormat="1" ht="20.149999999999999" customHeight="1">
      <c r="A42" s="54" t="s">
        <v>208</v>
      </c>
      <c r="B42" s="38"/>
      <c r="C42" s="38"/>
      <c r="D42" s="39"/>
      <c r="E42" s="39"/>
      <c r="F42" s="86">
        <f>SUM(F38:F40)</f>
        <v>-575141</v>
      </c>
      <c r="G42" s="48"/>
      <c r="H42" s="231">
        <f>SUM(H38:H40)</f>
        <v>-261037</v>
      </c>
      <c r="I42" s="48"/>
      <c r="J42" s="86">
        <f>SUM(J38:J40)</f>
        <v>-199562</v>
      </c>
      <c r="K42" s="48"/>
      <c r="L42" s="231">
        <f>SUM(L38:L40)</f>
        <v>-164491</v>
      </c>
    </row>
    <row r="43" spans="1:12" s="45" customFormat="1" ht="20.149999999999999" customHeight="1">
      <c r="A43" s="54"/>
      <c r="B43" s="38"/>
      <c r="C43" s="38"/>
      <c r="D43" s="39"/>
      <c r="E43" s="39"/>
      <c r="F43" s="82"/>
      <c r="G43" s="48"/>
      <c r="H43" s="82"/>
      <c r="I43" s="48"/>
      <c r="J43" s="82"/>
      <c r="K43" s="48"/>
      <c r="L43" s="82"/>
    </row>
    <row r="44" spans="1:12" s="45" customFormat="1" ht="20.149999999999999" customHeight="1">
      <c r="A44" s="54"/>
      <c r="B44" s="38"/>
      <c r="C44" s="38"/>
      <c r="D44" s="39"/>
      <c r="E44" s="39"/>
      <c r="F44" s="82"/>
      <c r="G44" s="48"/>
      <c r="H44" s="82"/>
      <c r="I44" s="48"/>
      <c r="J44" s="82"/>
      <c r="K44" s="48"/>
      <c r="L44" s="82"/>
    </row>
    <row r="45" spans="1:12" s="45" customFormat="1" ht="20.149999999999999" customHeight="1">
      <c r="A45" s="54"/>
      <c r="B45" s="38"/>
      <c r="C45" s="38"/>
      <c r="D45" s="39"/>
      <c r="E45" s="39"/>
      <c r="F45" s="82"/>
      <c r="G45" s="48"/>
      <c r="H45" s="82"/>
      <c r="I45" s="48"/>
      <c r="J45" s="82"/>
      <c r="K45" s="48"/>
      <c r="L45" s="82"/>
    </row>
    <row r="46" spans="1:12" s="45" customFormat="1" ht="9.75" customHeight="1">
      <c r="A46" s="54"/>
      <c r="B46" s="38"/>
      <c r="C46" s="38"/>
      <c r="D46" s="39"/>
      <c r="E46" s="39"/>
      <c r="F46" s="82"/>
      <c r="G46" s="48"/>
      <c r="H46" s="82"/>
      <c r="I46" s="48"/>
      <c r="J46" s="82"/>
      <c r="K46" s="48"/>
      <c r="L46" s="82"/>
    </row>
    <row r="47" spans="1:12" ht="22" customHeight="1">
      <c r="A47" s="306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</row>
    <row r="48" spans="1:12" ht="21.75" customHeight="1">
      <c r="A48" s="9" t="s">
        <v>0</v>
      </c>
      <c r="B48" s="9"/>
      <c r="C48" s="9"/>
      <c r="D48" s="10"/>
      <c r="E48" s="10"/>
      <c r="G48" s="12"/>
      <c r="I48" s="12"/>
      <c r="K48" s="12"/>
    </row>
    <row r="49" spans="1:12" ht="21.75" customHeight="1">
      <c r="A49" s="9" t="s">
        <v>135</v>
      </c>
      <c r="B49" s="9"/>
      <c r="C49" s="9"/>
      <c r="D49" s="10"/>
      <c r="E49" s="10"/>
      <c r="F49" s="174"/>
      <c r="G49" s="13"/>
      <c r="H49" s="174"/>
      <c r="I49" s="13"/>
      <c r="J49" s="174"/>
      <c r="K49" s="13"/>
      <c r="L49" s="174"/>
    </row>
    <row r="50" spans="1:12" ht="21.75" customHeight="1">
      <c r="A50" s="21" t="str">
        <f>+A3</f>
        <v>สำหรับงวดสามเดือนสิ้นสุดวันที่ 31 มีนาคม พ.ศ. 2566</v>
      </c>
      <c r="B50" s="14"/>
      <c r="C50" s="14"/>
      <c r="D50" s="15"/>
      <c r="E50" s="15"/>
      <c r="F50" s="175"/>
      <c r="G50" s="16"/>
      <c r="H50" s="175"/>
      <c r="I50" s="16"/>
      <c r="J50" s="175"/>
      <c r="K50" s="16"/>
      <c r="L50" s="175"/>
    </row>
    <row r="51" spans="1:12" ht="19.5" customHeight="1">
      <c r="A51" s="17"/>
      <c r="B51" s="17"/>
      <c r="C51" s="17"/>
      <c r="D51" s="18"/>
      <c r="E51" s="18"/>
      <c r="F51" s="168"/>
      <c r="G51" s="20"/>
      <c r="H51" s="168"/>
      <c r="I51" s="20"/>
      <c r="J51" s="168"/>
      <c r="K51" s="20"/>
      <c r="L51" s="168"/>
    </row>
    <row r="52" spans="1:12" s="55" customFormat="1" ht="19.5" customHeight="1">
      <c r="D52" s="56"/>
      <c r="E52" s="57"/>
      <c r="F52" s="308" t="s">
        <v>2</v>
      </c>
      <c r="G52" s="308"/>
      <c r="H52" s="308"/>
      <c r="I52" s="58"/>
      <c r="J52" s="308" t="s">
        <v>110</v>
      </c>
      <c r="K52" s="308"/>
      <c r="L52" s="308"/>
    </row>
    <row r="53" spans="1:12" s="55" customFormat="1" ht="19.5" customHeight="1">
      <c r="D53" s="56"/>
      <c r="E53" s="57"/>
      <c r="F53" s="58"/>
      <c r="G53" s="58"/>
      <c r="H53" s="58"/>
      <c r="I53" s="58"/>
      <c r="J53" s="58"/>
      <c r="K53" s="58"/>
      <c r="L53" s="58" t="s">
        <v>225</v>
      </c>
    </row>
    <row r="54" spans="1:12" s="55" customFormat="1" ht="19.5" customHeight="1">
      <c r="D54" s="2"/>
      <c r="E54" s="1"/>
      <c r="F54" s="176" t="s">
        <v>188</v>
      </c>
      <c r="G54" s="5"/>
      <c r="H54" s="176" t="s">
        <v>171</v>
      </c>
      <c r="I54" s="4"/>
      <c r="J54" s="176" t="s">
        <v>188</v>
      </c>
      <c r="K54" s="5"/>
      <c r="L54" s="176" t="s">
        <v>171</v>
      </c>
    </row>
    <row r="55" spans="1:12" s="55" customFormat="1" ht="19.5" customHeight="1">
      <c r="D55" s="3" t="s">
        <v>6</v>
      </c>
      <c r="E55" s="1"/>
      <c r="F55" s="178" t="s">
        <v>7</v>
      </c>
      <c r="G55" s="4"/>
      <c r="H55" s="178" t="s">
        <v>7</v>
      </c>
      <c r="I55" s="4"/>
      <c r="J55" s="178" t="s">
        <v>7</v>
      </c>
      <c r="K55" s="4"/>
      <c r="L55" s="178" t="s">
        <v>7</v>
      </c>
    </row>
    <row r="56" spans="1:12" ht="19.5" customHeight="1">
      <c r="A56" s="59" t="s">
        <v>85</v>
      </c>
      <c r="B56" s="23"/>
      <c r="C56" s="23"/>
      <c r="D56" s="60"/>
      <c r="E56" s="18"/>
      <c r="F56" s="171"/>
      <c r="G56" s="11"/>
      <c r="H56" s="170"/>
      <c r="I56" s="11"/>
      <c r="J56" s="171"/>
      <c r="K56" s="62"/>
      <c r="L56" s="170"/>
    </row>
    <row r="57" spans="1:12" ht="19.5" customHeight="1">
      <c r="A57" s="59"/>
      <c r="B57" s="23" t="s">
        <v>177</v>
      </c>
      <c r="C57" s="23"/>
      <c r="D57" s="60"/>
      <c r="E57" s="18"/>
      <c r="F57" s="171"/>
      <c r="G57" s="11"/>
      <c r="H57" s="170"/>
      <c r="I57" s="62"/>
      <c r="J57" s="171"/>
      <c r="K57" s="62"/>
      <c r="L57" s="170"/>
    </row>
    <row r="58" spans="1:12" ht="19.5" customHeight="1">
      <c r="A58" s="59"/>
      <c r="B58" s="23"/>
      <c r="C58" s="23" t="s">
        <v>147</v>
      </c>
      <c r="D58" s="60"/>
      <c r="E58" s="18"/>
      <c r="F58" s="171">
        <v>133961</v>
      </c>
      <c r="G58" s="11"/>
      <c r="H58" s="170">
        <v>601675</v>
      </c>
      <c r="I58" s="62"/>
      <c r="J58" s="171">
        <v>0</v>
      </c>
      <c r="K58" s="62"/>
      <c r="L58" s="170">
        <v>0</v>
      </c>
    </row>
    <row r="59" spans="1:12" ht="19.5" customHeight="1">
      <c r="A59" s="59"/>
      <c r="B59" s="23" t="s">
        <v>178</v>
      </c>
      <c r="C59" s="23"/>
      <c r="D59" s="60"/>
      <c r="E59" s="18"/>
      <c r="F59" s="171"/>
      <c r="G59" s="11"/>
      <c r="H59" s="170"/>
      <c r="I59" s="62"/>
      <c r="J59" s="171"/>
      <c r="K59" s="62"/>
      <c r="L59" s="170"/>
    </row>
    <row r="60" spans="1:12" ht="19.5" customHeight="1">
      <c r="A60" s="59"/>
      <c r="B60" s="23"/>
      <c r="C60" s="23" t="s">
        <v>147</v>
      </c>
      <c r="D60" s="60"/>
      <c r="E60" s="18"/>
      <c r="F60" s="171">
        <v>-79384</v>
      </c>
      <c r="G60" s="11"/>
      <c r="H60" s="170">
        <v>-650899</v>
      </c>
      <c r="I60" s="62"/>
      <c r="J60" s="171">
        <v>0</v>
      </c>
      <c r="K60" s="62"/>
      <c r="L60" s="170">
        <v>0</v>
      </c>
    </row>
    <row r="61" spans="1:12" ht="19.5" customHeight="1">
      <c r="A61" s="59"/>
      <c r="B61" s="23" t="s">
        <v>186</v>
      </c>
      <c r="C61" s="23"/>
      <c r="D61" s="60"/>
      <c r="E61" s="18"/>
      <c r="F61" s="171">
        <v>-32266</v>
      </c>
      <c r="G61" s="11"/>
      <c r="H61" s="170">
        <v>-84978</v>
      </c>
      <c r="I61" s="62"/>
      <c r="J61" s="171">
        <v>0</v>
      </c>
      <c r="K61" s="62"/>
      <c r="L61" s="170">
        <v>0</v>
      </c>
    </row>
    <row r="62" spans="1:12" ht="19.5" customHeight="1">
      <c r="A62" s="59"/>
      <c r="B62" s="23" t="s">
        <v>229</v>
      </c>
      <c r="C62" s="23"/>
      <c r="D62" s="60"/>
      <c r="E62" s="18"/>
      <c r="F62" s="171"/>
      <c r="G62" s="11"/>
      <c r="H62" s="170"/>
      <c r="I62" s="62"/>
      <c r="J62" s="171"/>
      <c r="K62" s="62"/>
      <c r="L62" s="170"/>
    </row>
    <row r="63" spans="1:12" ht="19.5" customHeight="1">
      <c r="A63" s="59"/>
      <c r="B63" s="23"/>
      <c r="C63" s="23" t="s">
        <v>149</v>
      </c>
      <c r="D63" s="60"/>
      <c r="E63" s="18"/>
      <c r="F63" s="171">
        <v>8941</v>
      </c>
      <c r="G63" s="11"/>
      <c r="H63" s="170">
        <v>11051</v>
      </c>
      <c r="I63" s="62"/>
      <c r="J63" s="171">
        <v>0</v>
      </c>
      <c r="K63" s="62"/>
      <c r="L63" s="170">
        <v>0</v>
      </c>
    </row>
    <row r="64" spans="1:12" ht="19.5" customHeight="1">
      <c r="A64" s="59"/>
      <c r="B64" s="23" t="s">
        <v>148</v>
      </c>
      <c r="C64" s="23"/>
      <c r="D64" s="60"/>
      <c r="E64" s="18"/>
      <c r="F64" s="171"/>
      <c r="G64" s="11"/>
      <c r="H64" s="170"/>
      <c r="I64" s="62"/>
      <c r="J64" s="171"/>
      <c r="K64" s="62"/>
      <c r="L64" s="170"/>
    </row>
    <row r="65" spans="1:12" ht="19.5" customHeight="1">
      <c r="A65" s="59"/>
      <c r="B65" s="23"/>
      <c r="C65" s="23" t="s">
        <v>149</v>
      </c>
      <c r="D65" s="60"/>
      <c r="E65" s="18"/>
      <c r="F65" s="171">
        <v>-14886</v>
      </c>
      <c r="G65" s="11"/>
      <c r="H65" s="170">
        <v>-9824</v>
      </c>
      <c r="I65" s="62"/>
      <c r="J65" s="171">
        <v>0</v>
      </c>
      <c r="K65" s="62"/>
      <c r="L65" s="170">
        <v>0</v>
      </c>
    </row>
    <row r="66" spans="1:12" ht="19.5" customHeight="1">
      <c r="A66" s="59"/>
      <c r="B66" s="23" t="s">
        <v>207</v>
      </c>
      <c r="C66" s="23"/>
      <c r="D66" s="60">
        <v>18</v>
      </c>
      <c r="E66" s="18"/>
      <c r="F66" s="171">
        <v>124038</v>
      </c>
      <c r="G66" s="11"/>
      <c r="H66" s="170">
        <v>0</v>
      </c>
      <c r="I66" s="62"/>
      <c r="J66" s="171">
        <v>0</v>
      </c>
      <c r="K66" s="62"/>
      <c r="L66" s="170">
        <v>0</v>
      </c>
    </row>
    <row r="67" spans="1:12" ht="19.5" customHeight="1">
      <c r="A67" s="59"/>
      <c r="B67" s="23" t="s">
        <v>159</v>
      </c>
      <c r="C67" s="23"/>
      <c r="D67" s="60">
        <v>18</v>
      </c>
      <c r="E67" s="18"/>
      <c r="F67" s="171">
        <v>384838</v>
      </c>
      <c r="G67" s="11"/>
      <c r="H67" s="170">
        <v>1554394</v>
      </c>
      <c r="I67" s="62"/>
      <c r="J67" s="171">
        <v>693238</v>
      </c>
      <c r="K67" s="62"/>
      <c r="L67" s="170">
        <v>1554394</v>
      </c>
    </row>
    <row r="68" spans="1:12" ht="19.5" customHeight="1">
      <c r="A68" s="23"/>
      <c r="B68" s="23" t="s">
        <v>125</v>
      </c>
      <c r="C68" s="23"/>
      <c r="D68" s="60"/>
      <c r="E68" s="18"/>
      <c r="F68" s="171">
        <v>-84113</v>
      </c>
      <c r="G68" s="11"/>
      <c r="H68" s="170">
        <v>-60865</v>
      </c>
      <c r="I68" s="62"/>
      <c r="J68" s="171">
        <v>0</v>
      </c>
      <c r="K68" s="62"/>
      <c r="L68" s="170">
        <v>-226</v>
      </c>
    </row>
    <row r="69" spans="1:12" ht="19.5" customHeight="1">
      <c r="A69" s="23"/>
      <c r="B69" s="23" t="s">
        <v>157</v>
      </c>
      <c r="C69" s="23"/>
      <c r="D69" s="60"/>
      <c r="E69" s="18"/>
      <c r="F69" s="171">
        <v>5</v>
      </c>
      <c r="G69" s="11"/>
      <c r="H69" s="170">
        <v>7</v>
      </c>
      <c r="I69" s="62"/>
      <c r="J69" s="171">
        <v>5</v>
      </c>
      <c r="K69" s="62"/>
      <c r="L69" s="170">
        <v>7</v>
      </c>
    </row>
    <row r="70" spans="1:12" ht="19.5" customHeight="1">
      <c r="A70" s="23"/>
      <c r="B70" s="23" t="s">
        <v>47</v>
      </c>
      <c r="C70" s="23"/>
      <c r="D70" s="60"/>
      <c r="E70" s="18"/>
      <c r="F70" s="171">
        <v>45889</v>
      </c>
      <c r="G70" s="11"/>
      <c r="H70" s="170">
        <v>320024</v>
      </c>
      <c r="I70" s="62"/>
      <c r="J70" s="171">
        <v>40993</v>
      </c>
      <c r="K70" s="62"/>
      <c r="L70" s="170">
        <v>311007</v>
      </c>
    </row>
    <row r="71" spans="1:12" ht="19.5" customHeight="1">
      <c r="A71" s="23"/>
      <c r="B71" s="23" t="s">
        <v>187</v>
      </c>
      <c r="C71" s="23"/>
      <c r="D71" s="60">
        <v>10</v>
      </c>
      <c r="E71" s="18"/>
      <c r="F71" s="179">
        <v>637660</v>
      </c>
      <c r="G71" s="24"/>
      <c r="H71" s="175">
        <v>803622</v>
      </c>
      <c r="I71" s="24"/>
      <c r="J71" s="179">
        <v>537660</v>
      </c>
      <c r="K71" s="24"/>
      <c r="L71" s="175">
        <v>803622</v>
      </c>
    </row>
    <row r="72" spans="1:12" ht="6" customHeight="1">
      <c r="A72" s="23"/>
      <c r="B72" s="23"/>
      <c r="C72" s="23"/>
      <c r="D72" s="60"/>
      <c r="E72" s="10"/>
      <c r="F72" s="167"/>
      <c r="G72" s="24"/>
      <c r="H72" s="168"/>
      <c r="I72" s="24"/>
      <c r="J72" s="167"/>
      <c r="K72" s="24"/>
      <c r="L72" s="168"/>
    </row>
    <row r="73" spans="1:12" ht="19.5" customHeight="1">
      <c r="A73" s="23" t="s">
        <v>181</v>
      </c>
      <c r="B73" s="23"/>
      <c r="C73" s="23"/>
      <c r="D73" s="60"/>
      <c r="E73" s="10"/>
      <c r="F73" s="179">
        <f>SUM(F57:F71)</f>
        <v>1124683</v>
      </c>
      <c r="G73" s="24"/>
      <c r="H73" s="175">
        <f>SUM(H57:H71)</f>
        <v>2484207</v>
      </c>
      <c r="I73" s="24"/>
      <c r="J73" s="179">
        <f>SUM(J57:J71)</f>
        <v>1271896</v>
      </c>
      <c r="K73" s="24"/>
      <c r="L73" s="175">
        <f>SUM(L57:L71)</f>
        <v>2668804</v>
      </c>
    </row>
    <row r="74" spans="1:12" ht="12" customHeight="1">
      <c r="A74" s="23"/>
      <c r="B74" s="23"/>
      <c r="C74" s="23"/>
      <c r="D74" s="60"/>
      <c r="E74" s="10"/>
      <c r="F74" s="180"/>
      <c r="G74" s="24"/>
      <c r="I74" s="24"/>
      <c r="J74" s="171"/>
      <c r="K74" s="24"/>
      <c r="L74" s="170"/>
    </row>
    <row r="75" spans="1:12" ht="19.5" customHeight="1">
      <c r="A75" s="59" t="s">
        <v>86</v>
      </c>
      <c r="B75" s="23"/>
      <c r="C75" s="23"/>
      <c r="D75" s="60"/>
      <c r="E75" s="10"/>
      <c r="F75" s="180"/>
      <c r="G75" s="61"/>
      <c r="I75" s="61"/>
      <c r="J75" s="171"/>
      <c r="K75" s="63"/>
      <c r="L75" s="170"/>
    </row>
    <row r="76" spans="1:12" ht="19.5" customHeight="1">
      <c r="A76" s="59"/>
      <c r="B76" s="23" t="s">
        <v>87</v>
      </c>
      <c r="C76" s="23"/>
      <c r="D76" s="60"/>
      <c r="E76" s="10"/>
      <c r="F76" s="180">
        <v>2368827</v>
      </c>
      <c r="G76" s="61"/>
      <c r="H76" s="173">
        <v>4928021</v>
      </c>
      <c r="I76" s="61"/>
      <c r="J76" s="171">
        <v>2000000</v>
      </c>
      <c r="K76" s="63"/>
      <c r="L76" s="170">
        <v>4700000</v>
      </c>
    </row>
    <row r="77" spans="1:12" ht="19.5" customHeight="1">
      <c r="A77" s="59"/>
      <c r="B77" s="23" t="s">
        <v>88</v>
      </c>
      <c r="C77" s="23"/>
      <c r="D77" s="60"/>
      <c r="E77" s="10"/>
      <c r="F77" s="180">
        <v>-173285</v>
      </c>
      <c r="G77" s="61"/>
      <c r="H77" s="173">
        <v>-6817545</v>
      </c>
      <c r="I77" s="61"/>
      <c r="J77" s="171">
        <v>0</v>
      </c>
      <c r="K77" s="63"/>
      <c r="L77" s="170">
        <v>-6632467</v>
      </c>
    </row>
    <row r="78" spans="1:12" ht="19.5" customHeight="1">
      <c r="A78" s="23"/>
      <c r="B78" s="65" t="s">
        <v>123</v>
      </c>
      <c r="C78" s="23"/>
      <c r="D78" s="60"/>
      <c r="E78" s="10"/>
      <c r="F78" s="64">
        <v>0</v>
      </c>
      <c r="G78" s="63"/>
      <c r="H78" s="61">
        <v>1552094</v>
      </c>
      <c r="I78" s="63"/>
      <c r="J78" s="171">
        <v>0</v>
      </c>
      <c r="K78" s="63"/>
      <c r="L78" s="170">
        <v>1500000</v>
      </c>
    </row>
    <row r="79" spans="1:12" ht="19.5" customHeight="1">
      <c r="A79" s="23"/>
      <c r="B79" s="66" t="s">
        <v>89</v>
      </c>
      <c r="C79" s="23"/>
      <c r="D79" s="60">
        <v>14</v>
      </c>
      <c r="E79" s="10"/>
      <c r="F79" s="64">
        <v>-229604</v>
      </c>
      <c r="G79" s="63"/>
      <c r="H79" s="61">
        <v>-239389</v>
      </c>
      <c r="I79" s="63"/>
      <c r="J79" s="171">
        <v>-187500</v>
      </c>
      <c r="K79" s="63"/>
      <c r="L79" s="170">
        <v>-187500</v>
      </c>
    </row>
    <row r="80" spans="1:12" ht="19.5" customHeight="1">
      <c r="A80" s="59"/>
      <c r="B80" s="23" t="s">
        <v>211</v>
      </c>
      <c r="C80" s="23"/>
      <c r="D80" s="60">
        <v>18</v>
      </c>
      <c r="E80" s="18"/>
      <c r="F80" s="171">
        <v>0</v>
      </c>
      <c r="G80" s="11"/>
      <c r="H80" s="170">
        <v>0</v>
      </c>
      <c r="I80" s="62"/>
      <c r="J80" s="171">
        <v>130000</v>
      </c>
      <c r="K80" s="62"/>
      <c r="L80" s="170">
        <v>0</v>
      </c>
    </row>
    <row r="81" spans="1:12" ht="19.5" customHeight="1">
      <c r="A81" s="23"/>
      <c r="B81" s="66" t="s">
        <v>122</v>
      </c>
      <c r="C81" s="23"/>
      <c r="D81" s="60"/>
      <c r="E81" s="10"/>
      <c r="F81" s="171">
        <v>-316</v>
      </c>
      <c r="G81" s="63"/>
      <c r="H81" s="170">
        <v>-1349</v>
      </c>
      <c r="I81" s="63"/>
      <c r="J81" s="171">
        <v>-316</v>
      </c>
      <c r="K81" s="63"/>
      <c r="L81" s="170">
        <v>-1349</v>
      </c>
    </row>
    <row r="82" spans="1:12" ht="19.5" customHeight="1">
      <c r="A82" s="23"/>
      <c r="B82" s="66" t="s">
        <v>184</v>
      </c>
      <c r="C82" s="23"/>
      <c r="D82" s="60"/>
      <c r="E82" s="10"/>
      <c r="F82" s="169">
        <v>-3266</v>
      </c>
      <c r="G82" s="63"/>
      <c r="H82" s="172">
        <v>-1412</v>
      </c>
      <c r="I82" s="63"/>
      <c r="J82" s="169">
        <v>-379</v>
      </c>
      <c r="K82" s="63"/>
      <c r="L82" s="172">
        <v>-378</v>
      </c>
    </row>
    <row r="83" spans="1:12" ht="6" customHeight="1">
      <c r="A83" s="23"/>
      <c r="B83" s="23"/>
      <c r="C83" s="23"/>
      <c r="D83" s="10"/>
      <c r="E83" s="10"/>
      <c r="F83" s="167"/>
      <c r="G83" s="24"/>
      <c r="H83" s="168"/>
      <c r="I83" s="24"/>
      <c r="J83" s="167"/>
      <c r="K83" s="24"/>
      <c r="L83" s="168"/>
    </row>
    <row r="84" spans="1:12" ht="19.5" customHeight="1">
      <c r="A84" s="23" t="s">
        <v>230</v>
      </c>
      <c r="B84" s="23"/>
      <c r="C84" s="23"/>
      <c r="D84" s="10"/>
      <c r="E84" s="10"/>
      <c r="F84" s="182">
        <f>SUM(F76:F82)</f>
        <v>1962356</v>
      </c>
      <c r="G84" s="24"/>
      <c r="H84" s="232">
        <f>SUM(H76:H82)</f>
        <v>-579580</v>
      </c>
      <c r="I84" s="24"/>
      <c r="J84" s="182">
        <f>SUM(J76:J82)</f>
        <v>1941805</v>
      </c>
      <c r="K84" s="24"/>
      <c r="L84" s="232">
        <f>SUM(L76:L82)</f>
        <v>-621694</v>
      </c>
    </row>
    <row r="85" spans="1:12" ht="19.5" customHeight="1">
      <c r="A85" s="23"/>
      <c r="B85" s="23"/>
      <c r="C85" s="23"/>
      <c r="D85" s="10"/>
      <c r="E85" s="10"/>
      <c r="F85" s="24"/>
      <c r="G85" s="24"/>
      <c r="H85" s="24"/>
      <c r="I85" s="24"/>
      <c r="J85" s="24"/>
      <c r="K85" s="24"/>
      <c r="L85" s="24"/>
    </row>
    <row r="86" spans="1:12" ht="19.5" customHeight="1">
      <c r="A86" s="23"/>
      <c r="B86" s="23"/>
      <c r="C86" s="23"/>
      <c r="D86" s="10"/>
      <c r="E86" s="10"/>
      <c r="F86" s="24"/>
      <c r="G86" s="24"/>
      <c r="H86" s="24"/>
      <c r="I86" s="24"/>
      <c r="J86" s="24"/>
      <c r="K86" s="24"/>
      <c r="L86" s="24"/>
    </row>
    <row r="87" spans="1:12" ht="19.5" customHeight="1">
      <c r="A87" s="23"/>
      <c r="B87" s="23"/>
      <c r="C87" s="23"/>
      <c r="D87" s="10"/>
      <c r="E87" s="10"/>
      <c r="F87" s="24"/>
      <c r="G87" s="24"/>
      <c r="H87" s="24"/>
      <c r="I87" s="24"/>
      <c r="J87" s="24"/>
      <c r="K87" s="24"/>
      <c r="L87" s="24"/>
    </row>
    <row r="88" spans="1:12" ht="19.5" customHeight="1">
      <c r="A88" s="23"/>
      <c r="B88" s="23"/>
      <c r="C88" s="23"/>
      <c r="D88" s="10"/>
      <c r="E88" s="10"/>
      <c r="F88" s="24"/>
      <c r="G88" s="24"/>
      <c r="H88" s="24"/>
      <c r="I88" s="24"/>
      <c r="J88" s="24"/>
      <c r="K88" s="24"/>
      <c r="L88" s="24"/>
    </row>
    <row r="89" spans="1:12" ht="19.5" customHeight="1">
      <c r="A89" s="23"/>
      <c r="B89" s="23"/>
      <c r="C89" s="23"/>
      <c r="D89" s="10"/>
      <c r="E89" s="10"/>
      <c r="F89" s="24"/>
      <c r="G89" s="24"/>
      <c r="H89" s="24"/>
      <c r="I89" s="24"/>
      <c r="J89" s="24"/>
      <c r="K89" s="24"/>
      <c r="L89" s="24"/>
    </row>
    <row r="90" spans="1:12" ht="19.5" customHeight="1">
      <c r="A90" s="23"/>
      <c r="B90" s="23"/>
      <c r="C90" s="23"/>
      <c r="D90" s="10"/>
      <c r="E90" s="10"/>
      <c r="F90" s="24"/>
      <c r="G90" s="24"/>
      <c r="H90" s="24"/>
      <c r="I90" s="24"/>
      <c r="J90" s="24"/>
      <c r="K90" s="24"/>
      <c r="L90" s="24"/>
    </row>
    <row r="91" spans="1:12" ht="19.5" customHeight="1">
      <c r="A91" s="23"/>
      <c r="B91" s="23"/>
      <c r="C91" s="23"/>
      <c r="D91" s="10"/>
      <c r="E91" s="10"/>
      <c r="F91" s="24"/>
      <c r="G91" s="24"/>
      <c r="H91" s="24"/>
      <c r="I91" s="24"/>
      <c r="J91" s="24"/>
      <c r="K91" s="24"/>
      <c r="L91" s="24"/>
    </row>
    <row r="92" spans="1:12" ht="19.5" customHeight="1">
      <c r="A92" s="23"/>
      <c r="B92" s="23"/>
      <c r="C92" s="23"/>
      <c r="D92" s="10"/>
      <c r="E92" s="10"/>
      <c r="F92" s="24"/>
      <c r="G92" s="24"/>
      <c r="H92" s="24"/>
      <c r="I92" s="24"/>
      <c r="J92" s="24"/>
      <c r="K92" s="24"/>
      <c r="L92" s="24"/>
    </row>
    <row r="93" spans="1:12" ht="19.5" customHeight="1">
      <c r="A93" s="23"/>
      <c r="B93" s="23"/>
      <c r="C93" s="23"/>
      <c r="D93" s="10"/>
      <c r="E93" s="10"/>
      <c r="F93" s="24"/>
      <c r="G93" s="24"/>
      <c r="H93" s="24"/>
      <c r="I93" s="24"/>
      <c r="J93" s="24"/>
      <c r="K93" s="24"/>
      <c r="L93" s="24"/>
    </row>
    <row r="94" spans="1:12" ht="6.75" customHeight="1">
      <c r="A94" s="23"/>
      <c r="B94" s="23"/>
      <c r="C94" s="23"/>
      <c r="D94" s="60"/>
      <c r="E94" s="10"/>
      <c r="F94" s="168"/>
      <c r="G94" s="24"/>
      <c r="H94" s="168"/>
      <c r="I94" s="24"/>
      <c r="J94" s="168"/>
      <c r="K94" s="24"/>
      <c r="L94" s="168"/>
    </row>
    <row r="95" spans="1:12" ht="22" customHeight="1">
      <c r="A95" s="25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5"/>
      <c r="C95" s="25"/>
      <c r="D95" s="26"/>
      <c r="E95" s="26"/>
      <c r="F95" s="172"/>
      <c r="G95" s="27"/>
      <c r="H95" s="172"/>
      <c r="I95" s="27"/>
      <c r="J95" s="172"/>
      <c r="K95" s="27"/>
      <c r="L95" s="172"/>
    </row>
    <row r="96" spans="1:12" ht="21.75" customHeight="1">
      <c r="A96" s="9" t="s">
        <v>0</v>
      </c>
      <c r="B96" s="9"/>
      <c r="C96" s="9"/>
      <c r="D96" s="10"/>
      <c r="E96" s="10"/>
      <c r="G96" s="12"/>
      <c r="I96" s="12"/>
      <c r="K96" s="12"/>
    </row>
    <row r="97" spans="1:12" ht="21.75" customHeight="1">
      <c r="A97" s="9" t="str">
        <f>+A2</f>
        <v>งบกระแสเงินสด (ยังไม่ได้ตรวจสอบ)</v>
      </c>
      <c r="B97" s="9"/>
      <c r="C97" s="9"/>
      <c r="D97" s="10"/>
      <c r="E97" s="10"/>
      <c r="F97" s="174"/>
      <c r="G97" s="13"/>
      <c r="H97" s="174"/>
      <c r="I97" s="13"/>
      <c r="J97" s="174"/>
      <c r="K97" s="13"/>
      <c r="L97" s="174"/>
    </row>
    <row r="98" spans="1:12" ht="21.75" customHeight="1">
      <c r="A98" s="21" t="str">
        <f>+A3</f>
        <v>สำหรับงวดสามเดือนสิ้นสุดวันที่ 31 มีนาคม พ.ศ. 2566</v>
      </c>
      <c r="B98" s="14"/>
      <c r="C98" s="14"/>
      <c r="D98" s="15"/>
      <c r="E98" s="15"/>
      <c r="F98" s="175"/>
      <c r="G98" s="16"/>
      <c r="H98" s="175"/>
      <c r="I98" s="16"/>
      <c r="J98" s="175"/>
      <c r="K98" s="16"/>
      <c r="L98" s="175"/>
    </row>
    <row r="99" spans="1:12" ht="21.75" customHeight="1">
      <c r="A99" s="17"/>
      <c r="B99" s="17"/>
      <c r="C99" s="17"/>
      <c r="D99" s="18"/>
      <c r="E99" s="18"/>
      <c r="F99" s="168"/>
      <c r="G99" s="20"/>
      <c r="H99" s="168"/>
      <c r="I99" s="20"/>
      <c r="J99" s="168"/>
      <c r="K99" s="20"/>
      <c r="L99" s="168"/>
    </row>
    <row r="100" spans="1:12" s="55" customFormat="1" ht="21.75" customHeight="1">
      <c r="D100" s="56"/>
      <c r="E100" s="57"/>
      <c r="F100" s="308" t="s">
        <v>2</v>
      </c>
      <c r="G100" s="308"/>
      <c r="H100" s="308"/>
      <c r="I100" s="58"/>
      <c r="J100" s="308" t="s">
        <v>110</v>
      </c>
      <c r="K100" s="308"/>
      <c r="L100" s="308"/>
    </row>
    <row r="101" spans="1:12" s="55" customFormat="1" ht="21.75" customHeight="1">
      <c r="D101" s="56"/>
      <c r="E101" s="57"/>
      <c r="F101" s="58"/>
      <c r="G101" s="58"/>
      <c r="H101" s="58"/>
      <c r="I101" s="58"/>
      <c r="J101" s="58"/>
      <c r="K101" s="58"/>
      <c r="L101" s="58" t="s">
        <v>225</v>
      </c>
    </row>
    <row r="102" spans="1:12" s="55" customFormat="1" ht="21.75" customHeight="1">
      <c r="D102" s="2"/>
      <c r="E102" s="1"/>
      <c r="F102" s="176" t="s">
        <v>188</v>
      </c>
      <c r="G102" s="5"/>
      <c r="H102" s="176" t="s">
        <v>171</v>
      </c>
      <c r="I102" s="4"/>
      <c r="J102" s="176" t="s">
        <v>188</v>
      </c>
      <c r="K102" s="5"/>
      <c r="L102" s="176" t="s">
        <v>171</v>
      </c>
    </row>
    <row r="103" spans="1:12" s="55" customFormat="1" ht="21.75" customHeight="1">
      <c r="D103" s="3" t="s">
        <v>6</v>
      </c>
      <c r="E103" s="1"/>
      <c r="F103" s="178" t="s">
        <v>7</v>
      </c>
      <c r="G103" s="4"/>
      <c r="H103" s="178" t="s">
        <v>7</v>
      </c>
      <c r="I103" s="4"/>
      <c r="J103" s="178" t="s">
        <v>7</v>
      </c>
      <c r="K103" s="4"/>
      <c r="L103" s="178" t="s">
        <v>7</v>
      </c>
    </row>
    <row r="104" spans="1:12" ht="21.75" customHeight="1">
      <c r="A104" s="66"/>
      <c r="B104" s="66"/>
      <c r="C104" s="23"/>
      <c r="D104" s="10"/>
      <c r="E104" s="10"/>
      <c r="F104" s="167"/>
      <c r="G104" s="24"/>
      <c r="H104" s="168"/>
      <c r="I104" s="24"/>
      <c r="J104" s="167"/>
      <c r="K104" s="24"/>
      <c r="L104" s="168"/>
    </row>
    <row r="105" spans="1:12" ht="21.75" customHeight="1">
      <c r="A105" s="59" t="s">
        <v>182</v>
      </c>
      <c r="B105" s="23"/>
      <c r="C105" s="23"/>
      <c r="D105" s="10"/>
      <c r="E105" s="10"/>
      <c r="F105" s="171">
        <f>F42+F73+F84</f>
        <v>2511898</v>
      </c>
      <c r="G105" s="61"/>
      <c r="H105" s="170">
        <f>H42+H73+H84</f>
        <v>1643590</v>
      </c>
      <c r="I105" s="61"/>
      <c r="J105" s="171">
        <f>SUM(J42,J73,J84)</f>
        <v>3014139</v>
      </c>
      <c r="K105" s="61"/>
      <c r="L105" s="170">
        <f>SUM(L42,L73,L84)</f>
        <v>1882619</v>
      </c>
    </row>
    <row r="106" spans="1:12" ht="21.75" customHeight="1">
      <c r="A106" s="23" t="s">
        <v>90</v>
      </c>
      <c r="C106" s="23"/>
      <c r="D106" s="10"/>
      <c r="E106" s="10"/>
      <c r="F106" s="171">
        <v>-5393</v>
      </c>
      <c r="G106" s="61"/>
      <c r="H106" s="170">
        <v>-3101</v>
      </c>
      <c r="I106" s="61"/>
      <c r="J106" s="171">
        <v>0</v>
      </c>
      <c r="K106" s="61"/>
      <c r="L106" s="170">
        <v>0</v>
      </c>
    </row>
    <row r="107" spans="1:12" ht="21.75" customHeight="1">
      <c r="A107" s="23" t="s">
        <v>91</v>
      </c>
      <c r="B107" s="23"/>
      <c r="C107" s="23"/>
      <c r="D107" s="10"/>
      <c r="E107" s="10"/>
      <c r="F107" s="179">
        <v>4055323</v>
      </c>
      <c r="G107" s="67"/>
      <c r="H107" s="175">
        <v>2634854</v>
      </c>
      <c r="I107" s="19"/>
      <c r="J107" s="179">
        <v>2282821</v>
      </c>
      <c r="K107" s="19"/>
      <c r="L107" s="283">
        <v>1141799</v>
      </c>
    </row>
    <row r="108" spans="1:12" ht="9" customHeight="1">
      <c r="A108" s="23"/>
      <c r="B108" s="23"/>
      <c r="C108" s="23"/>
      <c r="D108" s="10"/>
      <c r="E108" s="10"/>
      <c r="F108" s="167"/>
      <c r="G108" s="24"/>
      <c r="H108" s="168"/>
      <c r="I108" s="24"/>
      <c r="J108" s="167"/>
      <c r="K108" s="24"/>
      <c r="L108" s="168"/>
    </row>
    <row r="109" spans="1:12" ht="21.75" customHeight="1" thickBot="1">
      <c r="A109" s="23" t="s">
        <v>92</v>
      </c>
      <c r="B109" s="23"/>
      <c r="C109" s="23"/>
      <c r="D109" s="10"/>
      <c r="E109" s="10"/>
      <c r="F109" s="181">
        <f>SUM(F105:F107)</f>
        <v>6561828</v>
      </c>
      <c r="G109" s="61"/>
      <c r="H109" s="233">
        <f>SUM(H105:H107)</f>
        <v>4275343</v>
      </c>
      <c r="I109" s="61"/>
      <c r="J109" s="181">
        <f>SUM(J105:J107)</f>
        <v>5296960</v>
      </c>
      <c r="K109" s="61"/>
      <c r="L109" s="233">
        <f>SUM(L105:L107)</f>
        <v>3024418</v>
      </c>
    </row>
    <row r="110" spans="1:12" ht="21.75" customHeight="1" thickTop="1">
      <c r="A110" s="66"/>
      <c r="B110" s="66"/>
      <c r="C110" s="23"/>
      <c r="D110" s="10"/>
      <c r="E110" s="10"/>
      <c r="F110" s="229"/>
      <c r="G110" s="24"/>
      <c r="H110" s="234"/>
      <c r="I110" s="24"/>
      <c r="J110" s="167"/>
      <c r="K110" s="24"/>
      <c r="L110" s="168"/>
    </row>
    <row r="111" spans="1:12" ht="21.75" customHeight="1">
      <c r="A111" s="59" t="s">
        <v>145</v>
      </c>
      <c r="B111" s="23"/>
      <c r="C111" s="23"/>
      <c r="D111" s="10"/>
      <c r="E111" s="10"/>
      <c r="F111" s="167"/>
      <c r="G111" s="24"/>
      <c r="H111" s="168"/>
      <c r="I111" s="24"/>
      <c r="J111" s="167"/>
      <c r="K111" s="24"/>
      <c r="L111" s="168"/>
    </row>
    <row r="112" spans="1:12" ht="9" customHeight="1">
      <c r="A112" s="23"/>
      <c r="B112" s="65"/>
      <c r="C112" s="23"/>
      <c r="D112" s="60"/>
      <c r="E112" s="10"/>
      <c r="F112" s="180"/>
      <c r="G112" s="61"/>
      <c r="I112" s="61"/>
      <c r="J112" s="180"/>
      <c r="K112" s="63"/>
    </row>
    <row r="113" spans="1:12" ht="21.75" customHeight="1">
      <c r="A113" s="66" t="s">
        <v>170</v>
      </c>
      <c r="B113" s="66"/>
      <c r="C113" s="23"/>
      <c r="D113" s="10"/>
      <c r="E113" s="10"/>
      <c r="F113" s="167"/>
      <c r="G113" s="24"/>
      <c r="H113" s="168"/>
      <c r="I113" s="24"/>
      <c r="J113" s="167"/>
      <c r="K113" s="24"/>
      <c r="L113" s="168"/>
    </row>
    <row r="114" spans="1:12" ht="9" customHeight="1">
      <c r="A114" s="23"/>
      <c r="B114" s="65"/>
      <c r="C114" s="23"/>
      <c r="D114" s="60"/>
      <c r="E114" s="10"/>
      <c r="F114" s="180"/>
      <c r="G114" s="61"/>
      <c r="I114" s="24"/>
      <c r="J114" s="167"/>
      <c r="K114" s="24"/>
      <c r="L114" s="168"/>
    </row>
    <row r="115" spans="1:12" ht="21.75" customHeight="1">
      <c r="A115" s="66" t="s">
        <v>126</v>
      </c>
      <c r="B115" s="66"/>
      <c r="C115" s="23"/>
      <c r="D115" s="60">
        <v>13</v>
      </c>
      <c r="E115" s="10"/>
      <c r="F115" s="171">
        <v>239753</v>
      </c>
      <c r="G115" s="24"/>
      <c r="H115" s="170">
        <v>310630</v>
      </c>
      <c r="I115" s="24"/>
      <c r="J115" s="167">
        <v>0</v>
      </c>
      <c r="K115" s="24"/>
      <c r="L115" s="168">
        <v>37</v>
      </c>
    </row>
    <row r="116" spans="1:12" ht="21.75" customHeight="1">
      <c r="A116" s="23"/>
      <c r="B116" s="66"/>
      <c r="C116" s="23"/>
      <c r="D116" s="60"/>
      <c r="E116" s="10"/>
      <c r="F116" s="170"/>
      <c r="G116" s="24"/>
      <c r="H116" s="170"/>
      <c r="I116" s="24"/>
      <c r="J116" s="170"/>
      <c r="K116" s="61"/>
      <c r="L116" s="170"/>
    </row>
    <row r="117" spans="1:12" ht="21.75" customHeight="1">
      <c r="A117" s="23"/>
      <c r="B117" s="66"/>
      <c r="C117" s="23"/>
      <c r="D117" s="60"/>
      <c r="E117" s="10"/>
      <c r="F117" s="170"/>
      <c r="G117" s="24"/>
      <c r="H117" s="170"/>
      <c r="I117" s="24"/>
      <c r="J117" s="170"/>
      <c r="K117" s="61"/>
      <c r="L117" s="170"/>
    </row>
    <row r="118" spans="1:12" ht="21.75" customHeight="1">
      <c r="A118" s="23"/>
      <c r="B118" s="66"/>
      <c r="C118" s="23"/>
      <c r="D118" s="60"/>
      <c r="E118" s="10"/>
      <c r="F118" s="170"/>
      <c r="G118" s="24"/>
      <c r="H118" s="170"/>
      <c r="I118" s="24"/>
      <c r="J118" s="170"/>
      <c r="K118" s="61"/>
      <c r="L118" s="170"/>
    </row>
    <row r="119" spans="1:12" ht="21.75" customHeight="1">
      <c r="A119" s="23"/>
      <c r="B119" s="66"/>
      <c r="C119" s="23"/>
      <c r="D119" s="60"/>
      <c r="E119" s="10"/>
      <c r="F119" s="170"/>
      <c r="G119" s="24"/>
      <c r="H119" s="170"/>
      <c r="I119" s="24"/>
      <c r="J119" s="170"/>
      <c r="K119" s="61"/>
      <c r="L119" s="170"/>
    </row>
    <row r="120" spans="1:12" ht="21.75" customHeight="1">
      <c r="A120" s="23"/>
      <c r="B120" s="66"/>
      <c r="C120" s="23"/>
      <c r="D120" s="60"/>
      <c r="E120" s="10"/>
      <c r="F120" s="170"/>
      <c r="G120" s="24"/>
      <c r="H120" s="170"/>
      <c r="I120" s="24"/>
      <c r="J120" s="170"/>
      <c r="K120" s="61"/>
      <c r="L120" s="170"/>
    </row>
    <row r="121" spans="1:12" ht="21.75" customHeight="1">
      <c r="A121" s="23"/>
      <c r="B121" s="66"/>
      <c r="C121" s="23"/>
      <c r="D121" s="60"/>
      <c r="E121" s="10"/>
      <c r="F121" s="170"/>
      <c r="G121" s="24"/>
      <c r="H121" s="170"/>
      <c r="I121" s="24"/>
      <c r="J121" s="170"/>
      <c r="K121" s="61"/>
      <c r="L121" s="170"/>
    </row>
    <row r="122" spans="1:12" ht="21.75" customHeight="1">
      <c r="A122" s="23"/>
      <c r="B122" s="66"/>
      <c r="C122" s="23"/>
      <c r="D122" s="60"/>
      <c r="E122" s="10"/>
      <c r="F122" s="170"/>
      <c r="G122" s="24"/>
      <c r="H122" s="170"/>
      <c r="I122" s="24"/>
      <c r="J122" s="170"/>
      <c r="K122" s="61"/>
      <c r="L122" s="170"/>
    </row>
    <row r="123" spans="1:12" ht="21.75" customHeight="1">
      <c r="A123" s="23"/>
      <c r="B123" s="66"/>
      <c r="C123" s="23"/>
      <c r="D123" s="60"/>
      <c r="E123" s="10"/>
      <c r="F123" s="170"/>
      <c r="G123" s="24"/>
      <c r="H123" s="170"/>
      <c r="I123" s="24"/>
      <c r="J123" s="170"/>
      <c r="K123" s="61"/>
      <c r="L123" s="170"/>
    </row>
    <row r="124" spans="1:12" ht="21.75" customHeight="1">
      <c r="A124" s="23"/>
      <c r="B124" s="66"/>
      <c r="C124" s="23"/>
      <c r="D124" s="60"/>
      <c r="E124" s="10"/>
      <c r="F124" s="170"/>
      <c r="G124" s="24"/>
      <c r="H124" s="170"/>
      <c r="I124" s="24"/>
      <c r="J124" s="170"/>
      <c r="K124" s="61"/>
      <c r="L124" s="170"/>
    </row>
    <row r="125" spans="1:12" ht="21.75" customHeight="1">
      <c r="A125" s="23"/>
      <c r="B125" s="66"/>
      <c r="C125" s="23"/>
      <c r="D125" s="60"/>
      <c r="E125" s="10"/>
      <c r="F125" s="170"/>
      <c r="G125" s="24"/>
      <c r="H125" s="170"/>
      <c r="I125" s="24"/>
      <c r="J125" s="170"/>
      <c r="K125" s="61"/>
      <c r="L125" s="170"/>
    </row>
    <row r="126" spans="1:12" ht="21.75" customHeight="1">
      <c r="A126" s="23"/>
      <c r="B126" s="66"/>
      <c r="C126" s="23"/>
      <c r="D126" s="60"/>
      <c r="E126" s="10"/>
      <c r="F126" s="170"/>
      <c r="G126" s="24"/>
      <c r="H126" s="170"/>
      <c r="I126" s="24"/>
      <c r="J126" s="170"/>
      <c r="K126" s="61"/>
      <c r="L126" s="170"/>
    </row>
    <row r="127" spans="1:12" ht="21.75" customHeight="1">
      <c r="A127" s="23"/>
      <c r="B127" s="66"/>
      <c r="C127" s="23"/>
      <c r="D127" s="60"/>
      <c r="E127" s="10"/>
      <c r="F127" s="170"/>
      <c r="G127" s="24"/>
      <c r="H127" s="170"/>
      <c r="I127" s="24"/>
      <c r="J127" s="170"/>
      <c r="K127" s="61"/>
      <c r="L127" s="170"/>
    </row>
    <row r="128" spans="1:12" ht="21.75" customHeight="1">
      <c r="A128" s="23"/>
      <c r="B128" s="66"/>
      <c r="C128" s="23"/>
      <c r="D128" s="60"/>
      <c r="E128" s="10"/>
      <c r="F128" s="170"/>
      <c r="G128" s="24"/>
      <c r="H128" s="170"/>
      <c r="I128" s="24"/>
      <c r="J128" s="170"/>
      <c r="K128" s="61"/>
      <c r="L128" s="170"/>
    </row>
    <row r="129" spans="1:12" ht="21.75" customHeight="1">
      <c r="A129" s="23"/>
      <c r="B129" s="66"/>
      <c r="C129" s="23"/>
      <c r="D129" s="60"/>
      <c r="E129" s="10"/>
      <c r="F129" s="170"/>
      <c r="G129" s="24"/>
      <c r="H129" s="170"/>
      <c r="I129" s="24"/>
      <c r="J129" s="170"/>
      <c r="K129" s="61"/>
      <c r="L129" s="170"/>
    </row>
    <row r="130" spans="1:12" ht="21.75" customHeight="1">
      <c r="A130" s="23"/>
      <c r="B130" s="66"/>
      <c r="C130" s="23"/>
      <c r="D130" s="60"/>
      <c r="E130" s="10"/>
      <c r="F130" s="170"/>
      <c r="G130" s="24"/>
      <c r="H130" s="170"/>
      <c r="I130" s="24"/>
      <c r="J130" s="170"/>
      <c r="K130" s="61"/>
      <c r="L130" s="170"/>
    </row>
    <row r="131" spans="1:12" ht="21.75" customHeight="1">
      <c r="A131" s="23"/>
      <c r="B131" s="66"/>
      <c r="C131" s="23"/>
      <c r="D131" s="60"/>
      <c r="E131" s="10"/>
      <c r="F131" s="170"/>
      <c r="G131" s="24"/>
      <c r="H131" s="170"/>
      <c r="I131" s="24"/>
      <c r="J131" s="170"/>
      <c r="K131" s="61"/>
      <c r="L131" s="170"/>
    </row>
    <row r="132" spans="1:12" ht="21.75" customHeight="1">
      <c r="A132" s="23"/>
      <c r="B132" s="66"/>
      <c r="C132" s="23"/>
      <c r="D132" s="60"/>
      <c r="E132" s="10"/>
      <c r="F132" s="170"/>
      <c r="G132" s="24"/>
      <c r="H132" s="170"/>
      <c r="I132" s="24"/>
      <c r="J132" s="170"/>
      <c r="K132" s="61"/>
      <c r="L132" s="170"/>
    </row>
    <row r="133" spans="1:12" ht="21.75" customHeight="1">
      <c r="A133" s="23"/>
      <c r="B133" s="66"/>
      <c r="C133" s="23"/>
      <c r="D133" s="60"/>
      <c r="E133" s="10"/>
      <c r="F133" s="170"/>
      <c r="G133" s="24"/>
      <c r="H133" s="170"/>
      <c r="I133" s="24"/>
      <c r="J133" s="170"/>
      <c r="K133" s="61"/>
      <c r="L133" s="170"/>
    </row>
    <row r="134" spans="1:12" ht="21.75" customHeight="1">
      <c r="A134" s="23"/>
      <c r="B134" s="66"/>
      <c r="C134" s="23"/>
      <c r="D134" s="60"/>
      <c r="E134" s="10"/>
      <c r="F134" s="170"/>
      <c r="G134" s="24"/>
      <c r="H134" s="170"/>
      <c r="I134" s="24"/>
      <c r="J134" s="170"/>
      <c r="K134" s="61"/>
      <c r="L134" s="170"/>
    </row>
    <row r="135" spans="1:12" ht="21.75" customHeight="1">
      <c r="A135" s="23"/>
      <c r="B135" s="66"/>
      <c r="C135" s="23"/>
      <c r="D135" s="60"/>
      <c r="E135" s="10"/>
      <c r="F135" s="170"/>
      <c r="G135" s="24"/>
      <c r="H135" s="170"/>
      <c r="I135" s="24"/>
      <c r="J135" s="170"/>
      <c r="K135" s="61"/>
      <c r="L135" s="170"/>
    </row>
    <row r="136" spans="1:12" ht="21.75" customHeight="1">
      <c r="A136" s="23"/>
      <c r="B136" s="66"/>
      <c r="C136" s="23"/>
      <c r="D136" s="60"/>
      <c r="E136" s="10"/>
      <c r="F136" s="170"/>
      <c r="G136" s="24"/>
      <c r="H136" s="170"/>
      <c r="I136" s="24"/>
      <c r="J136" s="170"/>
      <c r="K136" s="61"/>
      <c r="L136" s="170"/>
    </row>
    <row r="137" spans="1:12" ht="22.5" customHeight="1">
      <c r="A137" s="23"/>
      <c r="B137" s="66"/>
      <c r="C137" s="23"/>
      <c r="D137" s="60"/>
      <c r="E137" s="10"/>
      <c r="F137" s="170"/>
      <c r="G137" s="24"/>
      <c r="H137" s="170"/>
      <c r="I137" s="24"/>
      <c r="J137" s="170"/>
      <c r="K137" s="61"/>
      <c r="L137" s="170"/>
    </row>
    <row r="138" spans="1:12" ht="22" customHeight="1">
      <c r="A138" s="306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</row>
  </sheetData>
  <mergeCells count="8">
    <mergeCell ref="A138:L138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T8 changes com</vt:lpstr>
      <vt:lpstr>T 9-11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Saranyajom Charuchinda</cp:lastModifiedBy>
  <cp:lastPrinted>2023-05-10T08:28:00Z</cp:lastPrinted>
  <dcterms:created xsi:type="dcterms:W3CDTF">2002-03-28T02:58:10Z</dcterms:created>
  <dcterms:modified xsi:type="dcterms:W3CDTF">2023-05-10T12:26:10Z</dcterms:modified>
</cp:coreProperties>
</file>