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hokratsameehirun\Desktop\ASN\1Q23\FS\"/>
    </mc:Choice>
  </mc:AlternateContent>
  <xr:revisionPtr revIDLastSave="0" documentId="13_ncr:1_{AF88700C-F627-4B25-A6F3-88C895F81E82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 3-4" sheetId="22" r:id="rId1"/>
    <sheet name="PL 5" sheetId="5" r:id="rId2"/>
    <sheet name="SH Consolidated 6" sheetId="6" r:id="rId3"/>
    <sheet name="SH The Company 7" sheetId="3" r:id="rId4"/>
    <sheet name="CF 8-9" sheetId="24" r:id="rId5"/>
    <sheet name="CI (1 statement)" sheetId="4" state="hidden" r:id="rId6"/>
  </sheets>
  <definedNames>
    <definedName name="_xlnm.Print_Area" localSheetId="4">'CF 8-9'!$A$1:$H$56</definedName>
    <definedName name="_xlnm.Print_Area" localSheetId="5">'CI (1 statement)'!$A$1:$L$64</definedName>
    <definedName name="_xlnm.Print_Area" localSheetId="1">'PL 5'!$A$1:$J$43</definedName>
    <definedName name="_xlnm.Print_Area" localSheetId="2">'SH Consolidated 6'!$A$1:$L$17</definedName>
    <definedName name="_xlnm.Print_Area" localSheetId="3">'SH The Company 7'!$A$1:$J$17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3" l="1"/>
  <c r="H12" i="3"/>
  <c r="J11" i="3"/>
  <c r="J10" i="3"/>
  <c r="L10" i="6"/>
  <c r="L11" i="6"/>
  <c r="H17" i="6"/>
  <c r="F17" i="6"/>
  <c r="D17" i="6"/>
  <c r="B17" i="6"/>
  <c r="L15" i="6"/>
  <c r="D12" i="6"/>
  <c r="F12" i="6"/>
  <c r="H12" i="6"/>
  <c r="J12" i="6"/>
  <c r="B12" i="6"/>
  <c r="I18" i="22"/>
  <c r="J21" i="5"/>
  <c r="J16" i="5"/>
  <c r="F21" i="5"/>
  <c r="F16" i="5"/>
  <c r="I71" i="22"/>
  <c r="I56" i="22"/>
  <c r="I50" i="22"/>
  <c r="E71" i="22"/>
  <c r="E56" i="22"/>
  <c r="E50" i="22"/>
  <c r="I32" i="22"/>
  <c r="E32" i="22"/>
  <c r="E18" i="22"/>
  <c r="L12" i="6" l="1"/>
  <c r="J23" i="5"/>
  <c r="J26" i="5" s="1"/>
  <c r="J28" i="5" s="1"/>
  <c r="J43" i="5" s="1"/>
  <c r="F23" i="5"/>
  <c r="F26" i="5" s="1"/>
  <c r="F28" i="5" s="1"/>
  <c r="F43" i="5" s="1"/>
  <c r="I57" i="22"/>
  <c r="I73" i="22" s="1"/>
  <c r="E57" i="22"/>
  <c r="E73" i="22" s="1"/>
  <c r="I34" i="22"/>
  <c r="E34" i="22"/>
  <c r="J40" i="5" l="1"/>
  <c r="F40" i="5"/>
  <c r="G71" i="22"/>
  <c r="C71" i="22"/>
  <c r="G56" i="22"/>
  <c r="C56" i="22"/>
  <c r="G50" i="22"/>
  <c r="C50" i="22"/>
  <c r="G32" i="22"/>
  <c r="C32" i="22"/>
  <c r="G18" i="22"/>
  <c r="C18" i="22"/>
  <c r="G57" i="22" l="1"/>
  <c r="G73" i="22" s="1"/>
  <c r="C34" i="22"/>
  <c r="G34" i="22"/>
  <c r="C57" i="22"/>
  <c r="C73" i="22" s="1"/>
  <c r="F46" i="24" l="1"/>
  <c r="B46" i="24"/>
  <c r="E10" i="24" l="1"/>
  <c r="G10" i="24"/>
  <c r="F51" i="24"/>
  <c r="B51" i="24"/>
  <c r="J15" i="3" l="1"/>
  <c r="F17" i="3" l="1"/>
  <c r="D17" i="3"/>
  <c r="B17" i="3"/>
  <c r="H21" i="5" l="1"/>
  <c r="D21" i="5"/>
  <c r="D16" i="5" l="1"/>
  <c r="D23" i="5" s="1"/>
  <c r="D26" i="5" s="1"/>
  <c r="B10" i="24" s="1"/>
  <c r="D28" i="5" l="1"/>
  <c r="J16" i="6" s="1"/>
  <c r="B21" i="24"/>
  <c r="B30" i="24" s="1"/>
  <c r="B32" i="24" s="1"/>
  <c r="B53" i="24" s="1"/>
  <c r="B55" i="24" s="1"/>
  <c r="H16" i="5"/>
  <c r="L16" i="6" l="1"/>
  <c r="J17" i="6"/>
  <c r="L17" i="6" s="1"/>
  <c r="D43" i="5"/>
  <c r="D40" i="5"/>
  <c r="H23" i="5"/>
  <c r="H26" i="5" s="1"/>
  <c r="F10" i="24" s="1"/>
  <c r="H28" i="5" l="1"/>
  <c r="H16" i="3" s="1"/>
  <c r="J16" i="3" s="1"/>
  <c r="F21" i="24"/>
  <c r="F30" i="24" s="1"/>
  <c r="F32" i="24" s="1"/>
  <c r="F53" i="24" s="1"/>
  <c r="F55" i="24" s="1"/>
  <c r="H43" i="5" l="1"/>
  <c r="H40" i="5"/>
  <c r="H17" i="3" l="1"/>
  <c r="J1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<sst xmlns="http://schemas.openxmlformats.org/spreadsheetml/2006/main" count="293" uniqueCount="173">
  <si>
    <t>บริษัท เอเอสเอ็น โบรกเกอร์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</si>
  <si>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</si>
  <si>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</si>
  <si>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</si>
  <si>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</si>
  <si>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</si>
  <si>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</si>
  <si>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</si>
  <si>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</si>
  <si>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</si>
  <si>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</si>
  <si>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</si>
  <si>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</si>
  <si>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</si>
  <si>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</si>
  <si>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</si>
  <si>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</si>
  <si>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</si>
  <si>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>- ลูกหนี้เงินให้สินเชื่อส่วนบุคคล</t>
  </si>
  <si>
    <t>- ลูกหนี้ตามสัญญาเช่าซื้อ</t>
  </si>
  <si>
    <t>- เงินลงทุนในธุรกรรมสินเชื่อระหว่างบุคคลกับบุคคล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</si>
  <si>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</si>
  <si>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</si>
  <si>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</si>
  <si>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</si>
  <si>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</si>
  <si>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 - สุทธิจากส่วนที่ถึงกำหนดชำระภายในหนึ่งปี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</si>
  <si>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</si>
  <si>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</si>
  <si>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</si>
  <si>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</si>
  <si>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</si>
  <si>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</si>
  <si>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</si>
  <si>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</si>
  <si>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</si>
  <si>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</si>
  <si>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</si>
  <si>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</si>
  <si>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</si>
  <si>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</si>
  <si>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</si>
  <si>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</si>
  <si>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</si>
  <si>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</si>
  <si>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</si>
  <si>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</si>
  <si>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</si>
  <si>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</si>
  <si>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</si>
  <si>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</si>
  <si>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</si>
  <si>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</si>
  <si>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</si>
  <si>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</si>
  <si>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</si>
  <si>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</si>
  <si>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</si>
  <si>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</si>
  <si>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</si>
  <si>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</si>
  <si>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</si>
  <si>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</si>
  <si>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</si>
  <si>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</si>
  <si>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</si>
  <si>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</si>
  <si>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</si>
  <si>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</si>
  <si>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รายได้ค่าบริหารจัดการ</t>
  </si>
  <si>
    <t xml:space="preserve">   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</si>
  <si>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</si>
  <si>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</si>
  <si>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</si>
  <si>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</si>
  <si>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</si>
  <si>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</si>
  <si>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</si>
  <si>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</si>
  <si>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</si>
  <si>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</si>
  <si>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</si>
  <si>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</si>
  <si>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</si>
  <si>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</si>
  <si>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</si>
  <si>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</si>
  <si>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</si>
  <si>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</si>
  <si>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</si>
  <si>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กำไรต่อหุ้น</t>
  </si>
  <si>
    <r>
      <t>กำไรต่อหุ้นขั้นพื้นฐานสำหรับงวด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</si>
  <si>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</si>
  <si>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</si>
  <si>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</si>
  <si>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</si>
  <si>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</si>
  <si>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</si>
  <si>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</si>
  <si>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</si>
  <si>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</si>
  <si>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</si>
  <si>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สำหรับงวดสามเดือนสิ้นสุดวันที่ 31 มีนาคม 2565</t>
  </si>
  <si>
    <t>กำไร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</si>
  <si>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</si>
  <si>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</si>
  <si>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</si>
  <si>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</si>
  <si>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</si>
  <si>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</si>
  <si>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</si>
  <si>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หนี้สูญ</t>
  </si>
  <si>
    <t>ตัดจำหน่ายอุปกรณ์</t>
  </si>
  <si>
    <t>(กลับรายการ) สำรองค่าเผื่อการยกเลิกกรมธรรม์</t>
  </si>
  <si>
    <t>เงินสดรับจากดอกเบี้ย</t>
  </si>
  <si>
    <t>การเปลี่ยนแปลงในสินทรัพย์และหนี้สินดำเนินงาน</t>
  </si>
  <si>
    <t>ลูกหนี้เงินให้กู้ยืม</t>
  </si>
  <si>
    <t xml:space="preserve">กระแสเงินสดสุทธิใช้ไปในการดำเนินงาน </t>
  </si>
  <si>
    <t>จ่ายภาษีเงินได้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</si>
  <si>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</si>
  <si>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</si>
  <si>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</si>
  <si>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</si>
  <si>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เงินสดรับจากการขายอาคารและ 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</si>
  <si>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</si>
  <si>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</si>
  <si>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</si>
  <si>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</si>
  <si>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</si>
  <si>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</si>
  <si>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</si>
  <si>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</si>
  <si>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</si>
  <si>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</si>
  <si>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</si>
  <si>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</si>
  <si>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</si>
  <si>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</si>
  <si>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</si>
  <si>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</si>
  <si>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</si>
  <si>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</si>
  <si>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</si>
  <si>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</si>
  <si>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</si>
  <si>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</si>
  <si>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</si>
  <si>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</si>
  <si>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</si>
  <si>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</si>
  <si>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</si>
  <si>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</si>
  <si>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</si>
  <si>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</si>
  <si>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</si>
  <si>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</si>
  <si>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</si>
  <si>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</si>
  <si>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</si>
  <si>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</si>
  <si>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</si>
  <si>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</si>
  <si>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</si>
  <si>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</si>
  <si>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</si>
  <si>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</si>
  <si>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</si>
  <si>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</si>
  <si>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</si>
  <si>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</si>
  <si>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ยอดคงเหลือ ณ วันที่ 1 มกราคม 2566 </t>
  </si>
  <si>
    <t>ขาดทุนด้านเครดิตที่คาดว่าจะเกิดขึ้น (กลับรายการ)</t>
  </si>
  <si>
    <t>ยอดคงเหลือ ณ วันที่ 1 มกราคม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</si>
</sst>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#,##0;\(#,##0\)"/>
  </numFmts>
  <fonts count="3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u/>
      <sz val="15"/>
      <name val="Angsana New"/>
      <family val="1"/>
    </font>
    <font>
      <u/>
      <sz val="15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Wingdings 2"/>
      <family val="1"/>
      <charset val="2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i/>
      <sz val="15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43" fontId="16" fillId="0" borderId="0" applyFont="0" applyFill="0" applyBorder="0" applyAlignment="0" applyProtection="0"/>
    <xf numFmtId="0" fontId="1" fillId="0" borderId="0"/>
    <xf numFmtId="0" fontId="18" fillId="3" borderId="0" applyNumberFormat="0" applyProtection="0">
      <alignment horizontal="left" wrapText="1" indent="4"/>
    </xf>
    <xf numFmtId="0" fontId="19" fillId="3" borderId="0" applyNumberFormat="0" applyProtection="0">
      <alignment horizontal="left" wrapText="1" indent="4"/>
    </xf>
    <xf numFmtId="0" fontId="20" fillId="3" borderId="0" applyNumberFormat="0" applyBorder="0" applyProtection="0">
      <alignment horizontal="left" indent="1"/>
    </xf>
    <xf numFmtId="0" fontId="21" fillId="0" borderId="0"/>
    <xf numFmtId="0" fontId="1" fillId="4" borderId="5"/>
    <xf numFmtId="0" fontId="1" fillId="5" borderId="0"/>
    <xf numFmtId="0" fontId="17" fillId="6" borderId="0" applyNumberFormat="0" applyBorder="0" applyProtection="0"/>
    <xf numFmtId="0" fontId="1" fillId="5" borderId="6"/>
    <xf numFmtId="0" fontId="1" fillId="0" borderId="0"/>
    <xf numFmtId="0" fontId="17" fillId="0" borderId="0"/>
    <xf numFmtId="0" fontId="1" fillId="0" borderId="0"/>
    <xf numFmtId="0" fontId="22" fillId="0" borderId="0"/>
    <xf numFmtId="0" fontId="33" fillId="0" borderId="0"/>
  </cellStyleXfs>
  <cellXfs count="201">
    <xf numFmtId="0" fontId="0" fillId="0" borderId="0" xfId="0"/>
    <xf numFmtId="37" fontId="6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5" fontId="11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1" xfId="0" applyNumberFormat="1" applyFont="1" applyBorder="1" applyAlignment="1">
      <alignment vertical="top"/>
    </xf>
    <xf numFmtId="165" fontId="11" fillId="0" borderId="1" xfId="0" applyNumberFormat="1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41" fontId="7" fillId="0" borderId="1" xfId="0" applyNumberFormat="1" applyFont="1" applyBorder="1" applyAlignment="1">
      <alignment horizontal="right" vertical="top"/>
    </xf>
    <xf numFmtId="41" fontId="7" fillId="0" borderId="4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center" vertical="top"/>
    </xf>
    <xf numFmtId="43" fontId="3" fillId="0" borderId="4" xfId="0" applyNumberFormat="1" applyFont="1" applyBorder="1" applyAlignment="1">
      <alignment horizontal="right" vertical="top"/>
    </xf>
    <xf numFmtId="43" fontId="3" fillId="0" borderId="0" xfId="0" applyNumberFormat="1" applyFont="1" applyAlignment="1">
      <alignment vertical="top"/>
    </xf>
    <xf numFmtId="43" fontId="3" fillId="0" borderId="4" xfId="0" applyNumberFormat="1" applyFont="1" applyBorder="1" applyAlignment="1">
      <alignment vertical="top"/>
    </xf>
    <xf numFmtId="43" fontId="3" fillId="0" borderId="0" xfId="0" applyNumberFormat="1" applyFont="1" applyAlignment="1">
      <alignment horizontal="right" vertical="top"/>
    </xf>
    <xf numFmtId="164" fontId="5" fillId="2" borderId="0" xfId="0" applyNumberFormat="1" applyFont="1" applyFill="1" applyAlignment="1">
      <alignment horizontal="left" vertical="top"/>
    </xf>
    <xf numFmtId="164" fontId="14" fillId="0" borderId="0" xfId="0" quotePrefix="1" applyNumberFormat="1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37" fontId="6" fillId="2" borderId="0" xfId="0" applyNumberFormat="1" applyFont="1" applyFill="1" applyAlignment="1">
      <alignment vertical="top"/>
    </xf>
    <xf numFmtId="49" fontId="15" fillId="0" borderId="0" xfId="0" applyNumberFormat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165" fontId="8" fillId="0" borderId="1" xfId="0" applyNumberFormat="1" applyFont="1" applyBorder="1" applyAlignment="1">
      <alignment vertical="top"/>
    </xf>
    <xf numFmtId="41" fontId="6" fillId="0" borderId="0" xfId="0" applyNumberFormat="1" applyFont="1" applyAlignment="1">
      <alignment horizontal="center" vertical="top"/>
    </xf>
    <xf numFmtId="41" fontId="24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center"/>
    </xf>
    <xf numFmtId="41" fontId="24" fillId="0" borderId="2" xfId="0" applyNumberFormat="1" applyFont="1" applyBorder="1" applyAlignment="1">
      <alignment horizontal="center"/>
    </xf>
    <xf numFmtId="41" fontId="24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24" fillId="0" borderId="2" xfId="1" applyNumberFormat="1" applyFont="1" applyFill="1" applyBorder="1" applyAlignment="1">
      <alignment horizontal="right"/>
    </xf>
    <xf numFmtId="0" fontId="6" fillId="0" borderId="0" xfId="0" applyFont="1"/>
    <xf numFmtId="164" fontId="6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/>
    </xf>
    <xf numFmtId="0" fontId="6" fillId="0" borderId="0" xfId="0" applyFont="1" applyAlignment="1">
      <alignment vertical="top"/>
    </xf>
    <xf numFmtId="41" fontId="29" fillId="0" borderId="4" xfId="0" applyNumberFormat="1" applyFont="1" applyBorder="1" applyAlignment="1">
      <alignment horizontal="right"/>
    </xf>
    <xf numFmtId="41" fontId="29" fillId="0" borderId="0" xfId="0" applyNumberFormat="1" applyFont="1"/>
    <xf numFmtId="164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167" fontId="6" fillId="0" borderId="4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Alignment="1">
      <alignment horizontal="right"/>
    </xf>
    <xf numFmtId="41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24" fillId="0" borderId="0" xfId="0" quotePrefix="1" applyFont="1" applyAlignment="1">
      <alignment horizontal="left"/>
    </xf>
    <xf numFmtId="0" fontId="25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41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164" fontId="24" fillId="0" borderId="0" xfId="0" applyNumberFormat="1" applyFont="1" applyAlignment="1">
      <alignment horizontal="center"/>
    </xf>
    <xf numFmtId="164" fontId="24" fillId="0" borderId="0" xfId="0" applyNumberFormat="1" applyFont="1"/>
    <xf numFmtId="0" fontId="25" fillId="0" borderId="0" xfId="0" applyFont="1"/>
    <xf numFmtId="168" fontId="6" fillId="0" borderId="0" xfId="0" applyNumberFormat="1" applyFont="1" applyAlignment="1">
      <alignment horizontal="right"/>
    </xf>
    <xf numFmtId="49" fontId="6" fillId="0" borderId="0" xfId="14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32" fillId="0" borderId="0" xfId="0" applyFont="1"/>
    <xf numFmtId="164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0" fontId="32" fillId="0" borderId="0" xfId="0" applyFont="1" applyAlignment="1">
      <alignment horizontal="center"/>
    </xf>
    <xf numFmtId="41" fontId="24" fillId="0" borderId="1" xfId="0" applyNumberFormat="1" applyFont="1" applyBorder="1" applyAlignment="1">
      <alignment horizontal="center"/>
    </xf>
    <xf numFmtId="41" fontId="6" fillId="0" borderId="0" xfId="0" applyNumberFormat="1" applyFont="1"/>
    <xf numFmtId="0" fontId="24" fillId="0" borderId="0" xfId="0" applyFont="1"/>
    <xf numFmtId="41" fontId="24" fillId="0" borderId="4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37" fontId="24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center"/>
    </xf>
    <xf numFmtId="164" fontId="24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164" fontId="25" fillId="0" borderId="0" xfId="0" applyNumberFormat="1" applyFont="1" applyAlignment="1">
      <alignment horizontal="center" vertical="top"/>
    </xf>
    <xf numFmtId="164" fontId="24" fillId="0" borderId="0" xfId="0" applyNumberFormat="1" applyFont="1" applyAlignment="1">
      <alignment vertical="top"/>
    </xf>
    <xf numFmtId="41" fontId="24" fillId="0" borderId="3" xfId="0" applyNumberFormat="1" applyFont="1" applyBorder="1" applyAlignment="1">
      <alignment horizontal="center" vertical="top"/>
    </xf>
    <xf numFmtId="164" fontId="31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vertical="top"/>
    </xf>
    <xf numFmtId="0" fontId="26" fillId="0" borderId="0" xfId="0" applyFont="1" applyAlignment="1">
      <alignment horizontal="center"/>
    </xf>
    <xf numFmtId="164" fontId="25" fillId="0" borderId="0" xfId="0" applyNumberFormat="1" applyFont="1"/>
    <xf numFmtId="0" fontId="28" fillId="0" borderId="0" xfId="0" applyFont="1" applyAlignment="1">
      <alignment horizontal="left"/>
    </xf>
    <xf numFmtId="43" fontId="6" fillId="0" borderId="0" xfId="1" applyFont="1" applyFill="1" applyAlignment="1">
      <alignment horizontal="center"/>
    </xf>
    <xf numFmtId="43" fontId="6" fillId="0" borderId="1" xfId="1" applyFont="1" applyFill="1" applyBorder="1" applyAlignment="1">
      <alignment horizontal="center"/>
    </xf>
    <xf numFmtId="49" fontId="29" fillId="0" borderId="0" xfId="0" applyNumberFormat="1" applyFont="1"/>
    <xf numFmtId="1" fontId="29" fillId="0" borderId="0" xfId="0" applyNumberFormat="1" applyFont="1" applyAlignment="1">
      <alignment horizontal="center"/>
    </xf>
    <xf numFmtId="43" fontId="29" fillId="0" borderId="1" xfId="1" applyFont="1" applyFill="1" applyBorder="1" applyAlignment="1"/>
    <xf numFmtId="41" fontId="29" fillId="0" borderId="0" xfId="0" applyNumberFormat="1" applyFont="1" applyAlignment="1">
      <alignment horizontal="right"/>
    </xf>
    <xf numFmtId="43" fontId="29" fillId="0" borderId="1" xfId="1" applyFont="1" applyFill="1" applyBorder="1" applyAlignment="1">
      <alignment horizontal="right"/>
    </xf>
    <xf numFmtId="37" fontId="24" fillId="0" borderId="0" xfId="0" applyNumberFormat="1" applyFont="1"/>
    <xf numFmtId="41" fontId="23" fillId="0" borderId="0" xfId="0" applyNumberFormat="1" applyFont="1" applyAlignment="1">
      <alignment horizontal="right"/>
    </xf>
    <xf numFmtId="41" fontId="23" fillId="0" borderId="0" xfId="0" applyNumberFormat="1" applyFont="1"/>
    <xf numFmtId="37" fontId="6" fillId="0" borderId="0" xfId="0" applyNumberFormat="1" applyFont="1"/>
    <xf numFmtId="165" fontId="30" fillId="0" borderId="0" xfId="0" applyNumberFormat="1" applyFont="1"/>
    <xf numFmtId="0" fontId="6" fillId="0" borderId="0" xfId="0" applyFont="1" applyAlignment="1">
      <alignment horizontal="left" indent="1"/>
    </xf>
    <xf numFmtId="41" fontId="24" fillId="0" borderId="4" xfId="0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left"/>
    </xf>
    <xf numFmtId="0" fontId="5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 vertical="top"/>
    </xf>
    <xf numFmtId="164" fontId="6" fillId="0" borderId="0" xfId="0" applyNumberFormat="1" applyFont="1" applyAlignment="1">
      <alignment horizontal="centerContinuous" vertical="top"/>
    </xf>
    <xf numFmtId="164" fontId="6" fillId="0" borderId="0" xfId="0" applyNumberFormat="1" applyFont="1" applyAlignment="1">
      <alignment horizontal="left" vertical="top"/>
    </xf>
    <xf numFmtId="164" fontId="6" fillId="0" borderId="0" xfId="0" quotePrefix="1" applyNumberFormat="1" applyFont="1" applyAlignment="1">
      <alignment horizontal="centerContinuous" vertical="top"/>
    </xf>
    <xf numFmtId="37" fontId="6" fillId="0" borderId="0" xfId="15" applyNumberFormat="1" applyFont="1" applyAlignment="1">
      <alignment vertical="top"/>
    </xf>
    <xf numFmtId="168" fontId="24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center" vertical="top"/>
    </xf>
    <xf numFmtId="0" fontId="32" fillId="0" borderId="0" xfId="0" applyFont="1" applyAlignment="1">
      <alignment vertical="top"/>
    </xf>
    <xf numFmtId="41" fontId="6" fillId="0" borderId="0" xfId="0" applyNumberFormat="1" applyFont="1" applyAlignment="1">
      <alignment horizontal="right" vertical="top"/>
    </xf>
    <xf numFmtId="43" fontId="6" fillId="0" borderId="0" xfId="0" applyNumberFormat="1" applyFont="1" applyAlignment="1">
      <alignment vertical="top"/>
    </xf>
    <xf numFmtId="0" fontId="6" fillId="0" borderId="0" xfId="0" quotePrefix="1" applyFont="1" applyAlignment="1">
      <alignment horizontal="left" vertical="top"/>
    </xf>
    <xf numFmtId="41" fontId="6" fillId="0" borderId="0" xfId="0" applyNumberFormat="1" applyFont="1" applyAlignment="1">
      <alignment horizontal="left" vertical="top"/>
    </xf>
    <xf numFmtId="0" fontId="32" fillId="0" borderId="0" xfId="0" applyFont="1" applyAlignment="1">
      <alignment horizontal="center" vertical="top"/>
    </xf>
    <xf numFmtId="41" fontId="24" fillId="0" borderId="2" xfId="0" applyNumberFormat="1" applyFont="1" applyBorder="1" applyAlignment="1">
      <alignment horizontal="right" vertical="top"/>
    </xf>
    <xf numFmtId="41" fontId="24" fillId="0" borderId="0" xfId="0" applyNumberFormat="1" applyFont="1" applyAlignment="1">
      <alignment horizontal="right" vertical="top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1" fontId="6" fillId="0" borderId="1" xfId="0" applyNumberFormat="1" applyFont="1" applyBorder="1" applyAlignment="1">
      <alignment horizontal="right" vertical="top"/>
    </xf>
    <xf numFmtId="41" fontId="24" fillId="0" borderId="4" xfId="0" applyNumberFormat="1" applyFont="1" applyBorder="1" applyAlignment="1">
      <alignment horizontal="right" vertical="top"/>
    </xf>
    <xf numFmtId="41" fontId="24" fillId="0" borderId="2" xfId="0" applyNumberFormat="1" applyFont="1" applyBorder="1" applyAlignment="1">
      <alignment horizontal="center" vertical="top"/>
    </xf>
    <xf numFmtId="41" fontId="24" fillId="0" borderId="1" xfId="0" applyNumberFormat="1" applyFont="1" applyBorder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2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indent="3"/>
    </xf>
    <xf numFmtId="0" fontId="24" fillId="0" borderId="0" xfId="0" applyFont="1" applyAlignment="1">
      <alignment horizontal="left" vertical="top"/>
    </xf>
    <xf numFmtId="41" fontId="6" fillId="0" borderId="7" xfId="0" applyNumberFormat="1" applyFont="1" applyBorder="1" applyAlignment="1">
      <alignment horizontal="right" vertical="top"/>
    </xf>
    <xf numFmtId="0" fontId="6" fillId="0" borderId="0" xfId="0" quotePrefix="1" applyFont="1" applyAlignment="1">
      <alignment horizontal="center" vertical="top"/>
    </xf>
    <xf numFmtId="41" fontId="6" fillId="0" borderId="0" xfId="0" applyNumberFormat="1" applyFont="1" applyAlignment="1">
      <alignment vertical="top"/>
    </xf>
    <xf numFmtId="168" fontId="6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49" fontId="6" fillId="0" borderId="0" xfId="14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14" applyNumberFormat="1" applyFont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41" fontId="6" fillId="0" borderId="0" xfId="0" applyNumberFormat="1" applyFont="1" applyFill="1" applyAlignment="1">
      <alignment horizontal="right" vertical="top"/>
    </xf>
    <xf numFmtId="41" fontId="24" fillId="0" borderId="2" xfId="0" applyNumberFormat="1" applyFont="1" applyFill="1" applyBorder="1" applyAlignment="1">
      <alignment horizontal="right" vertical="top"/>
    </xf>
    <xf numFmtId="41" fontId="24" fillId="0" borderId="2" xfId="0" applyNumberFormat="1" applyFont="1" applyFill="1" applyBorder="1" applyAlignment="1">
      <alignment horizontal="center" vertical="top"/>
    </xf>
    <xf numFmtId="41" fontId="24" fillId="0" borderId="1" xfId="0" applyNumberFormat="1" applyFont="1" applyFill="1" applyBorder="1" applyAlignment="1">
      <alignment horizontal="center" vertical="top"/>
    </xf>
    <xf numFmtId="41" fontId="6" fillId="0" borderId="4" xfId="0" applyNumberFormat="1" applyFont="1" applyFill="1" applyBorder="1" applyAlignment="1">
      <alignment horizontal="right" vertical="top"/>
    </xf>
    <xf numFmtId="41" fontId="24" fillId="0" borderId="4" xfId="0" applyNumberFormat="1" applyFont="1" applyFill="1" applyBorder="1" applyAlignment="1">
      <alignment horizontal="right" vertical="top"/>
    </xf>
    <xf numFmtId="41" fontId="6" fillId="0" borderId="8" xfId="0" applyNumberFormat="1" applyFont="1" applyBorder="1" applyAlignment="1">
      <alignment horizontal="center" vertical="top"/>
    </xf>
    <xf numFmtId="37" fontId="2" fillId="0" borderId="0" xfId="0" applyNumberFormat="1" applyFont="1" applyBorder="1" applyAlignment="1">
      <alignment horizontal="left" vertical="top"/>
    </xf>
    <xf numFmtId="164" fontId="6" fillId="0" borderId="0" xfId="0" applyNumberFormat="1" applyFont="1" applyBorder="1" applyAlignment="1">
      <alignment horizontal="center" vertical="top"/>
    </xf>
    <xf numFmtId="164" fontId="25" fillId="0" borderId="0" xfId="0" applyNumberFormat="1" applyFont="1" applyBorder="1" applyAlignment="1">
      <alignment horizontal="center" vertical="top"/>
    </xf>
    <xf numFmtId="41" fontId="24" fillId="0" borderId="0" xfId="0" applyNumberFormat="1" applyFont="1" applyBorder="1" applyAlignment="1">
      <alignment horizontal="center" vertical="top"/>
    </xf>
    <xf numFmtId="41" fontId="6" fillId="0" borderId="0" xfId="0" applyNumberFormat="1" applyFont="1" applyBorder="1" applyAlignment="1">
      <alignment horizontal="center" vertical="top"/>
    </xf>
    <xf numFmtId="41" fontId="3" fillId="0" borderId="0" xfId="0" applyNumberFormat="1" applyFont="1" applyBorder="1" applyAlignment="1">
      <alignment horizontal="center" vertical="top"/>
    </xf>
    <xf numFmtId="164" fontId="13" fillId="0" borderId="0" xfId="0" applyNumberFormat="1" applyFont="1" applyBorder="1" applyAlignment="1">
      <alignment vertical="top"/>
    </xf>
    <xf numFmtId="164" fontId="3" fillId="0" borderId="0" xfId="0" applyNumberFormat="1" applyFont="1" applyBorder="1" applyAlignment="1">
      <alignment vertical="top"/>
    </xf>
    <xf numFmtId="164" fontId="6" fillId="0" borderId="0" xfId="0" applyNumberFormat="1" applyFont="1" applyBorder="1" applyAlignment="1">
      <alignment vertical="top"/>
    </xf>
    <xf numFmtId="41" fontId="6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168" fontId="25" fillId="0" borderId="0" xfId="14" applyNumberFormat="1" applyFont="1" applyAlignment="1">
      <alignment horizontal="center" vertical="center" wrapText="1"/>
    </xf>
    <xf numFmtId="168" fontId="24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center"/>
    </xf>
    <xf numFmtId="168" fontId="6" fillId="0" borderId="0" xfId="0" quotePrefix="1" applyNumberFormat="1" applyFont="1" applyAlignment="1">
      <alignment horizontal="center"/>
    </xf>
    <xf numFmtId="164" fontId="24" fillId="0" borderId="0" xfId="0" applyNumberFormat="1" applyFont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164" fontId="6" fillId="0" borderId="7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25" fillId="0" borderId="0" xfId="0" applyNumberFormat="1" applyFont="1" applyAlignment="1">
      <alignment horizontal="center" vertical="top"/>
    </xf>
  </cellXfs>
  <cellStyles count="16">
    <cellStyle name="Comma" xfId="1" builtinId="3"/>
    <cellStyle name="GrayCell 2 2" xfId="8" xr:uid="{00000000-0005-0000-0000-000001000000}"/>
    <cellStyle name="Heading 1 2" xfId="3" xr:uid="{00000000-0005-0000-0000-000002000000}"/>
    <cellStyle name="Heading 2 2" xfId="4" xr:uid="{00000000-0005-0000-0000-000003000000}"/>
    <cellStyle name="Heading 3 2" xfId="9" xr:uid="{00000000-0005-0000-0000-000004000000}"/>
    <cellStyle name="Normal" xfId="0" builtinId="0"/>
    <cellStyle name="Normal 2" xfId="2" xr:uid="{00000000-0005-0000-0000-000006000000}"/>
    <cellStyle name="Normal 2 2" xfId="13" xr:uid="{00000000-0005-0000-0000-000007000000}"/>
    <cellStyle name="Normal 3" xfId="6" xr:uid="{00000000-0005-0000-0000-000008000000}"/>
    <cellStyle name="Normal 3 2" xfId="11" xr:uid="{00000000-0005-0000-0000-000009000000}"/>
    <cellStyle name="Normal_Akara_June Eng09" xfId="14" xr:uid="{00000000-0005-0000-0000-00000A000000}"/>
    <cellStyle name="Normal_BS&amp;PLT Q1'2006" xfId="15" xr:uid="{00000000-0005-0000-0000-00000B000000}"/>
    <cellStyle name="OrangeBorder 2" xfId="10" xr:uid="{00000000-0005-0000-0000-00000C000000}"/>
    <cellStyle name="Title 2" xfId="5" xr:uid="{00000000-0005-0000-0000-00000D000000}"/>
    <cellStyle name="YellowCell 2 2" xfId="7" xr:uid="{00000000-0005-0000-0000-00000E000000}"/>
    <cellStyle name="z A Column text" xfId="12" xr:uid="{00000000-0005-0000-0000-00000F000000}"/>
  </cellStyles>
  <dxfs count="0"/>
  <tableStyles count="0" defaultTableStyle="TableStyleMedium9" defaultPivotStyle="PivotStyleLight16"/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76"/>
  <sheetViews>
    <sheetView tabSelected="1" zoomScale="90" zoomScaleNormal="90" zoomScaleSheetLayoutView="70" workbookViewId="0">
      <selection activeCell="A16" sqref="A16"/>
    </sheetView>
  </sheetViews>
  <sheetFormatPr defaultColWidth="10.54296875" defaultRowHeight="23.5" customHeight="1" x14ac:dyDescent="0.25"/>
  <cols>
    <col min="1" max="1" width="49.6328125" style="72" customWidth="1"/>
    <col min="2" max="2" width="7.7265625" style="72" customWidth="1"/>
    <col min="3" max="3" width="13.7265625" style="63" customWidth="1"/>
    <col min="4" max="4" width="1" style="63" customWidth="1"/>
    <col min="5" max="5" width="13.7265625" style="63" customWidth="1"/>
    <col min="6" max="6" width="1" style="63" customWidth="1"/>
    <col min="7" max="7" width="13.7265625" style="63" customWidth="1"/>
    <col min="8" max="8" width="1" style="63" customWidth="1"/>
    <col min="9" max="9" width="13.7265625" style="63" customWidth="1"/>
    <col min="10" max="10" width="13.81640625" style="63" bestFit="1" customWidth="1"/>
    <col min="11" max="11" width="11.81640625" style="63" bestFit="1" customWidth="1"/>
    <col min="12" max="12" width="13.81640625" style="63" bestFit="1" customWidth="1"/>
    <col min="13" max="13" width="10.54296875" style="63"/>
    <col min="14" max="14" width="12.453125" style="63" bestFit="1" customWidth="1"/>
    <col min="15" max="16384" width="10.54296875" style="63"/>
  </cols>
  <sheetData>
    <row r="1" spans="1:12" s="138" customFormat="1" ht="24" customHeight="1" x14ac:dyDescent="0.25">
      <c r="A1" s="4" t="s">
        <v>0</v>
      </c>
      <c r="B1" s="136"/>
      <c r="C1" s="137"/>
      <c r="D1" s="137"/>
      <c r="E1" s="137"/>
      <c r="F1" s="137"/>
      <c r="G1" s="137"/>
      <c r="H1" s="137"/>
      <c r="I1" s="137"/>
      <c r="J1" s="63"/>
    </row>
    <row r="2" spans="1:12" s="138" customFormat="1" ht="24" customHeight="1" x14ac:dyDescent="0.25">
      <c r="A2" s="105" t="s">
        <v>1</v>
      </c>
      <c r="B2" s="136"/>
      <c r="C2" s="137"/>
      <c r="D2" s="137"/>
      <c r="E2" s="137"/>
      <c r="F2" s="137"/>
      <c r="G2" s="139"/>
      <c r="H2" s="137"/>
      <c r="I2" s="139"/>
      <c r="J2" s="63"/>
    </row>
    <row r="3" spans="1:12" s="140" customFormat="1" ht="24" customHeight="1" x14ac:dyDescent="0.25">
      <c r="A3" s="136"/>
      <c r="B3" s="136"/>
      <c r="C3" s="137"/>
      <c r="D3" s="137"/>
      <c r="E3" s="137"/>
      <c r="F3" s="137"/>
      <c r="G3" s="137"/>
      <c r="H3" s="137"/>
      <c r="I3" s="137"/>
      <c r="J3" s="63"/>
    </row>
    <row r="4" spans="1:12" ht="24" customHeight="1" x14ac:dyDescent="0.25">
      <c r="C4" s="191" t="s">
        <v>2</v>
      </c>
      <c r="D4" s="191"/>
      <c r="E4" s="191"/>
      <c r="F4" s="141"/>
      <c r="G4" s="191" t="s">
        <v>3</v>
      </c>
      <c r="H4" s="191"/>
      <c r="I4" s="191"/>
    </row>
    <row r="5" spans="1:12" ht="24" customHeight="1" x14ac:dyDescent="0.25">
      <c r="A5" s="71"/>
      <c r="C5" s="165" t="s">
        <v>4</v>
      </c>
      <c r="D5" s="166"/>
      <c r="E5" s="165" t="s">
        <v>5</v>
      </c>
      <c r="F5" s="166"/>
      <c r="G5" s="165" t="s">
        <v>4</v>
      </c>
      <c r="H5" s="166"/>
      <c r="I5" s="165" t="s">
        <v>5</v>
      </c>
    </row>
    <row r="6" spans="1:12" ht="24" customHeight="1" x14ac:dyDescent="0.25">
      <c r="A6" s="71" t="s">
        <v>6</v>
      </c>
      <c r="B6" s="108" t="s">
        <v>7</v>
      </c>
      <c r="C6" s="167" t="s">
        <v>8</v>
      </c>
      <c r="D6" s="168"/>
      <c r="E6" s="167" t="s">
        <v>9</v>
      </c>
      <c r="F6" s="168"/>
      <c r="G6" s="167" t="s">
        <v>8</v>
      </c>
      <c r="H6" s="168"/>
      <c r="I6" s="167" t="s">
        <v>9</v>
      </c>
    </row>
    <row r="7" spans="1:12" ht="24" customHeight="1" x14ac:dyDescent="0.25">
      <c r="B7" s="142"/>
      <c r="C7" s="167" t="s">
        <v>10</v>
      </c>
      <c r="D7" s="168"/>
      <c r="E7" s="167"/>
      <c r="F7" s="168"/>
      <c r="G7" s="167" t="s">
        <v>10</v>
      </c>
      <c r="H7" s="168"/>
      <c r="I7" s="169"/>
    </row>
    <row r="8" spans="1:12" ht="24" customHeight="1" x14ac:dyDescent="0.25">
      <c r="A8" s="63"/>
      <c r="C8" s="190" t="s">
        <v>12</v>
      </c>
      <c r="D8" s="190"/>
      <c r="E8" s="190"/>
      <c r="F8" s="190"/>
      <c r="G8" s="190"/>
      <c r="H8" s="190"/>
      <c r="I8" s="190"/>
    </row>
    <row r="9" spans="1:12" ht="24" customHeight="1" x14ac:dyDescent="0.25">
      <c r="A9" s="143" t="s">
        <v>13</v>
      </c>
      <c r="B9" s="108"/>
    </row>
    <row r="10" spans="1:12" ht="24" customHeight="1" x14ac:dyDescent="0.25">
      <c r="A10" s="72" t="s">
        <v>14</v>
      </c>
      <c r="B10" s="108"/>
      <c r="C10" s="144">
        <v>61812</v>
      </c>
      <c r="D10" s="144"/>
      <c r="E10" s="144">
        <v>83754</v>
      </c>
      <c r="F10" s="144">
        <v>0</v>
      </c>
      <c r="G10" s="144">
        <v>46196</v>
      </c>
      <c r="H10" s="144">
        <v>0</v>
      </c>
      <c r="I10" s="144">
        <v>67708</v>
      </c>
    </row>
    <row r="11" spans="1:12" ht="24" customHeight="1" x14ac:dyDescent="0.25">
      <c r="A11" s="72" t="s">
        <v>15</v>
      </c>
      <c r="B11" s="108">
        <v>3</v>
      </c>
      <c r="C11" s="144">
        <v>26136</v>
      </c>
      <c r="D11" s="144"/>
      <c r="E11" s="144">
        <v>30835</v>
      </c>
      <c r="F11" s="144">
        <v>0</v>
      </c>
      <c r="G11" s="144">
        <v>26136</v>
      </c>
      <c r="H11" s="144">
        <v>0</v>
      </c>
      <c r="I11" s="172">
        <v>30835</v>
      </c>
    </row>
    <row r="12" spans="1:12" ht="24" customHeight="1" x14ac:dyDescent="0.25">
      <c r="A12" s="72" t="s">
        <v>16</v>
      </c>
      <c r="B12" s="108">
        <v>4</v>
      </c>
      <c r="C12" s="172">
        <v>38260</v>
      </c>
      <c r="D12" s="144"/>
      <c r="E12" s="144">
        <v>40243</v>
      </c>
      <c r="F12" s="144">
        <v>0</v>
      </c>
      <c r="G12" s="172">
        <v>38426</v>
      </c>
      <c r="H12" s="144">
        <v>0</v>
      </c>
      <c r="I12" s="144">
        <v>39957</v>
      </c>
    </row>
    <row r="13" spans="1:12" ht="24" customHeight="1" x14ac:dyDescent="0.25">
      <c r="A13" s="72" t="s">
        <v>17</v>
      </c>
      <c r="B13" s="108"/>
      <c r="C13" s="144"/>
      <c r="D13" s="144"/>
      <c r="E13" s="144"/>
      <c r="F13" s="144">
        <v>0</v>
      </c>
      <c r="G13" s="144"/>
      <c r="H13" s="144"/>
      <c r="I13" s="144"/>
      <c r="J13" s="145"/>
      <c r="L13" s="145"/>
    </row>
    <row r="14" spans="1:12" ht="24" customHeight="1" x14ac:dyDescent="0.25">
      <c r="A14" s="146" t="s">
        <v>18</v>
      </c>
      <c r="B14" s="108">
        <v>5</v>
      </c>
      <c r="C14" s="144">
        <v>110099</v>
      </c>
      <c r="D14" s="144"/>
      <c r="E14" s="144">
        <v>106510</v>
      </c>
      <c r="F14" s="144">
        <v>0</v>
      </c>
      <c r="G14" s="144">
        <v>110099</v>
      </c>
      <c r="H14" s="144">
        <v>0</v>
      </c>
      <c r="I14" s="144">
        <v>106510</v>
      </c>
      <c r="J14" s="145"/>
      <c r="L14" s="145"/>
    </row>
    <row r="15" spans="1:12" ht="24" customHeight="1" x14ac:dyDescent="0.25">
      <c r="A15" s="146" t="s">
        <v>19</v>
      </c>
      <c r="B15" s="108">
        <v>6</v>
      </c>
      <c r="C15" s="144">
        <v>6861</v>
      </c>
      <c r="D15" s="144"/>
      <c r="E15" s="144">
        <v>2642</v>
      </c>
      <c r="F15" s="144">
        <v>0</v>
      </c>
      <c r="G15" s="144">
        <v>6861</v>
      </c>
      <c r="H15" s="144">
        <v>0</v>
      </c>
      <c r="I15" s="144">
        <v>2642</v>
      </c>
      <c r="J15" s="145"/>
      <c r="L15" s="145"/>
    </row>
    <row r="16" spans="1:12" ht="24" customHeight="1" x14ac:dyDescent="0.25">
      <c r="A16" s="146" t="s">
        <v>20</v>
      </c>
      <c r="B16" s="108">
        <v>7</v>
      </c>
      <c r="C16" s="144">
        <v>1387</v>
      </c>
      <c r="D16" s="144"/>
      <c r="E16" s="144">
        <v>3456</v>
      </c>
      <c r="F16" s="144">
        <v>0</v>
      </c>
      <c r="G16" s="144">
        <v>1387</v>
      </c>
      <c r="H16" s="144">
        <v>0</v>
      </c>
      <c r="I16" s="172">
        <v>3456</v>
      </c>
    </row>
    <row r="17" spans="1:11" ht="24" customHeight="1" x14ac:dyDescent="0.25">
      <c r="A17" s="72" t="s">
        <v>21</v>
      </c>
      <c r="B17" s="108"/>
      <c r="C17" s="147">
        <v>1842</v>
      </c>
      <c r="D17" s="144"/>
      <c r="E17" s="147">
        <v>2388</v>
      </c>
      <c r="F17" s="144">
        <v>0</v>
      </c>
      <c r="G17" s="144">
        <v>1791</v>
      </c>
      <c r="H17" s="144">
        <v>0</v>
      </c>
      <c r="I17" s="144">
        <v>2324</v>
      </c>
    </row>
    <row r="18" spans="1:11" ht="24" customHeight="1" x14ac:dyDescent="0.25">
      <c r="A18" s="71" t="s">
        <v>22</v>
      </c>
      <c r="B18" s="148"/>
      <c r="C18" s="149">
        <f>SUM(C10:C17)</f>
        <v>246397</v>
      </c>
      <c r="D18" s="150"/>
      <c r="E18" s="173">
        <f>SUM(E10:E17)</f>
        <v>269828</v>
      </c>
      <c r="F18" s="150"/>
      <c r="G18" s="149">
        <f>SUM(G10:G17)</f>
        <v>230896</v>
      </c>
      <c r="H18" s="150"/>
      <c r="I18" s="173">
        <f>SUM(I10:I17)</f>
        <v>253432</v>
      </c>
    </row>
    <row r="19" spans="1:11" ht="24" customHeight="1" x14ac:dyDescent="0.25">
      <c r="A19" s="71"/>
      <c r="B19" s="108"/>
      <c r="C19" s="144"/>
      <c r="D19" s="144"/>
      <c r="E19" s="144"/>
      <c r="F19" s="144"/>
      <c r="G19" s="144"/>
      <c r="H19" s="144"/>
      <c r="I19" s="144"/>
    </row>
    <row r="20" spans="1:11" ht="24" customHeight="1" x14ac:dyDescent="0.25">
      <c r="A20" s="143" t="s">
        <v>23</v>
      </c>
      <c r="B20" s="108"/>
      <c r="C20" s="144"/>
      <c r="D20" s="144"/>
      <c r="E20" s="144"/>
      <c r="F20" s="144"/>
      <c r="G20" s="144"/>
      <c r="H20" s="144"/>
      <c r="I20" s="144"/>
      <c r="K20" s="151"/>
    </row>
    <row r="21" spans="1:11" ht="24" customHeight="1" x14ac:dyDescent="0.25">
      <c r="A21" s="72" t="s">
        <v>24</v>
      </c>
      <c r="B21" s="108">
        <v>11</v>
      </c>
      <c r="C21" s="144">
        <v>4090</v>
      </c>
      <c r="D21" s="144"/>
      <c r="E21" s="144">
        <v>4090</v>
      </c>
      <c r="F21" s="144">
        <v>0</v>
      </c>
      <c r="G21" s="144">
        <v>3090</v>
      </c>
      <c r="H21" s="144">
        <v>3090</v>
      </c>
      <c r="I21" s="144">
        <v>3090</v>
      </c>
      <c r="K21" s="151"/>
    </row>
    <row r="22" spans="1:11" ht="24" customHeight="1" x14ac:dyDescent="0.25">
      <c r="A22" s="72" t="s">
        <v>25</v>
      </c>
      <c r="B22" s="108"/>
      <c r="C22" s="144">
        <v>0</v>
      </c>
      <c r="D22" s="144"/>
      <c r="E22" s="144">
        <v>0</v>
      </c>
      <c r="F22" s="144">
        <v>0</v>
      </c>
      <c r="G22" s="144">
        <v>28000</v>
      </c>
      <c r="H22" s="144">
        <v>0</v>
      </c>
      <c r="I22" s="144">
        <v>28000</v>
      </c>
      <c r="K22" s="151"/>
    </row>
    <row r="23" spans="1:11" ht="24" customHeight="1" x14ac:dyDescent="0.25">
      <c r="A23" s="72" t="s">
        <v>26</v>
      </c>
      <c r="B23" s="108"/>
      <c r="C23" s="144"/>
      <c r="D23" s="144"/>
      <c r="E23" s="144"/>
      <c r="F23" s="144">
        <v>0</v>
      </c>
      <c r="G23" s="144"/>
      <c r="H23" s="144">
        <v>0</v>
      </c>
      <c r="I23" s="144"/>
      <c r="K23" s="151"/>
    </row>
    <row r="24" spans="1:11" ht="24" customHeight="1" x14ac:dyDescent="0.25">
      <c r="A24" s="146" t="s">
        <v>18</v>
      </c>
      <c r="B24" s="108">
        <v>5</v>
      </c>
      <c r="C24" s="144">
        <v>235897</v>
      </c>
      <c r="D24" s="144"/>
      <c r="E24" s="144">
        <v>235656</v>
      </c>
      <c r="F24" s="144">
        <v>0</v>
      </c>
      <c r="G24" s="144">
        <v>235897</v>
      </c>
      <c r="H24" s="144">
        <v>0</v>
      </c>
      <c r="I24" s="144">
        <v>235656</v>
      </c>
      <c r="K24" s="151"/>
    </row>
    <row r="25" spans="1:11" ht="24" customHeight="1" x14ac:dyDescent="0.25">
      <c r="A25" s="146" t="s">
        <v>19</v>
      </c>
      <c r="B25" s="108">
        <v>6</v>
      </c>
      <c r="C25" s="144">
        <v>28274</v>
      </c>
      <c r="D25" s="144"/>
      <c r="E25" s="144">
        <v>11463</v>
      </c>
      <c r="F25" s="144">
        <v>0</v>
      </c>
      <c r="G25" s="144">
        <v>28274</v>
      </c>
      <c r="H25" s="144">
        <v>0</v>
      </c>
      <c r="I25" s="144">
        <v>11463</v>
      </c>
      <c r="K25" s="151"/>
    </row>
    <row r="26" spans="1:11" ht="24" customHeight="1" x14ac:dyDescent="0.25">
      <c r="A26" s="146" t="s">
        <v>20</v>
      </c>
      <c r="B26" s="108">
        <v>7</v>
      </c>
      <c r="C26" s="144">
        <v>0</v>
      </c>
      <c r="D26" s="144"/>
      <c r="E26" s="144">
        <v>0</v>
      </c>
      <c r="F26" s="144">
        <v>0</v>
      </c>
      <c r="G26" s="144">
        <v>0</v>
      </c>
      <c r="H26" s="144">
        <v>0</v>
      </c>
      <c r="I26" s="144">
        <v>0</v>
      </c>
      <c r="K26" s="151"/>
    </row>
    <row r="27" spans="1:11" ht="24" customHeight="1" x14ac:dyDescent="0.25">
      <c r="A27" s="146" t="s">
        <v>27</v>
      </c>
      <c r="B27" s="108"/>
      <c r="C27" s="144">
        <v>9063</v>
      </c>
      <c r="D27" s="144"/>
      <c r="E27" s="144">
        <v>9690</v>
      </c>
      <c r="F27" s="144">
        <v>0</v>
      </c>
      <c r="G27" s="144">
        <v>7783</v>
      </c>
      <c r="H27" s="144">
        <v>0</v>
      </c>
      <c r="I27" s="144">
        <v>8340</v>
      </c>
    </row>
    <row r="28" spans="1:11" ht="24" customHeight="1" x14ac:dyDescent="0.25">
      <c r="A28" s="146" t="s">
        <v>28</v>
      </c>
      <c r="B28" s="108"/>
      <c r="C28" s="144">
        <v>7770</v>
      </c>
      <c r="D28" s="144"/>
      <c r="E28" s="144">
        <v>8740</v>
      </c>
      <c r="F28" s="144">
        <v>0</v>
      </c>
      <c r="G28" s="144">
        <v>7770</v>
      </c>
      <c r="H28" s="144">
        <v>0</v>
      </c>
      <c r="I28" s="144">
        <v>8740</v>
      </c>
    </row>
    <row r="29" spans="1:11" ht="24" customHeight="1" x14ac:dyDescent="0.25">
      <c r="A29" s="152" t="s">
        <v>29</v>
      </c>
      <c r="B29" s="108"/>
      <c r="C29" s="144">
        <v>22684</v>
      </c>
      <c r="D29" s="144"/>
      <c r="E29" s="144">
        <v>22282</v>
      </c>
      <c r="F29" s="144">
        <v>0</v>
      </c>
      <c r="G29" s="144">
        <v>11360</v>
      </c>
      <c r="H29" s="144">
        <v>0</v>
      </c>
      <c r="I29" s="144">
        <v>10741</v>
      </c>
    </row>
    <row r="30" spans="1:11" ht="24" customHeight="1" x14ac:dyDescent="0.25">
      <c r="A30" s="152" t="s">
        <v>30</v>
      </c>
      <c r="B30" s="108"/>
      <c r="C30" s="172">
        <v>5882</v>
      </c>
      <c r="D30" s="144"/>
      <c r="E30" s="144">
        <v>5623</v>
      </c>
      <c r="F30" s="144">
        <v>0</v>
      </c>
      <c r="G30" s="172">
        <v>4152</v>
      </c>
      <c r="H30" s="144">
        <v>0</v>
      </c>
      <c r="I30" s="144">
        <v>3836</v>
      </c>
    </row>
    <row r="31" spans="1:11" ht="24" customHeight="1" x14ac:dyDescent="0.25">
      <c r="A31" s="72" t="s">
        <v>31</v>
      </c>
      <c r="B31" s="153"/>
      <c r="C31" s="154">
        <v>1449</v>
      </c>
      <c r="D31" s="144"/>
      <c r="E31" s="154">
        <v>1449</v>
      </c>
      <c r="F31" s="144">
        <v>0</v>
      </c>
      <c r="G31" s="154">
        <v>1448</v>
      </c>
      <c r="H31" s="144">
        <v>0</v>
      </c>
      <c r="I31" s="154">
        <v>1449</v>
      </c>
    </row>
    <row r="32" spans="1:11" ht="24" customHeight="1" x14ac:dyDescent="0.25">
      <c r="A32" s="71" t="s">
        <v>32</v>
      </c>
      <c r="B32" s="153"/>
      <c r="C32" s="149">
        <f>SUM(C21:C31)</f>
        <v>315109</v>
      </c>
      <c r="D32" s="150"/>
      <c r="E32" s="149">
        <f>SUM(E21:E31)</f>
        <v>298993</v>
      </c>
      <c r="F32" s="150"/>
      <c r="G32" s="149">
        <f t="shared" ref="G32" si="0">SUM(G21:G31)</f>
        <v>327774</v>
      </c>
      <c r="H32" s="150"/>
      <c r="I32" s="149">
        <f t="shared" ref="I32" si="1">SUM(I21:I31)</f>
        <v>311315</v>
      </c>
    </row>
    <row r="33" spans="1:11" ht="24" customHeight="1" x14ac:dyDescent="0.25">
      <c r="A33" s="71"/>
      <c r="B33" s="153"/>
      <c r="C33" s="144"/>
      <c r="D33" s="144"/>
      <c r="E33" s="144"/>
      <c r="F33" s="144"/>
      <c r="G33" s="144"/>
      <c r="H33" s="144"/>
      <c r="I33" s="144"/>
    </row>
    <row r="34" spans="1:11" s="138" customFormat="1" ht="24" customHeight="1" thickBot="1" x14ac:dyDescent="0.3">
      <c r="A34" s="71" t="s">
        <v>33</v>
      </c>
      <c r="B34" s="72"/>
      <c r="C34" s="155">
        <f>C18+C32</f>
        <v>561506</v>
      </c>
      <c r="D34" s="150"/>
      <c r="E34" s="155">
        <f>E18+E32</f>
        <v>568821</v>
      </c>
      <c r="F34" s="150"/>
      <c r="G34" s="155">
        <f>G18+G32</f>
        <v>558670</v>
      </c>
      <c r="H34" s="150"/>
      <c r="I34" s="155">
        <f>I18+I32</f>
        <v>564747</v>
      </c>
      <c r="J34" s="63"/>
    </row>
    <row r="35" spans="1:11" s="138" customFormat="1" ht="24" customHeight="1" thickTop="1" x14ac:dyDescent="0.25">
      <c r="A35" s="72"/>
      <c r="B35" s="72"/>
      <c r="C35" s="63"/>
      <c r="D35" s="63"/>
      <c r="E35" s="63"/>
      <c r="F35" s="63"/>
      <c r="G35" s="63"/>
      <c r="H35" s="63"/>
      <c r="I35" s="63"/>
      <c r="J35" s="63"/>
    </row>
    <row r="36" spans="1:11" s="140" customFormat="1" ht="24" customHeight="1" x14ac:dyDescent="0.25">
      <c r="A36" s="4" t="s">
        <v>0</v>
      </c>
      <c r="B36" s="136"/>
      <c r="C36" s="137"/>
      <c r="D36" s="137"/>
      <c r="E36" s="137"/>
      <c r="F36" s="137"/>
      <c r="G36" s="137"/>
      <c r="H36" s="137"/>
      <c r="I36" s="137"/>
      <c r="J36" s="63"/>
    </row>
    <row r="37" spans="1:11" ht="24" customHeight="1" x14ac:dyDescent="0.25">
      <c r="A37" s="25" t="s">
        <v>1</v>
      </c>
      <c r="B37" s="136"/>
      <c r="C37" s="137"/>
      <c r="D37" s="137"/>
      <c r="E37" s="137"/>
      <c r="F37" s="137"/>
      <c r="G37" s="139"/>
      <c r="H37" s="137"/>
      <c r="I37" s="139"/>
    </row>
    <row r="38" spans="1:11" ht="24" customHeight="1" x14ac:dyDescent="0.25">
      <c r="A38" s="136"/>
      <c r="B38" s="136"/>
      <c r="C38" s="137"/>
      <c r="D38" s="137"/>
      <c r="E38" s="137"/>
      <c r="F38" s="137"/>
      <c r="G38" s="137"/>
      <c r="H38" s="137"/>
      <c r="I38" s="137"/>
    </row>
    <row r="39" spans="1:11" ht="24" customHeight="1" x14ac:dyDescent="0.25">
      <c r="C39" s="191" t="s">
        <v>2</v>
      </c>
      <c r="D39" s="191"/>
      <c r="E39" s="191"/>
      <c r="F39" s="141"/>
      <c r="G39" s="191" t="s">
        <v>3</v>
      </c>
      <c r="H39" s="191"/>
      <c r="I39" s="191"/>
    </row>
    <row r="40" spans="1:11" ht="24" customHeight="1" x14ac:dyDescent="0.25">
      <c r="A40" s="18"/>
      <c r="B40" s="108"/>
      <c r="C40" s="165" t="s">
        <v>4</v>
      </c>
      <c r="D40" s="166"/>
      <c r="E40" s="165" t="s">
        <v>5</v>
      </c>
      <c r="F40" s="166"/>
      <c r="G40" s="165" t="s">
        <v>4</v>
      </c>
      <c r="H40" s="166"/>
      <c r="I40" s="165" t="s">
        <v>5</v>
      </c>
    </row>
    <row r="41" spans="1:11" ht="24" customHeight="1" x14ac:dyDescent="0.25">
      <c r="A41" s="18" t="s">
        <v>34</v>
      </c>
      <c r="B41" s="108" t="s">
        <v>7</v>
      </c>
      <c r="C41" s="167" t="s">
        <v>8</v>
      </c>
      <c r="D41" s="168"/>
      <c r="E41" s="167" t="s">
        <v>9</v>
      </c>
      <c r="F41" s="168"/>
      <c r="G41" s="167" t="s">
        <v>8</v>
      </c>
      <c r="H41" s="168"/>
      <c r="I41" s="167" t="s">
        <v>9</v>
      </c>
    </row>
    <row r="42" spans="1:11" ht="24" customHeight="1" x14ac:dyDescent="0.25">
      <c r="B42" s="142"/>
      <c r="C42" s="167" t="s">
        <v>10</v>
      </c>
      <c r="D42" s="168"/>
      <c r="E42" s="167"/>
      <c r="F42" s="168"/>
      <c r="G42" s="167" t="s">
        <v>10</v>
      </c>
      <c r="H42" s="168"/>
      <c r="I42" s="169"/>
    </row>
    <row r="43" spans="1:11" ht="24" customHeight="1" x14ac:dyDescent="0.25">
      <c r="C43" s="190" t="s">
        <v>12</v>
      </c>
      <c r="D43" s="190"/>
      <c r="E43" s="190"/>
      <c r="F43" s="190"/>
      <c r="G43" s="190"/>
      <c r="H43" s="190"/>
      <c r="I43" s="190"/>
    </row>
    <row r="44" spans="1:11" ht="24" customHeight="1" x14ac:dyDescent="0.25">
      <c r="A44" s="143" t="s">
        <v>35</v>
      </c>
      <c r="B44" s="108"/>
      <c r="K44" s="151"/>
    </row>
    <row r="45" spans="1:11" ht="24" customHeight="1" x14ac:dyDescent="0.25">
      <c r="A45" s="146" t="s">
        <v>36</v>
      </c>
      <c r="B45" s="108">
        <v>8</v>
      </c>
      <c r="C45" s="61">
        <v>42904</v>
      </c>
      <c r="D45" s="61"/>
      <c r="E45" s="61">
        <v>50053</v>
      </c>
      <c r="F45" s="61">
        <v>0</v>
      </c>
      <c r="G45" s="61">
        <v>42282</v>
      </c>
      <c r="H45" s="61">
        <v>0</v>
      </c>
      <c r="I45" s="61">
        <v>49823</v>
      </c>
      <c r="K45" s="151"/>
    </row>
    <row r="46" spans="1:11" ht="24" customHeight="1" x14ac:dyDescent="0.25">
      <c r="A46" s="152" t="s">
        <v>37</v>
      </c>
      <c r="B46" s="108"/>
      <c r="C46" s="61">
        <v>3849</v>
      </c>
      <c r="D46" s="61"/>
      <c r="E46" s="61">
        <v>3830</v>
      </c>
      <c r="F46" s="61">
        <v>0</v>
      </c>
      <c r="G46" s="61">
        <v>3849</v>
      </c>
      <c r="H46" s="61">
        <v>0</v>
      </c>
      <c r="I46" s="61">
        <v>3830</v>
      </c>
      <c r="K46" s="151"/>
    </row>
    <row r="47" spans="1:11" ht="24" customHeight="1" x14ac:dyDescent="0.25">
      <c r="A47" s="152" t="s">
        <v>38</v>
      </c>
      <c r="B47" s="108"/>
      <c r="C47" s="61">
        <v>424</v>
      </c>
      <c r="D47" s="61"/>
      <c r="E47" s="61">
        <v>437</v>
      </c>
      <c r="F47" s="61">
        <v>0</v>
      </c>
      <c r="G47" s="61">
        <v>413</v>
      </c>
      <c r="H47" s="61">
        <v>0</v>
      </c>
      <c r="I47" s="61">
        <v>429</v>
      </c>
      <c r="K47" s="151"/>
    </row>
    <row r="48" spans="1:11" ht="24" customHeight="1" x14ac:dyDescent="0.25">
      <c r="A48" s="152" t="s">
        <v>39</v>
      </c>
      <c r="B48" s="108"/>
      <c r="C48" s="61">
        <v>231</v>
      </c>
      <c r="D48" s="61"/>
      <c r="E48" s="61">
        <v>175</v>
      </c>
      <c r="F48" s="61">
        <v>0</v>
      </c>
      <c r="G48" s="61">
        <v>0</v>
      </c>
      <c r="H48" s="61">
        <v>0</v>
      </c>
      <c r="I48" s="61">
        <v>0</v>
      </c>
    </row>
    <row r="49" spans="1:12" ht="24" customHeight="1" x14ac:dyDescent="0.25">
      <c r="A49" s="72" t="s">
        <v>40</v>
      </c>
      <c r="B49" s="108"/>
      <c r="C49" s="147">
        <v>4330</v>
      </c>
      <c r="D49" s="61"/>
      <c r="E49" s="147">
        <v>4532</v>
      </c>
      <c r="F49" s="61">
        <v>0</v>
      </c>
      <c r="G49" s="61">
        <v>4222</v>
      </c>
      <c r="H49" s="61">
        <v>0</v>
      </c>
      <c r="I49" s="61">
        <v>4443</v>
      </c>
    </row>
    <row r="50" spans="1:12" ht="24" customHeight="1" x14ac:dyDescent="0.25">
      <c r="A50" s="71" t="s">
        <v>41</v>
      </c>
      <c r="B50" s="108"/>
      <c r="C50" s="156">
        <f>SUM(C45:C49)</f>
        <v>51738</v>
      </c>
      <c r="D50" s="62"/>
      <c r="E50" s="174">
        <f>SUM(E45:E49)</f>
        <v>59027</v>
      </c>
      <c r="F50" s="62"/>
      <c r="G50" s="156">
        <f>SUM(G45:G49)</f>
        <v>50766</v>
      </c>
      <c r="H50" s="62"/>
      <c r="I50" s="156">
        <f>SUM(I45:I49)</f>
        <v>58525</v>
      </c>
    </row>
    <row r="51" spans="1:12" ht="24" customHeight="1" x14ac:dyDescent="0.25">
      <c r="A51" s="71"/>
      <c r="B51" s="108"/>
      <c r="C51" s="61"/>
      <c r="D51" s="61"/>
      <c r="E51" s="61"/>
      <c r="F51" s="61"/>
      <c r="G51" s="61"/>
      <c r="H51" s="61"/>
      <c r="I51" s="61"/>
    </row>
    <row r="52" spans="1:12" ht="24" customHeight="1" x14ac:dyDescent="0.25">
      <c r="A52" s="143" t="s">
        <v>42</v>
      </c>
      <c r="B52" s="108"/>
      <c r="C52" s="61"/>
      <c r="D52" s="61"/>
      <c r="E52" s="61"/>
      <c r="F52" s="61"/>
      <c r="G52" s="61"/>
      <c r="H52" s="61"/>
      <c r="I52" s="61"/>
    </row>
    <row r="53" spans="1:12" ht="24" customHeight="1" x14ac:dyDescent="0.25">
      <c r="A53" s="72" t="s">
        <v>43</v>
      </c>
      <c r="B53" s="108"/>
      <c r="C53" s="61">
        <v>200000</v>
      </c>
      <c r="D53" s="61"/>
      <c r="E53" s="61">
        <v>200000</v>
      </c>
      <c r="F53" s="61">
        <v>0</v>
      </c>
      <c r="G53" s="61">
        <v>200000</v>
      </c>
      <c r="H53" s="61">
        <v>0</v>
      </c>
      <c r="I53" s="61">
        <v>200000</v>
      </c>
    </row>
    <row r="54" spans="1:12" ht="24" customHeight="1" x14ac:dyDescent="0.25">
      <c r="A54" s="72" t="s">
        <v>44</v>
      </c>
      <c r="B54" s="108"/>
      <c r="C54" s="61">
        <v>4045</v>
      </c>
      <c r="D54" s="61"/>
      <c r="E54" s="61">
        <v>5019</v>
      </c>
      <c r="F54" s="61">
        <v>0</v>
      </c>
      <c r="G54" s="61">
        <v>4045</v>
      </c>
      <c r="H54" s="61">
        <v>0</v>
      </c>
      <c r="I54" s="61">
        <v>5019</v>
      </c>
    </row>
    <row r="55" spans="1:12" ht="24" customHeight="1" x14ac:dyDescent="0.25">
      <c r="A55" s="72" t="s">
        <v>45</v>
      </c>
      <c r="B55" s="108"/>
      <c r="C55" s="61">
        <v>8193</v>
      </c>
      <c r="D55" s="61"/>
      <c r="E55" s="61">
        <v>7925</v>
      </c>
      <c r="F55" s="61">
        <v>0</v>
      </c>
      <c r="G55" s="61">
        <v>7873</v>
      </c>
      <c r="H55" s="61">
        <v>0</v>
      </c>
      <c r="I55" s="61">
        <v>7617</v>
      </c>
    </row>
    <row r="56" spans="1:12" ht="24" customHeight="1" x14ac:dyDescent="0.25">
      <c r="A56" s="71" t="s">
        <v>46</v>
      </c>
      <c r="B56" s="153"/>
      <c r="C56" s="156">
        <f>SUM(C53:D55)</f>
        <v>212238</v>
      </c>
      <c r="D56" s="62"/>
      <c r="E56" s="156">
        <f>SUM(E53:F55)</f>
        <v>212944</v>
      </c>
      <c r="F56" s="62"/>
      <c r="G56" s="156">
        <f>SUM(G53:G55)</f>
        <v>211918</v>
      </c>
      <c r="H56" s="62"/>
      <c r="I56" s="174">
        <f>SUM(I53:I55)</f>
        <v>212636</v>
      </c>
    </row>
    <row r="57" spans="1:12" ht="24" customHeight="1" x14ac:dyDescent="0.25">
      <c r="A57" s="71" t="s">
        <v>47</v>
      </c>
      <c r="C57" s="157">
        <f>C50+C56</f>
        <v>263976</v>
      </c>
      <c r="D57" s="62"/>
      <c r="E57" s="175">
        <f>E50+E56</f>
        <v>271971</v>
      </c>
      <c r="F57" s="62"/>
      <c r="G57" s="157">
        <f>G50+G56</f>
        <v>262684</v>
      </c>
      <c r="H57" s="62"/>
      <c r="I57" s="157">
        <f>I50+I56</f>
        <v>271161</v>
      </c>
      <c r="K57" s="151"/>
      <c r="L57" s="151"/>
    </row>
    <row r="58" spans="1:12" ht="24" customHeight="1" x14ac:dyDescent="0.25">
      <c r="A58" s="71"/>
      <c r="C58" s="61"/>
      <c r="D58" s="61"/>
      <c r="E58" s="61"/>
      <c r="F58" s="61"/>
      <c r="G58" s="61"/>
      <c r="H58" s="61"/>
      <c r="I58" s="61"/>
      <c r="K58" s="151"/>
      <c r="L58" s="151"/>
    </row>
    <row r="59" spans="1:12" ht="24" customHeight="1" x14ac:dyDescent="0.25">
      <c r="A59" s="143" t="s">
        <v>48</v>
      </c>
      <c r="C59" s="158"/>
      <c r="D59" s="158"/>
      <c r="E59" s="158"/>
      <c r="F59" s="158"/>
      <c r="G59" s="158"/>
      <c r="H59" s="158"/>
      <c r="I59" s="158"/>
      <c r="K59" s="151"/>
      <c r="L59" s="151"/>
    </row>
    <row r="60" spans="1:12" ht="24" customHeight="1" x14ac:dyDescent="0.25">
      <c r="A60" s="72" t="s">
        <v>49</v>
      </c>
      <c r="B60" s="108"/>
      <c r="C60" s="158"/>
      <c r="D60" s="158"/>
      <c r="E60" s="158"/>
      <c r="F60" s="158"/>
      <c r="G60" s="158"/>
      <c r="H60" s="158"/>
      <c r="I60" s="158"/>
      <c r="K60" s="151"/>
      <c r="L60" s="151"/>
    </row>
    <row r="61" spans="1:12" ht="24" customHeight="1" x14ac:dyDescent="0.25">
      <c r="A61" s="152" t="s">
        <v>50</v>
      </c>
      <c r="B61" s="153"/>
      <c r="C61" s="158"/>
      <c r="D61" s="158"/>
      <c r="E61" s="158"/>
      <c r="F61" s="158"/>
      <c r="G61" s="158"/>
      <c r="H61" s="158"/>
      <c r="I61" s="158"/>
      <c r="K61" s="151"/>
      <c r="L61" s="151"/>
    </row>
    <row r="62" spans="1:12" ht="24" customHeight="1" thickBot="1" x14ac:dyDescent="0.3">
      <c r="A62" s="159" t="s">
        <v>51</v>
      </c>
      <c r="B62" s="153"/>
      <c r="C62" s="176">
        <v>93600</v>
      </c>
      <c r="D62" s="144"/>
      <c r="E62" s="176">
        <v>93600</v>
      </c>
      <c r="F62" s="144"/>
      <c r="G62" s="176">
        <v>93600</v>
      </c>
      <c r="H62" s="144"/>
      <c r="I62" s="176">
        <v>93600</v>
      </c>
      <c r="K62" s="151"/>
      <c r="L62" s="151"/>
    </row>
    <row r="63" spans="1:12" ht="24" customHeight="1" thickTop="1" x14ac:dyDescent="0.25">
      <c r="A63" s="152" t="s">
        <v>52</v>
      </c>
      <c r="B63" s="153"/>
      <c r="C63" s="144"/>
      <c r="D63" s="144"/>
      <c r="E63" s="144"/>
      <c r="F63" s="144"/>
      <c r="G63" s="144"/>
      <c r="H63" s="144"/>
      <c r="I63" s="144"/>
      <c r="K63" s="151"/>
      <c r="L63" s="151"/>
    </row>
    <row r="64" spans="1:12" ht="24" customHeight="1" x14ac:dyDescent="0.25">
      <c r="A64" s="159" t="s">
        <v>51</v>
      </c>
      <c r="B64" s="153"/>
      <c r="C64" s="172">
        <v>93600</v>
      </c>
      <c r="D64" s="144"/>
      <c r="E64" s="172">
        <v>93600</v>
      </c>
      <c r="F64" s="144"/>
      <c r="G64" s="172">
        <v>93600</v>
      </c>
      <c r="H64" s="144"/>
      <c r="I64" s="172">
        <v>93600</v>
      </c>
      <c r="K64" s="151"/>
      <c r="L64" s="151"/>
    </row>
    <row r="65" spans="1:11" ht="24" customHeight="1" x14ac:dyDescent="0.25">
      <c r="A65" s="152" t="s">
        <v>53</v>
      </c>
      <c r="B65" s="153"/>
      <c r="C65" s="144">
        <v>159008</v>
      </c>
      <c r="D65" s="144"/>
      <c r="E65" s="144">
        <v>159008</v>
      </c>
      <c r="F65" s="144"/>
      <c r="G65" s="144">
        <v>159008</v>
      </c>
      <c r="H65" s="144"/>
      <c r="I65" s="144">
        <v>159008</v>
      </c>
      <c r="K65" s="151"/>
    </row>
    <row r="66" spans="1:11" ht="24" customHeight="1" x14ac:dyDescent="0.25">
      <c r="A66" s="152" t="s">
        <v>54</v>
      </c>
      <c r="C66" s="144">
        <v>119</v>
      </c>
      <c r="D66" s="144"/>
      <c r="E66" s="144">
        <v>119</v>
      </c>
      <c r="F66" s="144"/>
      <c r="G66" s="144">
        <v>0</v>
      </c>
      <c r="H66" s="144"/>
      <c r="I66" s="144">
        <v>0</v>
      </c>
    </row>
    <row r="67" spans="1:11" ht="24" customHeight="1" x14ac:dyDescent="0.25">
      <c r="A67" s="152" t="s">
        <v>55</v>
      </c>
      <c r="B67" s="153"/>
      <c r="C67" s="144"/>
      <c r="D67" s="144"/>
      <c r="E67" s="144"/>
      <c r="F67" s="144"/>
      <c r="G67" s="144"/>
      <c r="H67" s="144"/>
      <c r="I67" s="144"/>
    </row>
    <row r="68" spans="1:11" ht="24" customHeight="1" x14ac:dyDescent="0.25">
      <c r="A68" s="152" t="s">
        <v>56</v>
      </c>
      <c r="B68" s="153"/>
      <c r="C68" s="144"/>
      <c r="D68" s="144"/>
      <c r="E68" s="144"/>
      <c r="F68" s="144"/>
      <c r="G68" s="144"/>
      <c r="H68" s="144"/>
      <c r="I68" s="144"/>
    </row>
    <row r="69" spans="1:11" ht="24" customHeight="1" x14ac:dyDescent="0.25">
      <c r="A69" s="160" t="s">
        <v>57</v>
      </c>
      <c r="B69" s="108"/>
      <c r="C69" s="144">
        <v>7587</v>
      </c>
      <c r="D69" s="144"/>
      <c r="E69" s="144">
        <v>7587</v>
      </c>
      <c r="F69" s="144"/>
      <c r="G69" s="144">
        <v>7587</v>
      </c>
      <c r="H69" s="144"/>
      <c r="I69" s="144">
        <v>7587</v>
      </c>
    </row>
    <row r="70" spans="1:11" ht="24" customHeight="1" x14ac:dyDescent="0.25">
      <c r="A70" s="152" t="s">
        <v>58</v>
      </c>
      <c r="B70" s="108"/>
      <c r="C70" s="172">
        <v>37216</v>
      </c>
      <c r="D70" s="144"/>
      <c r="E70" s="144">
        <v>36536</v>
      </c>
      <c r="F70" s="144"/>
      <c r="G70" s="172">
        <v>35791</v>
      </c>
      <c r="H70" s="144"/>
      <c r="I70" s="144">
        <v>33391</v>
      </c>
    </row>
    <row r="71" spans="1:11" ht="24" customHeight="1" x14ac:dyDescent="0.25">
      <c r="A71" s="161" t="s">
        <v>59</v>
      </c>
      <c r="C71" s="149">
        <f>SUM(C64:C70)</f>
        <v>297530</v>
      </c>
      <c r="D71" s="150"/>
      <c r="E71" s="149">
        <f>SUM(E64:E70)</f>
        <v>296850</v>
      </c>
      <c r="F71" s="150"/>
      <c r="G71" s="149">
        <f>SUM(G64:G70)</f>
        <v>295986</v>
      </c>
      <c r="H71" s="150"/>
      <c r="I71" s="149">
        <f>SUM(I64:I70)</f>
        <v>293586</v>
      </c>
    </row>
    <row r="72" spans="1:11" ht="24" customHeight="1" x14ac:dyDescent="0.25">
      <c r="A72" s="161"/>
      <c r="C72" s="162"/>
      <c r="D72" s="144"/>
      <c r="E72" s="162"/>
      <c r="F72" s="144"/>
      <c r="G72" s="162"/>
      <c r="H72" s="144"/>
      <c r="I72" s="162"/>
    </row>
    <row r="73" spans="1:11" ht="24" customHeight="1" thickBot="1" x14ac:dyDescent="0.3">
      <c r="A73" s="71" t="s">
        <v>60</v>
      </c>
      <c r="C73" s="155">
        <f>C71+C57</f>
        <v>561506</v>
      </c>
      <c r="D73" s="150"/>
      <c r="E73" s="177">
        <f>E71+E57</f>
        <v>568821</v>
      </c>
      <c r="F73" s="150"/>
      <c r="G73" s="155">
        <f>G71+G57</f>
        <v>558670</v>
      </c>
      <c r="H73" s="150"/>
      <c r="I73" s="155">
        <f>I71+I57</f>
        <v>564747</v>
      </c>
    </row>
    <row r="74" spans="1:11" ht="24" customHeight="1" thickTop="1" x14ac:dyDescent="0.25">
      <c r="B74" s="163"/>
      <c r="C74" s="144"/>
      <c r="D74" s="144"/>
      <c r="E74" s="144"/>
      <c r="F74" s="164"/>
      <c r="G74" s="144"/>
      <c r="H74" s="164"/>
      <c r="I74" s="144"/>
    </row>
    <row r="76" spans="1:11" ht="23.5" customHeight="1" x14ac:dyDescent="0.25">
      <c r="C76" s="144"/>
      <c r="D76" s="144"/>
      <c r="E76" s="144"/>
      <c r="F76" s="144"/>
      <c r="G76" s="144"/>
      <c r="H76" s="144"/>
      <c r="I76" s="144"/>
    </row>
  </sheetData>
  <mergeCells count="6">
    <mergeCell ref="C43:I43"/>
    <mergeCell ref="C4:E4"/>
    <mergeCell ref="G4:I4"/>
    <mergeCell ref="C8:I8"/>
    <mergeCell ref="C39:E39"/>
    <mergeCell ref="G39:I39"/>
  </mergeCells>
  <pageMargins left="0.8" right="0.8" top="0.48" bottom="0.5" header="0.5" footer="0.5"/>
  <pageSetup paperSize="9" scale="75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3"/>
  <sheetViews>
    <sheetView topLeftCell="A28" zoomScale="77" zoomScaleNormal="77" zoomScaleSheetLayoutView="77" workbookViewId="0">
      <selection activeCell="L36" sqref="L36"/>
    </sheetView>
  </sheetViews>
  <sheetFormatPr defaultColWidth="10.54296875" defaultRowHeight="24" customHeight="1" x14ac:dyDescent="0.65"/>
  <cols>
    <col min="1" max="1" width="42.36328125" style="69" customWidth="1"/>
    <col min="2" max="2" width="8.54296875" style="91" customWidth="1"/>
    <col min="3" max="3" width="1" style="82" customWidth="1"/>
    <col min="4" max="4" width="12.54296875" style="82" customWidth="1"/>
    <col min="5" max="5" width="1" style="82" customWidth="1"/>
    <col min="6" max="6" width="12.54296875" style="82" customWidth="1"/>
    <col min="7" max="7" width="1" style="82" customWidth="1"/>
    <col min="8" max="8" width="12.54296875" style="82" customWidth="1"/>
    <col min="9" max="9" width="1" style="82" customWidth="1"/>
    <col min="10" max="10" width="12.54296875" style="82" customWidth="1"/>
    <col min="11" max="16384" width="10.54296875" style="82"/>
  </cols>
  <sheetData>
    <row r="1" spans="1:10" s="135" customFormat="1" ht="23.25" customHeight="1" x14ac:dyDescent="0.7">
      <c r="A1" s="132" t="s">
        <v>0</v>
      </c>
      <c r="B1" s="133"/>
      <c r="C1" s="134"/>
      <c r="D1" s="134"/>
      <c r="E1" s="134"/>
      <c r="F1" s="134"/>
      <c r="G1" s="134"/>
      <c r="H1" s="134"/>
      <c r="I1" s="134"/>
      <c r="J1" s="134"/>
    </row>
    <row r="2" spans="1:10" s="135" customFormat="1" ht="23.25" customHeight="1" x14ac:dyDescent="0.7">
      <c r="A2" s="132" t="s">
        <v>61</v>
      </c>
      <c r="B2" s="133"/>
      <c r="C2" s="134"/>
      <c r="D2" s="134"/>
      <c r="E2" s="134"/>
      <c r="F2" s="134"/>
      <c r="G2" s="134"/>
      <c r="H2" s="134"/>
      <c r="I2" s="134"/>
      <c r="J2" s="134"/>
    </row>
    <row r="3" spans="1:10" s="87" customFormat="1" ht="23.25" customHeight="1" x14ac:dyDescent="0.7">
      <c r="A3" s="83"/>
      <c r="B3" s="84"/>
      <c r="C3" s="85"/>
      <c r="D3" s="85"/>
      <c r="E3" s="85"/>
      <c r="F3" s="85"/>
      <c r="G3" s="85"/>
      <c r="H3" s="85"/>
      <c r="I3" s="85"/>
      <c r="J3" s="85"/>
    </row>
    <row r="4" spans="1:10" ht="20.5" customHeight="1" x14ac:dyDescent="0.7">
      <c r="D4" s="89"/>
      <c r="E4" s="89" t="s">
        <v>2</v>
      </c>
      <c r="F4" s="89"/>
      <c r="G4" s="90"/>
      <c r="H4" s="89"/>
      <c r="I4" s="89" t="s">
        <v>3</v>
      </c>
      <c r="J4" s="89"/>
    </row>
    <row r="5" spans="1:10" ht="20.5" customHeight="1" x14ac:dyDescent="0.65">
      <c r="D5" s="193" t="s">
        <v>62</v>
      </c>
      <c r="E5" s="193"/>
      <c r="F5" s="193"/>
      <c r="G5" s="92"/>
      <c r="H5" s="193" t="s">
        <v>62</v>
      </c>
      <c r="I5" s="193"/>
      <c r="J5" s="193"/>
    </row>
    <row r="6" spans="1:10" ht="20.5" customHeight="1" x14ac:dyDescent="0.65">
      <c r="B6" s="108"/>
      <c r="D6" s="193" t="s">
        <v>63</v>
      </c>
      <c r="E6" s="193"/>
      <c r="F6" s="193"/>
      <c r="G6" s="92"/>
      <c r="H6" s="193" t="s">
        <v>63</v>
      </c>
      <c r="I6" s="193"/>
      <c r="J6" s="193"/>
    </row>
    <row r="7" spans="1:10" ht="20.5" customHeight="1" x14ac:dyDescent="0.65">
      <c r="B7" s="108"/>
      <c r="C7" s="75"/>
      <c r="D7" s="93" t="s">
        <v>8</v>
      </c>
      <c r="E7" s="94"/>
      <c r="F7" s="93" t="s">
        <v>9</v>
      </c>
      <c r="G7" s="94"/>
      <c r="H7" s="93" t="s">
        <v>8</v>
      </c>
      <c r="I7" s="94"/>
      <c r="J7" s="93" t="s">
        <v>9</v>
      </c>
    </row>
    <row r="8" spans="1:10" ht="20.5" customHeight="1" x14ac:dyDescent="0.65">
      <c r="B8" s="115"/>
      <c r="C8" s="75"/>
      <c r="D8" s="192" t="s">
        <v>12</v>
      </c>
      <c r="E8" s="192"/>
      <c r="F8" s="192"/>
      <c r="G8" s="192"/>
      <c r="H8" s="192"/>
      <c r="I8" s="192"/>
      <c r="J8" s="192"/>
    </row>
    <row r="9" spans="1:10" s="116" customFormat="1" ht="20.5" customHeight="1" x14ac:dyDescent="0.7">
      <c r="A9" s="95" t="s">
        <v>64</v>
      </c>
      <c r="B9" s="91"/>
    </row>
    <row r="10" spans="1:10" ht="20.5" customHeight="1" x14ac:dyDescent="0.65">
      <c r="A10" s="81" t="s">
        <v>65</v>
      </c>
      <c r="B10" s="117"/>
      <c r="D10" s="64">
        <v>15327</v>
      </c>
      <c r="E10" s="64"/>
      <c r="F10" s="64">
        <v>17162</v>
      </c>
      <c r="G10" s="64"/>
      <c r="H10" s="64">
        <v>14759</v>
      </c>
      <c r="I10" s="64"/>
      <c r="J10" s="64">
        <v>16333</v>
      </c>
    </row>
    <row r="11" spans="1:10" ht="20.5" customHeight="1" x14ac:dyDescent="0.65">
      <c r="A11" s="81" t="s">
        <v>66</v>
      </c>
      <c r="B11" s="117"/>
      <c r="D11" s="64">
        <v>6825</v>
      </c>
      <c r="E11" s="64"/>
      <c r="F11" s="64">
        <v>7448</v>
      </c>
      <c r="G11" s="64"/>
      <c r="H11" s="64">
        <v>5891</v>
      </c>
      <c r="I11" s="64"/>
      <c r="J11" s="64">
        <v>6245</v>
      </c>
    </row>
    <row r="12" spans="1:10" ht="20.5" customHeight="1" x14ac:dyDescent="0.65">
      <c r="A12" s="81" t="s">
        <v>67</v>
      </c>
      <c r="B12" s="117"/>
      <c r="D12" s="64">
        <v>16840</v>
      </c>
      <c r="E12" s="64"/>
      <c r="F12" s="64">
        <v>11936</v>
      </c>
      <c r="G12" s="64"/>
      <c r="H12" s="64">
        <v>16840</v>
      </c>
      <c r="I12" s="64"/>
      <c r="J12" s="64">
        <v>11936</v>
      </c>
    </row>
    <row r="13" spans="1:10" ht="20.5" customHeight="1" x14ac:dyDescent="0.65">
      <c r="A13" s="81" t="s">
        <v>68</v>
      </c>
      <c r="B13" s="117"/>
      <c r="D13" s="64"/>
      <c r="E13" s="64"/>
      <c r="F13" s="64"/>
      <c r="G13" s="64"/>
      <c r="H13" s="64"/>
      <c r="I13" s="64"/>
      <c r="J13" s="64"/>
    </row>
    <row r="14" spans="1:10" ht="20.5" customHeight="1" x14ac:dyDescent="0.65">
      <c r="A14" s="81" t="s">
        <v>69</v>
      </c>
      <c r="B14" s="171"/>
      <c r="D14" s="64">
        <v>0</v>
      </c>
      <c r="E14" s="64"/>
      <c r="F14" s="64">
        <v>0</v>
      </c>
      <c r="G14" s="64"/>
      <c r="H14" s="64">
        <v>213</v>
      </c>
      <c r="I14" s="64"/>
      <c r="J14" s="64">
        <v>221</v>
      </c>
    </row>
    <row r="15" spans="1:10" ht="20.5" customHeight="1" x14ac:dyDescent="0.65">
      <c r="A15" s="81" t="s">
        <v>70</v>
      </c>
      <c r="B15" s="103"/>
      <c r="D15" s="64">
        <v>1529</v>
      </c>
      <c r="E15" s="64"/>
      <c r="F15" s="64">
        <v>1681</v>
      </c>
      <c r="G15" s="64"/>
      <c r="H15" s="64">
        <v>1562</v>
      </c>
      <c r="I15" s="64"/>
      <c r="J15" s="64">
        <v>1788</v>
      </c>
    </row>
    <row r="16" spans="1:10" s="90" customFormat="1" ht="20.5" customHeight="1" x14ac:dyDescent="0.7">
      <c r="A16" s="101" t="s">
        <v>71</v>
      </c>
      <c r="B16" s="95"/>
      <c r="D16" s="65">
        <f>SUM(D10:D15)</f>
        <v>40521</v>
      </c>
      <c r="E16" s="66"/>
      <c r="F16" s="65">
        <f>SUM(F10:F15)</f>
        <v>38227</v>
      </c>
      <c r="G16" s="66"/>
      <c r="H16" s="65">
        <f>SUM(H10:H15)</f>
        <v>39265</v>
      </c>
      <c r="I16" s="66"/>
      <c r="J16" s="65">
        <f>SUM(J10:J15)</f>
        <v>36523</v>
      </c>
    </row>
    <row r="17" spans="1:10" ht="9.65" customHeight="1" x14ac:dyDescent="0.7">
      <c r="A17" s="101"/>
      <c r="D17" s="64"/>
      <c r="E17" s="64"/>
      <c r="F17" s="64"/>
      <c r="G17" s="64"/>
      <c r="H17" s="64"/>
      <c r="I17" s="64"/>
      <c r="J17" s="64"/>
    </row>
    <row r="18" spans="1:10" ht="22" x14ac:dyDescent="0.7">
      <c r="A18" s="95" t="s">
        <v>72</v>
      </c>
      <c r="D18" s="64"/>
      <c r="E18" s="64"/>
      <c r="F18" s="64"/>
      <c r="G18" s="64"/>
      <c r="H18" s="64"/>
      <c r="I18" s="64"/>
      <c r="J18" s="64"/>
    </row>
    <row r="19" spans="1:10" ht="21.5" x14ac:dyDescent="0.65">
      <c r="A19" s="81" t="s">
        <v>73</v>
      </c>
      <c r="B19" s="108"/>
      <c r="D19" s="64">
        <v>15266</v>
      </c>
      <c r="E19" s="64"/>
      <c r="F19" s="64">
        <v>15661</v>
      </c>
      <c r="G19" s="64"/>
      <c r="H19" s="64">
        <v>13988</v>
      </c>
      <c r="I19" s="64">
        <v>14293</v>
      </c>
      <c r="J19" s="64">
        <v>14862</v>
      </c>
    </row>
    <row r="20" spans="1:10" ht="21.5" x14ac:dyDescent="0.65">
      <c r="A20" s="81" t="s">
        <v>74</v>
      </c>
      <c r="B20" s="108"/>
      <c r="D20" s="188">
        <v>19086</v>
      </c>
      <c r="E20" s="64"/>
      <c r="F20" s="67">
        <v>18598</v>
      </c>
      <c r="G20" s="64"/>
      <c r="H20" s="188">
        <v>17498</v>
      </c>
      <c r="I20" s="64">
        <v>8168</v>
      </c>
      <c r="J20" s="67">
        <v>17082</v>
      </c>
    </row>
    <row r="21" spans="1:10" s="90" customFormat="1" ht="22" x14ac:dyDescent="0.7">
      <c r="A21" s="101" t="s">
        <v>75</v>
      </c>
      <c r="B21" s="95"/>
      <c r="D21" s="65">
        <f>SUM(D19:D20)</f>
        <v>34352</v>
      </c>
      <c r="E21" s="66"/>
      <c r="F21" s="65">
        <f>SUM(F19:F20)</f>
        <v>34259</v>
      </c>
      <c r="G21" s="66"/>
      <c r="H21" s="65">
        <f>SUM(H19:H20)</f>
        <v>31486</v>
      </c>
      <c r="I21" s="66"/>
      <c r="J21" s="65">
        <f>SUM(J19:J20)</f>
        <v>31944</v>
      </c>
    </row>
    <row r="22" spans="1:10" ht="9.65" customHeight="1" x14ac:dyDescent="0.7">
      <c r="A22" s="101"/>
      <c r="D22" s="64"/>
      <c r="E22" s="64"/>
      <c r="F22" s="64"/>
      <c r="G22" s="64"/>
      <c r="H22" s="64"/>
      <c r="I22" s="64"/>
      <c r="J22" s="64"/>
    </row>
    <row r="23" spans="1:10" s="90" customFormat="1" ht="20.5" customHeight="1" x14ac:dyDescent="0.7">
      <c r="A23" s="101" t="s">
        <v>76</v>
      </c>
      <c r="B23" s="95"/>
      <c r="D23" s="66">
        <f>SUM(D16-D21)</f>
        <v>6169</v>
      </c>
      <c r="E23" s="66"/>
      <c r="F23" s="66">
        <f>SUM(F16-F21)</f>
        <v>3968</v>
      </c>
      <c r="G23" s="66"/>
      <c r="H23" s="66">
        <f>SUM(H16-H21)</f>
        <v>7779</v>
      </c>
      <c r="I23" s="66"/>
      <c r="J23" s="66">
        <f>SUM(J16-J21)</f>
        <v>4579</v>
      </c>
    </row>
    <row r="24" spans="1:10" ht="20.5" customHeight="1" x14ac:dyDescent="0.65">
      <c r="A24" s="69" t="s">
        <v>77</v>
      </c>
      <c r="B24" s="170"/>
      <c r="D24" s="64">
        <v>2973</v>
      </c>
      <c r="E24" s="64"/>
      <c r="F24" s="64">
        <v>3153</v>
      </c>
      <c r="G24" s="64"/>
      <c r="H24" s="64">
        <v>2973</v>
      </c>
      <c r="I24" s="64"/>
      <c r="J24" s="64">
        <v>3153</v>
      </c>
    </row>
    <row r="25" spans="1:10" ht="20.5" customHeight="1" x14ac:dyDescent="0.65">
      <c r="A25" s="81" t="s">
        <v>171</v>
      </c>
      <c r="D25" s="188">
        <v>1515</v>
      </c>
      <c r="E25" s="64"/>
      <c r="F25" s="67">
        <v>-6160</v>
      </c>
      <c r="G25" s="64"/>
      <c r="H25" s="188">
        <v>1541</v>
      </c>
      <c r="I25" s="64"/>
      <c r="J25" s="67">
        <v>-6160</v>
      </c>
    </row>
    <row r="26" spans="1:10" s="90" customFormat="1" ht="20.5" customHeight="1" x14ac:dyDescent="0.7">
      <c r="A26" s="88" t="s">
        <v>78</v>
      </c>
      <c r="B26" s="95"/>
      <c r="D26" s="66">
        <f>SUM(D23-SUM(D24,D25))</f>
        <v>1681</v>
      </c>
      <c r="E26" s="66"/>
      <c r="F26" s="66">
        <f>SUM(F23-SUM(F24,F25))</f>
        <v>6975</v>
      </c>
      <c r="G26" s="66"/>
      <c r="H26" s="66">
        <f>SUM(H23-SUM(H24,H25))</f>
        <v>3265</v>
      </c>
      <c r="I26" s="66"/>
      <c r="J26" s="66">
        <f>SUM(J23-SUM(J24,J25))</f>
        <v>7586</v>
      </c>
    </row>
    <row r="27" spans="1:10" ht="20.5" customHeight="1" x14ac:dyDescent="0.65">
      <c r="A27" s="81" t="s">
        <v>79</v>
      </c>
      <c r="B27" s="108"/>
      <c r="D27" s="188">
        <v>1001</v>
      </c>
      <c r="E27" s="64"/>
      <c r="F27" s="67">
        <v>1244</v>
      </c>
      <c r="G27" s="64"/>
      <c r="H27" s="188">
        <v>865</v>
      </c>
      <c r="I27" s="64"/>
      <c r="J27" s="67">
        <v>1523</v>
      </c>
    </row>
    <row r="28" spans="1:10" s="90" customFormat="1" ht="20.5" customHeight="1" x14ac:dyDescent="0.7">
      <c r="A28" s="101" t="s">
        <v>80</v>
      </c>
      <c r="B28" s="98"/>
      <c r="D28" s="68">
        <f>SUM(D26-D27)</f>
        <v>680</v>
      </c>
      <c r="E28" s="66"/>
      <c r="F28" s="68">
        <f>SUM(F26-F27)</f>
        <v>5731</v>
      </c>
      <c r="G28" s="66"/>
      <c r="H28" s="68">
        <f>SUM(H26-H27)</f>
        <v>2400</v>
      </c>
      <c r="I28" s="66"/>
      <c r="J28" s="68">
        <f>SUM(J26-J27)</f>
        <v>6063</v>
      </c>
    </row>
    <row r="29" spans="1:10" ht="22" x14ac:dyDescent="0.7">
      <c r="A29" s="101"/>
      <c r="B29" s="103"/>
      <c r="D29" s="64"/>
      <c r="E29" s="64"/>
      <c r="F29" s="64"/>
      <c r="G29" s="64"/>
      <c r="H29" s="64"/>
      <c r="I29" s="64"/>
      <c r="J29" s="64"/>
    </row>
    <row r="30" spans="1:10" ht="22" x14ac:dyDescent="0.7">
      <c r="A30" s="101" t="s">
        <v>81</v>
      </c>
      <c r="B30" s="103"/>
      <c r="D30" s="64"/>
      <c r="E30" s="64"/>
      <c r="F30" s="64"/>
      <c r="G30" s="64"/>
      <c r="H30" s="64"/>
      <c r="I30" s="64"/>
      <c r="J30" s="64"/>
    </row>
    <row r="31" spans="1:10" ht="22" x14ac:dyDescent="0.7">
      <c r="A31" s="95" t="s">
        <v>82</v>
      </c>
      <c r="B31" s="103"/>
      <c r="D31" s="64"/>
      <c r="E31" s="64"/>
      <c r="F31" s="64"/>
      <c r="G31" s="64"/>
      <c r="H31" s="64"/>
      <c r="I31" s="64"/>
      <c r="J31" s="64"/>
    </row>
    <row r="32" spans="1:10" ht="22" x14ac:dyDescent="0.7">
      <c r="A32" s="69" t="s">
        <v>83</v>
      </c>
      <c r="B32" s="103"/>
      <c r="D32" s="64"/>
      <c r="E32" s="64"/>
      <c r="F32" s="64"/>
      <c r="G32" s="64"/>
      <c r="H32" s="64"/>
      <c r="I32" s="64"/>
      <c r="J32" s="64"/>
    </row>
    <row r="33" spans="1:15" ht="20.5" customHeight="1" x14ac:dyDescent="0.65">
      <c r="A33" s="69" t="s">
        <v>84</v>
      </c>
      <c r="B33" s="103"/>
      <c r="D33" s="64"/>
      <c r="E33" s="64"/>
      <c r="F33" s="64"/>
      <c r="G33" s="64"/>
      <c r="H33" s="64"/>
      <c r="I33" s="64"/>
      <c r="J33" s="64"/>
    </row>
    <row r="34" spans="1:15" ht="20.5" customHeight="1" x14ac:dyDescent="0.65">
      <c r="A34" s="69" t="s">
        <v>85</v>
      </c>
      <c r="B34" s="103"/>
      <c r="D34" s="118">
        <v>0</v>
      </c>
      <c r="E34" s="64"/>
      <c r="F34" s="118">
        <v>0</v>
      </c>
      <c r="G34" s="64"/>
      <c r="H34" s="118">
        <v>0</v>
      </c>
      <c r="I34" s="64"/>
      <c r="J34" s="118">
        <v>0</v>
      </c>
    </row>
    <row r="35" spans="1:15" ht="20.5" customHeight="1" x14ac:dyDescent="0.65">
      <c r="A35" s="69" t="s">
        <v>86</v>
      </c>
      <c r="B35" s="103"/>
      <c r="D35" s="64"/>
      <c r="E35" s="64"/>
      <c r="F35" s="64"/>
      <c r="G35" s="64"/>
      <c r="H35" s="64"/>
      <c r="I35" s="64"/>
      <c r="J35" s="64"/>
    </row>
    <row r="36" spans="1:15" ht="20.5" customHeight="1" x14ac:dyDescent="0.65">
      <c r="A36" s="69" t="s">
        <v>87</v>
      </c>
      <c r="B36" s="103"/>
      <c r="D36" s="119">
        <v>0</v>
      </c>
      <c r="E36" s="64"/>
      <c r="F36" s="119">
        <v>0</v>
      </c>
      <c r="G36" s="64"/>
      <c r="H36" s="119">
        <v>0</v>
      </c>
      <c r="I36" s="64"/>
      <c r="J36" s="119">
        <v>0</v>
      </c>
    </row>
    <row r="37" spans="1:15" ht="9.65" customHeight="1" x14ac:dyDescent="0.65">
      <c r="B37" s="103"/>
      <c r="D37" s="64"/>
      <c r="E37" s="64"/>
      <c r="F37" s="64"/>
      <c r="G37" s="64"/>
      <c r="H37" s="64"/>
      <c r="I37" s="64"/>
      <c r="J37" s="64"/>
    </row>
    <row r="38" spans="1:15" s="125" customFormat="1" ht="22" x14ac:dyDescent="0.7">
      <c r="A38" s="120" t="s">
        <v>88</v>
      </c>
      <c r="B38" s="108"/>
      <c r="C38" s="121"/>
      <c r="D38" s="122">
        <v>0</v>
      </c>
      <c r="E38" s="123"/>
      <c r="F38" s="122">
        <v>0</v>
      </c>
      <c r="G38" s="74"/>
      <c r="H38" s="124">
        <v>0</v>
      </c>
      <c r="I38" s="74"/>
      <c r="J38" s="124">
        <v>0</v>
      </c>
      <c r="K38" s="90"/>
      <c r="L38" s="90"/>
      <c r="M38" s="90"/>
      <c r="N38" s="90"/>
      <c r="O38" s="90"/>
    </row>
    <row r="39" spans="1:15" s="128" customFormat="1" ht="9.65" customHeight="1" x14ac:dyDescent="0.7">
      <c r="A39" s="120"/>
      <c r="B39" s="103"/>
      <c r="C39" s="121"/>
      <c r="D39" s="126"/>
      <c r="E39" s="126"/>
      <c r="F39" s="126"/>
      <c r="G39" s="127"/>
      <c r="H39" s="126"/>
      <c r="I39" s="127"/>
      <c r="J39" s="126"/>
      <c r="K39" s="82"/>
      <c r="L39" s="82"/>
      <c r="M39" s="82"/>
      <c r="N39" s="82"/>
      <c r="O39" s="82"/>
    </row>
    <row r="40" spans="1:15" s="125" customFormat="1" ht="22.5" thickBot="1" x14ac:dyDescent="0.75">
      <c r="A40" s="120" t="s">
        <v>89</v>
      </c>
      <c r="B40" s="129"/>
      <c r="C40" s="121"/>
      <c r="D40" s="73">
        <f>D28</f>
        <v>680</v>
      </c>
      <c r="E40" s="123"/>
      <c r="F40" s="73">
        <f>F28</f>
        <v>5731</v>
      </c>
      <c r="G40" s="74"/>
      <c r="H40" s="73">
        <f>H28</f>
        <v>2400</v>
      </c>
      <c r="I40" s="74"/>
      <c r="J40" s="73">
        <f>J28</f>
        <v>6063</v>
      </c>
      <c r="K40" s="90"/>
      <c r="L40" s="90"/>
      <c r="M40" s="90"/>
      <c r="N40" s="90"/>
      <c r="O40" s="90"/>
    </row>
    <row r="41" spans="1:15" ht="9" customHeight="1" thickTop="1" x14ac:dyDescent="0.65">
      <c r="D41" s="64"/>
      <c r="E41" s="64"/>
      <c r="F41" s="64"/>
      <c r="G41" s="64"/>
      <c r="H41" s="64"/>
      <c r="I41" s="64"/>
      <c r="J41" s="64"/>
    </row>
    <row r="42" spans="1:15" ht="22" x14ac:dyDescent="0.7">
      <c r="A42" s="88" t="s">
        <v>90</v>
      </c>
      <c r="B42" s="103"/>
      <c r="D42" s="75"/>
      <c r="F42" s="75"/>
      <c r="G42" s="75"/>
      <c r="H42" s="76"/>
      <c r="I42" s="75"/>
      <c r="J42" s="76"/>
    </row>
    <row r="43" spans="1:15" ht="25" customHeight="1" thickBot="1" x14ac:dyDescent="0.7">
      <c r="A43" s="130" t="s">
        <v>91</v>
      </c>
      <c r="B43" s="103"/>
      <c r="D43" s="77">
        <f>D28/187000</f>
        <v>3.6363636363636364E-3</v>
      </c>
      <c r="E43" s="78"/>
      <c r="F43" s="77">
        <f>F28/187000</f>
        <v>3.0647058823529413E-2</v>
      </c>
      <c r="G43" s="78"/>
      <c r="H43" s="77">
        <f>H28/187000</f>
        <v>1.2834224598930482E-2</v>
      </c>
      <c r="I43" s="79"/>
      <c r="J43" s="77">
        <f>J28/187000</f>
        <v>3.2422459893048129E-2</v>
      </c>
    </row>
    <row r="44" spans="1:15" s="69" customFormat="1" ht="22" thickTop="1" x14ac:dyDescent="0.65">
      <c r="B44" s="91"/>
      <c r="C44" s="82"/>
      <c r="D44" s="82"/>
      <c r="E44" s="82"/>
      <c r="F44" s="82"/>
      <c r="G44" s="82"/>
      <c r="H44" s="82"/>
      <c r="I44" s="82"/>
      <c r="J44" s="82"/>
    </row>
    <row r="45" spans="1:15" s="69" customFormat="1" ht="21.5" x14ac:dyDescent="0.65">
      <c r="B45" s="91"/>
      <c r="C45" s="82"/>
      <c r="D45" s="82"/>
      <c r="E45" s="82"/>
      <c r="F45" s="82"/>
      <c r="G45" s="82"/>
      <c r="H45" s="82"/>
      <c r="I45" s="82"/>
      <c r="J45" s="82"/>
    </row>
    <row r="46" spans="1:15" s="69" customFormat="1" ht="21.5" x14ac:dyDescent="0.65">
      <c r="B46" s="91"/>
      <c r="C46" s="82"/>
      <c r="D46" s="82"/>
      <c r="E46" s="82"/>
      <c r="F46" s="82"/>
      <c r="G46" s="82"/>
      <c r="H46" s="82"/>
      <c r="I46" s="82"/>
      <c r="J46" s="82"/>
    </row>
    <row r="47" spans="1:15" s="69" customFormat="1" ht="21.5" x14ac:dyDescent="0.65">
      <c r="B47" s="91"/>
      <c r="C47" s="82"/>
      <c r="D47" s="82"/>
      <c r="E47" s="82"/>
      <c r="F47" s="82"/>
      <c r="G47" s="82"/>
      <c r="H47" s="82"/>
      <c r="I47" s="82"/>
      <c r="J47" s="82"/>
    </row>
    <row r="48" spans="1:15" s="69" customFormat="1" ht="21.5" x14ac:dyDescent="0.65">
      <c r="B48" s="91"/>
      <c r="C48" s="82"/>
      <c r="D48" s="82"/>
      <c r="E48" s="82"/>
      <c r="F48" s="82"/>
      <c r="G48" s="82"/>
      <c r="H48" s="82"/>
      <c r="I48" s="82"/>
      <c r="J48" s="82"/>
    </row>
    <row r="49" spans="2:10" s="69" customFormat="1" ht="21.5" x14ac:dyDescent="0.65">
      <c r="B49" s="91"/>
      <c r="C49" s="82"/>
      <c r="D49" s="82"/>
      <c r="E49" s="82"/>
      <c r="F49" s="82"/>
      <c r="G49" s="82"/>
      <c r="H49" s="82"/>
      <c r="I49" s="82"/>
      <c r="J49" s="82"/>
    </row>
    <row r="50" spans="2:10" s="69" customFormat="1" ht="21.5" x14ac:dyDescent="0.65">
      <c r="B50" s="91"/>
      <c r="C50" s="82"/>
      <c r="D50" s="82"/>
      <c r="E50" s="82"/>
      <c r="F50" s="82"/>
      <c r="G50" s="82"/>
      <c r="H50" s="82"/>
      <c r="I50" s="82"/>
      <c r="J50" s="82"/>
    </row>
    <row r="51" spans="2:10" s="69" customFormat="1" ht="21.5" x14ac:dyDescent="0.65">
      <c r="B51" s="91"/>
      <c r="C51" s="82"/>
      <c r="D51" s="82"/>
      <c r="E51" s="82"/>
      <c r="F51" s="82"/>
      <c r="G51" s="82"/>
      <c r="H51" s="82"/>
      <c r="I51" s="82"/>
      <c r="J51" s="82"/>
    </row>
    <row r="52" spans="2:10" s="69" customFormat="1" ht="21.5" x14ac:dyDescent="0.65">
      <c r="B52" s="91"/>
      <c r="C52" s="82"/>
      <c r="D52" s="82"/>
      <c r="E52" s="82"/>
      <c r="F52" s="82"/>
      <c r="G52" s="82"/>
      <c r="H52" s="82"/>
      <c r="I52" s="82"/>
      <c r="J52" s="82"/>
    </row>
    <row r="53" spans="2:10" s="69" customFormat="1" ht="21.5" x14ac:dyDescent="0.65">
      <c r="B53" s="91"/>
      <c r="C53" s="82"/>
      <c r="D53" s="82"/>
      <c r="E53" s="82"/>
      <c r="F53" s="82"/>
      <c r="G53" s="82"/>
      <c r="H53" s="82"/>
      <c r="I53" s="82"/>
      <c r="J53" s="82"/>
    </row>
  </sheetData>
  <mergeCells count="5"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5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9"/>
  <sheetViews>
    <sheetView zoomScale="80" zoomScaleNormal="80" zoomScaleSheetLayoutView="70" workbookViewId="0">
      <selection activeCell="B21" sqref="B21:L21"/>
    </sheetView>
  </sheetViews>
  <sheetFormatPr defaultColWidth="9.1796875" defaultRowHeight="24" customHeight="1" x14ac:dyDescent="0.25"/>
  <cols>
    <col min="1" max="1" width="47.08984375" style="10" customWidth="1"/>
    <col min="2" max="2" width="15" style="10" customWidth="1"/>
    <col min="3" max="3" width="1.453125" style="186" customWidth="1"/>
    <col min="4" max="4" width="15" style="10" customWidth="1"/>
    <col min="5" max="5" width="1.453125" style="186" customWidth="1"/>
    <col min="6" max="6" width="16.54296875" style="10" customWidth="1"/>
    <col min="7" max="7" width="1.453125" style="186" customWidth="1"/>
    <col min="8" max="8" width="17.54296875" style="10" customWidth="1"/>
    <col min="9" max="9" width="1.453125" style="186" customWidth="1"/>
    <col min="10" max="10" width="15.453125" style="10" customWidth="1"/>
    <col min="11" max="11" width="1.453125" style="186" customWidth="1"/>
    <col min="12" max="12" width="14.81640625" style="10" customWidth="1"/>
    <col min="13" max="13" width="0.81640625" style="10" customWidth="1"/>
    <col min="14" max="15" width="13" style="10" bestFit="1" customWidth="1"/>
    <col min="16" max="16384" width="9.1796875" style="10"/>
  </cols>
  <sheetData>
    <row r="1" spans="1:12" ht="24" customHeight="1" x14ac:dyDescent="0.25">
      <c r="A1" s="25" t="s">
        <v>0</v>
      </c>
      <c r="B1" s="105"/>
      <c r="C1" s="179"/>
      <c r="D1" s="105"/>
      <c r="E1" s="179"/>
      <c r="F1" s="105"/>
      <c r="G1" s="179"/>
      <c r="H1" s="105"/>
      <c r="I1" s="179"/>
      <c r="J1" s="105"/>
      <c r="K1" s="179"/>
      <c r="L1" s="105"/>
    </row>
    <row r="2" spans="1:12" ht="24" customHeight="1" x14ac:dyDescent="0.25">
      <c r="A2" s="106" t="s">
        <v>92</v>
      </c>
      <c r="B2" s="105"/>
      <c r="C2" s="179"/>
      <c r="D2" s="105"/>
      <c r="E2" s="179"/>
      <c r="F2" s="105"/>
      <c r="G2" s="179"/>
      <c r="H2" s="105"/>
      <c r="I2" s="179"/>
      <c r="J2" s="105"/>
      <c r="K2" s="179"/>
      <c r="L2" s="105"/>
    </row>
    <row r="3" spans="1:12" ht="24" customHeight="1" x14ac:dyDescent="0.25">
      <c r="A3" s="106"/>
      <c r="B3" s="105"/>
      <c r="C3" s="179"/>
      <c r="D3" s="105"/>
      <c r="E3" s="179"/>
      <c r="F3" s="105"/>
      <c r="G3" s="179"/>
      <c r="H3" s="105"/>
      <c r="I3" s="179"/>
      <c r="J3" s="105"/>
      <c r="K3" s="179"/>
      <c r="L3" s="105"/>
    </row>
    <row r="4" spans="1:12" s="63" customFormat="1" ht="24" customHeight="1" x14ac:dyDescent="0.25">
      <c r="A4" s="70"/>
      <c r="B4" s="194" t="s">
        <v>2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s="70" customFormat="1" ht="24" customHeight="1" x14ac:dyDescent="0.25">
      <c r="C5" s="180"/>
      <c r="E5" s="180"/>
      <c r="F5" s="70" t="s">
        <v>93</v>
      </c>
      <c r="G5" s="180"/>
      <c r="H5" s="195" t="s">
        <v>55</v>
      </c>
      <c r="I5" s="195"/>
      <c r="J5" s="195"/>
      <c r="K5" s="180"/>
    </row>
    <row r="6" spans="1:12" s="70" customFormat="1" ht="24" customHeight="1" x14ac:dyDescent="0.65">
      <c r="B6" s="70" t="s">
        <v>49</v>
      </c>
      <c r="C6" s="180"/>
      <c r="D6" s="96" t="s">
        <v>94</v>
      </c>
      <c r="E6" s="180"/>
      <c r="F6" s="70" t="s">
        <v>95</v>
      </c>
      <c r="G6" s="180"/>
      <c r="H6" s="196" t="s">
        <v>96</v>
      </c>
      <c r="I6" s="187"/>
      <c r="J6" s="198" t="s">
        <v>97</v>
      </c>
      <c r="K6" s="180"/>
    </row>
    <row r="7" spans="1:12" s="70" customFormat="1" ht="24" customHeight="1" x14ac:dyDescent="0.25">
      <c r="B7" s="70" t="s">
        <v>98</v>
      </c>
      <c r="C7" s="180"/>
      <c r="D7" s="70" t="s">
        <v>99</v>
      </c>
      <c r="E7" s="180"/>
      <c r="F7" s="70" t="s">
        <v>100</v>
      </c>
      <c r="G7" s="180"/>
      <c r="H7" s="197"/>
      <c r="I7" s="180"/>
      <c r="J7" s="199"/>
      <c r="K7" s="180"/>
      <c r="L7" s="70" t="s">
        <v>101</v>
      </c>
    </row>
    <row r="8" spans="1:12" s="70" customFormat="1" ht="24" customHeight="1" x14ac:dyDescent="0.25">
      <c r="B8" s="200" t="s">
        <v>12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</row>
    <row r="9" spans="1:12" s="70" customFormat="1" ht="24" customHeight="1" x14ac:dyDescent="0.25">
      <c r="A9" s="71" t="s">
        <v>102</v>
      </c>
      <c r="B9" s="109"/>
      <c r="C9" s="181"/>
      <c r="D9" s="109"/>
      <c r="E9" s="181"/>
      <c r="F9" s="109"/>
      <c r="G9" s="181"/>
      <c r="H9" s="109"/>
      <c r="I9" s="181"/>
      <c r="J9" s="109"/>
      <c r="K9" s="181"/>
      <c r="L9" s="109"/>
    </row>
    <row r="10" spans="1:12" s="63" customFormat="1" ht="24" customHeight="1" x14ac:dyDescent="0.25">
      <c r="A10" s="71" t="s">
        <v>172</v>
      </c>
      <c r="B10" s="62">
        <v>93600</v>
      </c>
      <c r="C10" s="182"/>
      <c r="D10" s="62">
        <v>159008</v>
      </c>
      <c r="E10" s="182"/>
      <c r="F10" s="62">
        <v>119</v>
      </c>
      <c r="G10" s="182"/>
      <c r="H10" s="62">
        <v>7084</v>
      </c>
      <c r="I10" s="182"/>
      <c r="J10" s="62">
        <v>46865</v>
      </c>
      <c r="K10" s="182"/>
      <c r="L10" s="62">
        <f>SUM(B10,D10,F10,H10,J10)</f>
        <v>306676</v>
      </c>
    </row>
    <row r="11" spans="1:12" s="110" customFormat="1" ht="24" customHeight="1" x14ac:dyDescent="0.25">
      <c r="A11" s="72" t="s">
        <v>103</v>
      </c>
      <c r="B11" s="80">
        <v>0</v>
      </c>
      <c r="C11" s="183"/>
      <c r="D11" s="80">
        <v>0</v>
      </c>
      <c r="E11" s="183"/>
      <c r="F11" s="80">
        <v>0</v>
      </c>
      <c r="G11" s="183"/>
      <c r="H11" s="80">
        <v>0</v>
      </c>
      <c r="I11" s="183"/>
      <c r="J11" s="80">
        <v>5731</v>
      </c>
      <c r="K11" s="182"/>
      <c r="L11" s="80">
        <f>SUM(B11:J11)</f>
        <v>5731</v>
      </c>
    </row>
    <row r="12" spans="1:12" s="110" customFormat="1" ht="24" customHeight="1" thickBot="1" x14ac:dyDescent="0.3">
      <c r="A12" s="71" t="s">
        <v>104</v>
      </c>
      <c r="B12" s="111">
        <f>B10+B11</f>
        <v>93600</v>
      </c>
      <c r="C12" s="182"/>
      <c r="D12" s="111">
        <f t="shared" ref="D12:J12" si="0">D10+D11</f>
        <v>159008</v>
      </c>
      <c r="E12" s="182"/>
      <c r="F12" s="111">
        <f t="shared" si="0"/>
        <v>119</v>
      </c>
      <c r="G12" s="182"/>
      <c r="H12" s="111">
        <f t="shared" si="0"/>
        <v>7084</v>
      </c>
      <c r="I12" s="182"/>
      <c r="J12" s="111">
        <f t="shared" si="0"/>
        <v>52596</v>
      </c>
      <c r="K12" s="182"/>
      <c r="L12" s="111">
        <f>SUM(L10,L11)</f>
        <v>312407</v>
      </c>
    </row>
    <row r="13" spans="1:12" s="63" customFormat="1" ht="24" customHeight="1" thickTop="1" x14ac:dyDescent="0.25">
      <c r="A13" s="71"/>
      <c r="B13" s="61"/>
      <c r="C13" s="183"/>
      <c r="D13" s="178"/>
      <c r="E13" s="183"/>
      <c r="F13" s="61"/>
      <c r="G13" s="183"/>
      <c r="H13" s="61"/>
      <c r="I13" s="183"/>
      <c r="J13" s="61"/>
      <c r="K13" s="183"/>
      <c r="L13" s="61"/>
    </row>
    <row r="14" spans="1:12" s="63" customFormat="1" ht="24" customHeight="1" x14ac:dyDescent="0.25">
      <c r="A14" s="71" t="s">
        <v>105</v>
      </c>
      <c r="B14" s="61"/>
      <c r="C14" s="183"/>
      <c r="D14" s="61"/>
      <c r="E14" s="183"/>
      <c r="F14" s="61"/>
      <c r="G14" s="183"/>
      <c r="H14" s="61"/>
      <c r="I14" s="183"/>
      <c r="J14" s="61"/>
      <c r="K14" s="183"/>
      <c r="L14" s="61"/>
    </row>
    <row r="15" spans="1:12" s="110" customFormat="1" ht="24" customHeight="1" x14ac:dyDescent="0.25">
      <c r="A15" s="71" t="s">
        <v>170</v>
      </c>
      <c r="B15" s="62">
        <v>93600</v>
      </c>
      <c r="C15" s="182">
        <v>0</v>
      </c>
      <c r="D15" s="62">
        <v>159008</v>
      </c>
      <c r="E15" s="182">
        <v>0</v>
      </c>
      <c r="F15" s="62">
        <v>119</v>
      </c>
      <c r="G15" s="182"/>
      <c r="H15" s="62">
        <v>7587</v>
      </c>
      <c r="I15" s="182"/>
      <c r="J15" s="62">
        <v>36536</v>
      </c>
      <c r="K15" s="182"/>
      <c r="L15" s="62">
        <f>SUM(B15:J15)</f>
        <v>296850</v>
      </c>
    </row>
    <row r="16" spans="1:12" s="63" customFormat="1" ht="24" customHeight="1" x14ac:dyDescent="0.25">
      <c r="A16" s="72" t="s">
        <v>103</v>
      </c>
      <c r="B16" s="80">
        <v>0</v>
      </c>
      <c r="C16" s="183"/>
      <c r="D16" s="80">
        <v>0</v>
      </c>
      <c r="E16" s="183"/>
      <c r="F16" s="80">
        <v>0</v>
      </c>
      <c r="G16" s="183"/>
      <c r="H16" s="80">
        <v>0</v>
      </c>
      <c r="I16" s="183"/>
      <c r="J16" s="80">
        <f>+'PL 5'!D28</f>
        <v>680</v>
      </c>
      <c r="K16" s="183"/>
      <c r="L16" s="80">
        <f>SUM(B16:J16)</f>
        <v>680</v>
      </c>
    </row>
    <row r="17" spans="1:12" s="110" customFormat="1" ht="24" customHeight="1" thickBot="1" x14ac:dyDescent="0.3">
      <c r="A17" s="71" t="s">
        <v>106</v>
      </c>
      <c r="B17" s="131">
        <f>SUM(B15:B16)</f>
        <v>93600</v>
      </c>
      <c r="C17" s="182"/>
      <c r="D17" s="131">
        <f>SUM(D15:D16)</f>
        <v>159008</v>
      </c>
      <c r="E17" s="182"/>
      <c r="F17" s="131">
        <f>SUM(F15:F16)</f>
        <v>119</v>
      </c>
      <c r="G17" s="182"/>
      <c r="H17" s="131">
        <f>SUM(H15:H16)</f>
        <v>7587</v>
      </c>
      <c r="I17" s="182"/>
      <c r="J17" s="131">
        <f>SUM(J15:J16)</f>
        <v>37216</v>
      </c>
      <c r="K17" s="182"/>
      <c r="L17" s="131">
        <f>SUM(B17:J17)</f>
        <v>297530</v>
      </c>
    </row>
    <row r="18" spans="1:12" ht="24" customHeight="1" thickTop="1" x14ac:dyDescent="0.25">
      <c r="A18" s="18"/>
      <c r="B18" s="113"/>
      <c r="C18" s="184"/>
      <c r="D18" s="113"/>
      <c r="E18" s="184"/>
      <c r="F18" s="113"/>
      <c r="G18" s="184"/>
      <c r="H18" s="113"/>
      <c r="I18" s="184"/>
      <c r="J18" s="113"/>
      <c r="K18" s="184"/>
      <c r="L18" s="113"/>
    </row>
    <row r="19" spans="1:12" ht="24" customHeight="1" x14ac:dyDescent="0.25">
      <c r="A19" s="9"/>
      <c r="C19" s="185"/>
      <c r="D19" s="114"/>
      <c r="E19" s="185"/>
    </row>
  </sheetData>
  <mergeCells count="5">
    <mergeCell ref="B4:L4"/>
    <mergeCell ref="H5:J5"/>
    <mergeCell ref="H6:H7"/>
    <mergeCell ref="J6:J7"/>
    <mergeCell ref="B8:L8"/>
  </mergeCells>
  <pageMargins left="0.8" right="0.6" top="0.48" bottom="0.5" header="0.5" footer="0.5"/>
  <pageSetup paperSize="9" scale="90" firstPageNumber="6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19"/>
  <sheetViews>
    <sheetView zoomScale="70" zoomScaleNormal="70" zoomScaleSheetLayoutView="70" workbookViewId="0">
      <selection activeCell="D22" sqref="D22"/>
    </sheetView>
  </sheetViews>
  <sheetFormatPr defaultColWidth="9.1796875" defaultRowHeight="24" customHeight="1" x14ac:dyDescent="0.25"/>
  <cols>
    <col min="1" max="1" width="49" style="63" customWidth="1"/>
    <col min="2" max="2" width="16.90625" style="63" customWidth="1"/>
    <col min="3" max="3" width="1.1796875" style="63" customWidth="1"/>
    <col min="4" max="4" width="16.90625" style="63" customWidth="1"/>
    <col min="5" max="5" width="1.1796875" style="63" customWidth="1"/>
    <col min="6" max="6" width="16.90625" style="63" customWidth="1"/>
    <col min="7" max="7" width="1.1796875" style="63" customWidth="1"/>
    <col min="8" max="8" width="16.90625" style="63" customWidth="1"/>
    <col min="9" max="9" width="1.1796875" style="63" customWidth="1"/>
    <col min="10" max="10" width="16.90625" style="63" customWidth="1"/>
    <col min="11" max="11" width="15" style="63" customWidth="1"/>
    <col min="12" max="12" width="1.54296875" style="63" customWidth="1"/>
    <col min="13" max="13" width="15" style="63" customWidth="1"/>
    <col min="14" max="14" width="1.54296875" style="63" customWidth="1"/>
    <col min="15" max="15" width="15" style="63" customWidth="1"/>
    <col min="16" max="16" width="1.54296875" style="63" customWidth="1"/>
    <col min="17" max="17" width="15" style="63" customWidth="1"/>
    <col min="18" max="18" width="1.81640625" style="63" customWidth="1"/>
    <col min="19" max="19" width="15" style="63" customWidth="1"/>
    <col min="20" max="20" width="1.54296875" style="63" customWidth="1"/>
    <col min="21" max="21" width="15" style="63" customWidth="1"/>
    <col min="22" max="22" width="0.81640625" style="63" customWidth="1"/>
    <col min="23" max="16384" width="9.1796875" style="63"/>
  </cols>
  <sheetData>
    <row r="1" spans="1:10" ht="24" customHeight="1" x14ac:dyDescent="0.25">
      <c r="A1" s="25" t="s">
        <v>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24" customHeight="1" x14ac:dyDescent="0.25">
      <c r="A2" s="105" t="s">
        <v>92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24" customHeight="1" x14ac:dyDescent="0.25">
      <c r="A3" s="105"/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4" customHeight="1" x14ac:dyDescent="0.25">
      <c r="A4" s="70"/>
      <c r="B4" s="194" t="s">
        <v>3</v>
      </c>
      <c r="C4" s="194"/>
      <c r="D4" s="194"/>
      <c r="E4" s="194"/>
      <c r="F4" s="194"/>
      <c r="G4" s="194"/>
      <c r="H4" s="194"/>
      <c r="I4" s="194"/>
      <c r="J4" s="194"/>
    </row>
    <row r="5" spans="1:10" ht="24" customHeight="1" x14ac:dyDescent="0.25">
      <c r="A5" s="70"/>
      <c r="B5" s="107"/>
      <c r="C5" s="107"/>
      <c r="D5" s="107"/>
      <c r="E5" s="107"/>
      <c r="F5" s="195" t="s">
        <v>55</v>
      </c>
      <c r="G5" s="195"/>
      <c r="H5" s="195"/>
      <c r="I5" s="107"/>
      <c r="J5" s="107"/>
    </row>
    <row r="6" spans="1:10" s="70" customFormat="1" ht="24" customHeight="1" x14ac:dyDescent="0.65">
      <c r="B6" s="96" t="s">
        <v>49</v>
      </c>
      <c r="D6" s="96" t="s">
        <v>94</v>
      </c>
      <c r="F6" s="196" t="s">
        <v>96</v>
      </c>
      <c r="G6" s="63"/>
      <c r="H6" s="198" t="s">
        <v>97</v>
      </c>
    </row>
    <row r="7" spans="1:10" s="70" customFormat="1" ht="24" customHeight="1" x14ac:dyDescent="0.25">
      <c r="B7" s="70" t="s">
        <v>98</v>
      </c>
      <c r="D7" s="70" t="s">
        <v>99</v>
      </c>
      <c r="F7" s="197"/>
      <c r="H7" s="199"/>
      <c r="J7" s="70" t="s">
        <v>101</v>
      </c>
    </row>
    <row r="8" spans="1:10" s="70" customFormat="1" ht="24" customHeight="1" x14ac:dyDescent="0.25">
      <c r="B8" s="200" t="s">
        <v>12</v>
      </c>
      <c r="C8" s="200"/>
      <c r="D8" s="200"/>
      <c r="E8" s="200"/>
      <c r="F8" s="200"/>
      <c r="G8" s="200"/>
      <c r="H8" s="200"/>
      <c r="I8" s="200"/>
      <c r="J8" s="200"/>
    </row>
    <row r="9" spans="1:10" s="70" customFormat="1" ht="24" customHeight="1" x14ac:dyDescent="0.25">
      <c r="A9" s="71" t="s">
        <v>102</v>
      </c>
      <c r="B9" s="109"/>
      <c r="C9" s="109"/>
      <c r="D9" s="109"/>
      <c r="E9" s="109"/>
      <c r="F9" s="109"/>
      <c r="G9" s="109"/>
      <c r="H9" s="109"/>
      <c r="I9" s="109"/>
      <c r="J9" s="109"/>
    </row>
    <row r="10" spans="1:10" s="110" customFormat="1" ht="24" customHeight="1" x14ac:dyDescent="0.25">
      <c r="A10" s="71" t="s">
        <v>172</v>
      </c>
      <c r="B10" s="62">
        <v>93600</v>
      </c>
      <c r="C10" s="62">
        <v>0</v>
      </c>
      <c r="D10" s="62">
        <v>159008</v>
      </c>
      <c r="E10" s="62">
        <v>0</v>
      </c>
      <c r="F10" s="62">
        <v>7084</v>
      </c>
      <c r="G10" s="62">
        <v>0</v>
      </c>
      <c r="H10" s="62">
        <v>38835</v>
      </c>
      <c r="I10" s="62"/>
      <c r="J10" s="62">
        <f>SUM(B10,D10,F10,H10)</f>
        <v>298527</v>
      </c>
    </row>
    <row r="11" spans="1:10" ht="21.5" x14ac:dyDescent="0.25">
      <c r="A11" s="72" t="s">
        <v>103</v>
      </c>
      <c r="B11" s="80">
        <v>0</v>
      </c>
      <c r="C11" s="61"/>
      <c r="D11" s="80">
        <v>0</v>
      </c>
      <c r="E11" s="61"/>
      <c r="F11" s="80">
        <v>0</v>
      </c>
      <c r="G11" s="61"/>
      <c r="H11" s="80">
        <v>6063</v>
      </c>
      <c r="I11" s="61"/>
      <c r="J11" s="80">
        <f>SUM(B11,D11,F11,H11,)</f>
        <v>6063</v>
      </c>
    </row>
    <row r="12" spans="1:10" s="110" customFormat="1" ht="24" customHeight="1" thickBot="1" x14ac:dyDescent="0.3">
      <c r="A12" s="71" t="s">
        <v>104</v>
      </c>
      <c r="B12" s="111">
        <v>93600</v>
      </c>
      <c r="C12" s="62"/>
      <c r="D12" s="111">
        <v>159008</v>
      </c>
      <c r="E12" s="62"/>
      <c r="F12" s="111">
        <v>7084</v>
      </c>
      <c r="G12" s="62"/>
      <c r="H12" s="111">
        <f>SUM(H10,H11)</f>
        <v>44898</v>
      </c>
      <c r="I12" s="62"/>
      <c r="J12" s="111">
        <f>SUM(J10,J11)</f>
        <v>304590</v>
      </c>
    </row>
    <row r="13" spans="1:10" ht="24" customHeight="1" thickTop="1" x14ac:dyDescent="0.25">
      <c r="A13" s="71"/>
      <c r="B13" s="61"/>
      <c r="C13" s="61"/>
      <c r="D13" s="61"/>
      <c r="E13" s="61"/>
      <c r="F13" s="61"/>
      <c r="G13" s="61"/>
      <c r="H13" s="61"/>
      <c r="I13" s="61"/>
      <c r="J13" s="61"/>
    </row>
    <row r="14" spans="1:10" ht="24" customHeight="1" x14ac:dyDescent="0.25">
      <c r="A14" s="71" t="s">
        <v>105</v>
      </c>
      <c r="B14" s="61"/>
      <c r="C14" s="61"/>
      <c r="D14" s="61"/>
      <c r="E14" s="61"/>
      <c r="F14" s="61"/>
      <c r="G14" s="61"/>
      <c r="H14" s="61"/>
      <c r="I14" s="61"/>
      <c r="J14" s="61"/>
    </row>
    <row r="15" spans="1:10" s="110" customFormat="1" ht="24" customHeight="1" x14ac:dyDescent="0.25">
      <c r="A15" s="71" t="s">
        <v>170</v>
      </c>
      <c r="B15" s="62">
        <v>93600</v>
      </c>
      <c r="C15" s="62"/>
      <c r="D15" s="62">
        <v>159008</v>
      </c>
      <c r="E15" s="62"/>
      <c r="F15" s="62">
        <v>7587</v>
      </c>
      <c r="G15" s="62">
        <v>0</v>
      </c>
      <c r="H15" s="62">
        <v>33391</v>
      </c>
      <c r="I15" s="62"/>
      <c r="J15" s="62">
        <f>SUM(B15:H15)</f>
        <v>293586</v>
      </c>
    </row>
    <row r="16" spans="1:10" ht="21.5" x14ac:dyDescent="0.25">
      <c r="A16" s="72" t="s">
        <v>103</v>
      </c>
      <c r="B16" s="80">
        <v>0</v>
      </c>
      <c r="C16" s="61"/>
      <c r="D16" s="80">
        <v>0</v>
      </c>
      <c r="E16" s="61"/>
      <c r="F16" s="80">
        <v>0</v>
      </c>
      <c r="G16" s="61"/>
      <c r="H16" s="80">
        <f>+'PL 5'!H28</f>
        <v>2400</v>
      </c>
      <c r="I16" s="61"/>
      <c r="J16" s="80">
        <f>SUM(B16:H16)</f>
        <v>2400</v>
      </c>
    </row>
    <row r="17" spans="1:10" s="110" customFormat="1" ht="24" customHeight="1" thickBot="1" x14ac:dyDescent="0.3">
      <c r="A17" s="71" t="s">
        <v>106</v>
      </c>
      <c r="B17" s="111">
        <f>SUM(B15:B16)</f>
        <v>93600</v>
      </c>
      <c r="C17" s="62"/>
      <c r="D17" s="111">
        <f>SUM(D15:D16)</f>
        <v>159008</v>
      </c>
      <c r="E17" s="62"/>
      <c r="F17" s="111">
        <f>SUM(F15:F16)</f>
        <v>7587</v>
      </c>
      <c r="G17" s="62"/>
      <c r="H17" s="111">
        <f>SUM(H15:H16)</f>
        <v>35791</v>
      </c>
      <c r="I17" s="62"/>
      <c r="J17" s="111">
        <f>SUM(J15:J16)</f>
        <v>295986</v>
      </c>
    </row>
    <row r="18" spans="1:10" ht="24" customHeight="1" thickTop="1" x14ac:dyDescent="0.25">
      <c r="A18" s="71"/>
      <c r="B18" s="70"/>
      <c r="C18" s="70"/>
      <c r="D18" s="70"/>
      <c r="E18" s="70"/>
      <c r="F18" s="70"/>
      <c r="G18" s="70"/>
      <c r="H18" s="70"/>
      <c r="I18" s="70"/>
      <c r="J18" s="70"/>
    </row>
    <row r="19" spans="1:10" ht="24" customHeight="1" x14ac:dyDescent="0.25">
      <c r="A19" s="72"/>
      <c r="C19" s="112"/>
      <c r="D19" s="112"/>
      <c r="E19" s="112"/>
    </row>
  </sheetData>
  <mergeCells count="5">
    <mergeCell ref="B4:J4"/>
    <mergeCell ref="F6:F7"/>
    <mergeCell ref="H6:H7"/>
    <mergeCell ref="F5:H5"/>
    <mergeCell ref="B8:J8"/>
  </mergeCells>
  <pageMargins left="0.8" right="0.8" top="0.48" bottom="0.5" header="0.5" footer="0.5"/>
  <pageSetup paperSize="9" scale="95" firstPageNumber="7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115"/>
  <sheetViews>
    <sheetView zoomScale="85" zoomScaleNormal="85" zoomScaleSheetLayoutView="70" workbookViewId="0">
      <selection activeCell="J9" sqref="J9"/>
    </sheetView>
  </sheetViews>
  <sheetFormatPr defaultColWidth="10.54296875" defaultRowHeight="24" customHeight="1" x14ac:dyDescent="0.65"/>
  <cols>
    <col min="1" max="1" width="43.1796875" style="69" customWidth="1"/>
    <col min="2" max="2" width="11.90625" style="82" customWidth="1"/>
    <col min="3" max="3" width="1" style="82" customWidth="1"/>
    <col min="4" max="4" width="12.54296875" style="82" customWidth="1"/>
    <col min="5" max="5" width="1" style="82" customWidth="1"/>
    <col min="6" max="6" width="12.54296875" style="82" customWidth="1"/>
    <col min="7" max="7" width="1" style="82" customWidth="1"/>
    <col min="8" max="8" width="12.54296875" style="82" customWidth="1"/>
    <col min="9" max="16384" width="10.54296875" style="82"/>
  </cols>
  <sheetData>
    <row r="1" spans="1:13" s="87" customFormat="1" ht="23.25" customHeight="1" x14ac:dyDescent="0.7">
      <c r="A1" s="83" t="s">
        <v>0</v>
      </c>
      <c r="B1" s="85"/>
      <c r="C1" s="85"/>
      <c r="D1" s="85"/>
      <c r="E1" s="85"/>
      <c r="F1" s="86"/>
      <c r="G1" s="85"/>
      <c r="H1" s="86"/>
      <c r="I1" s="82"/>
      <c r="J1" s="82"/>
      <c r="K1" s="82"/>
      <c r="L1" s="82"/>
      <c r="M1" s="82"/>
    </row>
    <row r="2" spans="1:13" s="87" customFormat="1" ht="23.25" customHeight="1" x14ac:dyDescent="0.7">
      <c r="A2" s="88" t="s">
        <v>107</v>
      </c>
      <c r="B2" s="85"/>
      <c r="C2" s="85"/>
      <c r="D2" s="85"/>
      <c r="E2" s="85"/>
      <c r="F2" s="86"/>
      <c r="G2" s="85"/>
      <c r="H2" s="86"/>
      <c r="I2" s="82"/>
      <c r="J2" s="82"/>
      <c r="K2" s="82"/>
      <c r="L2" s="82"/>
      <c r="M2" s="82"/>
    </row>
    <row r="3" spans="1:13" s="87" customFormat="1" ht="23.25" customHeight="1" x14ac:dyDescent="0.7">
      <c r="A3" s="88"/>
      <c r="B3" s="85"/>
      <c r="C3" s="85"/>
      <c r="D3" s="85"/>
      <c r="E3" s="85"/>
      <c r="F3" s="86"/>
      <c r="G3" s="85"/>
      <c r="H3" s="86"/>
      <c r="I3" s="82"/>
      <c r="J3" s="82"/>
      <c r="K3" s="82"/>
      <c r="L3" s="82"/>
      <c r="M3" s="82"/>
    </row>
    <row r="4" spans="1:13" s="87" customFormat="1" ht="22" x14ac:dyDescent="0.7">
      <c r="B4" s="89"/>
      <c r="C4" s="89" t="s">
        <v>2</v>
      </c>
      <c r="D4" s="89"/>
      <c r="E4" s="90"/>
      <c r="F4" s="89"/>
      <c r="G4" s="89" t="s">
        <v>3</v>
      </c>
      <c r="H4" s="89"/>
      <c r="I4" s="82"/>
      <c r="J4" s="82"/>
      <c r="K4" s="82"/>
      <c r="L4" s="82"/>
      <c r="M4" s="82"/>
    </row>
    <row r="5" spans="1:13" ht="21.5" x14ac:dyDescent="0.65">
      <c r="B5" s="193" t="s">
        <v>62</v>
      </c>
      <c r="C5" s="193"/>
      <c r="D5" s="193"/>
      <c r="E5" s="92"/>
      <c r="F5" s="193" t="s">
        <v>62</v>
      </c>
      <c r="G5" s="193"/>
      <c r="H5" s="193"/>
    </row>
    <row r="6" spans="1:13" ht="21.5" x14ac:dyDescent="0.65">
      <c r="B6" s="193" t="s">
        <v>63</v>
      </c>
      <c r="C6" s="193"/>
      <c r="D6" s="193"/>
      <c r="E6" s="92"/>
      <c r="F6" s="193" t="s">
        <v>63</v>
      </c>
      <c r="G6" s="193"/>
      <c r="H6" s="193"/>
    </row>
    <row r="7" spans="1:13" ht="21.5" x14ac:dyDescent="0.65">
      <c r="B7" s="93" t="s">
        <v>8</v>
      </c>
      <c r="C7" s="94"/>
      <c r="D7" s="93" t="s">
        <v>9</v>
      </c>
      <c r="E7" s="94"/>
      <c r="F7" s="93" t="s">
        <v>8</v>
      </c>
      <c r="G7" s="94"/>
      <c r="H7" s="93" t="s">
        <v>9</v>
      </c>
    </row>
    <row r="8" spans="1:13" ht="21.5" x14ac:dyDescent="0.65">
      <c r="B8" s="192" t="s">
        <v>12</v>
      </c>
      <c r="C8" s="192"/>
      <c r="D8" s="192"/>
      <c r="E8" s="192"/>
      <c r="F8" s="192"/>
      <c r="G8" s="192"/>
      <c r="H8" s="192"/>
    </row>
    <row r="9" spans="1:13" ht="22" x14ac:dyDescent="0.7">
      <c r="A9" s="95" t="s">
        <v>108</v>
      </c>
      <c r="B9" s="96"/>
      <c r="C9" s="96"/>
      <c r="D9" s="96"/>
      <c r="F9" s="64"/>
      <c r="G9" s="96"/>
      <c r="H9" s="64"/>
    </row>
    <row r="10" spans="1:13" ht="21.5" x14ac:dyDescent="0.65">
      <c r="A10" s="69" t="s">
        <v>78</v>
      </c>
      <c r="B10" s="189">
        <f>+'PL 5'!D26</f>
        <v>1681</v>
      </c>
      <c r="C10" s="64"/>
      <c r="D10" s="64">
        <v>6975</v>
      </c>
      <c r="E10" s="64">
        <f>'PL 5'!G26</f>
        <v>0</v>
      </c>
      <c r="F10" s="189">
        <f>+'PL 5'!H26</f>
        <v>3265</v>
      </c>
      <c r="G10" s="64">
        <f>'PL 5'!I26</f>
        <v>0</v>
      </c>
      <c r="H10" s="64">
        <v>7586</v>
      </c>
    </row>
    <row r="11" spans="1:13" ht="21.5" x14ac:dyDescent="0.65">
      <c r="A11" s="91" t="s">
        <v>109</v>
      </c>
      <c r="B11" s="64"/>
      <c r="C11" s="64"/>
      <c r="D11" s="64"/>
      <c r="E11" s="64"/>
      <c r="F11" s="189"/>
      <c r="G11" s="64"/>
      <c r="H11" s="64"/>
    </row>
    <row r="12" spans="1:13" ht="21.5" x14ac:dyDescent="0.65">
      <c r="A12" s="69" t="s">
        <v>110</v>
      </c>
      <c r="B12" s="64">
        <v>2446</v>
      </c>
      <c r="C12" s="64"/>
      <c r="D12" s="64">
        <v>2576</v>
      </c>
      <c r="E12" s="64"/>
      <c r="F12" s="189">
        <v>1942</v>
      </c>
      <c r="G12" s="64"/>
      <c r="H12" s="64">
        <v>2146</v>
      </c>
    </row>
    <row r="13" spans="1:13" ht="21.5" x14ac:dyDescent="0.65">
      <c r="A13" s="69" t="s">
        <v>171</v>
      </c>
      <c r="B13" s="189">
        <v>1515</v>
      </c>
      <c r="C13" s="64"/>
      <c r="D13" s="64">
        <v>-6160</v>
      </c>
      <c r="E13" s="64"/>
      <c r="F13" s="189">
        <v>1541</v>
      </c>
      <c r="G13" s="64"/>
      <c r="H13" s="64">
        <v>-6160</v>
      </c>
    </row>
    <row r="14" spans="1:13" ht="21.5" x14ac:dyDescent="0.65">
      <c r="A14" s="69" t="s">
        <v>111</v>
      </c>
      <c r="B14" s="189">
        <v>714</v>
      </c>
      <c r="C14" s="64"/>
      <c r="D14" s="64">
        <v>1740</v>
      </c>
      <c r="E14" s="64"/>
      <c r="F14" s="64">
        <v>687</v>
      </c>
      <c r="G14" s="64"/>
      <c r="H14" s="64">
        <v>1740</v>
      </c>
    </row>
    <row r="15" spans="1:13" ht="21.5" x14ac:dyDescent="0.65">
      <c r="A15" s="69" t="s">
        <v>112</v>
      </c>
      <c r="B15" s="64">
        <v>0</v>
      </c>
      <c r="C15" s="64"/>
      <c r="D15" s="64">
        <v>-4</v>
      </c>
      <c r="E15" s="64"/>
      <c r="F15" s="64">
        <v>0</v>
      </c>
      <c r="G15" s="64"/>
      <c r="H15" s="64">
        <v>-4</v>
      </c>
    </row>
    <row r="16" spans="1:13" ht="21.5" x14ac:dyDescent="0.65">
      <c r="A16" s="81" t="s">
        <v>113</v>
      </c>
      <c r="B16" s="64">
        <v>-13</v>
      </c>
      <c r="C16" s="64"/>
      <c r="D16" s="64">
        <v>-75</v>
      </c>
      <c r="E16" s="64"/>
      <c r="F16" s="64">
        <v>-16</v>
      </c>
      <c r="G16" s="64"/>
      <c r="H16" s="64">
        <v>-79</v>
      </c>
    </row>
    <row r="17" spans="1:8" ht="21.5" x14ac:dyDescent="0.65">
      <c r="A17" s="81" t="s">
        <v>45</v>
      </c>
      <c r="B17" s="64">
        <v>268</v>
      </c>
      <c r="C17" s="64"/>
      <c r="D17" s="64">
        <v>259</v>
      </c>
      <c r="E17" s="64"/>
      <c r="F17" s="64">
        <v>256</v>
      </c>
      <c r="G17" s="64"/>
      <c r="H17" s="64">
        <v>247</v>
      </c>
    </row>
    <row r="18" spans="1:8" ht="21.5" x14ac:dyDescent="0.65">
      <c r="A18" s="81" t="s">
        <v>67</v>
      </c>
      <c r="B18" s="64">
        <v>-16840</v>
      </c>
      <c r="C18" s="64"/>
      <c r="D18" s="64">
        <v>-11936</v>
      </c>
      <c r="E18" s="64"/>
      <c r="F18" s="64">
        <v>-16840</v>
      </c>
      <c r="G18" s="64"/>
      <c r="H18" s="64">
        <v>-11936</v>
      </c>
    </row>
    <row r="19" spans="1:8" ht="23.25" customHeight="1" x14ac:dyDescent="0.65">
      <c r="A19" s="81" t="s">
        <v>114</v>
      </c>
      <c r="B19" s="189">
        <v>16254</v>
      </c>
      <c r="C19" s="64"/>
      <c r="D19" s="64">
        <v>9300</v>
      </c>
      <c r="E19" s="64"/>
      <c r="F19" s="189">
        <v>16254</v>
      </c>
      <c r="G19" s="64"/>
      <c r="H19" s="64">
        <v>9299</v>
      </c>
    </row>
    <row r="20" spans="1:8" ht="21.5" x14ac:dyDescent="0.65">
      <c r="A20" s="69" t="s">
        <v>77</v>
      </c>
      <c r="B20" s="67">
        <v>2973</v>
      </c>
      <c r="C20" s="64"/>
      <c r="D20" s="67">
        <v>3153</v>
      </c>
      <c r="E20" s="64"/>
      <c r="F20" s="67">
        <v>2973</v>
      </c>
      <c r="G20" s="64"/>
      <c r="H20" s="67">
        <v>3153</v>
      </c>
    </row>
    <row r="21" spans="1:8" ht="21.5" x14ac:dyDescent="0.65">
      <c r="B21" s="64">
        <f>SUM(B10:B20)</f>
        <v>8998</v>
      </c>
      <c r="C21" s="64"/>
      <c r="D21" s="64">
        <v>5828</v>
      </c>
      <c r="E21" s="64"/>
      <c r="F21" s="64">
        <f>SUM(F10:F20)</f>
        <v>10062</v>
      </c>
      <c r="G21" s="64"/>
      <c r="H21" s="64">
        <v>5992</v>
      </c>
    </row>
    <row r="22" spans="1:8" ht="21.5" x14ac:dyDescent="0.65">
      <c r="A22" s="91" t="s">
        <v>115</v>
      </c>
      <c r="B22" s="64"/>
      <c r="C22" s="64"/>
      <c r="D22" s="64"/>
      <c r="E22" s="64"/>
      <c r="F22" s="64"/>
      <c r="G22" s="64"/>
      <c r="H22" s="64"/>
    </row>
    <row r="23" spans="1:8" ht="21.5" x14ac:dyDescent="0.65">
      <c r="A23" s="69" t="s">
        <v>15</v>
      </c>
      <c r="B23" s="64">
        <v>4699</v>
      </c>
      <c r="C23" s="64"/>
      <c r="D23" s="64">
        <v>7559</v>
      </c>
      <c r="E23" s="64"/>
      <c r="F23" s="64">
        <v>4699</v>
      </c>
      <c r="G23" s="64"/>
      <c r="H23" s="64">
        <v>7559</v>
      </c>
    </row>
    <row r="24" spans="1:8" ht="21.5" x14ac:dyDescent="0.65">
      <c r="A24" s="69" t="s">
        <v>16</v>
      </c>
      <c r="B24" s="189">
        <v>2551</v>
      </c>
      <c r="C24" s="64"/>
      <c r="D24" s="64">
        <v>-1956</v>
      </c>
      <c r="E24" s="64"/>
      <c r="F24" s="189">
        <v>2098</v>
      </c>
      <c r="G24" s="64"/>
      <c r="H24" s="64">
        <v>4204</v>
      </c>
    </row>
    <row r="25" spans="1:8" ht="21.5" x14ac:dyDescent="0.65">
      <c r="A25" s="97" t="s">
        <v>116</v>
      </c>
      <c r="B25" s="189">
        <v>-24940</v>
      </c>
      <c r="C25" s="64"/>
      <c r="D25" s="64">
        <v>-15684</v>
      </c>
      <c r="E25" s="64"/>
      <c r="F25" s="189">
        <v>-24940</v>
      </c>
      <c r="G25" s="64"/>
      <c r="H25" s="64">
        <v>-15684</v>
      </c>
    </row>
    <row r="26" spans="1:8" ht="21.5" x14ac:dyDescent="0.65">
      <c r="A26" s="69" t="s">
        <v>21</v>
      </c>
      <c r="B26" s="64">
        <v>181</v>
      </c>
      <c r="C26" s="64"/>
      <c r="D26" s="64">
        <v>-1793</v>
      </c>
      <c r="E26" s="64"/>
      <c r="F26" s="64">
        <v>168</v>
      </c>
      <c r="G26" s="64"/>
      <c r="H26" s="64">
        <v>-1767</v>
      </c>
    </row>
    <row r="27" spans="1:8" ht="21.5" x14ac:dyDescent="0.65">
      <c r="A27" s="69" t="s">
        <v>31</v>
      </c>
      <c r="B27" s="64">
        <v>0</v>
      </c>
      <c r="C27" s="64"/>
      <c r="D27" s="64">
        <v>928</v>
      </c>
      <c r="E27" s="64"/>
      <c r="F27" s="64">
        <v>0</v>
      </c>
      <c r="G27" s="64"/>
      <c r="H27" s="64">
        <v>928</v>
      </c>
    </row>
    <row r="28" spans="1:8" ht="21.5" x14ac:dyDescent="0.65">
      <c r="A28" s="81" t="s">
        <v>36</v>
      </c>
      <c r="B28" s="189">
        <v>-7149</v>
      </c>
      <c r="C28" s="64"/>
      <c r="D28" s="64">
        <v>-4547</v>
      </c>
      <c r="E28" s="64"/>
      <c r="F28" s="189">
        <v>-7541</v>
      </c>
      <c r="G28" s="64"/>
      <c r="H28" s="64">
        <v>-10663</v>
      </c>
    </row>
    <row r="29" spans="1:8" ht="21.5" x14ac:dyDescent="0.65">
      <c r="A29" s="81" t="s">
        <v>40</v>
      </c>
      <c r="B29" s="67">
        <v>-204</v>
      </c>
      <c r="C29" s="64"/>
      <c r="D29" s="67">
        <v>-348</v>
      </c>
      <c r="E29" s="64"/>
      <c r="F29" s="67">
        <v>-220</v>
      </c>
      <c r="G29" s="64"/>
      <c r="H29" s="67">
        <v>-292</v>
      </c>
    </row>
    <row r="30" spans="1:8" ht="23.25" customHeight="1" x14ac:dyDescent="0.65">
      <c r="A30" s="81" t="s">
        <v>117</v>
      </c>
      <c r="B30" s="64">
        <f>SUM(B21:B29)</f>
        <v>-15864</v>
      </c>
      <c r="C30" s="64"/>
      <c r="D30" s="64">
        <v>-10013</v>
      </c>
      <c r="E30" s="64"/>
      <c r="F30" s="64">
        <f>SUM(F21:F29)</f>
        <v>-15674</v>
      </c>
      <c r="G30" s="64"/>
      <c r="H30" s="64">
        <v>-9723</v>
      </c>
    </row>
    <row r="31" spans="1:8" ht="23.25" customHeight="1" x14ac:dyDescent="0.65">
      <c r="A31" s="81" t="s">
        <v>118</v>
      </c>
      <c r="B31" s="67">
        <v>-839</v>
      </c>
      <c r="C31" s="64"/>
      <c r="D31" s="67">
        <v>-891</v>
      </c>
      <c r="E31" s="64"/>
      <c r="F31" s="67">
        <v>-816</v>
      </c>
      <c r="G31" s="64"/>
      <c r="H31" s="67">
        <v>-856</v>
      </c>
    </row>
    <row r="32" spans="1:8" s="90" customFormat="1" ht="23.25" customHeight="1" x14ac:dyDescent="0.7">
      <c r="A32" s="88" t="s">
        <v>119</v>
      </c>
      <c r="B32" s="99">
        <f>SUM(B30:B31)</f>
        <v>-16703</v>
      </c>
      <c r="C32" s="66"/>
      <c r="D32" s="99">
        <v>-10904</v>
      </c>
      <c r="E32" s="66"/>
      <c r="F32" s="99">
        <f>SUM(F30:F31)</f>
        <v>-16490</v>
      </c>
      <c r="G32" s="66"/>
      <c r="H32" s="99">
        <v>-10579</v>
      </c>
    </row>
    <row r="33" spans="1:13" ht="23.25" customHeight="1" x14ac:dyDescent="0.65">
      <c r="A33" s="97"/>
      <c r="B33" s="100"/>
      <c r="C33" s="75"/>
      <c r="D33" s="100"/>
      <c r="F33" s="100"/>
      <c r="H33" s="100"/>
    </row>
    <row r="34" spans="1:13" s="87" customFormat="1" ht="23.25" customHeight="1" x14ac:dyDescent="0.7">
      <c r="A34" s="83" t="s">
        <v>0</v>
      </c>
      <c r="B34" s="86"/>
      <c r="C34" s="85"/>
      <c r="D34" s="86"/>
      <c r="E34" s="85"/>
      <c r="F34" s="86"/>
      <c r="G34" s="85"/>
      <c r="H34" s="86"/>
      <c r="I34" s="82"/>
      <c r="J34" s="82"/>
      <c r="K34" s="82"/>
      <c r="L34" s="82"/>
      <c r="M34" s="82"/>
    </row>
    <row r="35" spans="1:13" s="87" customFormat="1" ht="23.25" customHeight="1" x14ac:dyDescent="0.7">
      <c r="A35" s="88" t="s">
        <v>107</v>
      </c>
      <c r="B35" s="86"/>
      <c r="C35" s="85"/>
      <c r="D35" s="86"/>
      <c r="E35" s="85"/>
      <c r="F35" s="86"/>
      <c r="G35" s="85"/>
      <c r="H35" s="86"/>
      <c r="I35" s="82"/>
      <c r="J35" s="82"/>
      <c r="K35" s="82"/>
      <c r="L35" s="82"/>
      <c r="M35" s="82"/>
    </row>
    <row r="36" spans="1:13" s="87" customFormat="1" ht="23.25" customHeight="1" x14ac:dyDescent="0.7">
      <c r="A36" s="88"/>
      <c r="B36" s="86"/>
      <c r="C36" s="85"/>
      <c r="D36" s="86"/>
      <c r="E36" s="85"/>
      <c r="F36" s="86"/>
      <c r="G36" s="85"/>
      <c r="H36" s="86"/>
      <c r="I36" s="82"/>
      <c r="J36" s="82"/>
      <c r="K36" s="82"/>
      <c r="L36" s="82"/>
      <c r="M36" s="82"/>
    </row>
    <row r="37" spans="1:13" ht="22" x14ac:dyDescent="0.7">
      <c r="B37" s="89"/>
      <c r="C37" s="89" t="s">
        <v>2</v>
      </c>
      <c r="D37" s="89"/>
      <c r="E37" s="90"/>
      <c r="F37" s="89"/>
      <c r="G37" s="89" t="s">
        <v>3</v>
      </c>
      <c r="H37" s="89"/>
    </row>
    <row r="38" spans="1:13" ht="21.5" x14ac:dyDescent="0.65">
      <c r="B38" s="193" t="s">
        <v>62</v>
      </c>
      <c r="C38" s="193"/>
      <c r="D38" s="193"/>
      <c r="E38" s="92"/>
      <c r="F38" s="193" t="s">
        <v>62</v>
      </c>
      <c r="G38" s="193"/>
      <c r="H38" s="193"/>
    </row>
    <row r="39" spans="1:13" ht="21.5" x14ac:dyDescent="0.65">
      <c r="B39" s="193" t="s">
        <v>63</v>
      </c>
      <c r="C39" s="193"/>
      <c r="D39" s="193"/>
      <c r="E39" s="92"/>
      <c r="F39" s="193" t="s">
        <v>63</v>
      </c>
      <c r="G39" s="193"/>
      <c r="H39" s="193"/>
    </row>
    <row r="40" spans="1:13" ht="21.5" x14ac:dyDescent="0.65">
      <c r="B40" s="93" t="s">
        <v>8</v>
      </c>
      <c r="C40" s="94"/>
      <c r="D40" s="93" t="s">
        <v>9</v>
      </c>
      <c r="E40" s="94"/>
      <c r="F40" s="93" t="s">
        <v>8</v>
      </c>
      <c r="G40" s="94"/>
      <c r="H40" s="93" t="s">
        <v>9</v>
      </c>
    </row>
    <row r="41" spans="1:13" ht="23.25" customHeight="1" x14ac:dyDescent="0.65">
      <c r="B41" s="192" t="s">
        <v>12</v>
      </c>
      <c r="C41" s="192"/>
      <c r="D41" s="192"/>
      <c r="E41" s="192"/>
      <c r="F41" s="192"/>
      <c r="G41" s="192"/>
      <c r="H41" s="192"/>
    </row>
    <row r="42" spans="1:13" ht="23.25" customHeight="1" x14ac:dyDescent="0.7">
      <c r="A42" s="95" t="s">
        <v>120</v>
      </c>
      <c r="B42" s="76"/>
      <c r="C42" s="75"/>
      <c r="D42" s="76"/>
      <c r="F42" s="76"/>
      <c r="G42" s="75"/>
      <c r="H42" s="76"/>
    </row>
    <row r="43" spans="1:13" ht="21.5" x14ac:dyDescent="0.65">
      <c r="A43" s="69" t="s">
        <v>121</v>
      </c>
      <c r="B43" s="64">
        <v>-3</v>
      </c>
      <c r="C43" s="64"/>
      <c r="D43" s="64">
        <v>-1123</v>
      </c>
      <c r="E43" s="64"/>
      <c r="F43" s="64">
        <v>-3</v>
      </c>
      <c r="G43" s="64"/>
      <c r="H43" s="64">
        <v>-1058</v>
      </c>
    </row>
    <row r="44" spans="1:13" ht="21.5" x14ac:dyDescent="0.65">
      <c r="A44" s="69" t="s">
        <v>122</v>
      </c>
      <c r="B44" s="100">
        <v>-1247</v>
      </c>
      <c r="C44" s="64"/>
      <c r="D44" s="100">
        <v>-1874</v>
      </c>
      <c r="E44" s="64"/>
      <c r="F44" s="64">
        <v>-1030</v>
      </c>
      <c r="G44" s="64"/>
      <c r="H44" s="64">
        <v>-1136</v>
      </c>
    </row>
    <row r="45" spans="1:13" ht="21.5" x14ac:dyDescent="0.65">
      <c r="A45" s="69" t="s">
        <v>123</v>
      </c>
      <c r="B45" s="100">
        <v>0</v>
      </c>
      <c r="C45" s="64"/>
      <c r="D45" s="100">
        <v>15</v>
      </c>
      <c r="E45" s="64"/>
      <c r="F45" s="64">
        <v>0</v>
      </c>
      <c r="G45" s="64"/>
      <c r="H45" s="64">
        <v>29</v>
      </c>
    </row>
    <row r="46" spans="1:13" s="90" customFormat="1" ht="22" x14ac:dyDescent="0.7">
      <c r="A46" s="101" t="s">
        <v>124</v>
      </c>
      <c r="B46" s="65">
        <f>SUM(B43:B45)</f>
        <v>-1250</v>
      </c>
      <c r="C46" s="66"/>
      <c r="D46" s="65">
        <v>-2982</v>
      </c>
      <c r="E46" s="66"/>
      <c r="F46" s="65">
        <f>SUM(F43:F45)</f>
        <v>-1033</v>
      </c>
      <c r="G46" s="66"/>
      <c r="H46" s="65">
        <v>-2165</v>
      </c>
    </row>
    <row r="47" spans="1:13" ht="22" x14ac:dyDescent="0.7">
      <c r="A47" s="101"/>
      <c r="B47" s="64"/>
      <c r="C47" s="64"/>
      <c r="D47" s="64"/>
      <c r="E47" s="64"/>
      <c r="F47" s="64"/>
      <c r="G47" s="64"/>
      <c r="H47" s="64"/>
    </row>
    <row r="48" spans="1:13" ht="22" x14ac:dyDescent="0.7">
      <c r="A48" s="95" t="s">
        <v>125</v>
      </c>
      <c r="B48" s="64"/>
      <c r="C48" s="64"/>
      <c r="D48" s="64"/>
      <c r="E48" s="64"/>
      <c r="F48" s="64"/>
      <c r="G48" s="64"/>
      <c r="H48" s="64"/>
    </row>
    <row r="49" spans="1:8" ht="21.5" x14ac:dyDescent="0.65">
      <c r="A49" s="69" t="s">
        <v>126</v>
      </c>
      <c r="B49" s="64">
        <v>-972</v>
      </c>
      <c r="C49" s="64"/>
      <c r="D49" s="64">
        <v>-1053</v>
      </c>
      <c r="E49" s="64"/>
      <c r="F49" s="64">
        <v>-972</v>
      </c>
      <c r="G49" s="64"/>
      <c r="H49" s="64">
        <v>-1053</v>
      </c>
    </row>
    <row r="50" spans="1:8" ht="23.25" customHeight="1" x14ac:dyDescent="0.65">
      <c r="A50" s="69" t="s">
        <v>127</v>
      </c>
      <c r="B50" s="67">
        <v>-3017</v>
      </c>
      <c r="C50" s="64"/>
      <c r="D50" s="67">
        <v>-3197</v>
      </c>
      <c r="E50" s="64"/>
      <c r="F50" s="67">
        <v>-3017</v>
      </c>
      <c r="G50" s="64"/>
      <c r="H50" s="67">
        <v>-3197</v>
      </c>
    </row>
    <row r="51" spans="1:8" s="90" customFormat="1" ht="22" x14ac:dyDescent="0.7">
      <c r="A51" s="101" t="s">
        <v>128</v>
      </c>
      <c r="B51" s="99">
        <f>SUM(B49:B50)</f>
        <v>-3989</v>
      </c>
      <c r="C51" s="66"/>
      <c r="D51" s="99">
        <v>-4250</v>
      </c>
      <c r="E51" s="66"/>
      <c r="F51" s="99">
        <f>SUM(F49:F50)</f>
        <v>-3989</v>
      </c>
      <c r="G51" s="66"/>
      <c r="H51" s="99">
        <v>-4250</v>
      </c>
    </row>
    <row r="52" spans="1:8" s="90" customFormat="1" ht="22" x14ac:dyDescent="0.7">
      <c r="A52" s="101"/>
      <c r="B52" s="66"/>
      <c r="C52" s="66"/>
      <c r="D52" s="66"/>
      <c r="E52" s="66"/>
      <c r="F52" s="66"/>
      <c r="G52" s="66"/>
      <c r="H52" s="66"/>
    </row>
    <row r="53" spans="1:8" s="90" customFormat="1" ht="22" x14ac:dyDescent="0.7">
      <c r="A53" s="101" t="s">
        <v>129</v>
      </c>
      <c r="B53" s="66">
        <f>SUM(B46,B32,B51)</f>
        <v>-21942</v>
      </c>
      <c r="C53" s="66"/>
      <c r="D53" s="66">
        <v>-18136</v>
      </c>
      <c r="E53" s="66"/>
      <c r="F53" s="66">
        <f>SUM(F46,F32,F51)</f>
        <v>-21512</v>
      </c>
      <c r="G53" s="66"/>
      <c r="H53" s="66">
        <v>-16994</v>
      </c>
    </row>
    <row r="54" spans="1:8" ht="21.5" x14ac:dyDescent="0.65">
      <c r="A54" s="81" t="s">
        <v>130</v>
      </c>
      <c r="B54" s="67">
        <v>83754</v>
      </c>
      <c r="C54" s="64"/>
      <c r="D54" s="67">
        <v>204882</v>
      </c>
      <c r="E54" s="64"/>
      <c r="F54" s="67">
        <v>67708</v>
      </c>
      <c r="G54" s="64"/>
      <c r="H54" s="67">
        <v>188515</v>
      </c>
    </row>
    <row r="55" spans="1:8" s="90" customFormat="1" ht="22.5" thickBot="1" x14ac:dyDescent="0.75">
      <c r="A55" s="83" t="s">
        <v>131</v>
      </c>
      <c r="B55" s="102">
        <f>B53+B54</f>
        <v>61812</v>
      </c>
      <c r="C55" s="66"/>
      <c r="D55" s="102">
        <v>186746</v>
      </c>
      <c r="E55" s="66"/>
      <c r="F55" s="102">
        <f>F53+F54</f>
        <v>46196</v>
      </c>
      <c r="G55" s="66"/>
      <c r="H55" s="102">
        <v>171521</v>
      </c>
    </row>
    <row r="56" spans="1:8" ht="22" thickTop="1" x14ac:dyDescent="0.65">
      <c r="B56" s="64"/>
      <c r="C56" s="64"/>
      <c r="D56" s="64"/>
      <c r="E56" s="64"/>
      <c r="F56" s="64"/>
      <c r="G56" s="64"/>
      <c r="H56" s="64"/>
    </row>
    <row r="57" spans="1:8" ht="21.5" x14ac:dyDescent="0.65">
      <c r="B57" s="64"/>
      <c r="C57" s="64"/>
      <c r="D57" s="64"/>
      <c r="E57" s="64"/>
      <c r="F57" s="64"/>
      <c r="G57" s="64"/>
      <c r="H57" s="64"/>
    </row>
    <row r="58" spans="1:8" ht="21.5" x14ac:dyDescent="0.65">
      <c r="A58" s="97"/>
      <c r="B58" s="75"/>
      <c r="C58" s="75"/>
      <c r="D58" s="75"/>
    </row>
    <row r="59" spans="1:8" ht="21.5" x14ac:dyDescent="0.65"/>
    <row r="60" spans="1:8" ht="21.5" x14ac:dyDescent="0.65"/>
    <row r="61" spans="1:8" ht="21.5" x14ac:dyDescent="0.65"/>
    <row r="62" spans="1:8" ht="21.5" x14ac:dyDescent="0.65"/>
    <row r="63" spans="1:8" ht="21.5" x14ac:dyDescent="0.65"/>
    <row r="64" spans="1:8" s="69" customFormat="1" ht="21.5" x14ac:dyDescent="0.65">
      <c r="B64" s="82"/>
      <c r="C64" s="82"/>
      <c r="D64" s="82"/>
      <c r="E64" s="82"/>
      <c r="F64" s="82"/>
      <c r="G64" s="82"/>
      <c r="H64" s="82"/>
    </row>
    <row r="65" spans="2:8" s="69" customFormat="1" ht="21.5" x14ac:dyDescent="0.65">
      <c r="B65" s="82"/>
      <c r="C65" s="82"/>
      <c r="D65" s="82"/>
      <c r="E65" s="82"/>
      <c r="F65" s="82"/>
      <c r="G65" s="82"/>
      <c r="H65" s="82"/>
    </row>
    <row r="66" spans="2:8" s="69" customFormat="1" ht="21.5" x14ac:dyDescent="0.65">
      <c r="B66" s="82"/>
      <c r="C66" s="82"/>
      <c r="D66" s="82"/>
      <c r="E66" s="82"/>
      <c r="F66" s="82"/>
      <c r="G66" s="82"/>
      <c r="H66" s="82"/>
    </row>
    <row r="67" spans="2:8" s="69" customFormat="1" ht="21.5" x14ac:dyDescent="0.65">
      <c r="B67" s="82"/>
      <c r="C67" s="82"/>
      <c r="D67" s="82"/>
      <c r="E67" s="82"/>
      <c r="F67" s="82"/>
      <c r="G67" s="82"/>
      <c r="H67" s="82"/>
    </row>
    <row r="68" spans="2:8" s="69" customFormat="1" ht="21.5" x14ac:dyDescent="0.65">
      <c r="B68" s="82"/>
      <c r="C68" s="82"/>
      <c r="D68" s="82"/>
      <c r="E68" s="82"/>
      <c r="F68" s="82"/>
      <c r="G68" s="82"/>
      <c r="H68" s="82"/>
    </row>
    <row r="69" spans="2:8" s="69" customFormat="1" ht="21.5" x14ac:dyDescent="0.65">
      <c r="B69" s="82"/>
      <c r="C69" s="82"/>
      <c r="D69" s="82"/>
      <c r="E69" s="82"/>
      <c r="F69" s="82"/>
      <c r="G69" s="82"/>
      <c r="H69" s="82"/>
    </row>
    <row r="70" spans="2:8" s="69" customFormat="1" ht="21.5" x14ac:dyDescent="0.65">
      <c r="B70" s="82"/>
      <c r="C70" s="82"/>
      <c r="D70" s="82"/>
      <c r="E70" s="82"/>
      <c r="F70" s="82"/>
      <c r="G70" s="82"/>
      <c r="H70" s="82"/>
    </row>
    <row r="71" spans="2:8" s="69" customFormat="1" ht="21.5" x14ac:dyDescent="0.65">
      <c r="B71" s="82"/>
      <c r="C71" s="82"/>
      <c r="D71" s="82"/>
      <c r="E71" s="82"/>
      <c r="F71" s="82"/>
      <c r="G71" s="82"/>
      <c r="H71" s="82"/>
    </row>
    <row r="72" spans="2:8" s="69" customFormat="1" ht="21.5" x14ac:dyDescent="0.65">
      <c r="B72" s="82"/>
      <c r="C72" s="82"/>
      <c r="D72" s="82"/>
      <c r="E72" s="82"/>
      <c r="F72" s="82"/>
      <c r="G72" s="82"/>
      <c r="H72" s="82"/>
    </row>
    <row r="73" spans="2:8" s="69" customFormat="1" ht="21.5" x14ac:dyDescent="0.65">
      <c r="B73" s="82"/>
      <c r="C73" s="82"/>
      <c r="D73" s="82"/>
      <c r="E73" s="82"/>
      <c r="F73" s="82"/>
      <c r="G73" s="82"/>
      <c r="H73" s="82"/>
    </row>
    <row r="74" spans="2:8" s="69" customFormat="1" ht="21.5" x14ac:dyDescent="0.65">
      <c r="B74" s="82"/>
      <c r="C74" s="82"/>
      <c r="D74" s="82"/>
      <c r="E74" s="82"/>
      <c r="F74" s="82"/>
      <c r="G74" s="82"/>
      <c r="H74" s="82"/>
    </row>
    <row r="75" spans="2:8" s="69" customFormat="1" ht="21.5" x14ac:dyDescent="0.65">
      <c r="B75" s="82"/>
      <c r="C75" s="82"/>
      <c r="D75" s="82"/>
      <c r="E75" s="82"/>
      <c r="F75" s="82"/>
      <c r="G75" s="82"/>
      <c r="H75" s="82"/>
    </row>
    <row r="76" spans="2:8" s="69" customFormat="1" ht="21.5" x14ac:dyDescent="0.65">
      <c r="B76" s="82"/>
      <c r="C76" s="82"/>
      <c r="D76" s="82"/>
      <c r="E76" s="82"/>
      <c r="F76" s="82"/>
      <c r="G76" s="82"/>
      <c r="H76" s="82"/>
    </row>
    <row r="77" spans="2:8" s="69" customFormat="1" ht="21.5" x14ac:dyDescent="0.65">
      <c r="B77" s="82"/>
      <c r="C77" s="82"/>
      <c r="D77" s="82"/>
      <c r="E77" s="82"/>
      <c r="F77" s="82"/>
      <c r="G77" s="82"/>
      <c r="H77" s="82"/>
    </row>
    <row r="78" spans="2:8" s="69" customFormat="1" ht="21.5" x14ac:dyDescent="0.65">
      <c r="B78" s="82"/>
      <c r="C78" s="82"/>
      <c r="D78" s="82"/>
      <c r="E78" s="82"/>
      <c r="F78" s="82"/>
      <c r="G78" s="82"/>
      <c r="H78" s="82"/>
    </row>
    <row r="79" spans="2:8" s="69" customFormat="1" ht="21.5" x14ac:dyDescent="0.65">
      <c r="B79" s="82"/>
      <c r="C79" s="82"/>
      <c r="D79" s="82"/>
      <c r="E79" s="82"/>
      <c r="F79" s="82"/>
      <c r="G79" s="82"/>
      <c r="H79" s="82"/>
    </row>
    <row r="80" spans="2:8" s="69" customFormat="1" ht="21.5" x14ac:dyDescent="0.65">
      <c r="B80" s="82"/>
      <c r="C80" s="82"/>
      <c r="D80" s="82"/>
      <c r="E80" s="82"/>
      <c r="F80" s="82"/>
      <c r="G80" s="82"/>
      <c r="H80" s="82"/>
    </row>
    <row r="81" spans="2:8" s="69" customFormat="1" ht="21.5" x14ac:dyDescent="0.65">
      <c r="B81" s="82"/>
      <c r="C81" s="82"/>
      <c r="D81" s="82"/>
      <c r="E81" s="82"/>
      <c r="F81" s="82"/>
      <c r="G81" s="82"/>
      <c r="H81" s="82"/>
    </row>
    <row r="82" spans="2:8" s="69" customFormat="1" ht="21.5" x14ac:dyDescent="0.65">
      <c r="B82" s="82"/>
      <c r="C82" s="82"/>
      <c r="D82" s="82"/>
      <c r="E82" s="82"/>
      <c r="F82" s="82"/>
      <c r="G82" s="82"/>
      <c r="H82" s="82"/>
    </row>
    <row r="83" spans="2:8" s="69" customFormat="1" ht="21.5" x14ac:dyDescent="0.65">
      <c r="B83" s="82"/>
      <c r="C83" s="82"/>
      <c r="D83" s="82"/>
      <c r="E83" s="82"/>
      <c r="F83" s="82"/>
      <c r="G83" s="82"/>
      <c r="H83" s="82"/>
    </row>
    <row r="84" spans="2:8" s="69" customFormat="1" ht="21.5" x14ac:dyDescent="0.65">
      <c r="B84" s="82"/>
      <c r="C84" s="82"/>
      <c r="D84" s="82"/>
      <c r="E84" s="82"/>
      <c r="F84" s="82"/>
      <c r="G84" s="82"/>
      <c r="H84" s="82"/>
    </row>
    <row r="85" spans="2:8" s="69" customFormat="1" ht="21.5" x14ac:dyDescent="0.65">
      <c r="B85" s="82"/>
      <c r="C85" s="82"/>
      <c r="D85" s="82"/>
      <c r="E85" s="82"/>
      <c r="F85" s="82"/>
      <c r="G85" s="82"/>
      <c r="H85" s="82"/>
    </row>
    <row r="86" spans="2:8" s="69" customFormat="1" ht="21.5" x14ac:dyDescent="0.65">
      <c r="B86" s="82"/>
      <c r="C86" s="82"/>
      <c r="D86" s="82"/>
      <c r="E86" s="82"/>
      <c r="F86" s="82"/>
      <c r="G86" s="82"/>
      <c r="H86" s="82"/>
    </row>
    <row r="87" spans="2:8" s="69" customFormat="1" ht="21.5" x14ac:dyDescent="0.65">
      <c r="B87" s="82"/>
      <c r="C87" s="82"/>
      <c r="D87" s="82"/>
      <c r="E87" s="82"/>
      <c r="F87" s="82"/>
      <c r="G87" s="82"/>
      <c r="H87" s="82"/>
    </row>
    <row r="88" spans="2:8" s="69" customFormat="1" ht="21.5" x14ac:dyDescent="0.65">
      <c r="B88" s="82"/>
      <c r="C88" s="82"/>
      <c r="D88" s="82"/>
      <c r="E88" s="82"/>
      <c r="F88" s="82"/>
      <c r="G88" s="82"/>
      <c r="H88" s="82"/>
    </row>
    <row r="89" spans="2:8" s="69" customFormat="1" ht="21.5" x14ac:dyDescent="0.65">
      <c r="B89" s="82"/>
      <c r="C89" s="82"/>
      <c r="D89" s="82"/>
      <c r="E89" s="82"/>
      <c r="F89" s="82"/>
      <c r="G89" s="82"/>
      <c r="H89" s="82"/>
    </row>
    <row r="90" spans="2:8" s="69" customFormat="1" ht="21.5" x14ac:dyDescent="0.65">
      <c r="B90" s="82"/>
      <c r="C90" s="82"/>
      <c r="D90" s="82"/>
      <c r="E90" s="82"/>
      <c r="F90" s="82"/>
      <c r="G90" s="82"/>
      <c r="H90" s="82"/>
    </row>
    <row r="91" spans="2:8" s="69" customFormat="1" ht="21.5" x14ac:dyDescent="0.65">
      <c r="B91" s="82"/>
      <c r="C91" s="82"/>
      <c r="D91" s="82"/>
      <c r="E91" s="82"/>
      <c r="F91" s="82"/>
      <c r="G91" s="82"/>
      <c r="H91" s="82"/>
    </row>
    <row r="92" spans="2:8" s="69" customFormat="1" ht="21.5" x14ac:dyDescent="0.65">
      <c r="B92" s="82"/>
      <c r="C92" s="82"/>
      <c r="D92" s="82"/>
      <c r="E92" s="82"/>
      <c r="F92" s="82"/>
      <c r="G92" s="82"/>
      <c r="H92" s="82"/>
    </row>
    <row r="93" spans="2:8" s="69" customFormat="1" ht="21.5" x14ac:dyDescent="0.65">
      <c r="B93" s="82"/>
      <c r="C93" s="82"/>
      <c r="D93" s="82"/>
      <c r="E93" s="82"/>
      <c r="F93" s="82"/>
      <c r="G93" s="82"/>
      <c r="H93" s="82"/>
    </row>
    <row r="94" spans="2:8" s="69" customFormat="1" ht="21.5" x14ac:dyDescent="0.65">
      <c r="B94" s="82"/>
      <c r="C94" s="82"/>
      <c r="D94" s="82"/>
      <c r="E94" s="82"/>
      <c r="F94" s="82"/>
      <c r="G94" s="82"/>
      <c r="H94" s="82"/>
    </row>
    <row r="95" spans="2:8" s="69" customFormat="1" ht="21.5" x14ac:dyDescent="0.65">
      <c r="B95" s="82"/>
      <c r="C95" s="82"/>
      <c r="D95" s="82"/>
      <c r="E95" s="82"/>
      <c r="F95" s="82"/>
      <c r="G95" s="82"/>
      <c r="H95" s="82"/>
    </row>
    <row r="96" spans="2:8" s="69" customFormat="1" ht="21.5" x14ac:dyDescent="0.65">
      <c r="B96" s="82"/>
      <c r="C96" s="82"/>
      <c r="D96" s="82"/>
      <c r="E96" s="82"/>
      <c r="F96" s="82"/>
      <c r="G96" s="82"/>
      <c r="H96" s="82"/>
    </row>
    <row r="97" spans="2:8" s="69" customFormat="1" ht="21.5" x14ac:dyDescent="0.65">
      <c r="B97" s="82"/>
      <c r="C97" s="82"/>
      <c r="D97" s="82"/>
      <c r="E97" s="82"/>
      <c r="F97" s="82"/>
      <c r="G97" s="82"/>
      <c r="H97" s="82"/>
    </row>
    <row r="98" spans="2:8" s="69" customFormat="1" ht="21.5" x14ac:dyDescent="0.65">
      <c r="B98" s="82"/>
      <c r="C98" s="82"/>
      <c r="D98" s="82"/>
      <c r="E98" s="82"/>
      <c r="F98" s="82"/>
      <c r="G98" s="82"/>
      <c r="H98" s="82"/>
    </row>
    <row r="99" spans="2:8" s="69" customFormat="1" ht="21.5" x14ac:dyDescent="0.65">
      <c r="B99" s="82"/>
      <c r="C99" s="82"/>
      <c r="D99" s="82"/>
      <c r="E99" s="82"/>
      <c r="F99" s="82"/>
      <c r="G99" s="82"/>
      <c r="H99" s="82"/>
    </row>
    <row r="100" spans="2:8" s="69" customFormat="1" ht="21.5" x14ac:dyDescent="0.65">
      <c r="B100" s="82"/>
      <c r="C100" s="82"/>
      <c r="D100" s="82"/>
      <c r="E100" s="82"/>
      <c r="F100" s="82"/>
      <c r="G100" s="82"/>
      <c r="H100" s="82"/>
    </row>
    <row r="101" spans="2:8" s="69" customFormat="1" ht="21.5" x14ac:dyDescent="0.65">
      <c r="B101" s="82"/>
      <c r="C101" s="82"/>
      <c r="D101" s="82"/>
      <c r="E101" s="82"/>
      <c r="F101" s="82"/>
      <c r="G101" s="82"/>
      <c r="H101" s="82"/>
    </row>
    <row r="102" spans="2:8" s="69" customFormat="1" ht="21.5" x14ac:dyDescent="0.65">
      <c r="B102" s="82"/>
      <c r="C102" s="82"/>
      <c r="D102" s="82"/>
      <c r="E102" s="82"/>
      <c r="F102" s="82"/>
      <c r="G102" s="82"/>
      <c r="H102" s="82"/>
    </row>
    <row r="103" spans="2:8" s="69" customFormat="1" ht="21.5" x14ac:dyDescent="0.65">
      <c r="B103" s="82"/>
      <c r="C103" s="82"/>
      <c r="D103" s="82"/>
      <c r="E103" s="82"/>
      <c r="F103" s="82"/>
      <c r="G103" s="82"/>
      <c r="H103" s="82"/>
    </row>
    <row r="104" spans="2:8" s="69" customFormat="1" ht="21.5" x14ac:dyDescent="0.65">
      <c r="B104" s="82"/>
      <c r="C104" s="82"/>
      <c r="D104" s="82"/>
      <c r="E104" s="82"/>
      <c r="F104" s="82"/>
      <c r="G104" s="82"/>
      <c r="H104" s="82"/>
    </row>
    <row r="105" spans="2:8" s="69" customFormat="1" ht="21.5" x14ac:dyDescent="0.65">
      <c r="B105" s="82"/>
      <c r="C105" s="82"/>
      <c r="D105" s="82"/>
      <c r="E105" s="82"/>
      <c r="F105" s="82"/>
      <c r="G105" s="82"/>
      <c r="H105" s="82"/>
    </row>
    <row r="106" spans="2:8" s="69" customFormat="1" ht="21.5" x14ac:dyDescent="0.65">
      <c r="B106" s="82"/>
      <c r="C106" s="82"/>
      <c r="D106" s="82"/>
      <c r="E106" s="82"/>
      <c r="F106" s="82"/>
      <c r="G106" s="82"/>
      <c r="H106" s="82"/>
    </row>
    <row r="107" spans="2:8" s="69" customFormat="1" ht="21.5" x14ac:dyDescent="0.65">
      <c r="B107" s="82"/>
      <c r="C107" s="82"/>
      <c r="D107" s="82"/>
      <c r="E107" s="82"/>
      <c r="F107" s="82"/>
      <c r="G107" s="82"/>
      <c r="H107" s="82"/>
    </row>
    <row r="108" spans="2:8" s="69" customFormat="1" ht="21.5" x14ac:dyDescent="0.65">
      <c r="B108" s="82"/>
      <c r="C108" s="82"/>
      <c r="D108" s="82"/>
      <c r="E108" s="82"/>
      <c r="F108" s="82"/>
      <c r="G108" s="82"/>
      <c r="H108" s="82"/>
    </row>
    <row r="109" spans="2:8" s="69" customFormat="1" ht="21.5" x14ac:dyDescent="0.65">
      <c r="B109" s="82"/>
      <c r="C109" s="82"/>
      <c r="D109" s="82"/>
      <c r="E109" s="82"/>
      <c r="F109" s="82"/>
      <c r="G109" s="82"/>
      <c r="H109" s="82"/>
    </row>
    <row r="110" spans="2:8" s="69" customFormat="1" ht="21.5" x14ac:dyDescent="0.65">
      <c r="B110" s="82"/>
      <c r="C110" s="82"/>
      <c r="D110" s="82"/>
      <c r="E110" s="82"/>
      <c r="F110" s="82"/>
      <c r="G110" s="82"/>
      <c r="H110" s="82"/>
    </row>
    <row r="111" spans="2:8" s="69" customFormat="1" ht="21.5" x14ac:dyDescent="0.65">
      <c r="B111" s="82"/>
      <c r="C111" s="82"/>
      <c r="D111" s="82"/>
      <c r="E111" s="82"/>
      <c r="F111" s="82"/>
      <c r="G111" s="82"/>
      <c r="H111" s="82"/>
    </row>
    <row r="112" spans="2:8" s="69" customFormat="1" ht="21.5" x14ac:dyDescent="0.65">
      <c r="B112" s="82"/>
      <c r="C112" s="82"/>
      <c r="D112" s="82"/>
      <c r="E112" s="82"/>
      <c r="F112" s="82"/>
      <c r="G112" s="82"/>
      <c r="H112" s="82"/>
    </row>
    <row r="113" spans="2:8" s="69" customFormat="1" ht="21.5" x14ac:dyDescent="0.65">
      <c r="B113" s="82"/>
      <c r="C113" s="82"/>
      <c r="D113" s="82"/>
      <c r="E113" s="82"/>
      <c r="F113" s="82"/>
      <c r="G113" s="82"/>
      <c r="H113" s="82"/>
    </row>
    <row r="114" spans="2:8" s="69" customFormat="1" ht="21.5" x14ac:dyDescent="0.65">
      <c r="B114" s="82"/>
      <c r="C114" s="82"/>
      <c r="D114" s="82"/>
      <c r="E114" s="82"/>
      <c r="F114" s="82"/>
      <c r="G114" s="82"/>
      <c r="H114" s="82"/>
    </row>
    <row r="115" spans="2:8" s="69" customFormat="1" ht="21.5" x14ac:dyDescent="0.65">
      <c r="B115" s="82"/>
      <c r="C115" s="82"/>
      <c r="D115" s="82"/>
      <c r="E115" s="82"/>
      <c r="F115" s="82"/>
      <c r="G115" s="82"/>
      <c r="H115" s="82"/>
    </row>
  </sheetData>
  <mergeCells count="10">
    <mergeCell ref="B5:D5"/>
    <mergeCell ref="F5:H5"/>
    <mergeCell ref="B41:H41"/>
    <mergeCell ref="B6:D6"/>
    <mergeCell ref="F6:H6"/>
    <mergeCell ref="B8:H8"/>
    <mergeCell ref="B38:D38"/>
    <mergeCell ref="F38:H38"/>
    <mergeCell ref="B39:D39"/>
    <mergeCell ref="F39:H39"/>
  </mergeCells>
  <pageMargins left="0.8" right="0.8" top="0.48" bottom="0.5" header="0.5" footer="0.5"/>
  <pageSetup paperSize="9" scale="90" firstPageNumber="8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 x14ac:dyDescent="0.25"/>
  <cols>
    <col min="1" max="1" width="48.453125" style="9" customWidth="1"/>
    <col min="2" max="2" width="1.54296875" style="10" customWidth="1"/>
    <col min="3" max="3" width="5.81640625" style="9" customWidth="1"/>
    <col min="4" max="4" width="1.54296875" style="10" customWidth="1"/>
    <col min="5" max="5" width="12.81640625" style="10" customWidth="1"/>
    <col min="6" max="6" width="1.54296875" style="10" customWidth="1"/>
    <col min="7" max="7" width="12.81640625" style="10" customWidth="1"/>
    <col min="8" max="8" width="1.54296875" style="10" customWidth="1"/>
    <col min="9" max="9" width="12.81640625" style="10" customWidth="1"/>
    <col min="10" max="10" width="1.54296875" style="10" customWidth="1"/>
    <col min="11" max="11" width="12.81640625" style="10" customWidth="1"/>
    <col min="12" max="12" width="0.54296875" style="10" customWidth="1"/>
    <col min="13" max="16384" width="10.54296875" style="10"/>
  </cols>
  <sheetData>
    <row r="1" spans="1:11" s="1" customFormat="1" ht="23.25" customHeight="1" x14ac:dyDescent="0.25">
      <c r="A1" s="54" t="s">
        <v>132</v>
      </c>
      <c r="B1" s="57"/>
      <c r="C1" s="57"/>
      <c r="I1" s="2"/>
      <c r="J1" s="2"/>
      <c r="K1" s="3"/>
    </row>
    <row r="2" spans="1:11" s="8" customFormat="1" ht="23.25" customHeight="1" x14ac:dyDescent="0.25">
      <c r="A2" s="4" t="s">
        <v>133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5">
      <c r="A3" s="4" t="s">
        <v>134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5">
      <c r="A4" s="4" t="s">
        <v>135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 x14ac:dyDescent="0.25">
      <c r="B5" s="55"/>
      <c r="C5" s="56"/>
      <c r="D5" s="7"/>
      <c r="E5" s="7"/>
      <c r="F5" s="7"/>
      <c r="G5" s="7"/>
      <c r="H5" s="7"/>
      <c r="I5" s="5"/>
      <c r="J5" s="7"/>
      <c r="K5" s="3" t="s">
        <v>136</v>
      </c>
    </row>
    <row r="6" spans="1:11" ht="23" x14ac:dyDescent="0.25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 x14ac:dyDescent="0.25">
      <c r="C7" s="13" t="s">
        <v>7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 x14ac:dyDescent="0.25">
      <c r="C8" s="13"/>
      <c r="D8" s="14"/>
      <c r="E8" s="13"/>
      <c r="F8" s="15"/>
      <c r="G8" s="17" t="s">
        <v>11</v>
      </c>
      <c r="H8" s="16"/>
      <c r="I8" s="13"/>
      <c r="J8" s="15"/>
      <c r="K8" s="17" t="s">
        <v>11</v>
      </c>
    </row>
    <row r="9" spans="1:11" ht="23" x14ac:dyDescent="0.25">
      <c r="A9" s="18" t="s">
        <v>137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 x14ac:dyDescent="0.25">
      <c r="A10" s="18" t="s">
        <v>64</v>
      </c>
    </row>
    <row r="11" spans="1:11" ht="23" x14ac:dyDescent="0.25">
      <c r="A11" s="19" t="s">
        <v>138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 x14ac:dyDescent="0.25">
      <c r="A12" s="19" t="s">
        <v>68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 x14ac:dyDescent="0.25">
      <c r="A13" s="18" t="s">
        <v>71</v>
      </c>
      <c r="E13" s="23"/>
      <c r="F13" s="22"/>
      <c r="G13" s="23"/>
      <c r="H13" s="22"/>
      <c r="I13" s="23"/>
      <c r="J13" s="22"/>
      <c r="K13" s="23"/>
    </row>
    <row r="14" spans="1:11" ht="23" x14ac:dyDescent="0.25">
      <c r="A14" s="18" t="s">
        <v>72</v>
      </c>
      <c r="E14" s="22"/>
      <c r="F14" s="22"/>
      <c r="G14" s="22"/>
      <c r="H14" s="22"/>
      <c r="I14" s="22"/>
      <c r="J14" s="22"/>
      <c r="K14" s="22"/>
    </row>
    <row r="15" spans="1:11" ht="23" x14ac:dyDescent="0.25">
      <c r="A15" s="19" t="s">
        <v>139</v>
      </c>
      <c r="B15" s="20"/>
      <c r="E15" s="22"/>
      <c r="F15" s="22"/>
      <c r="G15" s="22"/>
      <c r="H15" s="22"/>
      <c r="I15" s="22"/>
      <c r="J15" s="22"/>
      <c r="K15" s="22"/>
    </row>
    <row r="16" spans="1:11" ht="23" x14ac:dyDescent="0.25">
      <c r="A16" s="19" t="s">
        <v>140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 x14ac:dyDescent="0.25">
      <c r="A17" s="19" t="s">
        <v>74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 x14ac:dyDescent="0.25">
      <c r="A18" s="19" t="s">
        <v>141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 x14ac:dyDescent="0.25">
      <c r="A19" s="18" t="s">
        <v>75</v>
      </c>
      <c r="E19" s="22"/>
      <c r="F19" s="22"/>
      <c r="G19" s="22"/>
      <c r="H19" s="22"/>
      <c r="I19" s="22"/>
      <c r="J19" s="22"/>
      <c r="K19" s="22"/>
    </row>
    <row r="20" spans="1:11" ht="23" x14ac:dyDescent="0.25">
      <c r="A20" s="25" t="s">
        <v>142</v>
      </c>
      <c r="E20" s="22"/>
      <c r="F20" s="22"/>
      <c r="G20" s="22"/>
      <c r="H20" s="22"/>
      <c r="I20" s="22"/>
      <c r="J20" s="22"/>
      <c r="K20" s="22"/>
    </row>
    <row r="21" spans="1:11" ht="23" x14ac:dyDescent="0.25">
      <c r="A21" s="25" t="s">
        <v>143</v>
      </c>
      <c r="E21" s="22"/>
      <c r="F21" s="22"/>
      <c r="G21" s="22"/>
      <c r="H21" s="22"/>
      <c r="I21" s="22"/>
      <c r="J21" s="22"/>
      <c r="K21" s="22"/>
    </row>
    <row r="22" spans="1:11" ht="23" x14ac:dyDescent="0.25">
      <c r="A22" s="18" t="s">
        <v>144</v>
      </c>
      <c r="E22" s="22"/>
      <c r="F22" s="22"/>
      <c r="G22" s="22"/>
      <c r="H22" s="22"/>
      <c r="I22" s="22"/>
      <c r="J22" s="22"/>
      <c r="K22" s="22"/>
    </row>
    <row r="23" spans="1:11" ht="23" x14ac:dyDescent="0.25">
      <c r="A23" s="19" t="s">
        <v>145</v>
      </c>
      <c r="E23" s="22"/>
      <c r="F23" s="22"/>
      <c r="G23" s="22"/>
      <c r="H23" s="22"/>
      <c r="I23" s="22"/>
      <c r="J23" s="22"/>
      <c r="K23" s="22"/>
    </row>
    <row r="24" spans="1:11" ht="23" x14ac:dyDescent="0.25">
      <c r="A24" s="19" t="s">
        <v>146</v>
      </c>
      <c r="B24" s="8"/>
      <c r="E24" s="24"/>
      <c r="F24" s="22"/>
      <c r="G24" s="24"/>
      <c r="H24" s="22"/>
      <c r="I24" s="24"/>
      <c r="J24" s="22"/>
      <c r="K24" s="24"/>
    </row>
    <row r="25" spans="1:11" ht="23" x14ac:dyDescent="0.25">
      <c r="A25" s="25" t="s">
        <v>147</v>
      </c>
      <c r="B25" s="8"/>
      <c r="E25" s="22"/>
      <c r="F25" s="22"/>
      <c r="G25" s="22"/>
      <c r="H25" s="22"/>
      <c r="I25" s="22"/>
      <c r="J25" s="22"/>
      <c r="K25" s="22"/>
    </row>
    <row r="26" spans="1:11" ht="23" x14ac:dyDescent="0.25">
      <c r="A26" s="19" t="s">
        <v>148</v>
      </c>
      <c r="B26" s="8"/>
      <c r="E26" s="24"/>
      <c r="F26" s="22"/>
      <c r="G26" s="24"/>
      <c r="H26" s="22"/>
      <c r="I26" s="24"/>
      <c r="J26" s="22"/>
      <c r="K26" s="24"/>
    </row>
    <row r="27" spans="1:11" ht="23" x14ac:dyDescent="0.25">
      <c r="A27" s="25" t="s">
        <v>149</v>
      </c>
      <c r="B27" s="8"/>
      <c r="E27" s="22"/>
      <c r="F27" s="22"/>
      <c r="G27" s="22"/>
      <c r="H27" s="22"/>
      <c r="I27" s="22"/>
      <c r="J27" s="22"/>
      <c r="K27" s="22"/>
    </row>
    <row r="28" spans="1:11" ht="23" x14ac:dyDescent="0.25">
      <c r="A28" s="19" t="s">
        <v>79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 x14ac:dyDescent="0.25">
      <c r="A29" s="18" t="s">
        <v>150</v>
      </c>
      <c r="E29" s="24"/>
      <c r="F29" s="22"/>
      <c r="G29" s="24"/>
      <c r="H29" s="22"/>
      <c r="I29" s="24"/>
      <c r="J29" s="22"/>
      <c r="K29" s="24"/>
    </row>
    <row r="30" spans="1:11" ht="13.75" customHeight="1" x14ac:dyDescent="0.25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 x14ac:dyDescent="0.25">
      <c r="A31" s="44" t="s">
        <v>151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 x14ac:dyDescent="0.25">
      <c r="A32" s="33" t="s">
        <v>152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 x14ac:dyDescent="0.25">
      <c r="A33" s="33" t="s">
        <v>153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 x14ac:dyDescent="0.25">
      <c r="A34" s="33" t="s">
        <v>154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 x14ac:dyDescent="0.25">
      <c r="A35" s="33" t="s">
        <v>155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 x14ac:dyDescent="0.25">
      <c r="A36" s="58" t="s">
        <v>156</v>
      </c>
      <c r="C36" s="59" t="s">
        <v>157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 x14ac:dyDescent="0.25">
      <c r="A37" s="44" t="s">
        <v>158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 x14ac:dyDescent="0.25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 x14ac:dyDescent="0.3">
      <c r="A39" s="44" t="s">
        <v>159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 x14ac:dyDescent="0.25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 x14ac:dyDescent="0.25">
      <c r="A41" s="9" t="s">
        <v>160</v>
      </c>
      <c r="C41" s="17"/>
      <c r="E41" s="47"/>
      <c r="G41" s="47"/>
      <c r="I41" s="47"/>
      <c r="J41" s="47"/>
      <c r="K41" s="47"/>
    </row>
    <row r="42" spans="1:11" s="1" customFormat="1" ht="23.25" customHeight="1" x14ac:dyDescent="0.25">
      <c r="I42" s="2"/>
      <c r="J42" s="2"/>
      <c r="K42" s="3"/>
    </row>
    <row r="43" spans="1:11" s="8" customFormat="1" ht="23.25" customHeight="1" x14ac:dyDescent="0.25">
      <c r="A43" s="4" t="s">
        <v>133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 x14ac:dyDescent="0.25">
      <c r="A44" s="4" t="s">
        <v>161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 x14ac:dyDescent="0.25">
      <c r="A45" s="4" t="s">
        <v>135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 x14ac:dyDescent="0.25">
      <c r="B46" s="5"/>
      <c r="C46" s="6"/>
      <c r="D46" s="7"/>
      <c r="E46" s="7"/>
      <c r="F46" s="7"/>
      <c r="G46" s="7"/>
      <c r="H46" s="7"/>
      <c r="I46" s="5"/>
      <c r="J46" s="7"/>
      <c r="K46" s="3" t="s">
        <v>136</v>
      </c>
    </row>
    <row r="47" spans="1:11" ht="23" x14ac:dyDescent="0.25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 x14ac:dyDescent="0.25">
      <c r="C48" s="13" t="s">
        <v>7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 x14ac:dyDescent="0.25">
      <c r="C49" s="13"/>
      <c r="D49" s="14"/>
      <c r="E49" s="13"/>
      <c r="F49" s="15"/>
      <c r="G49" s="17" t="s">
        <v>11</v>
      </c>
      <c r="H49" s="16"/>
      <c r="I49" s="13"/>
      <c r="J49" s="15"/>
      <c r="K49" s="17" t="s">
        <v>11</v>
      </c>
    </row>
    <row r="50" spans="1:11" s="1" customFormat="1" ht="23.25" customHeight="1" x14ac:dyDescent="0.25">
      <c r="A50" s="44" t="s">
        <v>162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 x14ac:dyDescent="0.3">
      <c r="A51" s="9" t="s">
        <v>163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 x14ac:dyDescent="0.25">
      <c r="A52" s="9" t="s">
        <v>164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 x14ac:dyDescent="0.3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 x14ac:dyDescent="0.25">
      <c r="A54" s="18" t="s">
        <v>165</v>
      </c>
      <c r="C54" s="21"/>
      <c r="E54" s="47"/>
      <c r="G54" s="47"/>
      <c r="I54" s="47"/>
      <c r="J54" s="47"/>
      <c r="K54" s="47"/>
    </row>
    <row r="55" spans="1:11" ht="23.5" thickBot="1" x14ac:dyDescent="0.3">
      <c r="A55" s="9" t="s">
        <v>163</v>
      </c>
      <c r="C55" s="21"/>
      <c r="E55" s="47"/>
      <c r="G55" s="47"/>
      <c r="I55" s="48"/>
      <c r="J55" s="47"/>
      <c r="K55" s="48"/>
    </row>
    <row r="56" spans="1:11" ht="23.5" thickTop="1" x14ac:dyDescent="0.25">
      <c r="A56" s="9" t="s">
        <v>164</v>
      </c>
      <c r="C56" s="21"/>
      <c r="E56" s="47"/>
      <c r="G56" s="47"/>
      <c r="I56" s="47"/>
      <c r="J56" s="47"/>
      <c r="K56" s="47"/>
    </row>
    <row r="57" spans="1:11" ht="23.5" thickBot="1" x14ac:dyDescent="0.3">
      <c r="E57" s="49"/>
      <c r="F57" s="22"/>
      <c r="G57" s="49"/>
      <c r="H57" s="22"/>
      <c r="I57" s="22"/>
      <c r="J57" s="22"/>
      <c r="K57" s="22"/>
    </row>
    <row r="58" spans="1:11" ht="23.5" thickTop="1" x14ac:dyDescent="0.25">
      <c r="A58" s="18" t="s">
        <v>166</v>
      </c>
      <c r="C58" s="21"/>
      <c r="E58" s="47"/>
      <c r="G58" s="47"/>
      <c r="I58" s="47"/>
      <c r="J58" s="47"/>
      <c r="K58" s="47"/>
    </row>
    <row r="59" spans="1:11" ht="23" x14ac:dyDescent="0.25">
      <c r="A59" s="19" t="s">
        <v>167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 x14ac:dyDescent="0.3">
      <c r="A60" s="19" t="s">
        <v>168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 x14ac:dyDescent="0.25">
      <c r="A61" s="19" t="s">
        <v>169</v>
      </c>
      <c r="B61" s="8"/>
      <c r="C61" s="21"/>
    </row>
    <row r="62" spans="1:11" ht="23.25" customHeight="1" thickBot="1" x14ac:dyDescent="0.3">
      <c r="A62" s="19" t="s">
        <v>168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 x14ac:dyDescent="0.25">
      <c r="A63" s="19"/>
      <c r="B63" s="8"/>
      <c r="E63" s="47"/>
      <c r="G63" s="47"/>
      <c r="I63" s="47"/>
      <c r="J63" s="47"/>
      <c r="K63" s="47"/>
    </row>
    <row r="64" spans="1:11" ht="23" x14ac:dyDescent="0.25">
      <c r="A64" s="9" t="s">
        <v>160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F2C8F1-2336-4CBC-B107-767C7FDED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2911A5-A06D-462D-8A06-A582BC09A8D0}">
  <ds:schemaRefs>
    <ds:schemaRef ds:uri="f6ba49b0-bcda-4796-8236-5b5cc1493ace"/>
    <ds:schemaRef ds:uri="http://schemas.microsoft.com/office/2006/documentManagement/types"/>
    <ds:schemaRef ds:uri="http://purl.org/dc/dcmitype/"/>
    <ds:schemaRef ds:uri="05716746-add9-412a-97a9-1b5167d151a3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3-4</vt:lpstr>
      <vt:lpstr>PL 5</vt:lpstr>
      <vt:lpstr>SH Consolidated 6</vt:lpstr>
      <vt:lpstr>SH The Company 7</vt:lpstr>
      <vt:lpstr>CF 8-9</vt:lpstr>
      <vt:lpstr>CI (1 statement)</vt:lpstr>
      <vt:lpstr>'CF 8-9'!Print_Area</vt:lpstr>
      <vt:lpstr>'CI (1 statement)'!Print_Area</vt:lpstr>
      <vt:lpstr>'PL 5'!Print_Area</vt:lpstr>
      <vt:lpstr>'SH Consolidated 6'!Print_Area</vt:lpstr>
      <vt:lpstr>'SH The Company 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2023-05-10T04:04:23Z</cp:lastPrinted>
  <dcterms:created xsi:type="dcterms:W3CDTF">2011-03-08T09:02:15Z</dcterms:created>
  <dcterms:modified xsi:type="dcterms:W3CDTF">2023-05-10T04:21:35Z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