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chokratsameehirun\Desktop\ASN\1Q23\FS\"/>
    </mc:Choice>
  </mc:AlternateContent>
  <xr:revisionPtr revIDLastSave="0" documentId="13_ncr:1_{F39ADE1A-9F58-444F-9E8F-276E7EACE078}" xr6:coauthVersionLast="47" xr6:coauthVersionMax="47" xr10:uidLastSave="{00000000-0000-0000-0000-000000000000}"/>
  <bookViews>
    <workbookView xWindow="-110" yWindow="-110" windowWidth="19420" windowHeight="10420" tabRatio="724" activeTab="4" xr2:uid="{00000000-000D-0000-FFFF-FFFF00000000}"/>
  </bookViews>
  <sheets>
    <sheet name="BS 2-3" sheetId="9" r:id="rId1"/>
    <sheet name="PL 4" sheetId="5" r:id="rId2"/>
    <sheet name="SH Consolidated 5" sheetId="6" r:id="rId3"/>
    <sheet name="SH The Company 6" sheetId="3" r:id="rId4"/>
    <sheet name="CF 7-8" sheetId="11" r:id="rId5"/>
  </sheets>
  <definedNames>
    <definedName name="_xlnm.Print_Area" localSheetId="4">'CF 7-8'!$A$1:$H$61</definedName>
    <definedName name="_xlnm.Print_Area" localSheetId="1">'PL 4'!$A$1:$K$48</definedName>
    <definedName name="_xlnm.Print_Area" localSheetId="2">'SH Consolidated 5'!$A$1:$M$17</definedName>
    <definedName name="_xlnm.Print_Area" localSheetId="3">'SH The Company 6'!$A$1:$M$17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6" i="3" l="1"/>
  <c r="K16" i="3"/>
  <c r="M16" i="6"/>
  <c r="K16" i="6"/>
  <c r="F31" i="11"/>
  <c r="J19" i="9"/>
  <c r="J33" i="9"/>
  <c r="F19" i="9"/>
  <c r="K22" i="5" l="1"/>
  <c r="K17" i="5"/>
  <c r="K24" i="5" s="1"/>
  <c r="K27" i="5" s="1"/>
  <c r="K29" i="5" s="1"/>
  <c r="G22" i="5"/>
  <c r="G17" i="5"/>
  <c r="G24" i="5" s="1"/>
  <c r="G27" i="5" s="1"/>
  <c r="G29" i="5" s="1"/>
  <c r="J74" i="9"/>
  <c r="J58" i="9"/>
  <c r="J52" i="9"/>
  <c r="F74" i="9"/>
  <c r="F58" i="9"/>
  <c r="F52" i="9"/>
  <c r="F33" i="9"/>
  <c r="K38" i="5" l="1"/>
  <c r="K41" i="5"/>
  <c r="G38" i="5"/>
  <c r="G41" i="5"/>
  <c r="J60" i="9"/>
  <c r="J76" i="9" s="1"/>
  <c r="F60" i="9"/>
  <c r="F76" i="9" s="1"/>
  <c r="F35" i="9"/>
  <c r="J35" i="9"/>
  <c r="H74" i="9" l="1"/>
  <c r="D74" i="9"/>
  <c r="H58" i="9"/>
  <c r="D58" i="9"/>
  <c r="H52" i="9"/>
  <c r="D52" i="9"/>
  <c r="A37" i="9"/>
  <c r="H33" i="9"/>
  <c r="D33" i="9"/>
  <c r="H19" i="9"/>
  <c r="D19" i="9"/>
  <c r="D35" i="9" l="1"/>
  <c r="H35" i="9"/>
  <c r="D60" i="9"/>
  <c r="D76" i="9" s="1"/>
  <c r="H60" i="9"/>
  <c r="H76" i="9" s="1"/>
  <c r="F48" i="11" l="1"/>
  <c r="B48" i="11"/>
  <c r="F22" i="11"/>
  <c r="B22" i="11"/>
  <c r="B31" i="11" s="1"/>
  <c r="K17" i="3" l="1"/>
  <c r="I17" i="3"/>
  <c r="G17" i="3"/>
  <c r="E17" i="3"/>
  <c r="I17" i="6"/>
  <c r="K17" i="6"/>
  <c r="G17" i="6"/>
  <c r="E17" i="6"/>
  <c r="C17" i="6"/>
  <c r="M15" i="3" l="1"/>
  <c r="M15" i="6"/>
  <c r="M17" i="6" l="1"/>
  <c r="M17" i="3"/>
  <c r="D41" i="5" l="1"/>
  <c r="D38" i="5"/>
  <c r="F53" i="11"/>
  <c r="B53" i="11"/>
  <c r="F33" i="11"/>
  <c r="B33" i="11"/>
  <c r="A2" i="3"/>
  <c r="B55" i="11" l="1"/>
  <c r="B57" i="11" s="1"/>
  <c r="F55" i="11"/>
  <c r="F57" i="11" s="1"/>
  <c r="I22" i="5" l="1"/>
  <c r="E22" i="5" l="1"/>
  <c r="E17" i="5"/>
  <c r="I17" i="5"/>
  <c r="I24" i="5" s="1"/>
  <c r="I27" i="5" s="1"/>
  <c r="I29" i="5" s="1"/>
  <c r="I38" i="5" l="1"/>
  <c r="I41" i="5"/>
  <c r="E24" i="5"/>
  <c r="E27" i="5" s="1"/>
  <c r="E29" i="5" s="1"/>
  <c r="E38" i="5" l="1"/>
  <c r="E41" i="5"/>
</calcChain>
</file>

<file path=xl/sharedStrings.xml><?xml version="1.0" encoding="utf-8"?>
<sst xmlns="http://schemas.openxmlformats.org/spreadsheetml/2006/main" count="239" uniqueCount="141">
  <si>
    <t>ASN Broker Public Company Limited and its subsidiaries</t>
  </si>
  <si>
    <t>Statements of financial position</t>
  </si>
  <si>
    <t>Consolidated financial</t>
  </si>
  <si>
    <t>Separate financial</t>
  </si>
  <si>
    <t>statements</t>
  </si>
  <si>
    <t>31 March</t>
  </si>
  <si>
    <t>31 December</t>
  </si>
  <si>
    <t>Assets</t>
  </si>
  <si>
    <t>Note</t>
  </si>
  <si>
    <t>2023</t>
  </si>
  <si>
    <t>2022</t>
  </si>
  <si>
    <t>(Unaudited)</t>
  </si>
  <si>
    <t>Current assets</t>
  </si>
  <si>
    <t>Cash and cash equivalents</t>
  </si>
  <si>
    <t>Deposits at banks with restrictions</t>
  </si>
  <si>
    <t>Accrued income and other receivables</t>
  </si>
  <si>
    <t>Current portion of receivables</t>
  </si>
  <si>
    <t>- Personal loans</t>
  </si>
  <si>
    <t xml:space="preserve">- Hire purchase </t>
  </si>
  <si>
    <t>- Investments in peer-to-peer lending platform</t>
  </si>
  <si>
    <t>Other current assets</t>
  </si>
  <si>
    <t>Total current assets</t>
  </si>
  <si>
    <t>Non-current assets</t>
  </si>
  <si>
    <t>Restricted bank deposits</t>
  </si>
  <si>
    <t>Investments in subsidiaries</t>
  </si>
  <si>
    <t>Receivables, net of current portion</t>
  </si>
  <si>
    <t>- Hire purchase</t>
  </si>
  <si>
    <t xml:space="preserve">Leasehold improvements and equipment </t>
  </si>
  <si>
    <t>Right-of-use assets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</si>
  <si>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</si>
  <si>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</si>
  <si>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</si>
  <si>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</si>
  <si>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</si>
  <si>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</si>
  <si>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</si>
  <si>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Insurance premium payables and other payables</t>
  </si>
  <si>
    <t>Current portion of long-term lease liabilities</t>
  </si>
  <si>
    <t>Provision for policy cancellation</t>
  </si>
  <si>
    <t>Income tax payable</t>
  </si>
  <si>
    <t>Other current liabilities</t>
  </si>
  <si>
    <t>Total current liabilities</t>
  </si>
  <si>
    <t>Non-current liabilities</t>
  </si>
  <si>
    <t>Long-term loan from related party</t>
  </si>
  <si>
    <t>Long-term lease liabilities, net of current portion</t>
  </si>
  <si>
    <t>Provision for long-term employee benefits</t>
  </si>
  <si>
    <t>Total non-current liabilities</t>
  </si>
  <si>
    <t>Total liabilities</t>
  </si>
  <si>
    <t>Equity</t>
  </si>
  <si>
    <t xml:space="preserve">Share capital: </t>
  </si>
  <si>
    <t xml:space="preserve">  Authorised share capital</t>
  </si>
  <si>
    <t>(187,199,953 ordinary shares, par value at 
Baht 0.50 per share)</t>
  </si>
  <si>
    <t xml:space="preserve">  Issued and paid-up share capital</t>
  </si>
  <si>
    <t>Share premium</t>
  </si>
  <si>
    <t xml:space="preserve">Surplus on business combination under common control </t>
  </si>
  <si>
    <t>Retained earnings</t>
  </si>
  <si>
    <t xml:space="preserve">   Appropriated </t>
  </si>
  <si>
    <t xml:space="preserve">    Legal reserve</t>
  </si>
  <si>
    <t xml:space="preserve">   Unappropriated</t>
  </si>
  <si>
    <t>Total equity</t>
  </si>
  <si>
    <t>Total liabilities and equity</t>
  </si>
  <si>
    <t>Statement of comprehensive income (Unaudited)</t>
  </si>
  <si>
    <t>Consolidated</t>
  </si>
  <si>
    <t>Separate</t>
  </si>
  <si>
    <t>financial statements</t>
  </si>
  <si>
    <t xml:space="preserve">Three-month period ended </t>
  </si>
  <si>
    <t>(in thousand Baht)</t>
  </si>
  <si>
    <t>Revenues</t>
  </si>
  <si>
    <t>Brokerage income</t>
  </si>
  <si>
    <t>Other service income</t>
  </si>
  <si>
    <t>Interest income</t>
  </si>
  <si>
    <t>Other income</t>
  </si>
  <si>
    <t xml:space="preserve">   Management fee income</t>
  </si>
  <si>
    <t xml:space="preserve">   Others</t>
  </si>
  <si>
    <t>Total revenues</t>
  </si>
  <si>
    <t>Expenses</t>
  </si>
  <si>
    <t xml:space="preserve">Cost and expenses of services </t>
  </si>
  <si>
    <t>Administrative expenses</t>
  </si>
  <si>
    <t>Total expenses</t>
  </si>
  <si>
    <t>Profit from operating activities</t>
  </si>
  <si>
    <t>Finance cost</t>
  </si>
  <si>
    <t>Profit before income tax expense</t>
  </si>
  <si>
    <t>Income tax expenses</t>
  </si>
  <si>
    <t>Profit for the period</t>
  </si>
  <si>
    <t xml:space="preserve">Other comprehensive income </t>
  </si>
  <si>
    <t>Items that will not be reclassified to profit or loss</t>
  </si>
  <si>
    <t>Gain (loss) on remeasurements of defined benefit plans</t>
  </si>
  <si>
    <t>Income tax relating to items that will not be reclassified</t>
  </si>
  <si>
    <t>Other comprehensive income for the period, net of tax</t>
  </si>
  <si>
    <t>Total comprehensive income for the period</t>
  </si>
  <si>
    <t xml:space="preserve">Earnings per share </t>
  </si>
  <si>
    <r>
      <t xml:space="preserve">   Basic earning per share for the period </t>
    </r>
    <r>
      <rPr>
        <i/>
        <sz val="11"/>
        <rFont val="Times New Roman"/>
        <family val="1"/>
      </rPr>
      <t>(Baht)</t>
    </r>
  </si>
  <si>
    <t>Statement of changes in equity (Unaudited)</t>
  </si>
  <si>
    <t>Consolidated financial statements</t>
  </si>
  <si>
    <t>Issued and</t>
  </si>
  <si>
    <t>Surplus on business</t>
  </si>
  <si>
    <t xml:space="preserve"> fully paid-up</t>
  </si>
  <si>
    <t>Share premium -</t>
  </si>
  <si>
    <t>combination under</t>
  </si>
  <si>
    <t>share capital</t>
  </si>
  <si>
    <t>ordinary shares</t>
  </si>
  <si>
    <t>common control</t>
  </si>
  <si>
    <t>Unappropriated</t>
  </si>
  <si>
    <t>Total</t>
  </si>
  <si>
    <t>Three-month period ended 31 March 2022</t>
  </si>
  <si>
    <t>Profit</t>
  </si>
  <si>
    <t>Three-month period ended 31 March 2023</t>
  </si>
  <si>
    <t/>
  </si>
  <si>
    <t>Separate financial statements</t>
  </si>
  <si>
    <t>Cash flows from operating activities</t>
  </si>
  <si>
    <t>Adjustments to reconcile profit (loss) to cash receipts (payments)</t>
  </si>
  <si>
    <t>Depreciation and amortisation</t>
  </si>
  <si>
    <t>Bad debts</t>
  </si>
  <si>
    <t>Written-off equipment</t>
  </si>
  <si>
    <t>(Reversal) provision for policy cancellation</t>
  </si>
  <si>
    <t xml:space="preserve">Provision for long-term employee benefits </t>
  </si>
  <si>
    <t>Proceeds from interest</t>
  </si>
  <si>
    <t>Changes in operating assets and liabilities</t>
  </si>
  <si>
    <t>Loans to customers</t>
  </si>
  <si>
    <t>Cash flows used in operating activities</t>
  </si>
  <si>
    <t>Cash paid for corporate income tax</t>
  </si>
  <si>
    <t xml:space="preserve">Net cash used in operating activities </t>
  </si>
  <si>
    <t>Cash flows from investing activities</t>
  </si>
  <si>
    <t>Acquisition of leasehold improvements and equipment</t>
  </si>
  <si>
    <t>Acquisition of intangible assets</t>
  </si>
  <si>
    <t>Proceeds from sale of leasehold and equipment</t>
  </si>
  <si>
    <t>Net cash flows used in investing activities</t>
  </si>
  <si>
    <t>Cash flows from financing activities</t>
  </si>
  <si>
    <t>Payment of principal of lease liabilities</t>
  </si>
  <si>
    <t>Cash paid for interest expenses</t>
  </si>
  <si>
    <t xml:space="preserve">Net cash used in financing activities  </t>
  </si>
  <si>
    <t>Net increase (decrease) in cash and cash equivalents</t>
  </si>
  <si>
    <t>Cash and cash equivalents at 1 January</t>
  </si>
  <si>
    <t>Cash and cash equivalents at 31 March</t>
  </si>
  <si>
    <t>Balance at 1 January 2023</t>
  </si>
  <si>
    <t>Balance at 1 January 2022</t>
  </si>
  <si>
    <t>Expected credit losses (Reversal)</t>
  </si>
  <si>
    <t>Balance at 31 March 2022</t>
  </si>
  <si>
    <t>Balance at 31 March 2023</t>
  </si>
  <si>
    <t xml:space="preserve">(Reversal) expected credit losses </t>
  </si>
  <si>
    <t>Statement of cash flows (Unaudited)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</si>
</sst>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_(* #,##0.00_);_(* \(#,##0.00\);_(* &quot;-&quot;_);_(@_)"/>
    <numFmt numFmtId="167" formatCode="#,##0;\(#,##0\)"/>
    <numFmt numFmtId="168" formatCode="#,##0.00;\(#,##0.00\)"/>
    <numFmt numFmtId="169" formatCode="_([$€-2]\ * #,##0.00_);_([$€-2]\ * \(#,##0.00\);_([$€-2]\ * &quot;-&quot;??_);_(@_)"/>
  </numFmts>
  <fonts count="27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sz val="11"/>
      <color theme="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1"/>
      <color indexed="8"/>
      <name val="Times New Roman"/>
      <family val="1"/>
    </font>
    <font>
      <i/>
      <u/>
      <sz val="11"/>
      <name val="Times New Roman"/>
      <family val="1"/>
    </font>
    <font>
      <b/>
      <i/>
      <sz val="11"/>
      <name val="Times New Roman"/>
      <family val="1"/>
    </font>
    <font>
      <b/>
      <sz val="11"/>
      <color theme="1"/>
      <name val="Times New Roman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i/>
      <sz val="11"/>
      <color theme="1"/>
      <name val="Times New Roman"/>
      <family val="1"/>
    </font>
    <font>
      <sz val="11"/>
      <color theme="0"/>
      <name val="Calibri"/>
      <family val="2"/>
      <scheme val="minor"/>
    </font>
    <font>
      <sz val="17"/>
      <color theme="0"/>
      <name val="Calibri"/>
      <family val="2"/>
      <scheme val="minor"/>
    </font>
    <font>
      <sz val="11"/>
      <color rgb="FF0B744D"/>
      <name val="Calibri"/>
      <family val="2"/>
      <scheme val="minor"/>
    </font>
    <font>
      <sz val="72"/>
      <color theme="0"/>
      <name val="Cambria"/>
      <family val="2"/>
      <scheme val="major"/>
    </font>
    <font>
      <sz val="11"/>
      <color theme="1"/>
      <name val="Calibri"/>
      <family val="2"/>
    </font>
    <font>
      <sz val="14"/>
      <name val="Times New Roman"/>
      <family val="1"/>
    </font>
    <font>
      <i/>
      <sz val="14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21734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3996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rgb="FFF4B183"/>
      </left>
      <right style="thick">
        <color rgb="FFF4B183"/>
      </right>
      <top style="thick">
        <color rgb="FFF4B183"/>
      </top>
      <bottom style="thick">
        <color rgb="FFF4B183"/>
      </bottom>
      <diagonal/>
    </border>
  </borders>
  <cellStyleXfs count="21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19" fillId="2" borderId="0" applyNumberFormat="0" applyProtection="0">
      <alignment horizontal="left" wrapText="1" indent="4"/>
    </xf>
    <xf numFmtId="0" fontId="20" fillId="2" borderId="0" applyNumberFormat="0" applyProtection="0">
      <alignment horizontal="left" wrapText="1" indent="4"/>
    </xf>
    <xf numFmtId="0" fontId="21" fillId="2" borderId="0" applyNumberFormat="0" applyBorder="0" applyProtection="0">
      <alignment horizontal="left" indent="1"/>
    </xf>
    <xf numFmtId="0" fontId="22" fillId="0" borderId="0"/>
    <xf numFmtId="0" fontId="2" fillId="3" borderId="6"/>
    <xf numFmtId="0" fontId="2" fillId="4" borderId="0"/>
    <xf numFmtId="0" fontId="18" fillId="5" borderId="0" applyNumberFormat="0" applyBorder="0" applyProtection="0"/>
    <xf numFmtId="0" fontId="2" fillId="4" borderId="7"/>
    <xf numFmtId="0" fontId="2" fillId="0" borderId="0"/>
    <xf numFmtId="0" fontId="18" fillId="0" borderId="0"/>
    <xf numFmtId="0" fontId="2" fillId="0" borderId="0"/>
    <xf numFmtId="0" fontId="1" fillId="0" borderId="0"/>
    <xf numFmtId="0" fontId="1" fillId="3" borderId="6"/>
    <xf numFmtId="0" fontId="1" fillId="4" borderId="0"/>
    <xf numFmtId="0" fontId="1" fillId="4" borderId="7"/>
    <xf numFmtId="0" fontId="1" fillId="0" borderId="0"/>
    <xf numFmtId="0" fontId="1" fillId="0" borderId="0"/>
  </cellStyleXfs>
  <cellXfs count="154">
    <xf numFmtId="0" fontId="0" fillId="0" borderId="0" xfId="0"/>
    <xf numFmtId="0" fontId="4" fillId="0" borderId="0" xfId="0" applyFont="1"/>
    <xf numFmtId="164" fontId="5" fillId="0" borderId="0" xfId="0" quotePrefix="1" applyNumberFormat="1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164" fontId="5" fillId="0" borderId="0" xfId="0" applyNumberFormat="1" applyFont="1" applyAlignment="1">
      <alignment horizontal="left"/>
    </xf>
    <xf numFmtId="0" fontId="5" fillId="0" borderId="0" xfId="0" applyFont="1"/>
    <xf numFmtId="164" fontId="5" fillId="0" borderId="0" xfId="0" applyNumberFormat="1" applyFont="1"/>
    <xf numFmtId="164" fontId="4" fillId="0" borderId="0" xfId="0" applyNumberFormat="1" applyFont="1"/>
    <xf numFmtId="0" fontId="7" fillId="0" borderId="0" xfId="0" applyFont="1" applyAlignment="1">
      <alignment horizontal="center"/>
    </xf>
    <xf numFmtId="164" fontId="5" fillId="0" borderId="0" xfId="0" quotePrefix="1" applyNumberFormat="1" applyFont="1" applyAlignment="1">
      <alignment horizontal="left"/>
    </xf>
    <xf numFmtId="41" fontId="5" fillId="0" borderId="0" xfId="0" applyNumberFormat="1" applyFont="1" applyAlignment="1">
      <alignment horizontal="right"/>
    </xf>
    <xf numFmtId="41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right"/>
    </xf>
    <xf numFmtId="41" fontId="5" fillId="0" borderId="0" xfId="0" applyNumberFormat="1" applyFont="1"/>
    <xf numFmtId="0" fontId="5" fillId="0" borderId="0" xfId="0" applyFont="1" applyAlignment="1">
      <alignment horizontal="left"/>
    </xf>
    <xf numFmtId="0" fontId="9" fillId="0" borderId="0" xfId="0" applyFont="1"/>
    <xf numFmtId="164" fontId="5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left"/>
    </xf>
    <xf numFmtId="41" fontId="5" fillId="0" borderId="0" xfId="0" applyNumberFormat="1" applyFont="1" applyAlignment="1">
      <alignment horizontal="left"/>
    </xf>
    <xf numFmtId="41" fontId="5" fillId="0" borderId="1" xfId="0" applyNumberFormat="1" applyFont="1" applyBorder="1" applyAlignment="1">
      <alignment horizontal="center"/>
    </xf>
    <xf numFmtId="49" fontId="4" fillId="0" borderId="0" xfId="0" applyNumberFormat="1" applyFont="1"/>
    <xf numFmtId="165" fontId="5" fillId="0" borderId="0" xfId="0" applyNumberFormat="1" applyFont="1" applyAlignment="1">
      <alignment horizontal="right"/>
    </xf>
    <xf numFmtId="43" fontId="5" fillId="0" borderId="0" xfId="0" applyNumberFormat="1" applyFont="1"/>
    <xf numFmtId="43" fontId="5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37" fontId="5" fillId="0" borderId="0" xfId="0" applyNumberFormat="1" applyFont="1" applyAlignment="1">
      <alignment horizontal="centerContinuous"/>
    </xf>
    <xf numFmtId="164" fontId="5" fillId="0" borderId="0" xfId="0" applyNumberFormat="1" applyFont="1" applyAlignment="1">
      <alignment horizontal="center" wrapText="1"/>
    </xf>
    <xf numFmtId="164" fontId="5" fillId="0" borderId="0" xfId="0" quotePrefix="1" applyNumberFormat="1" applyFont="1"/>
    <xf numFmtId="0" fontId="10" fillId="0" borderId="0" xfId="0" applyFont="1"/>
    <xf numFmtId="164" fontId="7" fillId="0" borderId="0" xfId="0" applyNumberFormat="1" applyFont="1" applyAlignment="1">
      <alignment horizontal="center"/>
    </xf>
    <xf numFmtId="41" fontId="4" fillId="0" borderId="3" xfId="0" applyNumberFormat="1" applyFont="1" applyBorder="1" applyAlignment="1">
      <alignment horizontal="center"/>
    </xf>
    <xf numFmtId="41" fontId="4" fillId="0" borderId="0" xfId="0" applyNumberFormat="1" applyFont="1" applyAlignment="1">
      <alignment horizontal="center"/>
    </xf>
    <xf numFmtId="167" fontId="4" fillId="0" borderId="0" xfId="0" applyNumberFormat="1" applyFont="1" applyAlignment="1">
      <alignment horizontal="center" vertical="center"/>
    </xf>
    <xf numFmtId="38" fontId="11" fillId="0" borderId="0" xfId="2" applyNumberFormat="1" applyFont="1" applyFill="1" applyAlignment="1">
      <alignment vertical="center"/>
    </xf>
    <xf numFmtId="49" fontId="11" fillId="0" borderId="0" xfId="0" applyNumberFormat="1" applyFont="1" applyAlignment="1">
      <alignment horizontal="center" vertical="center"/>
    </xf>
    <xf numFmtId="168" fontId="11" fillId="0" borderId="0" xfId="0" applyNumberFormat="1" applyFont="1" applyAlignment="1">
      <alignment vertical="center"/>
    </xf>
    <xf numFmtId="0" fontId="7" fillId="0" borderId="0" xfId="0" applyFont="1" applyAlignment="1">
      <alignment horizontal="centerContinuous"/>
    </xf>
    <xf numFmtId="0" fontId="7" fillId="0" borderId="0" xfId="0" applyFont="1"/>
    <xf numFmtId="0" fontId="13" fillId="0" borderId="0" xfId="0" applyFont="1"/>
    <xf numFmtId="0" fontId="12" fillId="0" borderId="0" xfId="0" applyFont="1" applyAlignment="1">
      <alignment horizontal="center"/>
    </xf>
    <xf numFmtId="164" fontId="7" fillId="0" borderId="0" xfId="0" applyNumberFormat="1" applyFont="1"/>
    <xf numFmtId="164" fontId="12" fillId="0" borderId="0" xfId="0" applyNumberFormat="1" applyFont="1" applyAlignment="1">
      <alignment horizontal="right"/>
    </xf>
    <xf numFmtId="41" fontId="4" fillId="0" borderId="1" xfId="0" applyNumberFormat="1" applyFont="1" applyBorder="1" applyAlignment="1">
      <alignment horizontal="center"/>
    </xf>
    <xf numFmtId="41" fontId="4" fillId="0" borderId="2" xfId="0" applyNumberFormat="1" applyFont="1" applyBorder="1" applyAlignment="1">
      <alignment horizontal="center"/>
    </xf>
    <xf numFmtId="41" fontId="4" fillId="0" borderId="4" xfId="0" applyNumberFormat="1" applyFont="1" applyBorder="1" applyAlignment="1">
      <alignment horizontal="center"/>
    </xf>
    <xf numFmtId="41" fontId="4" fillId="0" borderId="2" xfId="0" applyNumberFormat="1" applyFont="1" applyBorder="1" applyAlignment="1">
      <alignment horizontal="right"/>
    </xf>
    <xf numFmtId="41" fontId="4" fillId="0" borderId="0" xfId="0" applyNumberFormat="1" applyFont="1" applyAlignment="1">
      <alignment horizontal="right"/>
    </xf>
    <xf numFmtId="41" fontId="4" fillId="0" borderId="0" xfId="0" applyNumberFormat="1" applyFont="1" applyAlignment="1">
      <alignment horizontal="left"/>
    </xf>
    <xf numFmtId="41" fontId="4" fillId="0" borderId="5" xfId="0" applyNumberFormat="1" applyFont="1" applyBorder="1" applyAlignment="1">
      <alignment horizontal="left"/>
    </xf>
    <xf numFmtId="164" fontId="15" fillId="0" borderId="0" xfId="0" applyNumberFormat="1" applyFont="1"/>
    <xf numFmtId="164" fontId="16" fillId="0" borderId="0" xfId="0" applyNumberFormat="1" applyFont="1"/>
    <xf numFmtId="37" fontId="16" fillId="0" borderId="0" xfId="0" applyNumberFormat="1" applyFont="1"/>
    <xf numFmtId="37" fontId="15" fillId="0" borderId="0" xfId="0" applyNumberFormat="1" applyFont="1"/>
    <xf numFmtId="41" fontId="14" fillId="0" borderId="0" xfId="0" applyNumberFormat="1" applyFont="1" applyAlignment="1">
      <alignment horizontal="left"/>
    </xf>
    <xf numFmtId="41" fontId="14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/>
    </xf>
    <xf numFmtId="166" fontId="5" fillId="0" borderId="0" xfId="0" applyNumberFormat="1" applyFont="1" applyAlignment="1">
      <alignment horizontal="left"/>
    </xf>
    <xf numFmtId="166" fontId="5" fillId="0" borderId="0" xfId="0" applyNumberFormat="1" applyFont="1" applyAlignment="1">
      <alignment horizontal="right"/>
    </xf>
    <xf numFmtId="41" fontId="4" fillId="0" borderId="3" xfId="0" applyNumberFormat="1" applyFont="1" applyBorder="1" applyAlignment="1">
      <alignment horizontal="right"/>
    </xf>
    <xf numFmtId="49" fontId="14" fillId="0" borderId="0" xfId="0" applyNumberFormat="1" applyFont="1"/>
    <xf numFmtId="43" fontId="5" fillId="0" borderId="0" xfId="2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1" fontId="14" fillId="0" borderId="0" xfId="0" applyNumberFormat="1" applyFont="1" applyAlignment="1">
      <alignment horizontal="center"/>
    </xf>
    <xf numFmtId="43" fontId="14" fillId="0" borderId="0" xfId="2" applyFont="1" applyFill="1" applyBorder="1" applyAlignment="1"/>
    <xf numFmtId="41" fontId="14" fillId="0" borderId="1" xfId="2" applyNumberFormat="1" applyFont="1" applyBorder="1" applyAlignment="1"/>
    <xf numFmtId="41" fontId="14" fillId="0" borderId="0" xfId="0" applyNumberFormat="1" applyFont="1"/>
    <xf numFmtId="41" fontId="14" fillId="0" borderId="1" xfId="2" applyNumberFormat="1" applyFont="1" applyBorder="1" applyAlignment="1">
      <alignment horizontal="right"/>
    </xf>
    <xf numFmtId="41" fontId="8" fillId="0" borderId="0" xfId="0" applyNumberFormat="1" applyFont="1" applyAlignment="1">
      <alignment horizontal="right"/>
    </xf>
    <xf numFmtId="41" fontId="8" fillId="0" borderId="0" xfId="0" applyNumberFormat="1" applyFont="1"/>
    <xf numFmtId="169" fontId="17" fillId="0" borderId="0" xfId="0" applyNumberFormat="1" applyFont="1"/>
    <xf numFmtId="41" fontId="14" fillId="0" borderId="4" xfId="0" applyNumberFormat="1" applyFont="1" applyBorder="1" applyAlignment="1">
      <alignment horizontal="right"/>
    </xf>
    <xf numFmtId="166" fontId="5" fillId="0" borderId="4" xfId="0" applyNumberFormat="1" applyFont="1" applyBorder="1" applyAlignment="1">
      <alignment horizontal="right"/>
    </xf>
    <xf numFmtId="165" fontId="5" fillId="0" borderId="0" xfId="0" applyNumberFormat="1" applyFont="1"/>
    <xf numFmtId="0" fontId="5" fillId="0" borderId="0" xfId="0" applyFont="1" applyAlignment="1">
      <alignment horizontal="left" vertical="center"/>
    </xf>
    <xf numFmtId="164" fontId="13" fillId="0" borderId="0" xfId="0" applyNumberFormat="1" applyFont="1" applyAlignment="1">
      <alignment horizontal="center"/>
    </xf>
    <xf numFmtId="41" fontId="15" fillId="0" borderId="0" xfId="0" applyNumberFormat="1" applyFont="1" applyAlignment="1">
      <alignment horizontal="center"/>
    </xf>
    <xf numFmtId="41" fontId="5" fillId="0" borderId="0" xfId="2" applyNumberFormat="1" applyFont="1" applyBorder="1" applyAlignment="1">
      <alignment horizontal="center"/>
    </xf>
    <xf numFmtId="37" fontId="5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vertical="center"/>
    </xf>
    <xf numFmtId="0" fontId="9" fillId="0" borderId="0" xfId="0" applyFont="1" applyFill="1"/>
    <xf numFmtId="0" fontId="24" fillId="0" borderId="0" xfId="0" applyFont="1" applyFill="1" applyAlignment="1">
      <alignment horizontal="centerContinuous"/>
    </xf>
    <xf numFmtId="164" fontId="23" fillId="0" borderId="0" xfId="0" applyNumberFormat="1" applyFont="1" applyFill="1" applyAlignment="1">
      <alignment horizontal="centerContinuous"/>
    </xf>
    <xf numFmtId="164" fontId="23" fillId="0" borderId="0" xfId="0" applyNumberFormat="1" applyFont="1" applyFill="1" applyAlignment="1">
      <alignment horizontal="left"/>
    </xf>
    <xf numFmtId="0" fontId="10" fillId="0" borderId="0" xfId="0" applyFont="1" applyFill="1"/>
    <xf numFmtId="0" fontId="26" fillId="0" borderId="0" xfId="0" applyFont="1" applyFill="1" applyAlignment="1">
      <alignment horizontal="centerContinuous"/>
    </xf>
    <xf numFmtId="164" fontId="25" fillId="0" borderId="0" xfId="0" applyNumberFormat="1" applyFont="1" applyFill="1" applyAlignment="1">
      <alignment horizontal="centerContinuous"/>
    </xf>
    <xf numFmtId="164" fontId="25" fillId="0" borderId="0" xfId="0" applyNumberFormat="1" applyFont="1" applyFill="1" applyAlignment="1">
      <alignment horizontal="left"/>
    </xf>
    <xf numFmtId="0" fontId="4" fillId="0" borderId="0" xfId="0" applyFont="1" applyFill="1"/>
    <xf numFmtId="0" fontId="7" fillId="0" borderId="0" xfId="0" applyFont="1" applyFill="1" applyAlignment="1">
      <alignment horizontal="centerContinuous"/>
    </xf>
    <xf numFmtId="164" fontId="5" fillId="0" borderId="0" xfId="0" applyNumberFormat="1" applyFont="1" applyFill="1" applyAlignment="1">
      <alignment horizontal="centerContinuous"/>
    </xf>
    <xf numFmtId="164" fontId="5" fillId="0" borderId="0" xfId="0" applyNumberFormat="1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/>
    <xf numFmtId="164" fontId="5" fillId="0" borderId="0" xfId="0" applyNumberFormat="1" applyFont="1" applyFill="1"/>
    <xf numFmtId="164" fontId="4" fillId="0" borderId="0" xfId="0" applyNumberFormat="1" applyFont="1" applyFill="1"/>
    <xf numFmtId="49" fontId="5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49" fontId="5" fillId="0" borderId="0" xfId="0" applyNumberFormat="1" applyFont="1" applyFill="1"/>
    <xf numFmtId="49" fontId="5" fillId="0" borderId="0" xfId="0" quotePrefix="1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right"/>
    </xf>
    <xf numFmtId="164" fontId="6" fillId="0" borderId="0" xfId="0" applyNumberFormat="1" applyFont="1" applyFill="1"/>
    <xf numFmtId="0" fontId="7" fillId="0" borderId="0" xfId="0" applyFont="1" applyFill="1" applyAlignment="1">
      <alignment horizontal="center"/>
    </xf>
    <xf numFmtId="0" fontId="13" fillId="0" borderId="0" xfId="0" applyFont="1" applyFill="1"/>
    <xf numFmtId="41" fontId="5" fillId="0" borderId="0" xfId="0" applyNumberFormat="1" applyFont="1" applyFill="1" applyAlignment="1">
      <alignment horizontal="right"/>
    </xf>
    <xf numFmtId="164" fontId="7" fillId="0" borderId="0" xfId="0" applyNumberFormat="1" applyFont="1" applyFill="1" applyAlignment="1">
      <alignment horizontal="center"/>
    </xf>
    <xf numFmtId="0" fontId="5" fillId="0" borderId="0" xfId="0" quotePrefix="1" applyFont="1" applyFill="1" applyAlignment="1">
      <alignment horizontal="left" indent="1"/>
    </xf>
    <xf numFmtId="41" fontId="5" fillId="0" borderId="0" xfId="0" applyNumberFormat="1" applyFont="1" applyFill="1" applyAlignment="1">
      <alignment horizontal="left"/>
    </xf>
    <xf numFmtId="41" fontId="4" fillId="0" borderId="2" xfId="0" applyNumberFormat="1" applyFont="1" applyFill="1" applyBorder="1" applyAlignment="1">
      <alignment horizontal="right"/>
    </xf>
    <xf numFmtId="41" fontId="4" fillId="0" borderId="0" xfId="0" applyNumberFormat="1" applyFont="1" applyFill="1" applyAlignment="1">
      <alignment horizontal="center"/>
    </xf>
    <xf numFmtId="41" fontId="4" fillId="0" borderId="0" xfId="0" applyNumberFormat="1" applyFont="1" applyFill="1" applyAlignment="1">
      <alignment horizontal="right"/>
    </xf>
    <xf numFmtId="41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wrapText="1"/>
    </xf>
    <xf numFmtId="41" fontId="5" fillId="0" borderId="1" xfId="0" applyNumberFormat="1" applyFont="1" applyFill="1" applyBorder="1" applyAlignment="1">
      <alignment horizontal="right"/>
    </xf>
    <xf numFmtId="41" fontId="4" fillId="0" borderId="5" xfId="0" applyNumberFormat="1" applyFont="1" applyFill="1" applyBorder="1" applyAlignment="1">
      <alignment horizontal="right"/>
    </xf>
    <xf numFmtId="41" fontId="4" fillId="0" borderId="4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>
      <alignment horizontal="right"/>
    </xf>
    <xf numFmtId="49" fontId="6" fillId="0" borderId="0" xfId="0" applyNumberFormat="1" applyFont="1" applyFill="1"/>
    <xf numFmtId="41" fontId="4" fillId="0" borderId="2" xfId="0" applyNumberFormat="1" applyFont="1" applyFill="1" applyBorder="1" applyAlignment="1">
      <alignment horizontal="center"/>
    </xf>
    <xf numFmtId="41" fontId="4" fillId="0" borderId="5" xfId="0" applyNumberFormat="1" applyFont="1" applyFill="1" applyBorder="1" applyAlignment="1">
      <alignment horizontal="center"/>
    </xf>
    <xf numFmtId="41" fontId="4" fillId="0" borderId="1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 vertical="center" wrapText="1" indent="1"/>
    </xf>
    <xf numFmtId="41" fontId="5" fillId="0" borderId="4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 indent="1"/>
    </xf>
    <xf numFmtId="41" fontId="4" fillId="0" borderId="0" xfId="0" applyNumberFormat="1" applyFont="1" applyFill="1"/>
    <xf numFmtId="41" fontId="5" fillId="0" borderId="0" xfId="0" applyNumberFormat="1" applyFont="1" applyFill="1"/>
    <xf numFmtId="0" fontId="5" fillId="0" borderId="0" xfId="0" quotePrefix="1" applyFont="1" applyFill="1" applyAlignment="1">
      <alignment horizontal="left"/>
    </xf>
    <xf numFmtId="0" fontId="7" fillId="0" borderId="0" xfId="0" quotePrefix="1" applyFont="1" applyFill="1" applyAlignment="1">
      <alignment horizontal="center"/>
    </xf>
    <xf numFmtId="41" fontId="7" fillId="0" borderId="0" xfId="0" applyNumberFormat="1" applyFont="1" applyAlignment="1">
      <alignment horizontal="center"/>
    </xf>
    <xf numFmtId="41" fontId="7" fillId="0" borderId="1" xfId="2" applyNumberFormat="1" applyFont="1" applyBorder="1" applyAlignment="1">
      <alignment horizontal="center"/>
    </xf>
    <xf numFmtId="167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/>
    </xf>
    <xf numFmtId="41" fontId="5" fillId="0" borderId="0" xfId="0" applyNumberFormat="1" applyFont="1" applyBorder="1" applyAlignment="1">
      <alignment horizontal="center"/>
    </xf>
    <xf numFmtId="41" fontId="4" fillId="0" borderId="0" xfId="0" applyNumberFormat="1" applyFont="1" applyBorder="1" applyAlignment="1">
      <alignment horizontal="left"/>
    </xf>
    <xf numFmtId="41" fontId="4" fillId="0" borderId="0" xfId="0" applyNumberFormat="1" applyFont="1" applyBorder="1" applyAlignment="1">
      <alignment horizontal="right"/>
    </xf>
    <xf numFmtId="164" fontId="7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center" vertical="top"/>
    </xf>
    <xf numFmtId="164" fontId="7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7" fontId="4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38" fontId="8" fillId="0" borderId="0" xfId="2" applyNumberFormat="1" applyFont="1" applyFill="1" applyAlignment="1">
      <alignment horizontal="center" vertical="center" wrapText="1"/>
    </xf>
    <xf numFmtId="38" fontId="8" fillId="0" borderId="0" xfId="2" quotePrefix="1" applyNumberFormat="1" applyFont="1" applyFill="1" applyAlignment="1">
      <alignment horizontal="center" vertical="center" wrapText="1"/>
    </xf>
    <xf numFmtId="164" fontId="4" fillId="0" borderId="0" xfId="0" applyNumberFormat="1" applyFont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7" fillId="0" borderId="0" xfId="0" applyNumberFormat="1" applyFont="1" applyAlignment="1">
      <alignment horizontal="center"/>
    </xf>
    <xf numFmtId="167" fontId="7" fillId="0" borderId="0" xfId="0" applyNumberFormat="1" applyFont="1" applyAlignment="1">
      <alignment horizontal="center" vertical="center"/>
    </xf>
  </cellXfs>
  <cellStyles count="21">
    <cellStyle name="Comma" xfId="2" builtinId="3"/>
    <cellStyle name="Comma 3" xfId="1" xr:uid="{CAB75802-BDFC-4DC3-8F71-4392E76BDA73}"/>
    <cellStyle name="GrayCell 2 2" xfId="9" xr:uid="{73AFBABD-3B64-4CCB-AC3C-350C8330C7B7}"/>
    <cellStyle name="GrayCell 2 2 2" xfId="17" xr:uid="{67237353-7E80-4220-9638-1F8B591FD363}"/>
    <cellStyle name="Heading 1 2" xfId="4" xr:uid="{C54489A4-787F-438F-963E-A5010A11C6E6}"/>
    <cellStyle name="Heading 2 2" xfId="5" xr:uid="{3711CAD0-D161-4BDA-B78A-1BF716E56D71}"/>
    <cellStyle name="Heading 3 2" xfId="10" xr:uid="{187856FD-710D-4669-90D9-F8068B47E3B0}"/>
    <cellStyle name="Normal" xfId="0" builtinId="0"/>
    <cellStyle name="Normal 2" xfId="3" xr:uid="{180C7552-9E7A-4FC4-8421-F12C04890C72}"/>
    <cellStyle name="Normal 2 2" xfId="14" xr:uid="{130EE242-B373-45F2-83C7-882517C7ECE8}"/>
    <cellStyle name="Normal 2 2 2" xfId="20" xr:uid="{7F7EB20C-3E06-4791-B60C-57DCB505DEF2}"/>
    <cellStyle name="Normal 2 3" xfId="15" xr:uid="{1021480B-9B92-4FB1-95EB-7115C0CCD98E}"/>
    <cellStyle name="Normal 3" xfId="7" xr:uid="{E173FB34-9D21-4767-B413-7788FD64DDD0}"/>
    <cellStyle name="Normal 3 2" xfId="12" xr:uid="{4C558801-D3A8-4138-BCE4-3CCEC1616489}"/>
    <cellStyle name="Normal 3 2 2" xfId="19" xr:uid="{1FD76B3E-F007-4DFC-96C0-9D8C3E4EB8D4}"/>
    <cellStyle name="OrangeBorder 2" xfId="11" xr:uid="{B4596635-1630-44A5-896B-36F874D9CB39}"/>
    <cellStyle name="OrangeBorder 2 2" xfId="18" xr:uid="{3FA7D858-BE35-475D-9D62-05AF58F4081E}"/>
    <cellStyle name="Title 2" xfId="6" xr:uid="{B873A97F-AEDC-4523-BF01-F93930C5742F}"/>
    <cellStyle name="YellowCell 2 2" xfId="8" xr:uid="{F83D8D99-BD16-436C-BC43-C6E7D7D45BF3}"/>
    <cellStyle name="YellowCell 2 2 2" xfId="16" xr:uid="{EAE21E3F-6968-4157-96B6-8EB0E816055D}"/>
    <cellStyle name="z A Column text" xfId="13" xr:uid="{5F3C648B-A16C-4033-8820-74D694CFC70C}"/>
  </cellStyles>
  <dxfs count="0"/>
  <tableStyles count="0" defaultTableStyle="TableStyleMedium9" defaultPivotStyle="PivotStyleLight16"/>
  <colors>
    <mruColors>
      <color rgb="FFFFFFCC"/>
      <color rgb="FF00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9FFFD-EA80-4CCE-B9CD-CFC725D7059B}">
  <sheetPr>
    <tabColor rgb="FFFFFF00"/>
  </sheetPr>
  <dimension ref="A1:K80"/>
  <sheetViews>
    <sheetView topLeftCell="A58" zoomScale="85" zoomScaleNormal="85" zoomScaleSheetLayoutView="70" workbookViewId="0">
      <selection activeCell="H52" sqref="H52"/>
    </sheetView>
  </sheetViews>
  <sheetFormatPr defaultColWidth="10.7265625" defaultRowHeight="20.5" customHeight="1" x14ac:dyDescent="0.3"/>
  <cols>
    <col min="1" max="1" width="43.453125" style="95" customWidth="1"/>
    <col min="2" max="2" width="8.453125" style="96" customWidth="1"/>
    <col min="3" max="3" width="1.1796875" style="97" customWidth="1"/>
    <col min="4" max="4" width="14.453125" style="97" customWidth="1"/>
    <col min="5" max="5" width="1.1796875" style="97" customWidth="1"/>
    <col min="6" max="6" width="14.453125" style="97" customWidth="1"/>
    <col min="7" max="7" width="1.1796875" style="97" customWidth="1"/>
    <col min="8" max="8" width="14.453125" style="97" customWidth="1"/>
    <col min="9" max="9" width="1.1796875" style="97" customWidth="1"/>
    <col min="10" max="10" width="14.453125" style="97" customWidth="1"/>
    <col min="11" max="16384" width="10.7265625" style="97"/>
  </cols>
  <sheetData>
    <row r="1" spans="1:11" s="86" customFormat="1" ht="20.5" customHeight="1" x14ac:dyDescent="0.4">
      <c r="A1" s="83" t="s">
        <v>0</v>
      </c>
      <c r="B1" s="84"/>
      <c r="C1" s="85"/>
      <c r="D1" s="85"/>
      <c r="E1" s="85"/>
      <c r="F1" s="85"/>
      <c r="G1" s="85"/>
      <c r="H1" s="85"/>
      <c r="I1" s="85"/>
      <c r="J1" s="85"/>
    </row>
    <row r="2" spans="1:11" s="90" customFormat="1" ht="20.5" customHeight="1" x14ac:dyDescent="0.35">
      <c r="A2" s="87" t="s">
        <v>1</v>
      </c>
      <c r="B2" s="88"/>
      <c r="C2" s="89"/>
      <c r="D2" s="89"/>
      <c r="E2" s="89"/>
      <c r="F2" s="89"/>
      <c r="G2" s="89"/>
      <c r="H2" s="89"/>
      <c r="I2" s="89"/>
      <c r="J2" s="89"/>
    </row>
    <row r="3" spans="1:11" s="94" customFormat="1" ht="20.5" customHeight="1" x14ac:dyDescent="0.3">
      <c r="A3" s="91"/>
      <c r="B3" s="92"/>
      <c r="C3" s="93"/>
      <c r="D3" s="93"/>
      <c r="E3" s="93"/>
      <c r="F3" s="93"/>
      <c r="G3" s="93"/>
      <c r="H3" s="93"/>
      <c r="I3" s="93"/>
      <c r="J3" s="93"/>
    </row>
    <row r="4" spans="1:11" s="94" customFormat="1" ht="20.5" customHeight="1" x14ac:dyDescent="0.3">
      <c r="B4" s="92"/>
      <c r="C4" s="93"/>
      <c r="D4" s="144" t="s">
        <v>2</v>
      </c>
      <c r="E4" s="144"/>
      <c r="F4" s="144"/>
      <c r="G4" s="93"/>
      <c r="H4" s="145" t="s">
        <v>3</v>
      </c>
      <c r="I4" s="145"/>
      <c r="J4" s="145"/>
    </row>
    <row r="5" spans="1:11" ht="20.5" customHeight="1" x14ac:dyDescent="0.3">
      <c r="D5" s="144" t="s">
        <v>4</v>
      </c>
      <c r="E5" s="144"/>
      <c r="F5" s="144"/>
      <c r="G5" s="98"/>
      <c r="H5" s="144" t="s">
        <v>4</v>
      </c>
      <c r="I5" s="144"/>
      <c r="J5" s="144"/>
    </row>
    <row r="6" spans="1:11" ht="20.5" customHeight="1" x14ac:dyDescent="0.3">
      <c r="D6" s="99" t="s">
        <v>5</v>
      </c>
      <c r="E6" s="100"/>
      <c r="F6" s="99" t="s">
        <v>6</v>
      </c>
      <c r="H6" s="99" t="s">
        <v>5</v>
      </c>
      <c r="I6" s="100"/>
      <c r="J6" s="99" t="s">
        <v>6</v>
      </c>
    </row>
    <row r="7" spans="1:11" ht="20.5" customHeight="1" x14ac:dyDescent="0.3">
      <c r="A7" s="91" t="s">
        <v>7</v>
      </c>
      <c r="B7" s="101" t="s">
        <v>8</v>
      </c>
      <c r="C7" s="102"/>
      <c r="D7" s="103" t="s">
        <v>9</v>
      </c>
      <c r="E7" s="104"/>
      <c r="F7" s="103" t="s">
        <v>10</v>
      </c>
      <c r="G7" s="104"/>
      <c r="H7" s="103" t="s">
        <v>9</v>
      </c>
      <c r="I7" s="104"/>
      <c r="J7" s="103" t="s">
        <v>10</v>
      </c>
      <c r="K7" s="105"/>
    </row>
    <row r="8" spans="1:11" ht="20.5" customHeight="1" x14ac:dyDescent="0.3">
      <c r="A8" s="91"/>
      <c r="B8" s="101"/>
      <c r="C8" s="102"/>
      <c r="D8" s="103" t="s">
        <v>11</v>
      </c>
      <c r="E8" s="104"/>
      <c r="F8" s="103"/>
      <c r="G8" s="104"/>
      <c r="H8" s="103" t="s">
        <v>11</v>
      </c>
      <c r="I8" s="104"/>
      <c r="J8" s="103"/>
      <c r="K8" s="105"/>
    </row>
    <row r="9" spans="1:11" ht="20.5" customHeight="1" x14ac:dyDescent="0.3">
      <c r="B9" s="106"/>
      <c r="D9" s="143" t="s">
        <v>66</v>
      </c>
      <c r="E9" s="143"/>
      <c r="F9" s="143"/>
      <c r="G9" s="143"/>
      <c r="H9" s="143"/>
      <c r="I9" s="143"/>
      <c r="J9" s="143"/>
    </row>
    <row r="10" spans="1:11" ht="20.5" customHeight="1" x14ac:dyDescent="0.3">
      <c r="A10" s="107" t="s">
        <v>12</v>
      </c>
      <c r="B10" s="106"/>
    </row>
    <row r="11" spans="1:11" ht="20.5" customHeight="1" x14ac:dyDescent="0.3">
      <c r="A11" s="95" t="s">
        <v>13</v>
      </c>
      <c r="B11" s="106"/>
      <c r="D11" s="108">
        <v>61812</v>
      </c>
      <c r="E11" s="108"/>
      <c r="F11" s="108">
        <v>83754</v>
      </c>
      <c r="G11" s="108">
        <v>0</v>
      </c>
      <c r="H11" s="108">
        <v>46196</v>
      </c>
      <c r="I11" s="108">
        <v>0</v>
      </c>
      <c r="J11" s="108">
        <v>67708</v>
      </c>
    </row>
    <row r="12" spans="1:11" ht="20.5" customHeight="1" x14ac:dyDescent="0.3">
      <c r="A12" s="95" t="s">
        <v>14</v>
      </c>
      <c r="B12" s="106">
        <v>3</v>
      </c>
      <c r="D12" s="108">
        <v>26136</v>
      </c>
      <c r="E12" s="108"/>
      <c r="F12" s="108">
        <v>30835</v>
      </c>
      <c r="G12" s="108">
        <v>0</v>
      </c>
      <c r="H12" s="108">
        <v>26136</v>
      </c>
      <c r="I12" s="108">
        <v>0</v>
      </c>
      <c r="J12" s="108">
        <v>30835</v>
      </c>
    </row>
    <row r="13" spans="1:11" ht="20.5" customHeight="1" x14ac:dyDescent="0.3">
      <c r="A13" s="95" t="s">
        <v>15</v>
      </c>
      <c r="B13" s="106">
        <v>4</v>
      </c>
      <c r="C13" s="109"/>
      <c r="D13" s="108">
        <v>38260</v>
      </c>
      <c r="E13" s="108"/>
      <c r="F13" s="108">
        <v>40243</v>
      </c>
      <c r="G13" s="108">
        <v>0</v>
      </c>
      <c r="H13" s="108">
        <v>38426</v>
      </c>
      <c r="I13" s="108">
        <v>0</v>
      </c>
      <c r="J13" s="108">
        <v>39957</v>
      </c>
    </row>
    <row r="14" spans="1:11" ht="20.5" customHeight="1" x14ac:dyDescent="0.3">
      <c r="A14" s="95" t="s">
        <v>16</v>
      </c>
      <c r="B14" s="106"/>
      <c r="C14" s="109"/>
      <c r="D14" s="108"/>
      <c r="E14" s="108"/>
      <c r="F14" s="108"/>
      <c r="G14" s="108"/>
      <c r="H14" s="108"/>
      <c r="I14" s="108"/>
      <c r="J14" s="108"/>
    </row>
    <row r="15" spans="1:11" ht="20.5" customHeight="1" x14ac:dyDescent="0.3">
      <c r="A15" s="110" t="s">
        <v>17</v>
      </c>
      <c r="B15" s="106">
        <v>5</v>
      </c>
      <c r="C15" s="109"/>
      <c r="D15" s="108">
        <v>110099</v>
      </c>
      <c r="E15" s="108"/>
      <c r="F15" s="108">
        <v>106510</v>
      </c>
      <c r="G15" s="108">
        <v>0</v>
      </c>
      <c r="H15" s="108">
        <v>110099</v>
      </c>
      <c r="I15" s="108">
        <v>0</v>
      </c>
      <c r="J15" s="108">
        <v>106510</v>
      </c>
    </row>
    <row r="16" spans="1:11" ht="20.5" customHeight="1" x14ac:dyDescent="0.3">
      <c r="A16" s="110" t="s">
        <v>18</v>
      </c>
      <c r="B16" s="106">
        <v>6</v>
      </c>
      <c r="C16" s="109"/>
      <c r="D16" s="108">
        <v>6861</v>
      </c>
      <c r="E16" s="108"/>
      <c r="F16" s="108">
        <v>2642</v>
      </c>
      <c r="G16" s="108">
        <v>0</v>
      </c>
      <c r="H16" s="108">
        <v>6861</v>
      </c>
      <c r="I16" s="108">
        <v>0</v>
      </c>
      <c r="J16" s="108">
        <v>2642</v>
      </c>
    </row>
    <row r="17" spans="1:10" ht="20.5" customHeight="1" x14ac:dyDescent="0.3">
      <c r="A17" s="110" t="s">
        <v>19</v>
      </c>
      <c r="B17" s="106">
        <v>7</v>
      </c>
      <c r="C17" s="109"/>
      <c r="D17" s="108">
        <v>1387</v>
      </c>
      <c r="E17" s="108"/>
      <c r="F17" s="108">
        <v>3456</v>
      </c>
      <c r="G17" s="108">
        <v>0</v>
      </c>
      <c r="H17" s="108">
        <v>1387</v>
      </c>
      <c r="I17" s="108">
        <v>0</v>
      </c>
      <c r="J17" s="108">
        <v>3456</v>
      </c>
    </row>
    <row r="18" spans="1:10" ht="20.5" customHeight="1" x14ac:dyDescent="0.3">
      <c r="A18" s="95" t="s">
        <v>20</v>
      </c>
      <c r="B18" s="106"/>
      <c r="D18" s="111">
        <v>1842</v>
      </c>
      <c r="E18" s="108"/>
      <c r="F18" s="111">
        <v>2388</v>
      </c>
      <c r="G18" s="108">
        <v>0</v>
      </c>
      <c r="H18" s="108">
        <v>1791</v>
      </c>
      <c r="I18" s="108">
        <v>0</v>
      </c>
      <c r="J18" s="108">
        <v>2324</v>
      </c>
    </row>
    <row r="19" spans="1:10" ht="20.5" customHeight="1" x14ac:dyDescent="0.3">
      <c r="A19" s="91" t="s">
        <v>21</v>
      </c>
      <c r="B19" s="106"/>
      <c r="D19" s="112">
        <f>SUM(D11:D18)</f>
        <v>246397</v>
      </c>
      <c r="E19" s="113"/>
      <c r="F19" s="112">
        <f>SUM(F11:F18)</f>
        <v>269828</v>
      </c>
      <c r="G19" s="114"/>
      <c r="H19" s="112">
        <f>SUM(H11:H18)</f>
        <v>230896</v>
      </c>
      <c r="I19" s="114"/>
      <c r="J19" s="112">
        <f>SUM(J11:J18)</f>
        <v>253432</v>
      </c>
    </row>
    <row r="20" spans="1:10" ht="11.25" customHeight="1" x14ac:dyDescent="0.3">
      <c r="A20" s="91"/>
      <c r="B20" s="106"/>
      <c r="D20" s="108"/>
      <c r="E20" s="115"/>
      <c r="F20" s="108"/>
      <c r="G20" s="108"/>
      <c r="H20" s="108"/>
      <c r="I20" s="108"/>
      <c r="J20" s="108"/>
    </row>
    <row r="21" spans="1:10" ht="20.5" customHeight="1" x14ac:dyDescent="0.3">
      <c r="A21" s="107" t="s">
        <v>22</v>
      </c>
      <c r="B21" s="106"/>
      <c r="D21" s="115"/>
      <c r="E21" s="115"/>
      <c r="F21" s="115"/>
      <c r="G21" s="108"/>
      <c r="H21" s="108"/>
      <c r="I21" s="108"/>
      <c r="J21" s="108"/>
    </row>
    <row r="22" spans="1:10" ht="20.5" customHeight="1" x14ac:dyDescent="0.3">
      <c r="A22" s="95" t="s">
        <v>23</v>
      </c>
      <c r="B22" s="106">
        <v>11</v>
      </c>
      <c r="D22" s="108">
        <v>4090</v>
      </c>
      <c r="E22" s="108"/>
      <c r="F22" s="108">
        <v>4090</v>
      </c>
      <c r="G22" s="108">
        <v>0</v>
      </c>
      <c r="H22" s="108">
        <v>3090</v>
      </c>
      <c r="I22" s="108">
        <v>0</v>
      </c>
      <c r="J22" s="108">
        <v>3090</v>
      </c>
    </row>
    <row r="23" spans="1:10" ht="20.5" customHeight="1" x14ac:dyDescent="0.3">
      <c r="A23" s="95" t="s">
        <v>24</v>
      </c>
      <c r="B23" s="106"/>
      <c r="D23" s="108">
        <v>0</v>
      </c>
      <c r="E23" s="108"/>
      <c r="F23" s="108">
        <v>0</v>
      </c>
      <c r="G23" s="108">
        <v>0</v>
      </c>
      <c r="H23" s="108">
        <v>28000</v>
      </c>
      <c r="I23" s="108">
        <v>0</v>
      </c>
      <c r="J23" s="108">
        <v>28000</v>
      </c>
    </row>
    <row r="24" spans="1:10" ht="20.5" customHeight="1" x14ac:dyDescent="0.3">
      <c r="A24" s="95" t="s">
        <v>25</v>
      </c>
      <c r="B24" s="106"/>
      <c r="D24" s="108"/>
      <c r="E24" s="108"/>
      <c r="F24" s="108"/>
      <c r="G24" s="108">
        <v>0</v>
      </c>
      <c r="H24" s="108"/>
      <c r="I24" s="108">
        <v>0</v>
      </c>
      <c r="J24" s="108"/>
    </row>
    <row r="25" spans="1:10" ht="20.5" customHeight="1" x14ac:dyDescent="0.3">
      <c r="A25" s="110" t="s">
        <v>17</v>
      </c>
      <c r="B25" s="106">
        <v>5</v>
      </c>
      <c r="D25" s="108">
        <v>235897</v>
      </c>
      <c r="E25" s="108"/>
      <c r="F25" s="108">
        <v>235656</v>
      </c>
      <c r="G25" s="108">
        <v>0</v>
      </c>
      <c r="H25" s="108">
        <v>235897</v>
      </c>
      <c r="I25" s="108">
        <v>0</v>
      </c>
      <c r="J25" s="108">
        <v>235656</v>
      </c>
    </row>
    <row r="26" spans="1:10" ht="20.5" customHeight="1" x14ac:dyDescent="0.3">
      <c r="A26" s="110" t="s">
        <v>26</v>
      </c>
      <c r="B26" s="106">
        <v>6</v>
      </c>
      <c r="D26" s="108">
        <v>28274</v>
      </c>
      <c r="E26" s="108"/>
      <c r="F26" s="108">
        <v>11463</v>
      </c>
      <c r="G26" s="108">
        <v>0</v>
      </c>
      <c r="H26" s="108">
        <v>28274</v>
      </c>
      <c r="I26" s="108">
        <v>0</v>
      </c>
      <c r="J26" s="108">
        <v>11463</v>
      </c>
    </row>
    <row r="27" spans="1:10" ht="20.5" customHeight="1" x14ac:dyDescent="0.3">
      <c r="A27" s="110" t="s">
        <v>19</v>
      </c>
      <c r="B27" s="106">
        <v>7</v>
      </c>
      <c r="D27" s="108">
        <v>0</v>
      </c>
      <c r="E27" s="108"/>
      <c r="F27" s="108">
        <v>0</v>
      </c>
      <c r="G27" s="108">
        <v>0</v>
      </c>
      <c r="H27" s="108">
        <v>0</v>
      </c>
      <c r="I27" s="108">
        <v>0</v>
      </c>
      <c r="J27" s="108">
        <v>0</v>
      </c>
    </row>
    <row r="28" spans="1:10" ht="20.5" customHeight="1" x14ac:dyDescent="0.3">
      <c r="A28" s="95" t="s">
        <v>27</v>
      </c>
      <c r="B28" s="106"/>
      <c r="D28" s="108">
        <v>9063</v>
      </c>
      <c r="E28" s="108"/>
      <c r="F28" s="108">
        <v>9690</v>
      </c>
      <c r="G28" s="108">
        <v>0</v>
      </c>
      <c r="H28" s="108">
        <v>7783</v>
      </c>
      <c r="I28" s="108">
        <v>0</v>
      </c>
      <c r="J28" s="108">
        <v>8340</v>
      </c>
    </row>
    <row r="29" spans="1:10" ht="20.5" customHeight="1" x14ac:dyDescent="0.3">
      <c r="A29" s="95" t="s">
        <v>28</v>
      </c>
      <c r="B29" s="106"/>
      <c r="D29" s="108">
        <v>7770</v>
      </c>
      <c r="E29" s="108"/>
      <c r="F29" s="108">
        <v>8740</v>
      </c>
      <c r="G29" s="108">
        <v>0</v>
      </c>
      <c r="H29" s="108">
        <v>7770</v>
      </c>
      <c r="I29" s="108">
        <v>0</v>
      </c>
      <c r="J29" s="108">
        <v>8740</v>
      </c>
    </row>
    <row r="30" spans="1:10" ht="20.5" customHeight="1" x14ac:dyDescent="0.3">
      <c r="A30" s="116" t="s">
        <v>29</v>
      </c>
      <c r="B30" s="106"/>
      <c r="D30" s="108">
        <v>22684</v>
      </c>
      <c r="E30" s="108"/>
      <c r="F30" s="108">
        <v>22282</v>
      </c>
      <c r="G30" s="108">
        <v>0</v>
      </c>
      <c r="H30" s="108">
        <v>11360</v>
      </c>
      <c r="I30" s="108">
        <v>0</v>
      </c>
      <c r="J30" s="108">
        <v>10741</v>
      </c>
    </row>
    <row r="31" spans="1:10" ht="20.5" customHeight="1" x14ac:dyDescent="0.3">
      <c r="A31" s="95" t="s">
        <v>30</v>
      </c>
      <c r="B31" s="106"/>
      <c r="D31" s="108">
        <v>5882</v>
      </c>
      <c r="E31" s="108"/>
      <c r="F31" s="108">
        <v>5623</v>
      </c>
      <c r="G31" s="108">
        <v>0</v>
      </c>
      <c r="H31" s="108">
        <v>4152</v>
      </c>
      <c r="I31" s="108">
        <v>0</v>
      </c>
      <c r="J31" s="108">
        <v>3836</v>
      </c>
    </row>
    <row r="32" spans="1:10" ht="20.5" customHeight="1" x14ac:dyDescent="0.3">
      <c r="A32" s="95" t="s">
        <v>31</v>
      </c>
      <c r="B32" s="106"/>
      <c r="D32" s="117">
        <v>1449</v>
      </c>
      <c r="E32" s="108"/>
      <c r="F32" s="117">
        <v>1449</v>
      </c>
      <c r="G32" s="108">
        <v>0</v>
      </c>
      <c r="H32" s="117">
        <v>1448</v>
      </c>
      <c r="I32" s="108">
        <v>0</v>
      </c>
      <c r="J32" s="117">
        <v>1449</v>
      </c>
    </row>
    <row r="33" spans="1:10" ht="20.5" customHeight="1" x14ac:dyDescent="0.3">
      <c r="A33" s="91" t="s">
        <v>32</v>
      </c>
      <c r="B33" s="106"/>
      <c r="D33" s="112">
        <f>SUM(D22:D32)</f>
        <v>315109</v>
      </c>
      <c r="E33" s="113"/>
      <c r="F33" s="112">
        <f>SUM(F22:F32)</f>
        <v>298993</v>
      </c>
      <c r="G33" s="114"/>
      <c r="H33" s="112">
        <f>SUM(H22:H32)</f>
        <v>327774</v>
      </c>
      <c r="I33" s="114"/>
      <c r="J33" s="112">
        <f>SUM(J22:J32)</f>
        <v>311315</v>
      </c>
    </row>
    <row r="34" spans="1:10" ht="10.5" customHeight="1" x14ac:dyDescent="0.3">
      <c r="A34" s="91"/>
      <c r="B34" s="106"/>
      <c r="D34" s="118"/>
      <c r="E34" s="113"/>
      <c r="F34" s="118"/>
      <c r="G34" s="114"/>
      <c r="H34" s="118"/>
      <c r="I34" s="114"/>
      <c r="J34" s="118"/>
    </row>
    <row r="35" spans="1:10" ht="20.5" customHeight="1" thickBot="1" x14ac:dyDescent="0.35">
      <c r="A35" s="91" t="s">
        <v>33</v>
      </c>
      <c r="D35" s="119">
        <f>D19+D33</f>
        <v>561506</v>
      </c>
      <c r="E35" s="113"/>
      <c r="F35" s="119">
        <f>F19+F33</f>
        <v>568821</v>
      </c>
      <c r="G35" s="114"/>
      <c r="H35" s="119">
        <f>H19+H33</f>
        <v>558670</v>
      </c>
      <c r="I35" s="114"/>
      <c r="J35" s="119">
        <f>J19+J33</f>
        <v>564747</v>
      </c>
    </row>
    <row r="36" spans="1:10" ht="20.5" customHeight="1" thickTop="1" x14ac:dyDescent="0.3">
      <c r="D36" s="120"/>
      <c r="F36" s="120"/>
      <c r="H36" s="120"/>
      <c r="I36" s="120"/>
      <c r="J36" s="120"/>
    </row>
    <row r="37" spans="1:10" s="86" customFormat="1" ht="20.5" customHeight="1" x14ac:dyDescent="0.4">
      <c r="A37" s="83" t="str">
        <f>A1</f>
        <v>ASN Broker Public Company Limited and its subsidiaries</v>
      </c>
      <c r="B37" s="84"/>
      <c r="C37" s="85"/>
      <c r="D37" s="85"/>
      <c r="E37" s="85"/>
      <c r="F37" s="85"/>
      <c r="G37" s="85"/>
      <c r="H37" s="85"/>
      <c r="I37" s="85"/>
      <c r="J37" s="85"/>
    </row>
    <row r="38" spans="1:10" s="90" customFormat="1" ht="20.5" customHeight="1" x14ac:dyDescent="0.35">
      <c r="A38" s="87" t="s">
        <v>1</v>
      </c>
      <c r="B38" s="88"/>
      <c r="C38" s="89"/>
      <c r="D38" s="89"/>
      <c r="E38" s="89"/>
      <c r="F38" s="89"/>
      <c r="G38" s="89"/>
      <c r="H38" s="89"/>
      <c r="I38" s="89"/>
      <c r="J38" s="89"/>
    </row>
    <row r="39" spans="1:10" s="94" customFormat="1" ht="20.5" customHeight="1" x14ac:dyDescent="0.3">
      <c r="A39" s="91"/>
      <c r="B39" s="92"/>
      <c r="C39" s="93"/>
      <c r="D39" s="93"/>
      <c r="E39" s="93"/>
      <c r="F39" s="93"/>
      <c r="G39" s="93"/>
      <c r="H39" s="93"/>
      <c r="I39" s="93"/>
      <c r="J39" s="93"/>
    </row>
    <row r="40" spans="1:10" s="94" customFormat="1" ht="20.5" customHeight="1" x14ac:dyDescent="0.3">
      <c r="B40" s="92"/>
      <c r="C40" s="93"/>
      <c r="D40" s="144" t="s">
        <v>2</v>
      </c>
      <c r="E40" s="144"/>
      <c r="F40" s="144"/>
      <c r="G40" s="93"/>
      <c r="H40" s="145" t="s">
        <v>3</v>
      </c>
      <c r="I40" s="145"/>
      <c r="J40" s="145"/>
    </row>
    <row r="41" spans="1:10" ht="20.5" customHeight="1" x14ac:dyDescent="0.3">
      <c r="D41" s="144" t="s">
        <v>4</v>
      </c>
      <c r="E41" s="144"/>
      <c r="F41" s="144"/>
      <c r="G41" s="98"/>
      <c r="H41" s="144" t="s">
        <v>4</v>
      </c>
      <c r="I41" s="144"/>
      <c r="J41" s="144"/>
    </row>
    <row r="42" spans="1:10" ht="20.5" customHeight="1" x14ac:dyDescent="0.3">
      <c r="D42" s="99" t="s">
        <v>5</v>
      </c>
      <c r="E42" s="100"/>
      <c r="F42" s="99" t="s">
        <v>6</v>
      </c>
      <c r="H42" s="99" t="s">
        <v>5</v>
      </c>
      <c r="I42" s="100"/>
      <c r="J42" s="99" t="s">
        <v>6</v>
      </c>
    </row>
    <row r="43" spans="1:10" ht="20.5" customHeight="1" x14ac:dyDescent="0.3">
      <c r="A43" s="91" t="s">
        <v>34</v>
      </c>
      <c r="B43" s="101" t="s">
        <v>8</v>
      </c>
      <c r="C43" s="121"/>
      <c r="D43" s="103" t="s">
        <v>9</v>
      </c>
      <c r="E43" s="104"/>
      <c r="F43" s="103" t="s">
        <v>10</v>
      </c>
      <c r="G43" s="104"/>
      <c r="H43" s="103" t="s">
        <v>9</v>
      </c>
      <c r="I43" s="104"/>
      <c r="J43" s="103" t="s">
        <v>10</v>
      </c>
    </row>
    <row r="44" spans="1:10" ht="20.5" customHeight="1" x14ac:dyDescent="0.3">
      <c r="A44" s="91"/>
      <c r="B44" s="101"/>
      <c r="C44" s="121"/>
      <c r="D44" s="103" t="s">
        <v>11</v>
      </c>
      <c r="E44" s="104"/>
      <c r="F44" s="103"/>
      <c r="G44" s="104"/>
      <c r="H44" s="103" t="s">
        <v>11</v>
      </c>
      <c r="I44" s="104"/>
      <c r="J44" s="103"/>
    </row>
    <row r="45" spans="1:10" ht="20.5" customHeight="1" x14ac:dyDescent="0.3">
      <c r="A45" s="91"/>
      <c r="B45" s="106"/>
      <c r="D45" s="143" t="s">
        <v>66</v>
      </c>
      <c r="E45" s="143"/>
      <c r="F45" s="143"/>
      <c r="G45" s="143"/>
      <c r="H45" s="143"/>
      <c r="I45" s="143"/>
      <c r="J45" s="143"/>
    </row>
    <row r="46" spans="1:10" ht="20.5" customHeight="1" x14ac:dyDescent="0.3">
      <c r="A46" s="107" t="s">
        <v>35</v>
      </c>
      <c r="B46" s="106"/>
    </row>
    <row r="47" spans="1:10" ht="20.5" customHeight="1" x14ac:dyDescent="0.3">
      <c r="A47" s="95" t="s">
        <v>36</v>
      </c>
      <c r="B47" s="106">
        <v>8</v>
      </c>
      <c r="D47" s="115">
        <v>42904</v>
      </c>
      <c r="E47" s="115"/>
      <c r="F47" s="115">
        <v>50053</v>
      </c>
      <c r="G47" s="115">
        <v>0</v>
      </c>
      <c r="H47" s="115">
        <v>42282</v>
      </c>
      <c r="I47" s="115">
        <v>0</v>
      </c>
      <c r="J47" s="115">
        <v>49823</v>
      </c>
    </row>
    <row r="48" spans="1:10" ht="20.5" customHeight="1" x14ac:dyDescent="0.3">
      <c r="A48" s="95" t="s">
        <v>37</v>
      </c>
      <c r="B48" s="106"/>
      <c r="D48" s="115">
        <v>3849</v>
      </c>
      <c r="E48" s="115"/>
      <c r="F48" s="115">
        <v>3830</v>
      </c>
      <c r="G48" s="115">
        <v>0</v>
      </c>
      <c r="H48" s="115">
        <v>3849</v>
      </c>
      <c r="I48" s="115">
        <v>0</v>
      </c>
      <c r="J48" s="115">
        <v>3830</v>
      </c>
    </row>
    <row r="49" spans="1:10" ht="20.5" customHeight="1" x14ac:dyDescent="0.3">
      <c r="A49" s="95" t="s">
        <v>38</v>
      </c>
      <c r="B49" s="106"/>
      <c r="D49" s="115">
        <v>424</v>
      </c>
      <c r="E49" s="115"/>
      <c r="F49" s="115">
        <v>437</v>
      </c>
      <c r="G49" s="115">
        <v>0</v>
      </c>
      <c r="H49" s="115">
        <v>413</v>
      </c>
      <c r="I49" s="115">
        <v>0</v>
      </c>
      <c r="J49" s="115">
        <v>429</v>
      </c>
    </row>
    <row r="50" spans="1:10" ht="20.5" customHeight="1" x14ac:dyDescent="0.3">
      <c r="A50" s="95" t="s">
        <v>39</v>
      </c>
      <c r="B50" s="106"/>
      <c r="D50" s="115">
        <v>231</v>
      </c>
      <c r="E50" s="115"/>
      <c r="F50" s="115">
        <v>175</v>
      </c>
      <c r="G50" s="115">
        <v>0</v>
      </c>
      <c r="H50" s="115">
        <v>0</v>
      </c>
      <c r="I50" s="115">
        <v>0</v>
      </c>
      <c r="J50" s="115">
        <v>0</v>
      </c>
    </row>
    <row r="51" spans="1:10" ht="20.5" customHeight="1" x14ac:dyDescent="0.3">
      <c r="A51" s="95" t="s">
        <v>40</v>
      </c>
      <c r="B51" s="106"/>
      <c r="D51" s="111">
        <v>4330</v>
      </c>
      <c r="E51" s="115"/>
      <c r="F51" s="111">
        <v>4532</v>
      </c>
      <c r="G51" s="115">
        <v>0</v>
      </c>
      <c r="H51" s="115">
        <v>4222</v>
      </c>
      <c r="I51" s="115">
        <v>0</v>
      </c>
      <c r="J51" s="115">
        <v>4443</v>
      </c>
    </row>
    <row r="52" spans="1:10" ht="20.5" customHeight="1" x14ac:dyDescent="0.3">
      <c r="A52" s="91" t="s">
        <v>41</v>
      </c>
      <c r="B52" s="106"/>
      <c r="D52" s="122">
        <f>SUM(D46:D51)</f>
        <v>51738</v>
      </c>
      <c r="E52" s="113"/>
      <c r="F52" s="122">
        <f>SUM(F46:F51)</f>
        <v>59027</v>
      </c>
      <c r="G52" s="113"/>
      <c r="H52" s="122">
        <f>SUM(H46:H51)</f>
        <v>50766</v>
      </c>
      <c r="I52" s="113"/>
      <c r="J52" s="122">
        <f>SUM(J46:J51)</f>
        <v>58525</v>
      </c>
    </row>
    <row r="53" spans="1:10" ht="11.15" customHeight="1" x14ac:dyDescent="0.3">
      <c r="A53" s="91"/>
      <c r="B53" s="106"/>
      <c r="D53" s="115"/>
      <c r="E53" s="115"/>
      <c r="F53" s="115"/>
      <c r="G53" s="115"/>
      <c r="H53" s="115"/>
      <c r="I53" s="115"/>
      <c r="J53" s="115"/>
    </row>
    <row r="54" spans="1:10" ht="20.5" customHeight="1" x14ac:dyDescent="0.3">
      <c r="A54" s="107" t="s">
        <v>42</v>
      </c>
      <c r="B54" s="106"/>
      <c r="D54" s="115"/>
      <c r="E54" s="115"/>
      <c r="F54" s="115"/>
      <c r="G54" s="115"/>
      <c r="H54" s="115"/>
      <c r="I54" s="115"/>
      <c r="J54" s="115"/>
    </row>
    <row r="55" spans="1:10" ht="20.5" customHeight="1" x14ac:dyDescent="0.3">
      <c r="A55" s="95" t="s">
        <v>43</v>
      </c>
      <c r="B55" s="106"/>
      <c r="D55" s="115">
        <v>200000</v>
      </c>
      <c r="E55" s="115"/>
      <c r="F55" s="115">
        <v>200000</v>
      </c>
      <c r="G55" s="115">
        <v>0</v>
      </c>
      <c r="H55" s="115">
        <v>200000</v>
      </c>
      <c r="I55" s="115">
        <v>0</v>
      </c>
      <c r="J55" s="115">
        <v>200000</v>
      </c>
    </row>
    <row r="56" spans="1:10" ht="20.5" customHeight="1" x14ac:dyDescent="0.3">
      <c r="A56" s="95" t="s">
        <v>44</v>
      </c>
      <c r="B56" s="106"/>
      <c r="D56" s="115">
        <v>4045</v>
      </c>
      <c r="E56" s="115"/>
      <c r="F56" s="115">
        <v>5019</v>
      </c>
      <c r="G56" s="115">
        <v>0</v>
      </c>
      <c r="H56" s="115">
        <v>4045</v>
      </c>
      <c r="I56" s="115">
        <v>0</v>
      </c>
      <c r="J56" s="115">
        <v>5019</v>
      </c>
    </row>
    <row r="57" spans="1:10" ht="20.5" customHeight="1" x14ac:dyDescent="0.3">
      <c r="A57" s="95" t="s">
        <v>45</v>
      </c>
      <c r="B57" s="106"/>
      <c r="D57" s="115">
        <v>8193</v>
      </c>
      <c r="E57" s="115"/>
      <c r="F57" s="115">
        <v>7925</v>
      </c>
      <c r="G57" s="115">
        <v>0</v>
      </c>
      <c r="H57" s="115">
        <v>7873</v>
      </c>
      <c r="I57" s="115">
        <v>0</v>
      </c>
      <c r="J57" s="115">
        <v>7617</v>
      </c>
    </row>
    <row r="58" spans="1:10" ht="20.5" customHeight="1" x14ac:dyDescent="0.3">
      <c r="A58" s="91" t="s">
        <v>46</v>
      </c>
      <c r="B58" s="106"/>
      <c r="D58" s="122">
        <f>SUM(D55:D57)</f>
        <v>212238</v>
      </c>
      <c r="E58" s="113"/>
      <c r="F58" s="122">
        <f>SUM(F55:F57)</f>
        <v>212944</v>
      </c>
      <c r="G58" s="113"/>
      <c r="H58" s="122">
        <f>SUM(H55:H57)</f>
        <v>211918</v>
      </c>
      <c r="I58" s="113"/>
      <c r="J58" s="122">
        <f>SUM(J55:J57)</f>
        <v>212636</v>
      </c>
    </row>
    <row r="59" spans="1:10" ht="10.5" customHeight="1" x14ac:dyDescent="0.3">
      <c r="A59" s="91"/>
      <c r="B59" s="106"/>
      <c r="D59" s="123"/>
      <c r="E59" s="113"/>
      <c r="F59" s="123"/>
      <c r="G59" s="113"/>
      <c r="H59" s="123"/>
      <c r="I59" s="113"/>
      <c r="J59" s="123"/>
    </row>
    <row r="60" spans="1:10" ht="20.5" customHeight="1" x14ac:dyDescent="0.3">
      <c r="A60" s="91" t="s">
        <v>47</v>
      </c>
      <c r="D60" s="124">
        <f>D52+D58</f>
        <v>263976</v>
      </c>
      <c r="E60" s="113"/>
      <c r="F60" s="124">
        <f>F52+F58</f>
        <v>271971</v>
      </c>
      <c r="G60" s="113"/>
      <c r="H60" s="124">
        <f>H52+H58</f>
        <v>262684</v>
      </c>
      <c r="I60" s="113"/>
      <c r="J60" s="124">
        <f>J52+J58</f>
        <v>271161</v>
      </c>
    </row>
    <row r="61" spans="1:10" ht="11.25" customHeight="1" x14ac:dyDescent="0.3">
      <c r="A61" s="91"/>
      <c r="D61" s="113"/>
      <c r="E61" s="113"/>
      <c r="F61" s="113"/>
      <c r="G61" s="113"/>
      <c r="H61" s="113"/>
      <c r="I61" s="113"/>
      <c r="J61" s="113"/>
    </row>
    <row r="62" spans="1:10" ht="20.5" customHeight="1" x14ac:dyDescent="0.3">
      <c r="A62" s="107" t="s">
        <v>48</v>
      </c>
      <c r="D62" s="120"/>
      <c r="E62" s="120"/>
      <c r="F62" s="120"/>
      <c r="H62" s="120"/>
      <c r="I62" s="120"/>
      <c r="J62" s="120"/>
    </row>
    <row r="63" spans="1:10" ht="20.5" customHeight="1" x14ac:dyDescent="0.3">
      <c r="A63" s="95" t="s">
        <v>49</v>
      </c>
      <c r="B63" s="106"/>
      <c r="D63" s="120"/>
      <c r="E63" s="120"/>
      <c r="F63" s="120"/>
      <c r="H63" s="120"/>
      <c r="I63" s="120"/>
      <c r="J63" s="120"/>
    </row>
    <row r="64" spans="1:10" ht="20.5" customHeight="1" x14ac:dyDescent="0.3">
      <c r="A64" s="116" t="s">
        <v>50</v>
      </c>
      <c r="B64" s="106"/>
      <c r="D64" s="120"/>
      <c r="E64" s="120"/>
      <c r="F64" s="120"/>
      <c r="H64" s="120"/>
      <c r="I64" s="120"/>
      <c r="J64" s="120"/>
    </row>
    <row r="65" spans="1:10" ht="28.5" thickBot="1" x14ac:dyDescent="0.35">
      <c r="A65" s="125" t="s">
        <v>51</v>
      </c>
      <c r="B65" s="106"/>
      <c r="D65" s="126">
        <v>93600</v>
      </c>
      <c r="E65" s="108"/>
      <c r="F65" s="126">
        <v>93600</v>
      </c>
      <c r="G65" s="108"/>
      <c r="H65" s="126">
        <v>93600</v>
      </c>
      <c r="I65" s="108"/>
      <c r="J65" s="126">
        <v>93600</v>
      </c>
    </row>
    <row r="66" spans="1:10" ht="20.5" customHeight="1" thickTop="1" x14ac:dyDescent="0.3">
      <c r="A66" s="95" t="s">
        <v>52</v>
      </c>
      <c r="B66" s="106"/>
      <c r="D66" s="108"/>
      <c r="E66" s="108"/>
      <c r="F66" s="108"/>
      <c r="G66" s="108"/>
      <c r="H66" s="108"/>
      <c r="I66" s="108"/>
      <c r="J66" s="108"/>
    </row>
    <row r="67" spans="1:10" ht="28" x14ac:dyDescent="0.3">
      <c r="A67" s="125" t="s">
        <v>51</v>
      </c>
      <c r="B67" s="106"/>
      <c r="D67" s="108">
        <v>93600</v>
      </c>
      <c r="E67" s="108"/>
      <c r="F67" s="108">
        <v>93600</v>
      </c>
      <c r="G67" s="108"/>
      <c r="H67" s="108">
        <v>93600</v>
      </c>
      <c r="I67" s="108"/>
      <c r="J67" s="108">
        <v>93600</v>
      </c>
    </row>
    <row r="68" spans="1:10" ht="20.5" customHeight="1" x14ac:dyDescent="0.3">
      <c r="A68" s="95" t="s">
        <v>53</v>
      </c>
      <c r="B68" s="106"/>
      <c r="D68" s="108">
        <v>159008</v>
      </c>
      <c r="E68" s="108"/>
      <c r="F68" s="108">
        <v>159008</v>
      </c>
      <c r="G68" s="108"/>
      <c r="H68" s="108">
        <v>159008</v>
      </c>
      <c r="I68" s="108"/>
      <c r="J68" s="108">
        <v>159008</v>
      </c>
    </row>
    <row r="69" spans="1:10" ht="20.5" customHeight="1" x14ac:dyDescent="0.3">
      <c r="A69" s="95" t="s">
        <v>54</v>
      </c>
      <c r="B69" s="106"/>
      <c r="D69" s="108">
        <v>119</v>
      </c>
      <c r="E69" s="108"/>
      <c r="F69" s="108">
        <v>119</v>
      </c>
      <c r="G69" s="108"/>
      <c r="H69" s="108">
        <v>0</v>
      </c>
      <c r="I69" s="108"/>
      <c r="J69" s="108">
        <v>0</v>
      </c>
    </row>
    <row r="70" spans="1:10" ht="20.5" customHeight="1" x14ac:dyDescent="0.3">
      <c r="A70" s="95" t="s">
        <v>55</v>
      </c>
      <c r="B70" s="106"/>
      <c r="D70" s="108"/>
      <c r="E70" s="108"/>
      <c r="F70" s="108"/>
      <c r="G70" s="108"/>
      <c r="H70" s="108"/>
      <c r="I70" s="108"/>
      <c r="J70" s="108"/>
    </row>
    <row r="71" spans="1:10" ht="20.5" customHeight="1" x14ac:dyDescent="0.3">
      <c r="A71" s="95" t="s">
        <v>56</v>
      </c>
      <c r="B71" s="106"/>
    </row>
    <row r="72" spans="1:10" ht="20.5" customHeight="1" x14ac:dyDescent="0.3">
      <c r="A72" s="127" t="s">
        <v>57</v>
      </c>
      <c r="B72" s="106"/>
      <c r="D72" s="108">
        <v>7587</v>
      </c>
      <c r="E72" s="108"/>
      <c r="F72" s="108">
        <v>7587</v>
      </c>
      <c r="G72" s="108"/>
      <c r="H72" s="108">
        <v>7587</v>
      </c>
      <c r="I72" s="108"/>
      <c r="J72" s="108">
        <v>7587</v>
      </c>
    </row>
    <row r="73" spans="1:10" ht="20.5" customHeight="1" x14ac:dyDescent="0.3">
      <c r="A73" s="95" t="s">
        <v>58</v>
      </c>
      <c r="B73" s="106"/>
      <c r="D73" s="108">
        <v>37216</v>
      </c>
      <c r="E73" s="108"/>
      <c r="F73" s="108">
        <v>36536</v>
      </c>
      <c r="G73" s="108"/>
      <c r="H73" s="108">
        <v>35791</v>
      </c>
      <c r="I73" s="108"/>
      <c r="J73" s="108">
        <v>33391</v>
      </c>
    </row>
    <row r="74" spans="1:10" ht="20.5" customHeight="1" x14ac:dyDescent="0.3">
      <c r="A74" s="91" t="s">
        <v>59</v>
      </c>
      <c r="D74" s="112">
        <f>SUM(D67:D73)</f>
        <v>297530</v>
      </c>
      <c r="E74" s="114"/>
      <c r="F74" s="112">
        <f>SUM(F67:F73)</f>
        <v>296850</v>
      </c>
      <c r="G74" s="128"/>
      <c r="H74" s="112">
        <f>SUM(H67:H73)</f>
        <v>295986</v>
      </c>
      <c r="I74" s="114"/>
      <c r="J74" s="112">
        <f>SUM(J67:J73)</f>
        <v>293586</v>
      </c>
    </row>
    <row r="75" spans="1:10" ht="10.5" customHeight="1" x14ac:dyDescent="0.3">
      <c r="A75" s="91"/>
      <c r="D75" s="114"/>
      <c r="E75" s="114"/>
      <c r="F75" s="114"/>
      <c r="G75" s="128"/>
      <c r="H75" s="114"/>
      <c r="I75" s="114"/>
      <c r="J75" s="114"/>
    </row>
    <row r="76" spans="1:10" ht="20.5" customHeight="1" thickBot="1" x14ac:dyDescent="0.35">
      <c r="A76" s="91" t="s">
        <v>60</v>
      </c>
      <c r="D76" s="119">
        <f>D74+D60</f>
        <v>561506</v>
      </c>
      <c r="E76" s="114"/>
      <c r="F76" s="119">
        <f>F74+F60</f>
        <v>568821</v>
      </c>
      <c r="G76" s="128"/>
      <c r="H76" s="119">
        <f>H74+H60</f>
        <v>558670</v>
      </c>
      <c r="I76" s="114"/>
      <c r="J76" s="119">
        <f>J74+J60</f>
        <v>564747</v>
      </c>
    </row>
    <row r="77" spans="1:10" ht="20.5" customHeight="1" thickTop="1" x14ac:dyDescent="0.3">
      <c r="D77" s="108"/>
      <c r="E77" s="129"/>
      <c r="F77" s="108"/>
      <c r="G77" s="108"/>
      <c r="H77" s="108"/>
      <c r="I77" s="129"/>
      <c r="J77" s="108"/>
    </row>
    <row r="78" spans="1:10" ht="20.5" customHeight="1" x14ac:dyDescent="0.3">
      <c r="A78" s="130"/>
      <c r="B78" s="131"/>
    </row>
    <row r="79" spans="1:10" ht="19.75" customHeight="1" x14ac:dyDescent="0.3">
      <c r="A79" s="130"/>
      <c r="B79" s="131"/>
      <c r="D79" s="120"/>
      <c r="F79" s="120"/>
      <c r="H79" s="120"/>
      <c r="J79" s="120"/>
    </row>
    <row r="80" spans="1:10" ht="20.5" customHeight="1" x14ac:dyDescent="0.3">
      <c r="B80" s="106"/>
    </row>
  </sheetData>
  <mergeCells count="10">
    <mergeCell ref="D45:J45"/>
    <mergeCell ref="D4:F4"/>
    <mergeCell ref="H4:J4"/>
    <mergeCell ref="D5:F5"/>
    <mergeCell ref="H5:J5"/>
    <mergeCell ref="D9:J9"/>
    <mergeCell ref="D40:F40"/>
    <mergeCell ref="H40:J40"/>
    <mergeCell ref="D41:F41"/>
    <mergeCell ref="H41:J41"/>
  </mergeCells>
  <pageMargins left="0.8" right="0.8" top="0.48" bottom="0.5" header="0.5" footer="0.5"/>
  <pageSetup paperSize="9" scale="75" firstPageNumber="2" orientation="portrait" useFirstPageNumber="1" r:id="rId1"/>
  <headerFooter>
    <oddFooter>&amp;L&amp;"Times New Roman,Regular"&amp;11The accompanying notes from an integral part of the interim financial statements.
&amp;"Arial,Regular"&amp;10
&amp;C&amp;"Times New Roman,Regular"&amp;11&amp;P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O54"/>
  <sheetViews>
    <sheetView topLeftCell="A25" zoomScale="85" zoomScaleNormal="85" zoomScaleSheetLayoutView="70" workbookViewId="0">
      <selection activeCell="C8" sqref="C8"/>
    </sheetView>
  </sheetViews>
  <sheetFormatPr defaultColWidth="10.54296875" defaultRowHeight="21.25" customHeight="1" x14ac:dyDescent="0.3"/>
  <cols>
    <col min="1" max="1" width="53" style="5" customWidth="1"/>
    <col min="2" max="2" width="3.1796875" style="6" customWidth="1"/>
    <col min="3" max="3" width="10.453125" style="38" customWidth="1"/>
    <col min="4" max="4" width="1.54296875" style="6" customWidth="1"/>
    <col min="5" max="5" width="12" style="6" customWidth="1"/>
    <col min="6" max="6" width="1.453125" style="6" customWidth="1"/>
    <col min="7" max="7" width="12" style="6" customWidth="1"/>
    <col min="8" max="8" width="1.453125" style="6" customWidth="1"/>
    <col min="9" max="9" width="12" style="6" customWidth="1"/>
    <col min="10" max="10" width="1.453125" style="6" customWidth="1"/>
    <col min="11" max="11" width="12" style="6" customWidth="1"/>
    <col min="12" max="16384" width="10.54296875" style="6"/>
  </cols>
  <sheetData>
    <row r="1" spans="1:11" s="4" customFormat="1" ht="21.25" customHeight="1" x14ac:dyDescent="0.35">
      <c r="A1" s="15" t="s">
        <v>0</v>
      </c>
      <c r="B1" s="2"/>
      <c r="C1" s="37"/>
      <c r="D1" s="3"/>
      <c r="E1" s="3"/>
      <c r="F1" s="3"/>
      <c r="G1" s="3"/>
      <c r="H1" s="3"/>
      <c r="I1" s="3"/>
      <c r="J1" s="3"/>
      <c r="K1" s="3"/>
    </row>
    <row r="2" spans="1:11" s="4" customFormat="1" ht="21.25" customHeight="1" x14ac:dyDescent="0.3">
      <c r="A2" s="29" t="s">
        <v>61</v>
      </c>
      <c r="B2" s="3"/>
      <c r="C2" s="37"/>
      <c r="D2" s="3"/>
      <c r="E2" s="3"/>
      <c r="F2" s="3"/>
      <c r="G2" s="3"/>
      <c r="H2" s="3"/>
      <c r="I2" s="3"/>
      <c r="J2" s="3"/>
      <c r="K2" s="3"/>
    </row>
    <row r="3" spans="1:11" s="4" customFormat="1" ht="21.25" customHeight="1" x14ac:dyDescent="0.3">
      <c r="A3" s="29"/>
      <c r="B3" s="3"/>
      <c r="C3" s="37"/>
      <c r="D3" s="3"/>
      <c r="E3" s="3"/>
      <c r="F3" s="3"/>
      <c r="G3" s="3"/>
      <c r="H3" s="3"/>
      <c r="I3" s="3"/>
      <c r="J3" s="3"/>
      <c r="K3" s="3"/>
    </row>
    <row r="4" spans="1:11" s="4" customFormat="1" ht="21.25" customHeight="1" x14ac:dyDescent="0.3">
      <c r="B4" s="3"/>
      <c r="C4" s="37"/>
      <c r="D4" s="3"/>
      <c r="E4" s="146" t="s">
        <v>62</v>
      </c>
      <c r="F4" s="146"/>
      <c r="G4" s="146"/>
      <c r="H4" s="33"/>
      <c r="I4" s="146" t="s">
        <v>63</v>
      </c>
      <c r="J4" s="146"/>
      <c r="K4" s="146"/>
    </row>
    <row r="5" spans="1:11" ht="21.25" customHeight="1" x14ac:dyDescent="0.3">
      <c r="E5" s="146" t="s">
        <v>64</v>
      </c>
      <c r="F5" s="146"/>
      <c r="G5" s="146"/>
      <c r="H5" s="33"/>
      <c r="I5" s="146" t="s">
        <v>64</v>
      </c>
      <c r="J5" s="146"/>
      <c r="K5" s="146"/>
    </row>
    <row r="6" spans="1:11" ht="21.25" customHeight="1" x14ac:dyDescent="0.3">
      <c r="E6" s="148" t="s">
        <v>65</v>
      </c>
      <c r="F6" s="148"/>
      <c r="G6" s="148"/>
      <c r="H6" s="34"/>
      <c r="I6" s="148" t="s">
        <v>65</v>
      </c>
      <c r="J6" s="148"/>
      <c r="K6" s="148"/>
    </row>
    <row r="7" spans="1:11" ht="21.25" customHeight="1" x14ac:dyDescent="0.3">
      <c r="C7" s="40"/>
      <c r="E7" s="149" t="s">
        <v>5</v>
      </c>
      <c r="F7" s="149"/>
      <c r="G7" s="149"/>
      <c r="H7" s="34"/>
      <c r="I7" s="149" t="s">
        <v>5</v>
      </c>
      <c r="J7" s="149"/>
      <c r="K7" s="149"/>
    </row>
    <row r="8" spans="1:11" ht="21.25" customHeight="1" x14ac:dyDescent="0.3">
      <c r="C8" s="8"/>
      <c r="E8" s="35" t="s">
        <v>9</v>
      </c>
      <c r="F8" s="35"/>
      <c r="G8" s="35" t="s">
        <v>10</v>
      </c>
      <c r="H8" s="36"/>
      <c r="I8" s="35" t="s">
        <v>9</v>
      </c>
      <c r="J8" s="35"/>
      <c r="K8" s="35" t="s">
        <v>10</v>
      </c>
    </row>
    <row r="9" spans="1:11" ht="21" customHeight="1" x14ac:dyDescent="0.3">
      <c r="C9" s="40"/>
      <c r="E9" s="147" t="s">
        <v>66</v>
      </c>
      <c r="F9" s="147"/>
      <c r="G9" s="147"/>
      <c r="H9" s="147"/>
      <c r="I9" s="147"/>
      <c r="J9" s="147"/>
      <c r="K9" s="147"/>
    </row>
    <row r="10" spans="1:11" s="41" customFormat="1" ht="21.25" customHeight="1" x14ac:dyDescent="0.3">
      <c r="A10" s="39" t="s">
        <v>67</v>
      </c>
      <c r="C10" s="38"/>
      <c r="H10" s="42"/>
    </row>
    <row r="11" spans="1:11" ht="21.25" customHeight="1" x14ac:dyDescent="0.3">
      <c r="A11" s="5" t="s">
        <v>68</v>
      </c>
      <c r="E11" s="11">
        <v>15327</v>
      </c>
      <c r="F11" s="11"/>
      <c r="G11" s="11">
        <v>17162</v>
      </c>
      <c r="H11" s="11"/>
      <c r="I11" s="11">
        <v>14759</v>
      </c>
      <c r="J11" s="11"/>
      <c r="K11" s="11">
        <v>16333</v>
      </c>
    </row>
    <row r="12" spans="1:11" ht="21.25" customHeight="1" x14ac:dyDescent="0.3">
      <c r="A12" s="5" t="s">
        <v>69</v>
      </c>
      <c r="B12" s="4"/>
      <c r="C12" s="8"/>
      <c r="E12" s="11">
        <v>6825</v>
      </c>
      <c r="F12" s="11"/>
      <c r="G12" s="11">
        <v>7448</v>
      </c>
      <c r="H12" s="11"/>
      <c r="I12" s="11">
        <v>5891</v>
      </c>
      <c r="J12" s="11"/>
      <c r="K12" s="11">
        <v>6245</v>
      </c>
    </row>
    <row r="13" spans="1:11" ht="21.25" customHeight="1" x14ac:dyDescent="0.3">
      <c r="A13" s="5" t="s">
        <v>70</v>
      </c>
      <c r="B13" s="4"/>
      <c r="C13" s="8"/>
      <c r="E13" s="11">
        <v>16840</v>
      </c>
      <c r="F13" s="11"/>
      <c r="G13" s="11">
        <v>11936</v>
      </c>
      <c r="H13" s="11"/>
      <c r="I13" s="11">
        <v>16840</v>
      </c>
      <c r="J13" s="11"/>
      <c r="K13" s="11">
        <v>11936</v>
      </c>
    </row>
    <row r="14" spans="1:11" ht="21.25" customHeight="1" x14ac:dyDescent="0.3">
      <c r="A14" s="5" t="s">
        <v>71</v>
      </c>
      <c r="B14" s="4"/>
      <c r="C14" s="8"/>
      <c r="E14" s="18"/>
      <c r="F14" s="11"/>
      <c r="G14" s="18"/>
      <c r="H14" s="11"/>
      <c r="I14" s="13"/>
      <c r="J14" s="11"/>
      <c r="K14" s="13"/>
    </row>
    <row r="15" spans="1:11" ht="21.25" customHeight="1" x14ac:dyDescent="0.3">
      <c r="A15" s="5" t="s">
        <v>72</v>
      </c>
      <c r="B15" s="4"/>
      <c r="C15" s="8"/>
      <c r="E15" s="11">
        <v>0</v>
      </c>
      <c r="F15" s="11"/>
      <c r="G15" s="11">
        <v>0</v>
      </c>
      <c r="H15" s="11"/>
      <c r="I15" s="11">
        <v>213</v>
      </c>
      <c r="J15" s="11"/>
      <c r="K15" s="11">
        <v>221</v>
      </c>
    </row>
    <row r="16" spans="1:11" ht="21.25" customHeight="1" x14ac:dyDescent="0.3">
      <c r="A16" s="5" t="s">
        <v>73</v>
      </c>
      <c r="B16" s="4"/>
      <c r="C16" s="8"/>
      <c r="E16" s="11">
        <v>1529</v>
      </c>
      <c r="F16" s="11"/>
      <c r="G16" s="11">
        <v>1681</v>
      </c>
      <c r="H16" s="11"/>
      <c r="I16" s="11">
        <v>1562</v>
      </c>
      <c r="J16" s="11"/>
      <c r="K16" s="11">
        <v>1788</v>
      </c>
    </row>
    <row r="17" spans="1:11" ht="21.25" customHeight="1" x14ac:dyDescent="0.3">
      <c r="A17" s="1" t="s">
        <v>74</v>
      </c>
      <c r="E17" s="46">
        <f>SUM(E11:E16)</f>
        <v>40521</v>
      </c>
      <c r="F17" s="24"/>
      <c r="G17" s="46">
        <f>SUM(G11:G16)</f>
        <v>38227</v>
      </c>
      <c r="H17" s="24"/>
      <c r="I17" s="46">
        <f>SUM(I11:I16)</f>
        <v>39265</v>
      </c>
      <c r="J17" s="24"/>
      <c r="K17" s="46">
        <f>SUM(K11:K16)</f>
        <v>36523</v>
      </c>
    </row>
    <row r="18" spans="1:11" ht="15.75" customHeight="1" x14ac:dyDescent="0.3">
      <c r="A18" s="1"/>
      <c r="E18" s="4"/>
      <c r="F18" s="16"/>
      <c r="G18" s="4"/>
      <c r="H18" s="16"/>
      <c r="I18" s="16"/>
      <c r="J18" s="16"/>
      <c r="K18" s="16"/>
    </row>
    <row r="19" spans="1:11" ht="21.25" customHeight="1" x14ac:dyDescent="0.3">
      <c r="A19" s="39" t="s">
        <v>75</v>
      </c>
      <c r="E19" s="4"/>
      <c r="F19" s="16"/>
      <c r="G19" s="4"/>
      <c r="H19" s="16"/>
      <c r="I19" s="16"/>
      <c r="J19" s="16"/>
      <c r="K19" s="16"/>
    </row>
    <row r="20" spans="1:11" ht="21.25" customHeight="1" x14ac:dyDescent="0.3">
      <c r="A20" s="5" t="s">
        <v>76</v>
      </c>
      <c r="B20" s="4"/>
      <c r="C20" s="8"/>
      <c r="E20" s="11">
        <v>15266</v>
      </c>
      <c r="F20" s="11"/>
      <c r="G20" s="11">
        <v>15661</v>
      </c>
      <c r="H20" s="11"/>
      <c r="I20" s="11">
        <v>13988</v>
      </c>
      <c r="J20" s="11">
        <v>14293</v>
      </c>
      <c r="K20" s="11">
        <v>14862</v>
      </c>
    </row>
    <row r="21" spans="1:11" ht="21.25" customHeight="1" x14ac:dyDescent="0.3">
      <c r="A21" s="5" t="s">
        <v>77</v>
      </c>
      <c r="B21" s="9"/>
      <c r="C21" s="8"/>
      <c r="E21" s="19">
        <v>19086</v>
      </c>
      <c r="F21" s="11"/>
      <c r="G21" s="19">
        <v>18598</v>
      </c>
      <c r="H21" s="11"/>
      <c r="I21" s="19">
        <v>17498</v>
      </c>
      <c r="J21" s="11">
        <v>8168</v>
      </c>
      <c r="K21" s="19">
        <v>17082</v>
      </c>
    </row>
    <row r="22" spans="1:11" ht="21.25" customHeight="1" x14ac:dyDescent="0.3">
      <c r="A22" s="1" t="s">
        <v>78</v>
      </c>
      <c r="E22" s="46">
        <f>SUM(E20:E21)</f>
        <v>34352</v>
      </c>
      <c r="F22" s="24"/>
      <c r="G22" s="46">
        <f>SUM(G20:G21)</f>
        <v>34259</v>
      </c>
      <c r="H22" s="24"/>
      <c r="I22" s="46">
        <f>SUM(I20:I21)</f>
        <v>31486</v>
      </c>
      <c r="J22" s="24"/>
      <c r="K22" s="46">
        <f>SUM(K20:K21)</f>
        <v>31944</v>
      </c>
    </row>
    <row r="23" spans="1:11" ht="15.75" customHeight="1" x14ac:dyDescent="0.3">
      <c r="A23" s="1"/>
      <c r="E23" s="4"/>
      <c r="F23" s="16"/>
      <c r="G23" s="4"/>
      <c r="H23" s="16"/>
      <c r="I23" s="16"/>
      <c r="J23" s="16"/>
      <c r="K23" s="16"/>
    </row>
    <row r="24" spans="1:11" ht="21.25" customHeight="1" x14ac:dyDescent="0.3">
      <c r="A24" s="1" t="s">
        <v>79</v>
      </c>
      <c r="E24" s="48">
        <f>E17-E22</f>
        <v>6169</v>
      </c>
      <c r="F24" s="32"/>
      <c r="G24" s="48">
        <f>G17-G22</f>
        <v>3968</v>
      </c>
      <c r="H24" s="32"/>
      <c r="I24" s="32">
        <f>I17-I22</f>
        <v>7779</v>
      </c>
      <c r="J24" s="32"/>
      <c r="K24" s="32">
        <f>K17-K22</f>
        <v>4579</v>
      </c>
    </row>
    <row r="25" spans="1:11" ht="21.25" customHeight="1" x14ac:dyDescent="0.3">
      <c r="A25" s="5" t="s">
        <v>80</v>
      </c>
      <c r="C25" s="8"/>
      <c r="E25" s="11">
        <v>2973</v>
      </c>
      <c r="F25" s="11"/>
      <c r="G25" s="11">
        <v>3153</v>
      </c>
      <c r="H25" s="11"/>
      <c r="I25" s="11">
        <v>2973</v>
      </c>
      <c r="J25" s="11"/>
      <c r="K25" s="11">
        <v>3153</v>
      </c>
    </row>
    <row r="26" spans="1:11" ht="21.25" customHeight="1" x14ac:dyDescent="0.3">
      <c r="A26" s="5" t="s">
        <v>136</v>
      </c>
      <c r="E26" s="19">
        <v>1515</v>
      </c>
      <c r="F26" s="136"/>
      <c r="G26" s="19">
        <v>-6160</v>
      </c>
      <c r="H26" s="136"/>
      <c r="I26" s="19">
        <v>1541</v>
      </c>
      <c r="J26" s="136"/>
      <c r="K26" s="19">
        <v>-6160</v>
      </c>
    </row>
    <row r="27" spans="1:11" ht="21.25" customHeight="1" x14ac:dyDescent="0.3">
      <c r="A27" s="1" t="s">
        <v>81</v>
      </c>
      <c r="E27" s="49">
        <f>E24-(SUM(E25:E26))</f>
        <v>1681</v>
      </c>
      <c r="F27" s="137"/>
      <c r="G27" s="49">
        <f>G24-(SUM(G25:G26))</f>
        <v>6975</v>
      </c>
      <c r="H27" s="137"/>
      <c r="I27" s="49">
        <f>I24-(SUM(I25:I26))</f>
        <v>3265</v>
      </c>
      <c r="J27" s="137"/>
      <c r="K27" s="49">
        <f>K24-(SUM(K25:K26))</f>
        <v>7586</v>
      </c>
    </row>
    <row r="28" spans="1:11" ht="21.25" customHeight="1" x14ac:dyDescent="0.3">
      <c r="A28" s="5" t="s">
        <v>82</v>
      </c>
      <c r="C28" s="8"/>
      <c r="E28" s="19">
        <v>1001</v>
      </c>
      <c r="F28" s="136"/>
      <c r="G28" s="19">
        <v>1244</v>
      </c>
      <c r="H28" s="136"/>
      <c r="I28" s="19">
        <v>865</v>
      </c>
      <c r="J28" s="136"/>
      <c r="K28" s="19">
        <v>1523</v>
      </c>
    </row>
    <row r="29" spans="1:11" ht="21.25" customHeight="1" x14ac:dyDescent="0.3">
      <c r="A29" s="1" t="s">
        <v>83</v>
      </c>
      <c r="B29" s="4"/>
      <c r="C29" s="8"/>
      <c r="E29" s="46">
        <f>SUM(E27-E28)</f>
        <v>680</v>
      </c>
      <c r="F29" s="138"/>
      <c r="G29" s="46">
        <f>SUM(G27-G28)</f>
        <v>5731</v>
      </c>
      <c r="H29" s="138"/>
      <c r="I29" s="46">
        <f t="shared" ref="I29" si="0">SUM(I27-I28)</f>
        <v>2400</v>
      </c>
      <c r="J29" s="138"/>
      <c r="K29" s="46">
        <f t="shared" ref="K29" si="1">SUM(K27-K28)</f>
        <v>6063</v>
      </c>
    </row>
    <row r="30" spans="1:11" ht="21.25" customHeight="1" x14ac:dyDescent="0.3">
      <c r="A30" s="1"/>
      <c r="B30" s="4"/>
      <c r="C30" s="8"/>
      <c r="E30" s="47"/>
      <c r="F30" s="138"/>
      <c r="G30" s="47"/>
      <c r="H30" s="138"/>
      <c r="I30" s="47"/>
      <c r="J30" s="138"/>
      <c r="K30" s="47"/>
    </row>
    <row r="31" spans="1:11" s="50" customFormat="1" ht="21.5" x14ac:dyDescent="0.65">
      <c r="A31" s="1" t="s">
        <v>84</v>
      </c>
      <c r="B31" s="8"/>
      <c r="C31" s="6"/>
      <c r="D31" s="11"/>
      <c r="E31" s="11"/>
      <c r="F31" s="136"/>
      <c r="G31" s="11"/>
      <c r="H31" s="11"/>
      <c r="I31" s="11"/>
      <c r="J31" s="11"/>
      <c r="K31" s="11"/>
    </row>
    <row r="32" spans="1:11" s="50" customFormat="1" ht="21.5" x14ac:dyDescent="0.65">
      <c r="A32" s="39" t="s">
        <v>85</v>
      </c>
      <c r="B32" s="8"/>
      <c r="C32" s="6"/>
      <c r="D32" s="11"/>
      <c r="E32" s="11"/>
      <c r="F32" s="11"/>
      <c r="G32" s="11"/>
      <c r="H32" s="11"/>
      <c r="I32" s="11"/>
      <c r="J32" s="11"/>
      <c r="K32" s="11"/>
    </row>
    <row r="33" spans="1:15" s="50" customFormat="1" ht="20.5" customHeight="1" x14ac:dyDescent="0.65">
      <c r="A33" s="5" t="s">
        <v>86</v>
      </c>
      <c r="B33" s="8"/>
      <c r="C33" s="6"/>
      <c r="D33" s="61">
        <v>0</v>
      </c>
      <c r="E33" s="132">
        <v>0</v>
      </c>
      <c r="F33" s="132"/>
      <c r="G33" s="132">
        <v>0</v>
      </c>
      <c r="H33" s="132"/>
      <c r="I33" s="132">
        <v>0</v>
      </c>
      <c r="J33" s="132"/>
      <c r="K33" s="132">
        <v>0</v>
      </c>
    </row>
    <row r="34" spans="1:15" s="50" customFormat="1" ht="20.5" customHeight="1" x14ac:dyDescent="0.65">
      <c r="A34" s="5" t="s">
        <v>87</v>
      </c>
      <c r="B34" s="8"/>
      <c r="C34" s="6"/>
      <c r="D34" s="61">
        <v>0</v>
      </c>
      <c r="E34" s="133">
        <v>0</v>
      </c>
      <c r="F34" s="132"/>
      <c r="G34" s="133">
        <v>0</v>
      </c>
      <c r="H34" s="132"/>
      <c r="I34" s="133">
        <v>0</v>
      </c>
      <c r="J34" s="132"/>
      <c r="K34" s="133">
        <v>0</v>
      </c>
    </row>
    <row r="35" spans="1:15" s="50" customFormat="1" ht="9.65" customHeight="1" x14ac:dyDescent="0.65">
      <c r="A35" s="5"/>
      <c r="B35" s="8"/>
      <c r="C35" s="6"/>
      <c r="D35" s="61"/>
      <c r="E35" s="77"/>
      <c r="F35" s="11"/>
      <c r="G35" s="77"/>
      <c r="H35" s="11"/>
      <c r="I35" s="77"/>
      <c r="J35" s="11"/>
      <c r="K35" s="77"/>
    </row>
    <row r="36" spans="1:15" s="52" customFormat="1" ht="22" x14ac:dyDescent="0.7">
      <c r="A36" s="20" t="s">
        <v>88</v>
      </c>
      <c r="B36" s="62"/>
      <c r="C36" s="8"/>
      <c r="D36" s="64">
        <v>0</v>
      </c>
      <c r="E36" s="65">
        <v>0</v>
      </c>
      <c r="F36" s="55"/>
      <c r="G36" s="65">
        <v>0</v>
      </c>
      <c r="H36" s="66"/>
      <c r="I36" s="67">
        <v>0</v>
      </c>
      <c r="J36" s="66"/>
      <c r="K36" s="67">
        <v>0</v>
      </c>
      <c r="L36" s="51"/>
      <c r="M36" s="51"/>
      <c r="N36" s="51"/>
      <c r="O36" s="51"/>
    </row>
    <row r="37" spans="1:15" s="53" customFormat="1" ht="9.65" customHeight="1" x14ac:dyDescent="0.65">
      <c r="A37" s="60"/>
      <c r="B37" s="8"/>
      <c r="C37" s="63"/>
      <c r="D37" s="68"/>
      <c r="E37" s="68"/>
      <c r="F37" s="68"/>
      <c r="G37" s="68"/>
      <c r="H37" s="69"/>
      <c r="I37" s="68"/>
      <c r="J37" s="69"/>
      <c r="K37" s="68"/>
      <c r="L37" s="50"/>
      <c r="M37" s="50"/>
      <c r="N37" s="50"/>
      <c r="O37" s="50"/>
    </row>
    <row r="38" spans="1:15" s="52" customFormat="1" ht="22.5" thickBot="1" x14ac:dyDescent="0.75">
      <c r="A38" s="60" t="s">
        <v>89</v>
      </c>
      <c r="B38" s="70"/>
      <c r="C38" s="63"/>
      <c r="D38" s="55">
        <f>D28</f>
        <v>0</v>
      </c>
      <c r="E38" s="71">
        <f>E29</f>
        <v>680</v>
      </c>
      <c r="F38" s="55"/>
      <c r="G38" s="71">
        <f>G29</f>
        <v>5731</v>
      </c>
      <c r="H38" s="66"/>
      <c r="I38" s="71">
        <f>I29</f>
        <v>2400</v>
      </c>
      <c r="J38" s="66"/>
      <c r="K38" s="71">
        <f>K29</f>
        <v>6063</v>
      </c>
      <c r="L38" s="51"/>
      <c r="M38" s="51"/>
      <c r="N38" s="51"/>
      <c r="O38" s="51"/>
    </row>
    <row r="39" spans="1:15" s="50" customFormat="1" ht="9.65" customHeight="1" thickTop="1" x14ac:dyDescent="0.65">
      <c r="A39" s="5"/>
      <c r="B39" s="38"/>
      <c r="C39" s="6"/>
      <c r="D39" s="11"/>
      <c r="E39" s="11"/>
      <c r="F39" s="11"/>
      <c r="G39" s="11"/>
      <c r="H39" s="11"/>
      <c r="I39" s="11"/>
      <c r="J39" s="11"/>
      <c r="K39" s="11"/>
    </row>
    <row r="40" spans="1:15" s="50" customFormat="1" ht="21.5" x14ac:dyDescent="0.65">
      <c r="A40" s="1" t="s">
        <v>90</v>
      </c>
      <c r="B40" s="8"/>
      <c r="C40" s="6"/>
      <c r="D40" s="12"/>
      <c r="E40" s="12"/>
      <c r="F40" s="6"/>
      <c r="G40" s="12"/>
      <c r="H40" s="12"/>
      <c r="I40" s="10"/>
      <c r="J40" s="12"/>
      <c r="K40" s="10"/>
    </row>
    <row r="41" spans="1:15" s="50" customFormat="1" ht="22" thickBot="1" x14ac:dyDescent="0.7">
      <c r="A41" s="74" t="s">
        <v>91</v>
      </c>
      <c r="B41" s="8"/>
      <c r="C41" s="6"/>
      <c r="D41" s="58">
        <f>D28/187000</f>
        <v>0</v>
      </c>
      <c r="E41" s="72">
        <f>E29/187000</f>
        <v>3.6363636363636364E-3</v>
      </c>
      <c r="F41" s="73"/>
      <c r="G41" s="72">
        <f>G29/187000</f>
        <v>3.0647058823529413E-2</v>
      </c>
      <c r="H41" s="73"/>
      <c r="I41" s="72">
        <f>I29/187000</f>
        <v>1.2834224598930482E-2</v>
      </c>
      <c r="J41" s="21"/>
      <c r="K41" s="72">
        <f>K29/187000</f>
        <v>3.2422459893048129E-2</v>
      </c>
    </row>
    <row r="42" spans="1:15" ht="14.5" thickTop="1" x14ac:dyDescent="0.3">
      <c r="A42" s="1"/>
      <c r="B42" s="4"/>
      <c r="C42" s="8"/>
      <c r="E42" s="4"/>
      <c r="F42" s="16"/>
      <c r="G42" s="4"/>
      <c r="H42" s="16"/>
      <c r="I42" s="16"/>
      <c r="J42" s="16"/>
      <c r="K42" s="16"/>
    </row>
    <row r="43" spans="1:15" ht="14" x14ac:dyDescent="0.3">
      <c r="A43" s="6"/>
      <c r="B43" s="4"/>
      <c r="C43" s="8"/>
      <c r="E43" s="47"/>
      <c r="F43" s="24"/>
      <c r="G43" s="32"/>
      <c r="H43" s="24"/>
      <c r="I43" s="32"/>
      <c r="J43" s="24"/>
      <c r="K43" s="32"/>
    </row>
    <row r="44" spans="1:15" ht="14" x14ac:dyDescent="0.3">
      <c r="C44" s="8"/>
      <c r="E44" s="4"/>
      <c r="G44" s="12"/>
      <c r="I44" s="12"/>
      <c r="J44" s="12"/>
      <c r="K44" s="12"/>
    </row>
    <row r="45" spans="1:15" ht="20.5" customHeight="1" x14ac:dyDescent="0.3">
      <c r="A45" s="6"/>
      <c r="C45" s="8"/>
      <c r="E45" s="54"/>
      <c r="F45" s="7"/>
      <c r="G45" s="55"/>
      <c r="H45" s="7"/>
      <c r="I45" s="55"/>
      <c r="J45" s="56"/>
      <c r="K45" s="55"/>
    </row>
    <row r="46" spans="1:15" ht="20.5" customHeight="1" x14ac:dyDescent="0.3">
      <c r="A46" s="20"/>
      <c r="C46" s="8"/>
      <c r="E46" s="4"/>
      <c r="G46" s="12"/>
      <c r="I46" s="12"/>
      <c r="J46" s="12"/>
      <c r="K46" s="12"/>
    </row>
    <row r="47" spans="1:15" ht="20.5" customHeight="1" x14ac:dyDescent="0.3">
      <c r="A47" s="6"/>
      <c r="B47" s="4"/>
      <c r="C47" s="8"/>
      <c r="E47" s="57"/>
      <c r="F47" s="22"/>
      <c r="G47" s="58"/>
      <c r="H47" s="22"/>
      <c r="I47" s="58"/>
      <c r="J47" s="23"/>
      <c r="K47" s="58"/>
    </row>
    <row r="48" spans="1:15" ht="9.65" customHeight="1" x14ac:dyDescent="0.3">
      <c r="E48" s="21"/>
      <c r="F48" s="22"/>
      <c r="G48" s="21"/>
      <c r="H48" s="22"/>
      <c r="I48" s="21"/>
      <c r="J48" s="23"/>
      <c r="K48" s="21"/>
    </row>
    <row r="49" spans="1:1" ht="14" x14ac:dyDescent="0.3">
      <c r="A49" s="14"/>
    </row>
    <row r="50" spans="1:1" ht="9.65" customHeight="1" x14ac:dyDescent="0.3"/>
    <row r="51" spans="1:1" ht="14" x14ac:dyDescent="0.3"/>
    <row r="52" spans="1:1" ht="9.65" customHeight="1" x14ac:dyDescent="0.3"/>
    <row r="53" spans="1:1" ht="14" x14ac:dyDescent="0.3"/>
    <row r="54" spans="1:1" ht="14" x14ac:dyDescent="0.3"/>
  </sheetData>
  <mergeCells count="9">
    <mergeCell ref="E4:G4"/>
    <mergeCell ref="I4:K4"/>
    <mergeCell ref="E9:K9"/>
    <mergeCell ref="E5:G5"/>
    <mergeCell ref="I5:K5"/>
    <mergeCell ref="E6:G6"/>
    <mergeCell ref="I6:K6"/>
    <mergeCell ref="E7:G7"/>
    <mergeCell ref="I7:K7"/>
  </mergeCells>
  <pageMargins left="0.8" right="0.8" top="0.48" bottom="0.5" header="0.5" footer="0.5"/>
  <pageSetup paperSize="9" scale="72" firstPageNumber="4" fitToHeight="7" orientation="portrait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M19"/>
  <sheetViews>
    <sheetView topLeftCell="A7" zoomScale="85" zoomScaleNormal="85" zoomScaleSheetLayoutView="70" workbookViewId="0">
      <selection activeCell="C22" sqref="C22"/>
    </sheetView>
  </sheetViews>
  <sheetFormatPr defaultColWidth="9.1796875" defaultRowHeight="24" customHeight="1" x14ac:dyDescent="0.3"/>
  <cols>
    <col min="1" max="1" width="58.26953125" style="6" customWidth="1"/>
    <col min="2" max="2" width="10.7265625" style="6" customWidth="1"/>
    <col min="3" max="3" width="15.7265625" style="6" customWidth="1"/>
    <col min="4" max="4" width="1.1796875" style="6" customWidth="1"/>
    <col min="5" max="5" width="15.7265625" style="6" customWidth="1"/>
    <col min="6" max="6" width="1.1796875" style="6" customWidth="1"/>
    <col min="7" max="7" width="18.54296875" style="6" customWidth="1"/>
    <col min="8" max="8" width="1.1796875" style="6" customWidth="1"/>
    <col min="9" max="9" width="15.7265625" style="6" customWidth="1"/>
    <col min="10" max="10" width="1.1796875" style="6" customWidth="1"/>
    <col min="11" max="11" width="15.7265625" style="6" customWidth="1"/>
    <col min="12" max="12" width="1.1796875" style="6" customWidth="1"/>
    <col min="13" max="13" width="15.7265625" style="6" customWidth="1"/>
    <col min="14" max="16384" width="9.1796875" style="6"/>
  </cols>
  <sheetData>
    <row r="1" spans="1:13" ht="24" customHeight="1" x14ac:dyDescent="0.35">
      <c r="A1" s="15" t="s">
        <v>0</v>
      </c>
      <c r="B1" s="15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ht="24" customHeight="1" x14ac:dyDescent="0.3">
      <c r="A2" s="29" t="s">
        <v>92</v>
      </c>
      <c r="B2" s="29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ht="24" customHeight="1" x14ac:dyDescent="0.3">
      <c r="A3" s="29"/>
      <c r="B3" s="29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s="7" customFormat="1" ht="24" customHeight="1" x14ac:dyDescent="0.3">
      <c r="A4" s="24"/>
      <c r="B4" s="24"/>
      <c r="C4" s="150" t="s">
        <v>93</v>
      </c>
      <c r="D4" s="150"/>
      <c r="E4" s="150"/>
      <c r="F4" s="150"/>
      <c r="G4" s="150"/>
      <c r="H4" s="150"/>
      <c r="I4" s="150"/>
      <c r="J4" s="150"/>
      <c r="K4" s="150"/>
      <c r="L4" s="150"/>
      <c r="M4" s="150"/>
    </row>
    <row r="5" spans="1:13" s="16" customFormat="1" ht="24" customHeight="1" x14ac:dyDescent="0.3">
      <c r="C5" s="16" t="s">
        <v>94</v>
      </c>
      <c r="G5" s="16" t="s">
        <v>95</v>
      </c>
      <c r="I5" s="151" t="s">
        <v>55</v>
      </c>
      <c r="J5" s="151"/>
      <c r="K5" s="151"/>
    </row>
    <row r="6" spans="1:13" s="16" customFormat="1" ht="24" customHeight="1" x14ac:dyDescent="0.3">
      <c r="C6" s="16" t="s">
        <v>96</v>
      </c>
      <c r="E6" s="16" t="s">
        <v>97</v>
      </c>
      <c r="G6" s="16" t="s">
        <v>98</v>
      </c>
      <c r="M6" s="27"/>
    </row>
    <row r="7" spans="1:13" s="16" customFormat="1" ht="24" customHeight="1" x14ac:dyDescent="0.3">
      <c r="B7" s="30"/>
      <c r="C7" s="16" t="s">
        <v>99</v>
      </c>
      <c r="E7" s="16" t="s">
        <v>100</v>
      </c>
      <c r="G7" s="16" t="s">
        <v>101</v>
      </c>
      <c r="I7" s="16" t="s">
        <v>57</v>
      </c>
      <c r="K7" s="16" t="s">
        <v>102</v>
      </c>
      <c r="M7" s="27" t="s">
        <v>103</v>
      </c>
    </row>
    <row r="8" spans="1:13" s="16" customFormat="1" ht="24" customHeight="1" x14ac:dyDescent="0.3">
      <c r="C8" s="152" t="s">
        <v>66</v>
      </c>
      <c r="D8" s="152"/>
      <c r="E8" s="152"/>
      <c r="F8" s="152"/>
      <c r="G8" s="152"/>
      <c r="H8" s="152"/>
      <c r="I8" s="152"/>
      <c r="J8" s="152"/>
      <c r="K8" s="152"/>
      <c r="L8" s="152"/>
      <c r="M8" s="152"/>
    </row>
    <row r="9" spans="1:13" s="16" customFormat="1" ht="24" customHeight="1" x14ac:dyDescent="0.3">
      <c r="A9" s="25" t="s">
        <v>104</v>
      </c>
      <c r="B9" s="25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</row>
    <row r="10" spans="1:13" ht="24" customHeight="1" x14ac:dyDescent="0.3">
      <c r="A10" s="1" t="s">
        <v>135</v>
      </c>
      <c r="B10" s="1"/>
      <c r="C10" s="32">
        <v>93600</v>
      </c>
      <c r="D10" s="32"/>
      <c r="E10" s="32">
        <v>159008</v>
      </c>
      <c r="F10" s="32"/>
      <c r="G10" s="32">
        <v>119</v>
      </c>
      <c r="H10" s="32"/>
      <c r="I10" s="32">
        <v>7084</v>
      </c>
      <c r="J10" s="32"/>
      <c r="K10" s="32">
        <v>46865</v>
      </c>
      <c r="L10" s="32"/>
      <c r="M10" s="32">
        <v>306676</v>
      </c>
    </row>
    <row r="11" spans="1:13" ht="24" customHeight="1" x14ac:dyDescent="0.3">
      <c r="A11" s="5" t="s">
        <v>105</v>
      </c>
      <c r="B11" s="8"/>
      <c r="C11" s="11">
        <v>0</v>
      </c>
      <c r="D11" s="11"/>
      <c r="E11" s="11">
        <v>0</v>
      </c>
      <c r="F11" s="11"/>
      <c r="G11" s="11">
        <v>0</v>
      </c>
      <c r="H11" s="11"/>
      <c r="I11" s="11">
        <v>0</v>
      </c>
      <c r="J11" s="11"/>
      <c r="K11" s="11">
        <v>5731</v>
      </c>
      <c r="L11" s="11"/>
      <c r="M11" s="11">
        <v>5731</v>
      </c>
    </row>
    <row r="12" spans="1:13" ht="24" customHeight="1" thickBot="1" x14ac:dyDescent="0.35">
      <c r="A12" s="1" t="s">
        <v>137</v>
      </c>
      <c r="B12" s="62"/>
      <c r="C12" s="31">
        <v>93600</v>
      </c>
      <c r="D12" s="32"/>
      <c r="E12" s="31">
        <v>159008</v>
      </c>
      <c r="F12" s="32"/>
      <c r="G12" s="31">
        <v>119</v>
      </c>
      <c r="H12" s="32"/>
      <c r="I12" s="31">
        <v>7084</v>
      </c>
      <c r="J12" s="32"/>
      <c r="K12" s="31">
        <v>52596</v>
      </c>
      <c r="L12" s="32"/>
      <c r="M12" s="31">
        <v>312407</v>
      </c>
    </row>
    <row r="13" spans="1:13" ht="24" customHeight="1" thickTop="1" x14ac:dyDescent="0.3">
      <c r="A13" s="7"/>
      <c r="B13" s="75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</row>
    <row r="14" spans="1:13" ht="24" customHeight="1" x14ac:dyDescent="0.3">
      <c r="A14" s="25" t="s">
        <v>106</v>
      </c>
      <c r="B14" s="62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</row>
    <row r="15" spans="1:13" ht="24" customHeight="1" x14ac:dyDescent="0.3">
      <c r="A15" s="1" t="s">
        <v>134</v>
      </c>
      <c r="B15" s="62"/>
      <c r="C15" s="32">
        <v>93600</v>
      </c>
      <c r="D15" s="32">
        <v>0</v>
      </c>
      <c r="E15" s="32">
        <v>159008</v>
      </c>
      <c r="F15" s="32">
        <v>0</v>
      </c>
      <c r="G15" s="32">
        <v>119</v>
      </c>
      <c r="H15" s="32"/>
      <c r="I15" s="32">
        <v>7587</v>
      </c>
      <c r="J15" s="32"/>
      <c r="K15" s="32">
        <v>36536</v>
      </c>
      <c r="L15" s="11"/>
      <c r="M15" s="32">
        <f>SUM(C15:K15)</f>
        <v>296850</v>
      </c>
    </row>
    <row r="16" spans="1:13" ht="24" customHeight="1" x14ac:dyDescent="0.3">
      <c r="A16" s="5" t="s">
        <v>105</v>
      </c>
      <c r="B16" s="5"/>
      <c r="C16" s="11">
        <v>0</v>
      </c>
      <c r="D16" s="11"/>
      <c r="E16" s="11">
        <v>0</v>
      </c>
      <c r="F16" s="11"/>
      <c r="G16" s="11">
        <v>0</v>
      </c>
      <c r="H16" s="11"/>
      <c r="I16" s="11">
        <v>0</v>
      </c>
      <c r="J16" s="11"/>
      <c r="K16" s="11">
        <f>'PL 4'!E38</f>
        <v>680</v>
      </c>
      <c r="L16" s="11"/>
      <c r="M16" s="11">
        <f>SUM(C16:K16)</f>
        <v>680</v>
      </c>
    </row>
    <row r="17" spans="1:13" ht="24" customHeight="1" thickBot="1" x14ac:dyDescent="0.35">
      <c r="A17" s="1" t="s">
        <v>138</v>
      </c>
      <c r="B17" s="1"/>
      <c r="C17" s="31">
        <f>SUM(C15)</f>
        <v>93600</v>
      </c>
      <c r="D17" s="32"/>
      <c r="E17" s="31">
        <f>SUM(E15)</f>
        <v>159008</v>
      </c>
      <c r="F17" s="32"/>
      <c r="G17" s="31">
        <f>SUM(G15)</f>
        <v>119</v>
      </c>
      <c r="H17" s="32"/>
      <c r="I17" s="31">
        <f>SUM(I15)</f>
        <v>7587</v>
      </c>
      <c r="J17" s="32"/>
      <c r="K17" s="31">
        <f>SUM(K15+K16)</f>
        <v>37216</v>
      </c>
      <c r="L17" s="32"/>
      <c r="M17" s="31">
        <f>SUM(M15+M16)</f>
        <v>297530</v>
      </c>
    </row>
    <row r="18" spans="1:13" ht="24" customHeight="1" thickTop="1" x14ac:dyDescent="0.3">
      <c r="A18" s="7"/>
      <c r="B18" s="7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</row>
    <row r="19" spans="1:13" ht="24" customHeight="1" x14ac:dyDescent="0.3">
      <c r="A19" s="5"/>
      <c r="B19" s="5"/>
      <c r="M19" s="28" t="s">
        <v>107</v>
      </c>
    </row>
  </sheetData>
  <mergeCells count="3">
    <mergeCell ref="C4:M4"/>
    <mergeCell ref="I5:K5"/>
    <mergeCell ref="C8:M8"/>
  </mergeCells>
  <pageMargins left="0.8" right="0.8" top="0.48" bottom="0.5" header="0.5" footer="0.5"/>
  <pageSetup paperSize="9" scale="76" firstPageNumber="5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M19"/>
  <sheetViews>
    <sheetView zoomScale="70" zoomScaleNormal="70" zoomScaleSheetLayoutView="70" workbookViewId="0">
      <selection activeCell="E20" sqref="E20"/>
    </sheetView>
  </sheetViews>
  <sheetFormatPr defaultColWidth="9.1796875" defaultRowHeight="21.65" customHeight="1" x14ac:dyDescent="0.3"/>
  <cols>
    <col min="1" max="1" width="11.1796875" style="6" customWidth="1"/>
    <col min="2" max="2" width="49.08984375" style="6" customWidth="1"/>
    <col min="3" max="3" width="7.54296875" style="82" customWidth="1"/>
    <col min="4" max="4" width="1.1796875" style="6" customWidth="1"/>
    <col min="5" max="5" width="15.54296875" style="6" customWidth="1"/>
    <col min="6" max="6" width="1.1796875" style="6" customWidth="1"/>
    <col min="7" max="7" width="15.54296875" style="6" customWidth="1"/>
    <col min="8" max="8" width="1.1796875" style="6" customWidth="1"/>
    <col min="9" max="9" width="15.54296875" style="6" customWidth="1"/>
    <col min="10" max="10" width="1.1796875" style="6" customWidth="1"/>
    <col min="11" max="11" width="15.54296875" style="6" customWidth="1"/>
    <col min="12" max="12" width="1.1796875" style="6" customWidth="1"/>
    <col min="13" max="13" width="16.7265625" style="6" customWidth="1"/>
    <col min="14" max="16384" width="9.1796875" style="6"/>
  </cols>
  <sheetData>
    <row r="1" spans="1:13" ht="21.65" customHeight="1" x14ac:dyDescent="0.35">
      <c r="A1" s="15" t="s">
        <v>0</v>
      </c>
      <c r="B1" s="26"/>
      <c r="C1" s="78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ht="21.65" customHeight="1" x14ac:dyDescent="0.3">
      <c r="A2" s="29" t="str">
        <f>'SH Consolidated 5'!A2</f>
        <v>Statement of changes in equity (Unaudited)</v>
      </c>
      <c r="B2" s="26"/>
      <c r="C2" s="78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ht="21.65" customHeight="1" x14ac:dyDescent="0.3">
      <c r="A3" s="29"/>
      <c r="B3" s="26"/>
      <c r="C3" s="78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s="7" customFormat="1" ht="21.65" customHeight="1" x14ac:dyDescent="0.3">
      <c r="A4" s="140"/>
      <c r="B4" s="140"/>
      <c r="C4" s="79"/>
      <c r="E4" s="150" t="s">
        <v>108</v>
      </c>
      <c r="F4" s="150"/>
      <c r="G4" s="150"/>
      <c r="H4" s="150"/>
      <c r="I4" s="150"/>
      <c r="J4" s="150"/>
      <c r="K4" s="150"/>
      <c r="L4" s="150"/>
      <c r="M4" s="150"/>
    </row>
    <row r="5" spans="1:13" s="16" customFormat="1" ht="21.65" customHeight="1" x14ac:dyDescent="0.3">
      <c r="C5" s="80"/>
      <c r="E5" s="16" t="s">
        <v>94</v>
      </c>
      <c r="I5" s="151" t="s">
        <v>55</v>
      </c>
      <c r="J5" s="151"/>
      <c r="K5" s="151"/>
    </row>
    <row r="6" spans="1:13" s="16" customFormat="1" ht="21.65" customHeight="1" x14ac:dyDescent="0.3">
      <c r="C6" s="139"/>
      <c r="E6" s="16" t="s">
        <v>96</v>
      </c>
      <c r="G6" s="16" t="s">
        <v>97</v>
      </c>
      <c r="M6" s="27"/>
    </row>
    <row r="7" spans="1:13" s="16" customFormat="1" ht="21.65" customHeight="1" x14ac:dyDescent="0.3">
      <c r="C7" s="139"/>
      <c r="E7" s="16" t="s">
        <v>99</v>
      </c>
      <c r="G7" s="16" t="s">
        <v>100</v>
      </c>
      <c r="I7" s="16" t="s">
        <v>57</v>
      </c>
      <c r="K7" s="16" t="s">
        <v>102</v>
      </c>
      <c r="M7" s="27" t="s">
        <v>103</v>
      </c>
    </row>
    <row r="8" spans="1:13" s="16" customFormat="1" ht="21.65" customHeight="1" x14ac:dyDescent="0.3">
      <c r="C8" s="139"/>
      <c r="E8" s="152" t="s">
        <v>66</v>
      </c>
      <c r="F8" s="152"/>
      <c r="G8" s="152"/>
      <c r="H8" s="152"/>
      <c r="I8" s="152"/>
      <c r="J8" s="152"/>
      <c r="K8" s="152"/>
      <c r="L8" s="152"/>
      <c r="M8" s="152"/>
    </row>
    <row r="9" spans="1:13" s="16" customFormat="1" ht="21.65" customHeight="1" x14ac:dyDescent="0.3">
      <c r="A9" s="25" t="s">
        <v>104</v>
      </c>
      <c r="B9" s="6"/>
      <c r="C9" s="139"/>
      <c r="E9" s="141"/>
      <c r="F9" s="141"/>
      <c r="G9" s="141"/>
      <c r="H9" s="141"/>
      <c r="I9" s="141"/>
      <c r="J9" s="141"/>
      <c r="K9" s="141"/>
      <c r="L9" s="141"/>
      <c r="M9" s="141"/>
    </row>
    <row r="10" spans="1:13" ht="21.65" customHeight="1" x14ac:dyDescent="0.3">
      <c r="A10" s="1" t="s">
        <v>135</v>
      </c>
      <c r="C10" s="139"/>
      <c r="E10" s="32">
        <v>93600</v>
      </c>
      <c r="F10" s="47">
        <v>0</v>
      </c>
      <c r="G10" s="32">
        <v>159008</v>
      </c>
      <c r="H10" s="47">
        <v>0</v>
      </c>
      <c r="I10" s="32">
        <v>7084</v>
      </c>
      <c r="J10" s="47">
        <v>0</v>
      </c>
      <c r="K10" s="32">
        <v>38835</v>
      </c>
      <c r="L10" s="47"/>
      <c r="M10" s="47">
        <v>298527</v>
      </c>
    </row>
    <row r="11" spans="1:13" ht="21.65" customHeight="1" x14ac:dyDescent="0.3">
      <c r="A11" s="5" t="s">
        <v>105</v>
      </c>
      <c r="C11" s="8"/>
      <c r="E11" s="11">
        <v>0</v>
      </c>
      <c r="F11" s="10"/>
      <c r="G11" s="11">
        <v>0</v>
      </c>
      <c r="H11" s="10"/>
      <c r="I11" s="11">
        <v>0</v>
      </c>
      <c r="J11" s="10"/>
      <c r="K11" s="11">
        <v>6063</v>
      </c>
      <c r="L11" s="10"/>
      <c r="M11" s="10">
        <v>6063</v>
      </c>
    </row>
    <row r="12" spans="1:13" ht="21.65" customHeight="1" thickBot="1" x14ac:dyDescent="0.35">
      <c r="A12" s="1" t="s">
        <v>137</v>
      </c>
      <c r="C12" s="81"/>
      <c r="D12" s="16"/>
      <c r="E12" s="31">
        <v>93600</v>
      </c>
      <c r="F12" s="32"/>
      <c r="G12" s="31">
        <v>159008</v>
      </c>
      <c r="H12" s="32"/>
      <c r="I12" s="31">
        <v>7084</v>
      </c>
      <c r="J12" s="32"/>
      <c r="K12" s="31">
        <v>44898</v>
      </c>
      <c r="L12" s="32"/>
      <c r="M12" s="59">
        <v>304590</v>
      </c>
    </row>
    <row r="13" spans="1:13" ht="21.65" customHeight="1" thickTop="1" x14ac:dyDescent="0.3">
      <c r="C13" s="81"/>
      <c r="D13" s="16"/>
      <c r="E13" s="13"/>
      <c r="F13" s="13"/>
      <c r="G13" s="13"/>
      <c r="H13" s="13"/>
      <c r="I13" s="13"/>
      <c r="J13" s="13"/>
      <c r="K13" s="13"/>
      <c r="L13" s="13"/>
      <c r="M13" s="13"/>
    </row>
    <row r="14" spans="1:13" ht="21.5" customHeight="1" x14ac:dyDescent="0.3">
      <c r="A14" s="25" t="s">
        <v>106</v>
      </c>
      <c r="C14" s="81"/>
      <c r="D14" s="16"/>
      <c r="E14" s="13"/>
      <c r="F14" s="13"/>
      <c r="G14" s="13"/>
      <c r="H14" s="13"/>
      <c r="I14" s="13"/>
      <c r="J14" s="13"/>
      <c r="K14" s="13"/>
      <c r="L14" s="13"/>
      <c r="M14" s="13"/>
    </row>
    <row r="15" spans="1:13" ht="21.65" customHeight="1" x14ac:dyDescent="0.3">
      <c r="A15" s="1" t="s">
        <v>134</v>
      </c>
      <c r="D15" s="16"/>
      <c r="E15" s="32">
        <v>93600</v>
      </c>
      <c r="F15" s="32"/>
      <c r="G15" s="32">
        <v>159008</v>
      </c>
      <c r="H15" s="32"/>
      <c r="I15" s="32">
        <v>7587</v>
      </c>
      <c r="J15" s="32">
        <v>0</v>
      </c>
      <c r="K15" s="32">
        <v>33391</v>
      </c>
      <c r="L15" s="32"/>
      <c r="M15" s="32">
        <f>SUM(E15:K15)</f>
        <v>293586</v>
      </c>
    </row>
    <row r="16" spans="1:13" ht="21.65" customHeight="1" x14ac:dyDescent="0.3">
      <c r="A16" s="5" t="s">
        <v>105</v>
      </c>
      <c r="E16" s="19">
        <v>0</v>
      </c>
      <c r="F16" s="11"/>
      <c r="G16" s="19">
        <v>0</v>
      </c>
      <c r="H16" s="11"/>
      <c r="I16" s="19">
        <v>0</v>
      </c>
      <c r="J16" s="11"/>
      <c r="K16" s="19">
        <f>'PL 4'!I38</f>
        <v>2400</v>
      </c>
      <c r="L16" s="11"/>
      <c r="M16" s="19">
        <f>SUM(E16:K16)</f>
        <v>2400</v>
      </c>
    </row>
    <row r="17" spans="1:13" ht="21.65" customHeight="1" thickBot="1" x14ac:dyDescent="0.35">
      <c r="A17" s="1" t="s">
        <v>138</v>
      </c>
      <c r="D17" s="16"/>
      <c r="E17" s="31">
        <f>SUM(E15:E16)</f>
        <v>93600</v>
      </c>
      <c r="F17" s="142"/>
      <c r="G17" s="31">
        <f>SUM(G15:G16)</f>
        <v>159008</v>
      </c>
      <c r="H17" s="32"/>
      <c r="I17" s="31">
        <f>SUM(I15:I16)</f>
        <v>7587</v>
      </c>
      <c r="J17" s="32"/>
      <c r="K17" s="31">
        <f>SUM(K15:K16)</f>
        <v>35791</v>
      </c>
      <c r="L17" s="32"/>
      <c r="M17" s="31">
        <f>SUM(M15:M16)</f>
        <v>295986</v>
      </c>
    </row>
    <row r="18" spans="1:13" ht="21.65" customHeight="1" thickTop="1" x14ac:dyDescent="0.3">
      <c r="A18" s="7"/>
      <c r="D18" s="16"/>
      <c r="E18" s="11"/>
      <c r="F18" s="11"/>
      <c r="G18" s="11"/>
      <c r="H18" s="11"/>
      <c r="I18" s="11"/>
      <c r="J18" s="11"/>
      <c r="K18" s="11"/>
      <c r="L18" s="11"/>
      <c r="M18" s="11"/>
    </row>
    <row r="19" spans="1:13" ht="21.65" customHeight="1" x14ac:dyDescent="0.3">
      <c r="A19" s="5"/>
    </row>
  </sheetData>
  <mergeCells count="3">
    <mergeCell ref="E4:M4"/>
    <mergeCell ref="I5:K5"/>
    <mergeCell ref="E8:M8"/>
  </mergeCells>
  <pageMargins left="0.8" right="0.8" top="0.48" bottom="0.5" header="0.5" footer="0.5"/>
  <pageSetup paperSize="9" scale="86" firstPageNumber="6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07B15-9262-48E7-84F5-E5AFF2C71F1D}">
  <sheetPr>
    <tabColor rgb="FF00B050"/>
  </sheetPr>
  <dimension ref="A1:K63"/>
  <sheetViews>
    <sheetView tabSelected="1" topLeftCell="A43" zoomScale="80" zoomScaleNormal="80" zoomScaleSheetLayoutView="70" workbookViewId="0">
      <selection activeCell="J22" sqref="J22"/>
    </sheetView>
  </sheetViews>
  <sheetFormatPr defaultColWidth="10.54296875" defaultRowHeight="21.25" customHeight="1" x14ac:dyDescent="0.3"/>
  <cols>
    <col min="1" max="1" width="56.1796875" style="5" customWidth="1"/>
    <col min="2" max="2" width="12" style="6" customWidth="1"/>
    <col min="3" max="3" width="1.453125" style="6" customWidth="1"/>
    <col min="4" max="4" width="12" style="6" customWidth="1"/>
    <col min="5" max="5" width="1.453125" style="6" customWidth="1"/>
    <col min="6" max="6" width="12" style="6" customWidth="1"/>
    <col min="7" max="7" width="1.453125" style="6" customWidth="1"/>
    <col min="8" max="8" width="12" style="6" customWidth="1"/>
    <col min="9" max="16384" width="10.54296875" style="6"/>
  </cols>
  <sheetData>
    <row r="1" spans="1:8" ht="21.25" customHeight="1" x14ac:dyDescent="0.35">
      <c r="A1" s="15" t="s">
        <v>0</v>
      </c>
    </row>
    <row r="2" spans="1:8" s="4" customFormat="1" ht="21.25" customHeight="1" x14ac:dyDescent="0.3">
      <c r="A2" s="29" t="s">
        <v>140</v>
      </c>
      <c r="B2" s="3"/>
      <c r="C2" s="3"/>
      <c r="D2" s="3"/>
      <c r="E2" s="3"/>
      <c r="F2" s="3"/>
      <c r="G2" s="3"/>
      <c r="H2" s="3"/>
    </row>
    <row r="3" spans="1:8" s="4" customFormat="1" ht="21.25" customHeight="1" x14ac:dyDescent="0.3">
      <c r="A3" s="29"/>
      <c r="B3" s="3"/>
      <c r="C3" s="3"/>
      <c r="D3" s="3"/>
      <c r="E3" s="3"/>
      <c r="F3" s="3"/>
      <c r="G3" s="3"/>
      <c r="H3" s="3"/>
    </row>
    <row r="4" spans="1:8" s="4" customFormat="1" ht="21.25" customHeight="1" x14ac:dyDescent="0.3">
      <c r="B4" s="146" t="s">
        <v>62</v>
      </c>
      <c r="C4" s="146"/>
      <c r="D4" s="146"/>
      <c r="E4" s="134"/>
      <c r="F4" s="146" t="s">
        <v>63</v>
      </c>
      <c r="G4" s="146"/>
      <c r="H4" s="146"/>
    </row>
    <row r="5" spans="1:8" ht="21.25" customHeight="1" x14ac:dyDescent="0.3">
      <c r="B5" s="146" t="s">
        <v>64</v>
      </c>
      <c r="C5" s="146"/>
      <c r="D5" s="146"/>
      <c r="E5" s="134"/>
      <c r="F5" s="146" t="s">
        <v>64</v>
      </c>
      <c r="G5" s="146"/>
      <c r="H5" s="146"/>
    </row>
    <row r="6" spans="1:8" ht="21.25" customHeight="1" x14ac:dyDescent="0.3">
      <c r="B6" s="148" t="s">
        <v>65</v>
      </c>
      <c r="C6" s="148"/>
      <c r="D6" s="148"/>
      <c r="E6" s="34"/>
      <c r="F6" s="148" t="s">
        <v>65</v>
      </c>
      <c r="G6" s="148"/>
      <c r="H6" s="148"/>
    </row>
    <row r="7" spans="1:8" ht="21.25" customHeight="1" x14ac:dyDescent="0.3">
      <c r="B7" s="149" t="s">
        <v>5</v>
      </c>
      <c r="C7" s="149"/>
      <c r="D7" s="149"/>
      <c r="E7" s="34"/>
      <c r="F7" s="149" t="s">
        <v>5</v>
      </c>
      <c r="G7" s="149"/>
      <c r="H7" s="149"/>
    </row>
    <row r="8" spans="1:8" ht="21.25" customHeight="1" x14ac:dyDescent="0.3">
      <c r="B8" s="35" t="s">
        <v>9</v>
      </c>
      <c r="C8" s="35"/>
      <c r="D8" s="35" t="s">
        <v>10</v>
      </c>
      <c r="E8" s="36"/>
      <c r="F8" s="35" t="s">
        <v>9</v>
      </c>
      <c r="G8" s="35"/>
      <c r="H8" s="35" t="s">
        <v>10</v>
      </c>
    </row>
    <row r="9" spans="1:8" ht="21.25" customHeight="1" x14ac:dyDescent="0.3">
      <c r="B9" s="153" t="s">
        <v>66</v>
      </c>
      <c r="C9" s="153"/>
      <c r="D9" s="153"/>
      <c r="E9" s="153"/>
      <c r="F9" s="153"/>
      <c r="G9" s="153"/>
      <c r="H9" s="153"/>
    </row>
    <row r="10" spans="1:8" s="7" customFormat="1" ht="21.25" customHeight="1" x14ac:dyDescent="0.3">
      <c r="A10" s="39" t="s">
        <v>109</v>
      </c>
      <c r="B10" s="135"/>
      <c r="C10" s="135"/>
      <c r="D10" s="135"/>
      <c r="F10" s="135"/>
      <c r="G10" s="135"/>
      <c r="H10" s="135"/>
    </row>
    <row r="11" spans="1:8" ht="21.25" customHeight="1" x14ac:dyDescent="0.3">
      <c r="A11" s="5" t="s">
        <v>83</v>
      </c>
      <c r="B11" s="16">
        <v>1681</v>
      </c>
      <c r="C11" s="16"/>
      <c r="D11" s="16">
        <v>6975</v>
      </c>
      <c r="E11" s="16"/>
      <c r="F11" s="16">
        <v>3265</v>
      </c>
      <c r="G11" s="16"/>
      <c r="H11" s="16">
        <v>7586</v>
      </c>
    </row>
    <row r="12" spans="1:8" ht="21.25" customHeight="1" x14ac:dyDescent="0.3">
      <c r="A12" s="38" t="s">
        <v>110</v>
      </c>
      <c r="B12" s="16"/>
      <c r="C12" s="16"/>
      <c r="D12" s="16"/>
      <c r="E12" s="16"/>
      <c r="F12" s="16"/>
      <c r="G12" s="16"/>
      <c r="H12" s="16"/>
    </row>
    <row r="13" spans="1:8" ht="21.25" customHeight="1" x14ac:dyDescent="0.3">
      <c r="A13" s="14" t="s">
        <v>111</v>
      </c>
      <c r="B13" s="11">
        <v>2446</v>
      </c>
      <c r="C13" s="11"/>
      <c r="D13" s="11">
        <v>2576</v>
      </c>
      <c r="E13" s="11"/>
      <c r="F13" s="11">
        <v>1942</v>
      </c>
      <c r="G13" s="11"/>
      <c r="H13" s="11">
        <v>2146</v>
      </c>
    </row>
    <row r="14" spans="1:8" ht="21.25" customHeight="1" x14ac:dyDescent="0.3">
      <c r="A14" s="14" t="s">
        <v>139</v>
      </c>
      <c r="B14" s="11">
        <v>1515</v>
      </c>
      <c r="C14" s="11"/>
      <c r="D14" s="11">
        <v>-6160</v>
      </c>
      <c r="E14" s="11"/>
      <c r="F14" s="11">
        <v>1541</v>
      </c>
      <c r="G14" s="11"/>
      <c r="H14" s="11">
        <v>-6160</v>
      </c>
    </row>
    <row r="15" spans="1:8" ht="21.25" customHeight="1" x14ac:dyDescent="0.3">
      <c r="A15" s="14" t="s">
        <v>112</v>
      </c>
      <c r="B15" s="11">
        <v>714</v>
      </c>
      <c r="C15" s="11"/>
      <c r="D15" s="11">
        <v>1740</v>
      </c>
      <c r="E15" s="11"/>
      <c r="F15" s="11">
        <v>687</v>
      </c>
      <c r="G15" s="11"/>
      <c r="H15" s="11">
        <v>1740</v>
      </c>
    </row>
    <row r="16" spans="1:8" ht="21.25" customHeight="1" x14ac:dyDescent="0.3">
      <c r="A16" s="14" t="s">
        <v>113</v>
      </c>
      <c r="B16" s="11">
        <v>0</v>
      </c>
      <c r="C16" s="11"/>
      <c r="D16" s="11">
        <v>-4</v>
      </c>
      <c r="E16" s="11"/>
      <c r="F16" s="11">
        <v>0</v>
      </c>
      <c r="G16" s="11"/>
      <c r="H16" s="11">
        <v>-4</v>
      </c>
    </row>
    <row r="17" spans="1:8" ht="21.25" customHeight="1" x14ac:dyDescent="0.3">
      <c r="A17" s="14" t="s">
        <v>114</v>
      </c>
      <c r="B17" s="11">
        <v>-13</v>
      </c>
      <c r="C17" s="11"/>
      <c r="D17" s="11">
        <v>-75</v>
      </c>
      <c r="E17" s="11"/>
      <c r="F17" s="11">
        <v>-16</v>
      </c>
      <c r="G17" s="11"/>
      <c r="H17" s="11">
        <v>-79</v>
      </c>
    </row>
    <row r="18" spans="1:8" ht="21.25" customHeight="1" x14ac:dyDescent="0.3">
      <c r="A18" s="14" t="s">
        <v>115</v>
      </c>
      <c r="B18" s="11">
        <v>268</v>
      </c>
      <c r="C18" s="11"/>
      <c r="D18" s="11">
        <v>259</v>
      </c>
      <c r="E18" s="11"/>
      <c r="F18" s="11">
        <v>256</v>
      </c>
      <c r="G18" s="11"/>
      <c r="H18" s="11">
        <v>247</v>
      </c>
    </row>
    <row r="19" spans="1:8" ht="21.25" customHeight="1" x14ac:dyDescent="0.3">
      <c r="A19" s="14" t="s">
        <v>70</v>
      </c>
      <c r="B19" s="11">
        <v>-16840</v>
      </c>
      <c r="C19" s="11"/>
      <c r="D19" s="11">
        <v>-11936</v>
      </c>
      <c r="E19" s="11"/>
      <c r="F19" s="11">
        <v>-16840</v>
      </c>
      <c r="G19" s="11"/>
      <c r="H19" s="11">
        <v>-11936</v>
      </c>
    </row>
    <row r="20" spans="1:8" ht="21.25" customHeight="1" x14ac:dyDescent="0.3">
      <c r="A20" s="14" t="s">
        <v>116</v>
      </c>
      <c r="B20" s="11">
        <v>16254</v>
      </c>
      <c r="C20" s="11"/>
      <c r="D20" s="11">
        <v>9300</v>
      </c>
      <c r="E20" s="11"/>
      <c r="F20" s="11">
        <v>16254</v>
      </c>
      <c r="G20" s="11"/>
      <c r="H20" s="11">
        <v>9299</v>
      </c>
    </row>
    <row r="21" spans="1:8" ht="21.25" customHeight="1" x14ac:dyDescent="0.3">
      <c r="A21" s="14" t="s">
        <v>80</v>
      </c>
      <c r="B21" s="19">
        <v>2973</v>
      </c>
      <c r="C21" s="11"/>
      <c r="D21" s="19">
        <v>3153</v>
      </c>
      <c r="E21" s="11"/>
      <c r="F21" s="19">
        <v>2973</v>
      </c>
      <c r="G21" s="11"/>
      <c r="H21" s="19">
        <v>3153</v>
      </c>
    </row>
    <row r="22" spans="1:8" ht="21.25" customHeight="1" x14ac:dyDescent="0.3">
      <c r="A22" s="14"/>
      <c r="B22" s="11">
        <f>SUM(B11:B21)</f>
        <v>8998</v>
      </c>
      <c r="C22" s="11"/>
      <c r="D22" s="11">
        <v>5828</v>
      </c>
      <c r="E22" s="11"/>
      <c r="F22" s="11">
        <f t="shared" ref="F22" si="0">SUM(F11:F21)</f>
        <v>10062</v>
      </c>
      <c r="G22" s="11"/>
      <c r="H22" s="11">
        <v>5992</v>
      </c>
    </row>
    <row r="23" spans="1:8" ht="21.25" customHeight="1" x14ac:dyDescent="0.3">
      <c r="A23" s="38" t="s">
        <v>117</v>
      </c>
      <c r="B23" s="11"/>
      <c r="C23" s="11"/>
      <c r="D23" s="11"/>
      <c r="E23" s="11"/>
      <c r="F23" s="11"/>
      <c r="G23" s="11"/>
      <c r="H23" s="11"/>
    </row>
    <row r="24" spans="1:8" ht="21.25" customHeight="1" x14ac:dyDescent="0.3">
      <c r="A24" s="5" t="s">
        <v>14</v>
      </c>
      <c r="B24" s="11">
        <v>4699</v>
      </c>
      <c r="C24" s="11"/>
      <c r="D24" s="11">
        <v>7559</v>
      </c>
      <c r="E24" s="11"/>
      <c r="F24" s="11">
        <v>4699</v>
      </c>
      <c r="G24" s="11"/>
      <c r="H24" s="11">
        <v>7559</v>
      </c>
    </row>
    <row r="25" spans="1:8" ht="21.25" customHeight="1" x14ac:dyDescent="0.3">
      <c r="A25" s="5" t="s">
        <v>15</v>
      </c>
      <c r="B25" s="11">
        <v>2551</v>
      </c>
      <c r="C25" s="11"/>
      <c r="D25" s="11">
        <v>-1956</v>
      </c>
      <c r="E25" s="11"/>
      <c r="F25" s="11">
        <v>2098</v>
      </c>
      <c r="G25" s="11"/>
      <c r="H25" s="11">
        <v>4204</v>
      </c>
    </row>
    <row r="26" spans="1:8" ht="21.25" customHeight="1" x14ac:dyDescent="0.3">
      <c r="A26" s="17" t="s">
        <v>118</v>
      </c>
      <c r="B26" s="11">
        <v>-24940</v>
      </c>
      <c r="C26" s="11"/>
      <c r="D26" s="11">
        <v>-15684</v>
      </c>
      <c r="E26" s="11"/>
      <c r="F26" s="11">
        <v>-24940</v>
      </c>
      <c r="G26" s="11"/>
      <c r="H26" s="11">
        <v>-15684</v>
      </c>
    </row>
    <row r="27" spans="1:8" ht="21.25" customHeight="1" x14ac:dyDescent="0.3">
      <c r="A27" s="14" t="s">
        <v>20</v>
      </c>
      <c r="B27" s="11">
        <v>181</v>
      </c>
      <c r="C27" s="11"/>
      <c r="D27" s="11">
        <v>-1793</v>
      </c>
      <c r="E27" s="11"/>
      <c r="F27" s="11">
        <v>168</v>
      </c>
      <c r="G27" s="11"/>
      <c r="H27" s="11">
        <v>-1767</v>
      </c>
    </row>
    <row r="28" spans="1:8" ht="21.25" customHeight="1" x14ac:dyDescent="0.3">
      <c r="A28" s="5" t="s">
        <v>31</v>
      </c>
      <c r="B28" s="11">
        <v>0</v>
      </c>
      <c r="C28" s="11"/>
      <c r="D28" s="11">
        <v>928</v>
      </c>
      <c r="E28" s="11"/>
      <c r="F28" s="11">
        <v>0</v>
      </c>
      <c r="G28" s="11"/>
      <c r="H28" s="11">
        <v>928</v>
      </c>
    </row>
    <row r="29" spans="1:8" ht="21.25" customHeight="1" x14ac:dyDescent="0.3">
      <c r="A29" s="14" t="s">
        <v>36</v>
      </c>
      <c r="B29" s="11">
        <v>-7149</v>
      </c>
      <c r="C29" s="11"/>
      <c r="D29" s="11">
        <v>-4547</v>
      </c>
      <c r="E29" s="11"/>
      <c r="F29" s="11">
        <v>-7541</v>
      </c>
      <c r="G29" s="11"/>
      <c r="H29" s="11">
        <v>-10663</v>
      </c>
    </row>
    <row r="30" spans="1:8" ht="21.25" customHeight="1" x14ac:dyDescent="0.3">
      <c r="A30" s="5" t="s">
        <v>40</v>
      </c>
      <c r="B30" s="19">
        <v>-204</v>
      </c>
      <c r="C30" s="11"/>
      <c r="D30" s="19">
        <v>-348</v>
      </c>
      <c r="E30" s="11"/>
      <c r="F30" s="19">
        <v>-220</v>
      </c>
      <c r="G30" s="11"/>
      <c r="H30" s="19">
        <v>-292</v>
      </c>
    </row>
    <row r="31" spans="1:8" ht="21.25" customHeight="1" x14ac:dyDescent="0.3">
      <c r="A31" s="5" t="s">
        <v>119</v>
      </c>
      <c r="B31" s="11">
        <f>SUM(B22:B30)</f>
        <v>-15864</v>
      </c>
      <c r="C31" s="11"/>
      <c r="D31" s="11">
        <v>-10013</v>
      </c>
      <c r="E31" s="11"/>
      <c r="F31" s="11">
        <f>SUM(F22:F30)</f>
        <v>-15674</v>
      </c>
      <c r="G31" s="11"/>
      <c r="H31" s="11">
        <v>-9723</v>
      </c>
    </row>
    <row r="32" spans="1:8" ht="21.25" customHeight="1" x14ac:dyDescent="0.3">
      <c r="A32" s="14" t="s">
        <v>120</v>
      </c>
      <c r="B32" s="19">
        <v>-839</v>
      </c>
      <c r="C32" s="11"/>
      <c r="D32" s="19">
        <v>-891</v>
      </c>
      <c r="E32" s="11"/>
      <c r="F32" s="19">
        <v>-816</v>
      </c>
      <c r="G32" s="11"/>
      <c r="H32" s="19">
        <v>-856</v>
      </c>
    </row>
    <row r="33" spans="1:11" ht="21.25" customHeight="1" x14ac:dyDescent="0.3">
      <c r="A33" s="25" t="s">
        <v>121</v>
      </c>
      <c r="B33" s="43">
        <f>SUM(B31:B32)</f>
        <v>-16703</v>
      </c>
      <c r="C33" s="32"/>
      <c r="D33" s="43">
        <v>-10904</v>
      </c>
      <c r="E33" s="32"/>
      <c r="F33" s="43">
        <f>SUM(F31:F32)</f>
        <v>-16490</v>
      </c>
      <c r="G33" s="32"/>
      <c r="H33" s="43">
        <v>-10579</v>
      </c>
    </row>
    <row r="34" spans="1:11" ht="21.25" customHeight="1" x14ac:dyDescent="0.3">
      <c r="A34" s="14"/>
    </row>
    <row r="35" spans="1:11" s="4" customFormat="1" ht="21.25" customHeight="1" x14ac:dyDescent="0.35">
      <c r="A35" s="15" t="s">
        <v>0</v>
      </c>
      <c r="B35" s="3"/>
      <c r="C35" s="3"/>
      <c r="D35" s="3"/>
      <c r="E35" s="3"/>
      <c r="F35" s="3"/>
      <c r="G35" s="3"/>
      <c r="H35" s="3"/>
      <c r="K35" s="6"/>
    </row>
    <row r="36" spans="1:11" s="4" customFormat="1" ht="21.25" customHeight="1" x14ac:dyDescent="0.3">
      <c r="A36" s="29" t="s">
        <v>140</v>
      </c>
      <c r="B36" s="3"/>
      <c r="C36" s="3"/>
      <c r="D36" s="3"/>
      <c r="E36" s="3"/>
      <c r="F36" s="3"/>
      <c r="G36" s="3"/>
      <c r="H36" s="3"/>
      <c r="K36" s="6"/>
    </row>
    <row r="37" spans="1:11" s="4" customFormat="1" ht="21.25" customHeight="1" x14ac:dyDescent="0.3">
      <c r="A37" s="29"/>
      <c r="B37" s="3"/>
      <c r="C37" s="3"/>
      <c r="D37" s="3"/>
      <c r="E37" s="3"/>
      <c r="F37" s="3"/>
      <c r="G37" s="3"/>
      <c r="H37" s="3"/>
      <c r="K37" s="6"/>
    </row>
    <row r="38" spans="1:11" s="4" customFormat="1" ht="21.25" customHeight="1" x14ac:dyDescent="0.3">
      <c r="B38" s="146" t="s">
        <v>62</v>
      </c>
      <c r="C38" s="146"/>
      <c r="D38" s="146"/>
      <c r="E38" s="134"/>
      <c r="F38" s="146" t="s">
        <v>63</v>
      </c>
      <c r="G38" s="146"/>
      <c r="H38" s="146"/>
      <c r="K38" s="6"/>
    </row>
    <row r="39" spans="1:11" ht="21.25" customHeight="1" x14ac:dyDescent="0.3">
      <c r="B39" s="146" t="s">
        <v>64</v>
      </c>
      <c r="C39" s="146"/>
      <c r="D39" s="146"/>
      <c r="E39" s="134"/>
      <c r="F39" s="146" t="s">
        <v>64</v>
      </c>
      <c r="G39" s="146"/>
      <c r="H39" s="146"/>
    </row>
    <row r="40" spans="1:11" ht="21.25" customHeight="1" x14ac:dyDescent="0.3">
      <c r="B40" s="148" t="s">
        <v>65</v>
      </c>
      <c r="C40" s="148"/>
      <c r="D40" s="148"/>
      <c r="E40" s="34"/>
      <c r="F40" s="148" t="s">
        <v>65</v>
      </c>
      <c r="G40" s="148"/>
      <c r="H40" s="148"/>
    </row>
    <row r="41" spans="1:11" ht="21.25" customHeight="1" x14ac:dyDescent="0.3">
      <c r="B41" s="149" t="s">
        <v>5</v>
      </c>
      <c r="C41" s="149"/>
      <c r="D41" s="149"/>
      <c r="E41" s="34"/>
      <c r="F41" s="149" t="s">
        <v>5</v>
      </c>
      <c r="G41" s="149"/>
      <c r="H41" s="149"/>
    </row>
    <row r="42" spans="1:11" ht="21.25" customHeight="1" x14ac:dyDescent="0.3">
      <c r="B42" s="35" t="s">
        <v>9</v>
      </c>
      <c r="C42" s="35"/>
      <c r="D42" s="35" t="s">
        <v>10</v>
      </c>
      <c r="E42" s="36"/>
      <c r="F42" s="35" t="s">
        <v>9</v>
      </c>
      <c r="G42" s="35"/>
      <c r="H42" s="35" t="s">
        <v>10</v>
      </c>
    </row>
    <row r="43" spans="1:11" ht="21.25" customHeight="1" x14ac:dyDescent="0.3">
      <c r="B43" s="153" t="s">
        <v>66</v>
      </c>
      <c r="C43" s="153"/>
      <c r="D43" s="153"/>
      <c r="E43" s="153"/>
      <c r="F43" s="153"/>
      <c r="G43" s="153"/>
      <c r="H43" s="153"/>
    </row>
    <row r="44" spans="1:11" ht="21.25" customHeight="1" x14ac:dyDescent="0.3">
      <c r="A44" s="39" t="s">
        <v>122</v>
      </c>
      <c r="B44" s="12"/>
      <c r="C44" s="12"/>
      <c r="D44" s="12"/>
      <c r="F44" s="12"/>
      <c r="G44" s="12"/>
      <c r="H44" s="12"/>
    </row>
    <row r="45" spans="1:11" ht="21.25" customHeight="1" x14ac:dyDescent="0.3">
      <c r="A45" s="5" t="s">
        <v>123</v>
      </c>
      <c r="B45" s="11">
        <v>-3</v>
      </c>
      <c r="C45" s="11"/>
      <c r="D45" s="11">
        <v>-1123</v>
      </c>
      <c r="E45" s="11"/>
      <c r="F45" s="11">
        <v>-3</v>
      </c>
      <c r="G45" s="11"/>
      <c r="H45" s="11">
        <v>-1058</v>
      </c>
    </row>
    <row r="46" spans="1:11" ht="21.25" customHeight="1" x14ac:dyDescent="0.3">
      <c r="A46" s="5" t="s">
        <v>124</v>
      </c>
      <c r="B46" s="13">
        <v>-1247</v>
      </c>
      <c r="C46" s="11"/>
      <c r="D46" s="13">
        <v>-1874</v>
      </c>
      <c r="E46" s="11"/>
      <c r="F46" s="11">
        <v>-1030</v>
      </c>
      <c r="G46" s="11"/>
      <c r="H46" s="11">
        <v>-1136</v>
      </c>
    </row>
    <row r="47" spans="1:11" ht="21.25" customHeight="1" x14ac:dyDescent="0.3">
      <c r="A47" s="5" t="s">
        <v>125</v>
      </c>
      <c r="B47" s="13">
        <v>0</v>
      </c>
      <c r="C47" s="11"/>
      <c r="D47" s="13">
        <v>15</v>
      </c>
      <c r="E47" s="11"/>
      <c r="F47" s="11">
        <v>0</v>
      </c>
      <c r="G47" s="11"/>
      <c r="H47" s="11">
        <v>29</v>
      </c>
    </row>
    <row r="48" spans="1:11" ht="21.25" customHeight="1" x14ac:dyDescent="0.3">
      <c r="A48" s="1" t="s">
        <v>126</v>
      </c>
      <c r="B48" s="44">
        <f>SUM(B45:B47)</f>
        <v>-1250</v>
      </c>
      <c r="C48" s="32"/>
      <c r="D48" s="44">
        <v>-2982</v>
      </c>
      <c r="E48" s="32"/>
      <c r="F48" s="44">
        <f t="shared" ref="F48" si="1">SUM(F45:F47)</f>
        <v>-1033</v>
      </c>
      <c r="G48" s="32"/>
      <c r="H48" s="44">
        <v>-2165</v>
      </c>
    </row>
    <row r="49" spans="1:8" ht="21.25" customHeight="1" x14ac:dyDescent="0.3">
      <c r="A49" s="1"/>
      <c r="B49" s="11"/>
      <c r="C49" s="11"/>
      <c r="D49" s="11"/>
      <c r="E49" s="11"/>
      <c r="F49" s="11"/>
      <c r="G49" s="11"/>
      <c r="H49" s="11"/>
    </row>
    <row r="50" spans="1:8" ht="21.25" customHeight="1" x14ac:dyDescent="0.3">
      <c r="A50" s="39" t="s">
        <v>127</v>
      </c>
      <c r="B50" s="11"/>
      <c r="C50" s="11"/>
      <c r="D50" s="11"/>
      <c r="E50" s="11"/>
      <c r="F50" s="11"/>
      <c r="G50" s="11"/>
      <c r="H50" s="11"/>
    </row>
    <row r="51" spans="1:8" ht="21.25" customHeight="1" x14ac:dyDescent="0.3">
      <c r="A51" s="5" t="s">
        <v>128</v>
      </c>
      <c r="B51" s="11">
        <v>-972</v>
      </c>
      <c r="C51" s="11"/>
      <c r="D51" s="11">
        <v>-1053</v>
      </c>
      <c r="E51" s="11"/>
      <c r="F51" s="11">
        <v>-972</v>
      </c>
      <c r="G51" s="11"/>
      <c r="H51" s="11">
        <v>-1053</v>
      </c>
    </row>
    <row r="52" spans="1:8" ht="21.25" customHeight="1" x14ac:dyDescent="0.3">
      <c r="A52" s="5" t="s">
        <v>129</v>
      </c>
      <c r="B52" s="19">
        <v>-3017</v>
      </c>
      <c r="C52" s="11"/>
      <c r="D52" s="19">
        <v>-3197</v>
      </c>
      <c r="E52" s="11"/>
      <c r="F52" s="19">
        <v>-3017</v>
      </c>
      <c r="G52" s="11"/>
      <c r="H52" s="19">
        <v>-3197</v>
      </c>
    </row>
    <row r="53" spans="1:8" ht="21.25" customHeight="1" x14ac:dyDescent="0.3">
      <c r="A53" s="1" t="s">
        <v>130</v>
      </c>
      <c r="B53" s="44">
        <f>SUM(B51:B52)</f>
        <v>-3989</v>
      </c>
      <c r="C53" s="32"/>
      <c r="D53" s="44">
        <v>-4250</v>
      </c>
      <c r="E53" s="32"/>
      <c r="F53" s="44">
        <f>SUM(F51:F52)</f>
        <v>-3989</v>
      </c>
      <c r="G53" s="32"/>
      <c r="H53" s="44">
        <v>-4250</v>
      </c>
    </row>
    <row r="54" spans="1:8" ht="21.25" customHeight="1" x14ac:dyDescent="0.3">
      <c r="A54" s="1"/>
      <c r="B54" s="11"/>
      <c r="C54" s="11"/>
      <c r="D54" s="11"/>
      <c r="E54" s="11"/>
      <c r="F54" s="11"/>
      <c r="G54" s="11"/>
      <c r="H54" s="11"/>
    </row>
    <row r="55" spans="1:8" ht="21.25" customHeight="1" x14ac:dyDescent="0.3">
      <c r="A55" s="1" t="s">
        <v>131</v>
      </c>
      <c r="B55" s="32">
        <f>B33+B48+B53</f>
        <v>-21942</v>
      </c>
      <c r="C55" s="32"/>
      <c r="D55" s="32">
        <v>-18136</v>
      </c>
      <c r="E55" s="32"/>
      <c r="F55" s="32">
        <f>F33+F48+F53</f>
        <v>-21512</v>
      </c>
      <c r="G55" s="32"/>
      <c r="H55" s="32">
        <v>-16994</v>
      </c>
    </row>
    <row r="56" spans="1:8" ht="21.25" customHeight="1" x14ac:dyDescent="0.3">
      <c r="A56" s="14" t="s">
        <v>132</v>
      </c>
      <c r="B56" s="19">
        <v>83754</v>
      </c>
      <c r="C56" s="11"/>
      <c r="D56" s="19">
        <v>204882</v>
      </c>
      <c r="E56" s="11"/>
      <c r="F56" s="19">
        <v>67708</v>
      </c>
      <c r="G56" s="11"/>
      <c r="H56" s="19">
        <v>188515</v>
      </c>
    </row>
    <row r="57" spans="1:8" ht="21.25" customHeight="1" thickBot="1" x14ac:dyDescent="0.35">
      <c r="A57" s="25" t="s">
        <v>133</v>
      </c>
      <c r="B57" s="45">
        <f>SUM(B55:B56)</f>
        <v>61812</v>
      </c>
      <c r="C57" s="32"/>
      <c r="D57" s="45">
        <v>186746</v>
      </c>
      <c r="E57" s="32"/>
      <c r="F57" s="45">
        <f>SUM(F55:F56)</f>
        <v>46196</v>
      </c>
      <c r="G57" s="32"/>
      <c r="H57" s="45">
        <v>171521</v>
      </c>
    </row>
    <row r="58" spans="1:8" ht="21.25" customHeight="1" thickTop="1" x14ac:dyDescent="0.3">
      <c r="B58" s="11"/>
      <c r="C58" s="11"/>
      <c r="D58" s="11"/>
      <c r="E58" s="11"/>
      <c r="F58" s="11"/>
      <c r="G58" s="11"/>
      <c r="H58" s="11"/>
    </row>
    <row r="59" spans="1:8" ht="21.25" customHeight="1" x14ac:dyDescent="0.3">
      <c r="A59" s="39"/>
      <c r="B59" s="11"/>
      <c r="C59" s="11"/>
      <c r="D59" s="11"/>
      <c r="E59" s="11"/>
      <c r="F59" s="11"/>
      <c r="G59" s="11"/>
      <c r="H59" s="11"/>
    </row>
    <row r="60" spans="1:8" ht="21.25" customHeight="1" x14ac:dyDescent="0.65">
      <c r="B60" s="76"/>
      <c r="C60" s="11"/>
      <c r="D60" s="11"/>
      <c r="E60" s="11"/>
      <c r="F60" s="76"/>
      <c r="G60" s="11"/>
      <c r="H60" s="11"/>
    </row>
    <row r="61" spans="1:8" ht="21.25" customHeight="1" x14ac:dyDescent="0.65">
      <c r="B61" s="76"/>
      <c r="C61" s="11"/>
      <c r="D61" s="11"/>
      <c r="E61" s="11"/>
      <c r="F61" s="76"/>
      <c r="G61" s="11"/>
      <c r="H61" s="11"/>
    </row>
    <row r="62" spans="1:8" ht="21.25" customHeight="1" x14ac:dyDescent="0.3">
      <c r="B62" s="11"/>
      <c r="C62" s="11"/>
      <c r="D62" s="11"/>
      <c r="E62" s="11"/>
      <c r="F62" s="11"/>
      <c r="G62" s="11"/>
      <c r="H62" s="11"/>
    </row>
    <row r="63" spans="1:8" ht="21.25" customHeight="1" x14ac:dyDescent="0.3">
      <c r="A63" s="14"/>
    </row>
  </sheetData>
  <mergeCells count="18">
    <mergeCell ref="B38:D38"/>
    <mergeCell ref="F38:H38"/>
    <mergeCell ref="B4:D4"/>
    <mergeCell ref="F4:H4"/>
    <mergeCell ref="B5:D5"/>
    <mergeCell ref="F5:H5"/>
    <mergeCell ref="B6:D6"/>
    <mergeCell ref="F6:H6"/>
    <mergeCell ref="B7:D7"/>
    <mergeCell ref="F7:H7"/>
    <mergeCell ref="B9:H9"/>
    <mergeCell ref="B43:H43"/>
    <mergeCell ref="B39:D39"/>
    <mergeCell ref="F39:H39"/>
    <mergeCell ref="B40:D40"/>
    <mergeCell ref="F40:H40"/>
    <mergeCell ref="B41:D41"/>
    <mergeCell ref="F41:H41"/>
  </mergeCells>
  <pageMargins left="0.8" right="0.8" top="0.48" bottom="0.5" header="0.5" footer="0.5"/>
  <pageSetup paperSize="9" scale="79" firstPageNumber="7" fitToHeight="7" orientation="portrait" useFirstPageNumber="1" r:id="rId1"/>
  <headerFooter>
    <oddFooter>&amp;L&amp;"Times New Roman,Regular"&amp;11The accompanying notes from an integral part of the interim financial statements.
&amp;C&amp;"Times New Roman,Regular"&amp;11&amp;P</oddFooter>
  </headerFooter>
  <rowBreaks count="1" manualBreakCount="1">
    <brk id="3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168ABF9-8E7C-4C6D-BD58-308CE62063F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617740D-98A5-407A-BF87-5955154B49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D8F39B1-6567-4761-B516-6030B40CCC32}">
  <ds:schemaRefs>
    <ds:schemaRef ds:uri="http://purl.org/dc/elements/1.1/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dcmitype/"/>
    <ds:schemaRef ds:uri="f6ba49b0-bcda-4796-8236-5b5cc1493ace"/>
    <ds:schemaRef ds:uri="http://schemas.openxmlformats.org/package/2006/metadata/core-properties"/>
    <ds:schemaRef ds:uri="05716746-add9-412a-97a9-1b5167d151a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2-3</vt:lpstr>
      <vt:lpstr>PL 4</vt:lpstr>
      <vt:lpstr>SH Consolidated 5</vt:lpstr>
      <vt:lpstr>SH The Company 6</vt:lpstr>
      <vt:lpstr>CF 7-8</vt:lpstr>
      <vt:lpstr>'CF 7-8'!Print_Area</vt:lpstr>
      <vt:lpstr>'PL 4'!Print_Area</vt:lpstr>
      <vt:lpstr>'SH Consolidated 5'!Print_Area</vt:lpstr>
      <vt:lpstr>'SH The Company 6'!Print_Area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Thitiya, Chokratsameehirun</cp:lastModifiedBy>
  <cp:revision/>
  <cp:lastPrinted>2023-05-10T03:55:35Z</cp:lastPrinted>
  <dcterms:created xsi:type="dcterms:W3CDTF">2011-03-15T03:50:46Z</dcterms:created>
  <dcterms:modified xsi:type="dcterms:W3CDTF">2023-05-10T04:26:51Z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