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MarQ1'23 (NPH)\"/>
    </mc:Choice>
  </mc:AlternateContent>
  <xr:revisionPtr revIDLastSave="0" documentId="13_ncr:1_{D1D055B0-764A-46C7-9DED-4D7A530F6F0C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T2-4" sheetId="1" r:id="rId1"/>
    <sheet name="T 5-6(3M)" sheetId="2" r:id="rId2"/>
    <sheet name="7" sheetId="4" r:id="rId3"/>
    <sheet name="8" sheetId="5" r:id="rId4"/>
    <sheet name="9-10" sheetId="6" r:id="rId5"/>
  </sheets>
  <definedNames>
    <definedName name="__123Graph_D" localSheetId="4">#REF!</definedName>
    <definedName name="__123Graph_D" localSheetId="1">#REF!</definedName>
    <definedName name="__123Graph_D">#REF!</definedName>
    <definedName name="nut" localSheetId="1">#REF!</definedName>
    <definedName name="nut">#REF!</definedName>
    <definedName name="_xlnm.Print_Area" localSheetId="4">'9-10'!$A$1:$K$109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6" l="1"/>
  <c r="I89" i="6" l="1"/>
  <c r="I10" i="6"/>
  <c r="N133" i="1"/>
  <c r="X26" i="4"/>
  <c r="K86" i="6"/>
  <c r="K78" i="6"/>
  <c r="G86" i="6"/>
  <c r="G78" i="6"/>
  <c r="K45" i="6"/>
  <c r="K49" i="6" s="1"/>
  <c r="G45" i="6"/>
  <c r="G49" i="6" s="1"/>
  <c r="P26" i="2"/>
  <c r="P17" i="2"/>
  <c r="L26" i="2"/>
  <c r="L17" i="2"/>
  <c r="L28" i="2" l="1"/>
  <c r="L37" i="2" s="1"/>
  <c r="L40" i="2" s="1"/>
  <c r="L68" i="2" s="1"/>
  <c r="P28" i="2"/>
  <c r="P37" i="2" s="1"/>
  <c r="P40" i="2" s="1"/>
  <c r="P68" i="2" s="1"/>
  <c r="K88" i="6"/>
  <c r="K91" i="6" s="1"/>
  <c r="G88" i="6"/>
  <c r="G91" i="6" s="1"/>
  <c r="N12" i="5"/>
  <c r="N18" i="5"/>
  <c r="V22" i="4"/>
  <c r="Z22" i="4" s="1"/>
  <c r="F28" i="4"/>
  <c r="I86" i="6"/>
  <c r="E86" i="6"/>
  <c r="I78" i="6"/>
  <c r="E78" i="6"/>
  <c r="A58" i="6"/>
  <c r="A56" i="6"/>
  <c r="J22" i="5"/>
  <c r="H22" i="5"/>
  <c r="F22" i="5"/>
  <c r="L16" i="5"/>
  <c r="J16" i="5"/>
  <c r="H16" i="5"/>
  <c r="F16" i="5"/>
  <c r="N14" i="5"/>
  <c r="T28" i="4"/>
  <c r="J135" i="1" s="1"/>
  <c r="P28" i="4"/>
  <c r="J133" i="1" s="1"/>
  <c r="N28" i="4"/>
  <c r="L28" i="4"/>
  <c r="J28" i="4"/>
  <c r="H28" i="4"/>
  <c r="X20" i="4"/>
  <c r="T20" i="4"/>
  <c r="R20" i="4"/>
  <c r="P20" i="4"/>
  <c r="N20" i="4"/>
  <c r="L20" i="4"/>
  <c r="J20" i="4"/>
  <c r="H20" i="4"/>
  <c r="F20" i="4"/>
  <c r="V18" i="4"/>
  <c r="Z18" i="4" s="1"/>
  <c r="V15" i="4"/>
  <c r="Z15" i="4" s="1"/>
  <c r="A51" i="2"/>
  <c r="N26" i="2"/>
  <c r="J26" i="2"/>
  <c r="N17" i="2"/>
  <c r="J17" i="2"/>
  <c r="A1" i="2"/>
  <c r="A49" i="2" s="1"/>
  <c r="P137" i="1"/>
  <c r="P140" i="1" s="1"/>
  <c r="L137" i="1"/>
  <c r="L140" i="1" s="1"/>
  <c r="A104" i="1"/>
  <c r="A157" i="1" s="1"/>
  <c r="P89" i="1"/>
  <c r="N89" i="1"/>
  <c r="L89" i="1"/>
  <c r="J89" i="1"/>
  <c r="P79" i="1"/>
  <c r="N79" i="1"/>
  <c r="L79" i="1"/>
  <c r="J79" i="1"/>
  <c r="A56" i="1"/>
  <c r="A107" i="1" s="1"/>
  <c r="A54" i="1"/>
  <c r="A105" i="1" s="1"/>
  <c r="P46" i="1"/>
  <c r="N46" i="1"/>
  <c r="L46" i="1"/>
  <c r="J46" i="1"/>
  <c r="P27" i="1"/>
  <c r="N27" i="1"/>
  <c r="L27" i="1"/>
  <c r="J27" i="1"/>
  <c r="P74" i="2" l="1"/>
  <c r="P71" i="2" s="1"/>
  <c r="P65" i="2"/>
  <c r="L74" i="2"/>
  <c r="L71" i="2" s="1"/>
  <c r="L65" i="2"/>
  <c r="P58" i="2"/>
  <c r="P62" i="2" s="1"/>
  <c r="L58" i="2"/>
  <c r="L62" i="2" s="1"/>
  <c r="J91" i="1"/>
  <c r="N48" i="1"/>
  <c r="J48" i="1"/>
  <c r="L48" i="1"/>
  <c r="N16" i="5"/>
  <c r="J28" i="2"/>
  <c r="J37" i="2" s="1"/>
  <c r="V20" i="4"/>
  <c r="X28" i="4"/>
  <c r="J138" i="1" s="1"/>
  <c r="N28" i="2"/>
  <c r="N37" i="2" s="1"/>
  <c r="N40" i="2" s="1"/>
  <c r="N58" i="2" s="1"/>
  <c r="P48" i="1"/>
  <c r="L91" i="1"/>
  <c r="L142" i="1" s="1"/>
  <c r="N91" i="1"/>
  <c r="P91" i="1"/>
  <c r="P142" i="1" s="1"/>
  <c r="A48" i="2"/>
  <c r="A95" i="2" s="1"/>
  <c r="J40" i="2" l="1"/>
  <c r="J68" i="2" s="1"/>
  <c r="J74" i="2" s="1"/>
  <c r="J71" i="2" s="1"/>
  <c r="R26" i="4" s="1"/>
  <c r="E10" i="6"/>
  <c r="E45" i="6" s="1"/>
  <c r="E49" i="6" s="1"/>
  <c r="E88" i="6" s="1"/>
  <c r="E91" i="6" s="1"/>
  <c r="N62" i="2"/>
  <c r="L20" i="5"/>
  <c r="I45" i="6"/>
  <c r="I49" i="6" s="1"/>
  <c r="I88" i="6" s="1"/>
  <c r="I91" i="6" s="1"/>
  <c r="N68" i="2"/>
  <c r="Z20" i="4"/>
  <c r="J58" i="2" l="1"/>
  <c r="J62" i="2" s="1"/>
  <c r="J65" i="2"/>
  <c r="N20" i="5"/>
  <c r="N22" i="5" s="1"/>
  <c r="N74" i="2"/>
  <c r="N71" i="2" s="1"/>
  <c r="N65" i="2"/>
  <c r="L22" i="5" l="1"/>
  <c r="R28" i="4"/>
  <c r="J134" i="1" s="1"/>
  <c r="N134" i="1" l="1"/>
  <c r="N137" i="1" s="1"/>
  <c r="N140" i="1" s="1"/>
  <c r="N142" i="1" s="1"/>
  <c r="V26" i="4"/>
  <c r="Z26" i="4" s="1"/>
  <c r="Z28" i="4" s="1"/>
  <c r="J137" i="1"/>
  <c r="J140" i="1" s="1"/>
  <c r="J142" i="1" s="1"/>
  <c r="V28" i="4" l="1"/>
</calcChain>
</file>

<file path=xl/sharedStrings.xml><?xml version="1.0" encoding="utf-8"?>
<sst xmlns="http://schemas.openxmlformats.org/spreadsheetml/2006/main" count="427" uniqueCount="243">
  <si>
    <t>บริษัท เอแอลที เทเลคอม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</si>
  <si>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</si>
  <si>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</si>
  <si>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</si>
  <si>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</si>
  <si>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</si>
  <si>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</si>
  <si>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</si>
  <si>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</si>
  <si>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</si>
  <si>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</si>
  <si>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</si>
  <si>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</si>
  <si>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</si>
  <si>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</si>
  <si>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</si>
  <si>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</si>
  <si>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</si>
  <si>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</si>
  <si>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</si>
  <si>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</si>
  <si>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</si>
  <si>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</si>
  <si>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</si>
  <si>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</si>
  <si>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</si>
  <si>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</si>
  <si>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</si>
  <si>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</si>
  <si>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</si>
  <si>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</si>
  <si>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</si>
  <si>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</si>
  <si>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</si>
  <si>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</si>
  <si>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</si>
  <si>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</si>
  <si>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>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</si>
  <si>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</si>
  <si>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</si>
  <si>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</si>
  <si>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</si>
  <si>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</si>
  <si>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</si>
  <si>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</si>
  <si>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</si>
  <si>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</si>
  <si>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</si>
  <si>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</si>
  <si>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</si>
  <si>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</si>
  <si>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</si>
  <si>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</si>
  <si>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</si>
  <si>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</si>
  <si>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</si>
  <si>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</si>
  <si>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</si>
  <si>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</si>
  <si>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</si>
  <si>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</si>
  <si>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</si>
  <si>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</si>
  <si>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</si>
  <si>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</si>
  <si>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</si>
  <si>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</si>
  <si>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</si>
  <si>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</si>
  <si>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</si>
  <si>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</si>
  <si>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</si>
  <si>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</si>
  <si>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</si>
  <si>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</si>
  <si>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</si>
  <si>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</si>
  <si>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</si>
  <si>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</si>
  <si>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</si>
  <si>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</si>
  <si>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</si>
  <si>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</si>
  <si>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</si>
  <si>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</si>
  <si>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</si>
  <si>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</si>
  <si>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</si>
  <si>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</si>
  <si>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</si>
  <si>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</si>
  <si>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</si>
  <si>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</si>
  <si>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</si>
  <si>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-</t>
  </si>
  <si>
    <t>ต้นทุนทางการเงิน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</si>
  <si>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</si>
  <si>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</si>
  <si>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</si>
  <si>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กำไร(ขาดทุน)ขั้นต้น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</si>
  <si>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</si>
  <si>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</si>
  <si>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</si>
  <si>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</si>
  <si>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</si>
  <si>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</si>
  <si>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</si>
  <si>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</si>
  <si>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</si>
  <si>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</si>
  <si>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</si>
  <si>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</si>
  <si>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</si>
  <si>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</si>
  <si>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</si>
  <si>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</si>
  <si>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</si>
  <si>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</si>
  <si>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</si>
  <si>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</si>
  <si>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</si>
  <si>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</si>
  <si>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</si>
  <si>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</si>
  <si>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</si>
  <si>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</si>
  <si>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</si>
  <si>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</si>
  <si>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</si>
  <si>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</si>
  <si>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</si>
  <si>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</si>
  <si>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</si>
  <si>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</si>
  <si>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</si>
  <si>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 xml:space="preserve"> กรรมการ    ____________________________________                              กรรมการ    ____________________________________            </t>
  </si>
  <si>
    <t xml:space="preserve">        นายปยุต ภูวกุลวงศ์</t>
  </si>
  <si>
    <r>
      <rPr>
        <b/>
        <sz val="13"/>
        <color rgb="FF000000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</si>
  <si>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</si>
  <si>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</si>
  <si>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</si>
  <si>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</si>
  <si>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</si>
  <si>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</si>
  <si>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</si>
  <si>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</si>
  <si>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การด้อยค่าของลูกหนี้การค้า(กลับรายการ)</t>
  </si>
  <si>
    <t>การด้อยค่าของสินทรัพย์ที่เกิดจากสัญญา(กลับรายการ)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</si>
  <si>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</si>
  <si>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</si>
  <si>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</si>
  <si>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</si>
  <si>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</si>
  <si>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</si>
  <si>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</si>
  <si>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</si>
  <si>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</si>
  <si>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</si>
  <si>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</si>
  <si>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</si>
  <si>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</si>
  <si>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</si>
  <si>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</si>
  <si>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</si>
  <si>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</si>
  <si>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 จ่ายภาษีเงินได้</t>
  </si>
  <si>
    <t xml:space="preserve">                                                นายปยุต ภูวกุลวงศ์</t>
  </si>
  <si>
    <t xml:space="preserve">                 นางสาวปรียาพรรณ ภูวกุล</t>
  </si>
  <si>
    <t>กระแสเงินสดจากกิจกรรมลงทุน</t>
  </si>
  <si>
    <t>เงินจ่ายเพื่อลงทุนในบริษัทย่อย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</si>
  <si>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</si>
  <si>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</si>
  <si>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</si>
  <si>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เงินสดจ่ายเพื่อซื้อสินทรัพย์ไม่มีตัวตน</t>
  </si>
  <si>
    <t>เงินฝากสถาบันการเงินที่ติดภาระ</t>
  </si>
  <si>
    <t>เงินสดจ่ายให้กู้ยืมระยะสั้นแก่กิจการที่เกี่ยวข้องกัน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</si>
  <si>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</si>
  <si>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</si>
  <si>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</si>
  <si>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</si>
  <si>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</si>
  <si>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</si>
  <si>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</si>
  <si>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</si>
  <si>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</si>
  <si>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r>
      <t>หัก</t>
    </r>
    <r>
      <rPr>
        <sz val="13"/>
        <color theme="1"/>
        <rFont val="Browallia New"/>
        <family val="2"/>
      </rPr>
      <t xml:space="preserve">   ดอกเบี้ยจ่าย</t>
    </r>
  </si>
  <si>
    <t xml:space="preserve">                   นายปยุต ภูวกุลวงศ์</t>
  </si>
  <si>
    <t xml:space="preserve">                             นายปยุต ภูวกุลวงศ์</t>
  </si>
  <si>
    <t xml:space="preserve">          นางสาวปรียาพรรณ ภูวกุล</t>
  </si>
  <si>
    <t>กลับรายการการด้อยค่าจากเงินให้กู้ยืม</t>
  </si>
  <si>
    <t xml:space="preserve">   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</si>
  <si>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</si>
  <si>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พ.ศ. 2565</t>
  </si>
  <si>
    <t>ยอดยกมาต้นงวด วันที่ 1 มกราคม พ.ศ. 2565</t>
  </si>
  <si>
    <t>ลูกหนี้ตามสัญญาเช่าการเงิน</t>
  </si>
  <si>
    <t>ลูกหนี้ตามสัญญาเช่าการเงินส่วนที่ถึงกำหนดชำระ</t>
  </si>
  <si>
    <t>ภาษีเงินได้ค้างจ่าย</t>
  </si>
  <si>
    <t>ค่าเสื่อมราคาอสังหาริมทรัพย์เพื่อการลงทุน</t>
  </si>
  <si>
    <t>ซื้ออสังหาริมทรัพย์เพื่อการลงทุนโดยยังมิได้ชำระเงิน</t>
  </si>
  <si>
    <t>ซื้อที่ดิน อาคารและอุปกรณ์โดยยังมิได้ชำระเงิน</t>
  </si>
  <si>
    <t>ซื้อโครงข่ายเคเบิลใยแก้วนำแสงโดยยังมิได้ชำระเงิน</t>
  </si>
  <si>
    <t>เงินสดสุทธิใช้ไปในกิจกรรมลงทุน</t>
  </si>
  <si>
    <t>ส่วนต่ำกว่าทุน</t>
  </si>
  <si>
    <t xml:space="preserve">   -  ลูกหนี้ตามสัญญาเช่าการเงิน</t>
  </si>
  <si>
    <t xml:space="preserve">                                                              นายปยุต ภูวกุลวงศ์                                                                               นางสาว ปรียาพรรณ ภูวกุล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</si>
  <si>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</si>
  <si>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</si>
  <si>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</si>
  <si>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</si>
  <si>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ยอดคงเหลือปลายงวด วันที่ 31 มีนาคม พ.ศ. 2565</t>
  </si>
  <si>
    <t>ยอดยกมาต้นงวด วันที่ 1 มกราคม พ.ศ. 2566</t>
  </si>
  <si>
    <t>ยอดคงเหลือปลายงวด วันที่ 31 มีนาคม พ.ศ. 2566</t>
  </si>
  <si>
    <t>(ขาดทุน)กำไรเบ็ดเสร็จรวมสำหรับงวด</t>
  </si>
  <si>
    <t>การลงทุนเพิ่มในบริษัทย่อย</t>
  </si>
  <si>
    <t>เงินสดจ่ายเพื่อการลงทุนในบริษัทร่วมค้า</t>
  </si>
  <si>
    <t>เงินสดรับจากเงินให้กู้ยืมระยะยาวแก่กิจการที่เกี่ยวข้องกัน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</si>
  <si>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</si>
  <si>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</si>
  <si>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ขาดทุนก่อนภาษีเงินได้</t>
  </si>
  <si>
    <t>ขาดทุนสำหรับงวด</t>
  </si>
  <si>
    <t>(ค่าใช้จ่าย)รายได้ภาษีเงินได้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</si>
  <si>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</si>
  <si>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</si>
  <si>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</si>
  <si>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</si>
  <si>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ขาดทุนจากการลดมูลค่าสินค้าคงเหลือ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</si>
  <si>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</si>
  <si>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ส่วนแบ่ง(กำไร)ขาดทุนจากเงินลงทุนในการร่วมค้า</t>
  </si>
  <si>
    <t>เงินสดสุทธิ(ใช้ไป)ได้มาจากกิจกรรมดำเนินงาน</t>
  </si>
  <si>
    <t>เงินสดรับจากเงินกู้ยืมระยะสั้นจากสถาบันการเงิน</t>
  </si>
  <si>
    <t>ค้ำประกันเพิ่มขึ้น</t>
  </si>
  <si>
    <t>เงินสดสุทธิได้มาจากกิจกรรมจัดหาเงิน</t>
  </si>
  <si>
    <t>เงินสดและรายการเทียบเท่า(ลดลง)เพิ่มขึ้นสุทธิ</t>
  </si>
  <si>
    <t>เงินสด(ใช้ไป)ได้มาจากการดำเนินงาน</t>
  </si>
  <si>
    <t>(ขาดทุน)กำไรจากอัตราแลกเปลี่ยน</t>
  </si>
  <si>
    <t>กำไรสะสม (ขาดทุนสะสม)</t>
  </si>
  <si>
    <t>ซื้อสินทรัพย์ไม่มีตัวตนโดยยังมิได้ชำระเงิน</t>
  </si>
  <si>
    <t>ค่าเสื่อมราคาอาคารและอุปกรณ์</t>
  </si>
  <si>
    <t xml:space="preserve">   -  จ่ายภาระผูกพันผลประโยชน์พนักงาน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</si>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</sst>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0;\(#,##0.0000\);&quot;-&quot;"/>
    <numFmt numFmtId="170" formatCode="_(* #,##0_);_(* \(#,##0\);_(* &quot;-&quot;??_);_(@_)"/>
    <numFmt numFmtId="171" formatCode="_(* #,##0_);_(* \(#,##0\);_(* &quot;-&quot;?_);@_)"/>
    <numFmt numFmtId="172" formatCode="_(* #,##0.00_);_(* \(#,##0.00\);_(* &quot;-&quot;??_);_(@_)"/>
    <numFmt numFmtId="173" formatCode="#,##0;\(#,##0\);\-"/>
    <numFmt numFmtId="174" formatCode="#,##0;\(#,##0\);&quot;-&quot;;@"/>
  </numFmts>
  <fonts count="19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name val="Arial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3"/>
      <name val="Browallia New"/>
      <family val="2"/>
    </font>
    <font>
      <sz val="12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72" fontId="1" fillId="0" borderId="2" applyFont="0" applyFill="0" applyBorder="0" applyAlignment="0" applyProtection="0"/>
    <xf numFmtId="0" fontId="10" fillId="0" borderId="2"/>
    <xf numFmtId="0" fontId="10" fillId="0" borderId="2"/>
    <xf numFmtId="0" fontId="1" fillId="0" borderId="2"/>
    <xf numFmtId="0" fontId="11" fillId="0" borderId="2"/>
    <xf numFmtId="0" fontId="13" fillId="0" borderId="2" applyNumberForma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9" fillId="0" borderId="2"/>
    <xf numFmtId="43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2"/>
  </cellStyleXfs>
  <cellXfs count="162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8" fontId="3" fillId="2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top"/>
    </xf>
    <xf numFmtId="165" fontId="7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71" fontId="3" fillId="0" borderId="0" xfId="0" applyNumberFormat="1" applyFont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/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horizontal="right" vertical="center"/>
    </xf>
    <xf numFmtId="173" fontId="15" fillId="0" borderId="2" xfId="1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74" fontId="15" fillId="0" borderId="2" xfId="5" applyNumberFormat="1" applyFont="1" applyAlignment="1">
      <alignment horizontal="right" vertical="center"/>
    </xf>
    <xf numFmtId="174" fontId="15" fillId="0" borderId="2" xfId="12" applyNumberFormat="1" applyFont="1" applyFill="1" applyBorder="1" applyAlignment="1">
      <alignment horizontal="right" vertical="center"/>
    </xf>
    <xf numFmtId="165" fontId="15" fillId="0" borderId="2" xfId="5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left" vertical="center"/>
    </xf>
    <xf numFmtId="170" fontId="3" fillId="0" borderId="2" xfId="0" applyNumberFormat="1" applyFont="1" applyBorder="1" applyAlignment="1">
      <alignment horizontal="right" vertical="center"/>
    </xf>
    <xf numFmtId="174" fontId="15" fillId="0" borderId="2" xfId="5" applyNumberFormat="1" applyFont="1" applyAlignment="1">
      <alignment vertical="center"/>
    </xf>
    <xf numFmtId="174" fontId="15" fillId="0" borderId="8" xfId="5" applyNumberFormat="1" applyFont="1" applyBorder="1" applyAlignment="1">
      <alignment horizontal="right" vertical="center"/>
    </xf>
    <xf numFmtId="174" fontId="15" fillId="0" borderId="9" xfId="13" applyNumberFormat="1" applyFont="1" applyBorder="1" applyAlignment="1">
      <alignment horizontal="right" vertical="center"/>
    </xf>
    <xf numFmtId="174" fontId="15" fillId="0" borderId="2" xfId="13" applyNumberFormat="1" applyFont="1" applyAlignment="1">
      <alignment horizontal="right" vertical="center"/>
    </xf>
    <xf numFmtId="174" fontId="15" fillId="0" borderId="8" xfId="13" applyNumberFormat="1" applyFont="1" applyBorder="1" applyAlignment="1">
      <alignment horizontal="right" vertical="center"/>
    </xf>
    <xf numFmtId="173" fontId="16" fillId="3" borderId="2" xfId="12" applyNumberFormat="1" applyFont="1" applyFill="1" applyBorder="1" applyAlignment="1">
      <alignment horizontal="right" vertical="center"/>
    </xf>
    <xf numFmtId="174" fontId="15" fillId="3" borderId="2" xfId="5" applyNumberFormat="1" applyFont="1" applyFill="1" applyAlignment="1">
      <alignment horizontal="right" vertical="center"/>
    </xf>
    <xf numFmtId="174" fontId="15" fillId="3" borderId="2" xfId="12" applyNumberFormat="1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3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17" fillId="0" borderId="0" xfId="0" applyFont="1" applyAlignment="1"/>
    <xf numFmtId="0" fontId="18" fillId="0" borderId="1" xfId="0" applyFont="1" applyBorder="1"/>
    <xf numFmtId="0" fontId="5" fillId="0" borderId="0" xfId="0" applyFont="1" applyAlignment="1"/>
    <xf numFmtId="0" fontId="15" fillId="0" borderId="1" xfId="0" applyFont="1" applyBorder="1"/>
    <xf numFmtId="0" fontId="5" fillId="0" borderId="0" xfId="0" applyFont="1" applyAlignment="1"/>
    <xf numFmtId="0" fontId="5" fillId="0" borderId="0" xfId="0" applyFont="1" applyFill="1" applyAlignment="1"/>
    <xf numFmtId="0" fontId="18" fillId="0" borderId="8" xfId="0" applyFont="1" applyBorder="1"/>
    <xf numFmtId="0" fontId="18" fillId="0" borderId="2" xfId="0" applyFont="1" applyBorder="1"/>
  </cellXfs>
  <cellStyles count="14">
    <cellStyle name="Comma" xfId="12" builtinId="3"/>
    <cellStyle name="Comma 2" xfId="7" xr:uid="{18390B7E-D253-4FDF-AE5E-6FB8DBD0C8FF}"/>
    <cellStyle name="Comma 2 2" xfId="1" xr:uid="{D6A8BF23-47AA-4C2E-97BB-64E3DEB5E1CD}"/>
    <cellStyle name="Comma 3" xfId="10" xr:uid="{E0630064-A274-4B47-9FD2-FD75CC7E39CF}"/>
    <cellStyle name="Hyperlink 2" xfId="6" xr:uid="{850FE3AA-74F9-4D59-B70D-7E3FF9E79F9F}"/>
    <cellStyle name="Normal" xfId="0" builtinId="0"/>
    <cellStyle name="Normal 2" xfId="4" xr:uid="{76328F98-14F9-4F4E-A35C-74166A56B783}"/>
    <cellStyle name="Normal 3" xfId="9" xr:uid="{9EDB5121-6452-4697-B752-26CF0C2960C2}"/>
    <cellStyle name="Normal 4" xfId="3" xr:uid="{F822E09F-9743-4461-BF20-4DB301CD626C}"/>
    <cellStyle name="Normal 4 2 2" xfId="5" xr:uid="{B5E8A085-2B07-4918-80E5-50EEFA217364}"/>
    <cellStyle name="Normal 5" xfId="2" xr:uid="{A863A2E6-615D-43BD-8BC5-85155E6635D9}"/>
    <cellStyle name="Normal 6 2" xfId="13" xr:uid="{744BDB24-F3B5-43C3-93D4-7FA9C12B718D}"/>
    <cellStyle name="Percent 2" xfId="8" xr:uid="{B8FACD74-0B95-4028-971A-B5FCEA0FC5E2}"/>
    <cellStyle name="Percent 3" xfId="11" xr:uid="{43D51280-6712-4836-B441-533F02A52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7"/>
  <sheetViews>
    <sheetView topLeftCell="A142" zoomScaleNormal="100" zoomScaleSheetLayoutView="100" workbookViewId="0">
      <selection activeCell="G8" sqref="G8"/>
    </sheetView>
  </sheetViews>
  <sheetFormatPr defaultColWidth="12.625" defaultRowHeight="15" customHeight="1" x14ac:dyDescent="0.4"/>
  <cols>
    <col min="1" max="6" width="1.5" style="156" customWidth="1"/>
    <col min="7" max="7" width="21.625" style="156" customWidth="1"/>
    <col min="8" max="8" width="6.5" style="156" customWidth="1"/>
    <col min="9" max="9" width="0.625" style="156" customWidth="1"/>
    <col min="10" max="10" width="12.875" style="156" customWidth="1"/>
    <col min="11" max="11" width="0.625" style="156" customWidth="1"/>
    <col min="12" max="12" width="10.25" style="156" customWidth="1"/>
    <col min="13" max="13" width="0.625" style="156" customWidth="1"/>
    <col min="14" max="14" width="12.875" style="156" customWidth="1"/>
    <col min="15" max="15" width="0.625" style="156" customWidth="1"/>
    <col min="16" max="16" width="10.25" style="156" customWidth="1"/>
    <col min="17" max="16384" width="12.625" style="156"/>
  </cols>
  <sheetData>
    <row r="1" spans="1:16" ht="17.4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17.4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17.45" customHeight="1" x14ac:dyDescent="0.4">
      <c r="A3" s="119" t="s">
        <v>205</v>
      </c>
      <c r="B3" s="7"/>
      <c r="C3" s="7"/>
      <c r="D3" s="7"/>
      <c r="E3" s="7"/>
      <c r="F3" s="7"/>
      <c r="G3" s="7"/>
      <c r="H3" s="8"/>
      <c r="I3" s="8"/>
      <c r="J3" s="143"/>
      <c r="K3" s="8"/>
      <c r="L3" s="143"/>
      <c r="M3" s="143"/>
      <c r="N3" s="10"/>
      <c r="O3" s="10"/>
      <c r="P3" s="10"/>
    </row>
    <row r="4" spans="1:16" ht="17.4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7.45" customHeight="1" x14ac:dyDescent="0.4">
      <c r="A5" s="1"/>
      <c r="B5" s="1"/>
      <c r="C5" s="1"/>
      <c r="D5" s="1"/>
      <c r="E5" s="1"/>
      <c r="F5" s="1"/>
      <c r="G5" s="1"/>
      <c r="H5" s="2"/>
      <c r="I5" s="2"/>
      <c r="J5" s="146" t="s">
        <v>2</v>
      </c>
      <c r="K5" s="157"/>
      <c r="L5" s="157"/>
      <c r="M5" s="3"/>
      <c r="N5" s="146" t="s">
        <v>3</v>
      </c>
      <c r="O5" s="157"/>
      <c r="P5" s="157"/>
    </row>
    <row r="6" spans="1:16" ht="17.45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4"/>
      <c r="N6" s="4" t="s">
        <v>4</v>
      </c>
      <c r="O6" s="4"/>
      <c r="P6" s="4" t="s">
        <v>5</v>
      </c>
    </row>
    <row r="7" spans="1:16" ht="17.45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206</v>
      </c>
      <c r="K7" s="4"/>
      <c r="L7" s="4" t="s">
        <v>6</v>
      </c>
      <c r="M7" s="4"/>
      <c r="N7" s="4" t="s">
        <v>206</v>
      </c>
      <c r="O7" s="4"/>
      <c r="P7" s="4" t="s">
        <v>6</v>
      </c>
    </row>
    <row r="8" spans="1:16" ht="17.45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207</v>
      </c>
      <c r="K8" s="11"/>
      <c r="L8" s="4" t="s">
        <v>192</v>
      </c>
      <c r="M8" s="4"/>
      <c r="N8" s="4" t="s">
        <v>207</v>
      </c>
      <c r="O8" s="11"/>
      <c r="P8" s="4" t="s">
        <v>192</v>
      </c>
    </row>
    <row r="9" spans="1:16" ht="17.45" customHeight="1" x14ac:dyDescent="0.4">
      <c r="A9" s="1"/>
      <c r="B9" s="1"/>
      <c r="C9" s="1"/>
      <c r="D9" s="1"/>
      <c r="E9" s="1"/>
      <c r="F9" s="1"/>
      <c r="G9" s="1"/>
      <c r="H9" s="8" t="s">
        <v>7</v>
      </c>
      <c r="I9" s="2"/>
      <c r="J9" s="10" t="s">
        <v>8</v>
      </c>
      <c r="K9" s="11"/>
      <c r="L9" s="10" t="s">
        <v>8</v>
      </c>
      <c r="M9" s="4"/>
      <c r="N9" s="10" t="s">
        <v>8</v>
      </c>
      <c r="O9" s="4"/>
      <c r="P9" s="10" t="s">
        <v>8</v>
      </c>
    </row>
    <row r="10" spans="1:16" ht="17.45" customHeight="1" x14ac:dyDescent="0.4">
      <c r="A10" s="1" t="s">
        <v>9</v>
      </c>
      <c r="B10" s="5"/>
      <c r="C10" s="5"/>
      <c r="D10" s="5"/>
      <c r="E10" s="5"/>
      <c r="F10" s="5"/>
      <c r="G10" s="5"/>
      <c r="H10" s="12"/>
      <c r="I10" s="12"/>
      <c r="J10" s="44"/>
      <c r="K10" s="12"/>
      <c r="L10" s="14"/>
      <c r="M10" s="68"/>
      <c r="N10" s="44"/>
      <c r="O10" s="14"/>
      <c r="P10" s="14"/>
    </row>
    <row r="11" spans="1:16" ht="4.5" customHeight="1" x14ac:dyDescent="0.4">
      <c r="A11" s="5"/>
      <c r="B11" s="5"/>
      <c r="C11" s="5"/>
      <c r="D11" s="5"/>
      <c r="E11" s="5"/>
      <c r="F11" s="5"/>
      <c r="G11" s="5"/>
      <c r="H11" s="12"/>
      <c r="I11" s="12"/>
      <c r="J11" s="44"/>
      <c r="K11" s="12"/>
      <c r="L11" s="14"/>
      <c r="M11" s="68"/>
      <c r="N11" s="44"/>
      <c r="O11" s="14"/>
      <c r="P11" s="14"/>
    </row>
    <row r="12" spans="1:16" ht="17.45" customHeight="1" x14ac:dyDescent="0.4">
      <c r="A12" s="1" t="s">
        <v>10</v>
      </c>
      <c r="B12" s="5"/>
      <c r="C12" s="5"/>
      <c r="D12" s="5"/>
      <c r="E12" s="5"/>
      <c r="F12" s="5"/>
      <c r="G12" s="5"/>
      <c r="H12" s="12"/>
      <c r="I12" s="12"/>
      <c r="J12" s="44"/>
      <c r="K12" s="12"/>
      <c r="L12" s="14"/>
      <c r="M12" s="68"/>
      <c r="N12" s="44"/>
      <c r="O12" s="14"/>
      <c r="P12" s="14"/>
    </row>
    <row r="13" spans="1:16" ht="4.5" customHeight="1" x14ac:dyDescent="0.4">
      <c r="A13" s="1"/>
      <c r="B13" s="5"/>
      <c r="C13" s="5"/>
      <c r="D13" s="5"/>
      <c r="E13" s="5"/>
      <c r="F13" s="5"/>
      <c r="G13" s="5"/>
      <c r="H13" s="12"/>
      <c r="I13" s="12"/>
      <c r="J13" s="44"/>
      <c r="K13" s="12"/>
      <c r="L13" s="14"/>
      <c r="M13" s="68"/>
      <c r="N13" s="44"/>
      <c r="O13" s="14"/>
      <c r="P13" s="14"/>
    </row>
    <row r="14" spans="1:16" ht="17.45" customHeight="1" x14ac:dyDescent="0.4">
      <c r="A14" s="5" t="s">
        <v>11</v>
      </c>
      <c r="B14" s="5"/>
      <c r="C14" s="5"/>
      <c r="D14" s="5"/>
      <c r="E14" s="5"/>
      <c r="F14" s="5"/>
      <c r="G14" s="5"/>
      <c r="H14" s="12"/>
      <c r="I14" s="12"/>
      <c r="J14" s="44">
        <v>231162278</v>
      </c>
      <c r="K14" s="16"/>
      <c r="L14" s="14">
        <v>315910710</v>
      </c>
      <c r="M14" s="12"/>
      <c r="N14" s="44">
        <v>43597066</v>
      </c>
      <c r="O14" s="17"/>
      <c r="P14" s="14">
        <v>74242354</v>
      </c>
    </row>
    <row r="15" spans="1:16" ht="17.45" customHeight="1" x14ac:dyDescent="0.4">
      <c r="A15" s="5" t="s">
        <v>12</v>
      </c>
      <c r="B15" s="5"/>
      <c r="C15" s="5"/>
      <c r="D15" s="5"/>
      <c r="E15" s="5"/>
      <c r="F15" s="5"/>
      <c r="G15" s="5"/>
      <c r="H15" s="12"/>
      <c r="I15" s="12"/>
      <c r="J15" s="44">
        <v>426350222</v>
      </c>
      <c r="K15" s="16"/>
      <c r="L15" s="127">
        <v>376894984</v>
      </c>
      <c r="M15" s="12"/>
      <c r="N15" s="44">
        <v>134333944</v>
      </c>
      <c r="O15" s="17"/>
      <c r="P15" s="127">
        <v>131232403</v>
      </c>
    </row>
    <row r="16" spans="1:16" ht="17.45" customHeight="1" x14ac:dyDescent="0.4">
      <c r="A16" s="5" t="s">
        <v>13</v>
      </c>
      <c r="B16" s="5"/>
      <c r="C16" s="5"/>
      <c r="D16" s="5"/>
      <c r="E16" s="5"/>
      <c r="F16" s="5"/>
      <c r="G16" s="5"/>
      <c r="H16" s="12"/>
      <c r="I16" s="12"/>
      <c r="J16" s="44"/>
      <c r="K16" s="16"/>
      <c r="L16" s="14"/>
      <c r="M16" s="12"/>
      <c r="N16" s="44"/>
      <c r="O16" s="17"/>
      <c r="P16" s="14"/>
    </row>
    <row r="17" spans="1:16" ht="17.45" customHeight="1" x14ac:dyDescent="0.4">
      <c r="A17" s="5"/>
      <c r="B17" s="5" t="s">
        <v>14</v>
      </c>
      <c r="C17" s="5"/>
      <c r="D17" s="5"/>
      <c r="E17" s="5"/>
      <c r="F17" s="5"/>
      <c r="G17" s="5"/>
      <c r="H17" s="12"/>
      <c r="I17" s="12"/>
      <c r="J17" s="44">
        <v>1529655</v>
      </c>
      <c r="K17" s="16"/>
      <c r="L17" s="132">
        <v>1550246</v>
      </c>
      <c r="M17" s="12"/>
      <c r="N17" s="44">
        <v>1529655</v>
      </c>
      <c r="O17" s="17"/>
      <c r="P17" s="132">
        <v>1550246</v>
      </c>
    </row>
    <row r="18" spans="1:16" ht="17.45" customHeight="1" x14ac:dyDescent="0.4">
      <c r="A18" s="5" t="s">
        <v>195</v>
      </c>
      <c r="B18" s="5"/>
      <c r="C18" s="5"/>
      <c r="D18" s="5"/>
      <c r="E18" s="5"/>
      <c r="F18" s="5"/>
      <c r="G18" s="5"/>
      <c r="H18" s="12"/>
      <c r="I18" s="12"/>
      <c r="J18" s="44"/>
      <c r="K18" s="16"/>
      <c r="L18" s="14"/>
      <c r="M18" s="12"/>
      <c r="N18" s="44"/>
      <c r="O18" s="17"/>
      <c r="P18" s="14"/>
    </row>
    <row r="19" spans="1:16" ht="17.45" customHeight="1" x14ac:dyDescent="0.4">
      <c r="A19" s="5"/>
      <c r="B19" s="5" t="s">
        <v>14</v>
      </c>
      <c r="C19" s="5"/>
      <c r="D19" s="5"/>
      <c r="E19" s="5"/>
      <c r="F19" s="5"/>
      <c r="G19" s="5"/>
      <c r="H19" s="12"/>
      <c r="I19" s="12"/>
      <c r="J19" s="44">
        <v>1299718</v>
      </c>
      <c r="K19" s="16"/>
      <c r="L19" s="127">
        <v>600685</v>
      </c>
      <c r="M19" s="12"/>
      <c r="N19" s="44">
        <v>1299718</v>
      </c>
      <c r="O19" s="17"/>
      <c r="P19" s="127">
        <v>600685</v>
      </c>
    </row>
    <row r="20" spans="1:16" ht="17.45" customHeight="1" x14ac:dyDescent="0.4">
      <c r="A20" s="5" t="s">
        <v>15</v>
      </c>
      <c r="B20" s="5"/>
      <c r="C20" s="5"/>
      <c r="D20" s="5"/>
      <c r="E20" s="5"/>
      <c r="F20" s="5"/>
      <c r="G20" s="5"/>
      <c r="H20" s="12"/>
      <c r="I20" s="12"/>
      <c r="J20" s="18">
        <v>135631264</v>
      </c>
      <c r="K20" s="16"/>
      <c r="L20" s="127">
        <v>130504835</v>
      </c>
      <c r="M20" s="12"/>
      <c r="N20" s="44">
        <v>100100795</v>
      </c>
      <c r="O20" s="17"/>
      <c r="P20" s="127">
        <v>97767597</v>
      </c>
    </row>
    <row r="21" spans="1:16" ht="17.45" customHeight="1" x14ac:dyDescent="0.4">
      <c r="A21" s="5" t="s">
        <v>16</v>
      </c>
      <c r="B21" s="5"/>
      <c r="C21" s="5"/>
      <c r="D21" s="5"/>
      <c r="E21" s="5"/>
      <c r="F21" s="5"/>
      <c r="G21" s="5"/>
      <c r="H21" s="12">
        <v>17</v>
      </c>
      <c r="I21" s="12"/>
      <c r="J21" s="44">
        <v>31850000</v>
      </c>
      <c r="K21" s="16"/>
      <c r="L21" s="127">
        <v>33621695</v>
      </c>
      <c r="M21" s="12"/>
      <c r="N21" s="44">
        <v>31850000</v>
      </c>
      <c r="O21" s="17"/>
      <c r="P21" s="127">
        <v>42621695</v>
      </c>
    </row>
    <row r="22" spans="1:16" ht="17.45" customHeight="1" x14ac:dyDescent="0.4">
      <c r="A22" s="5" t="s">
        <v>26</v>
      </c>
      <c r="B22" s="5"/>
      <c r="C22" s="5"/>
      <c r="D22" s="5"/>
      <c r="E22" s="5"/>
      <c r="F22" s="5"/>
      <c r="G22" s="5"/>
      <c r="H22" s="12"/>
      <c r="I22" s="12"/>
      <c r="J22" s="44"/>
      <c r="K22" s="16"/>
      <c r="L22" s="19"/>
      <c r="M22" s="12"/>
      <c r="N22" s="44"/>
      <c r="O22" s="17"/>
      <c r="P22" s="14"/>
    </row>
    <row r="23" spans="1:16" ht="17.45" customHeight="1" x14ac:dyDescent="0.4">
      <c r="A23" s="5"/>
      <c r="B23" s="5" t="s">
        <v>46</v>
      </c>
      <c r="C23" s="5"/>
      <c r="D23" s="5"/>
      <c r="E23" s="5"/>
      <c r="F23" s="5"/>
      <c r="G23" s="5"/>
      <c r="H23" s="12">
        <v>17</v>
      </c>
      <c r="I23" s="12"/>
      <c r="J23" s="44">
        <v>117573084</v>
      </c>
      <c r="K23" s="16"/>
      <c r="L23" s="127">
        <v>106995141</v>
      </c>
      <c r="M23" s="12"/>
      <c r="N23" s="44">
        <v>117573084</v>
      </c>
      <c r="O23" s="17"/>
      <c r="P23" s="127">
        <v>106995141</v>
      </c>
    </row>
    <row r="24" spans="1:16" ht="17.45" customHeight="1" x14ac:dyDescent="0.4">
      <c r="A24" s="5" t="s">
        <v>17</v>
      </c>
      <c r="B24" s="5"/>
      <c r="C24" s="5"/>
      <c r="D24" s="5"/>
      <c r="E24" s="5"/>
      <c r="F24" s="5"/>
      <c r="G24" s="5"/>
      <c r="H24" s="12"/>
      <c r="I24" s="12"/>
      <c r="J24" s="44">
        <v>223234662</v>
      </c>
      <c r="K24" s="16"/>
      <c r="L24" s="127">
        <v>155985373</v>
      </c>
      <c r="M24" s="12"/>
      <c r="N24" s="44">
        <v>145516395</v>
      </c>
      <c r="O24" s="17"/>
      <c r="P24" s="127">
        <v>71844967</v>
      </c>
    </row>
    <row r="25" spans="1:16" ht="17.45" customHeight="1" x14ac:dyDescent="0.4">
      <c r="A25" s="5" t="s">
        <v>18</v>
      </c>
      <c r="B25" s="5"/>
      <c r="C25" s="5"/>
      <c r="D25" s="5"/>
      <c r="E25" s="5"/>
      <c r="F25" s="5"/>
      <c r="G25" s="5"/>
      <c r="H25" s="12"/>
      <c r="I25" s="12"/>
      <c r="J25" s="20">
        <v>117675387</v>
      </c>
      <c r="K25" s="16"/>
      <c r="L25" s="133">
        <v>95246452</v>
      </c>
      <c r="M25" s="12"/>
      <c r="N25" s="20">
        <v>50716578</v>
      </c>
      <c r="O25" s="17"/>
      <c r="P25" s="133">
        <v>35739211</v>
      </c>
    </row>
    <row r="26" spans="1:16" ht="4.5" customHeight="1" x14ac:dyDescent="0.4">
      <c r="A26" s="5"/>
      <c r="B26" s="5"/>
      <c r="C26" s="5"/>
      <c r="D26" s="5"/>
      <c r="E26" s="5"/>
      <c r="F26" s="5"/>
      <c r="G26" s="5"/>
      <c r="H26" s="12"/>
      <c r="I26" s="12"/>
      <c r="J26" s="44"/>
      <c r="K26" s="12"/>
      <c r="L26" s="14"/>
      <c r="M26" s="12"/>
      <c r="N26" s="44"/>
      <c r="O26" s="68"/>
      <c r="P26" s="14"/>
    </row>
    <row r="27" spans="1:16" ht="17.45" customHeight="1" x14ac:dyDescent="0.4">
      <c r="A27" s="1" t="s">
        <v>19</v>
      </c>
      <c r="B27" s="5"/>
      <c r="C27" s="5"/>
      <c r="D27" s="5"/>
      <c r="E27" s="5"/>
      <c r="F27" s="5"/>
      <c r="G27" s="5"/>
      <c r="H27" s="12"/>
      <c r="I27" s="12"/>
      <c r="J27" s="20">
        <f>SUM(J14:J25)</f>
        <v>1286306270</v>
      </c>
      <c r="K27" s="12"/>
      <c r="L27" s="21">
        <f>SUM(L14:L25)</f>
        <v>1217310121</v>
      </c>
      <c r="M27" s="12"/>
      <c r="N27" s="20">
        <f>SUM(N14:N25)</f>
        <v>626517235</v>
      </c>
      <c r="O27" s="68"/>
      <c r="P27" s="21">
        <f>SUM(P14:P25)</f>
        <v>562594299</v>
      </c>
    </row>
    <row r="28" spans="1:16" ht="12" customHeight="1" x14ac:dyDescent="0.4">
      <c r="A28" s="5"/>
      <c r="B28" s="5"/>
      <c r="C28" s="5"/>
      <c r="D28" s="5"/>
      <c r="E28" s="5"/>
      <c r="F28" s="5"/>
      <c r="G28" s="5"/>
      <c r="H28" s="12"/>
      <c r="I28" s="12"/>
      <c r="J28" s="44"/>
      <c r="K28" s="12"/>
      <c r="L28" s="14"/>
      <c r="M28" s="12"/>
      <c r="N28" s="44"/>
      <c r="O28" s="68"/>
      <c r="P28" s="14"/>
    </row>
    <row r="29" spans="1:16" ht="17.45" customHeight="1" x14ac:dyDescent="0.4">
      <c r="A29" s="1" t="s">
        <v>20</v>
      </c>
      <c r="B29" s="5"/>
      <c r="C29" s="5"/>
      <c r="D29" s="5"/>
      <c r="E29" s="5"/>
      <c r="F29" s="5"/>
      <c r="G29" s="5"/>
      <c r="H29" s="12"/>
      <c r="I29" s="12"/>
      <c r="J29" s="44"/>
      <c r="K29" s="12"/>
      <c r="L29" s="14"/>
      <c r="M29" s="12"/>
      <c r="N29" s="44"/>
      <c r="O29" s="68"/>
      <c r="P29" s="14"/>
    </row>
    <row r="30" spans="1:16" ht="4.5" customHeight="1" x14ac:dyDescent="0.4">
      <c r="A30" s="1"/>
      <c r="B30" s="5"/>
      <c r="C30" s="5"/>
      <c r="D30" s="5"/>
      <c r="E30" s="5"/>
      <c r="F30" s="5"/>
      <c r="G30" s="5"/>
      <c r="H30" s="12"/>
      <c r="I30" s="12"/>
      <c r="J30" s="44"/>
      <c r="K30" s="12"/>
      <c r="L30" s="14"/>
      <c r="M30" s="12"/>
      <c r="N30" s="44"/>
      <c r="O30" s="68"/>
      <c r="P30" s="14"/>
    </row>
    <row r="31" spans="1:16" ht="17.45" customHeight="1" x14ac:dyDescent="0.4">
      <c r="A31" s="5" t="s">
        <v>21</v>
      </c>
      <c r="B31" s="5"/>
      <c r="C31" s="5"/>
      <c r="D31" s="5"/>
      <c r="E31" s="5"/>
      <c r="F31" s="5"/>
      <c r="G31" s="5"/>
      <c r="H31" s="12"/>
      <c r="I31" s="12"/>
      <c r="J31" s="87">
        <v>117934671</v>
      </c>
      <c r="K31" s="12"/>
      <c r="L31" s="127">
        <v>107187257</v>
      </c>
      <c r="M31" s="12"/>
      <c r="N31" s="44">
        <v>34250671</v>
      </c>
      <c r="O31" s="68"/>
      <c r="P31" s="127">
        <v>34250657</v>
      </c>
    </row>
    <row r="32" spans="1:16" ht="17.45" customHeight="1" x14ac:dyDescent="0.4">
      <c r="A32" s="5" t="s">
        <v>22</v>
      </c>
      <c r="B32" s="5"/>
      <c r="C32" s="5"/>
      <c r="D32" s="5"/>
      <c r="E32" s="5"/>
      <c r="F32" s="5"/>
      <c r="G32" s="5"/>
      <c r="H32" s="12"/>
      <c r="I32" s="12"/>
      <c r="J32" s="87">
        <v>123788</v>
      </c>
      <c r="K32" s="12"/>
      <c r="L32" s="127">
        <v>516004</v>
      </c>
      <c r="M32" s="12"/>
      <c r="N32" s="44">
        <v>123788</v>
      </c>
      <c r="O32" s="68"/>
      <c r="P32" s="127">
        <v>516004</v>
      </c>
    </row>
    <row r="33" spans="1:16" ht="17.45" customHeight="1" x14ac:dyDescent="0.4">
      <c r="A33" s="5" t="s">
        <v>194</v>
      </c>
      <c r="B33" s="5"/>
      <c r="C33" s="5"/>
      <c r="D33" s="5"/>
      <c r="E33" s="5"/>
      <c r="F33" s="5"/>
      <c r="G33" s="5"/>
      <c r="H33" s="12"/>
      <c r="I33" s="12"/>
      <c r="J33" s="87">
        <v>13165470</v>
      </c>
      <c r="K33" s="12"/>
      <c r="L33" s="127">
        <v>5277732</v>
      </c>
      <c r="M33" s="12"/>
      <c r="N33" s="44">
        <v>13165470</v>
      </c>
      <c r="O33" s="68"/>
      <c r="P33" s="127">
        <v>5277732</v>
      </c>
    </row>
    <row r="34" spans="1:16" ht="17.45" customHeight="1" x14ac:dyDescent="0.4">
      <c r="A34" s="5" t="s">
        <v>23</v>
      </c>
      <c r="B34" s="5"/>
      <c r="C34" s="5"/>
      <c r="D34" s="5"/>
      <c r="E34" s="5"/>
      <c r="F34" s="5"/>
      <c r="G34" s="5"/>
      <c r="H34" s="12">
        <v>8</v>
      </c>
      <c r="I34" s="12"/>
      <c r="J34" s="87">
        <v>0</v>
      </c>
      <c r="K34" s="12"/>
      <c r="L34" s="127">
        <v>0</v>
      </c>
      <c r="M34" s="12"/>
      <c r="N34" s="44">
        <v>996866244</v>
      </c>
      <c r="O34" s="68"/>
      <c r="P34" s="127">
        <v>996866044</v>
      </c>
    </row>
    <row r="35" spans="1:16" ht="17.45" customHeight="1" x14ac:dyDescent="0.4">
      <c r="A35" s="5" t="s">
        <v>24</v>
      </c>
      <c r="B35" s="5"/>
      <c r="C35" s="5"/>
      <c r="D35" s="5"/>
      <c r="E35" s="5"/>
      <c r="F35" s="5"/>
      <c r="G35" s="5"/>
      <c r="H35" s="12">
        <v>8</v>
      </c>
      <c r="I35" s="12"/>
      <c r="J35" s="87">
        <v>9451016</v>
      </c>
      <c r="K35" s="12"/>
      <c r="L35" s="127">
        <v>8558013</v>
      </c>
      <c r="M35" s="12"/>
      <c r="N35" s="44">
        <v>11075345</v>
      </c>
      <c r="O35" s="68"/>
      <c r="P35" s="127">
        <v>11075345</v>
      </c>
    </row>
    <row r="36" spans="1:16" ht="17.45" customHeight="1" x14ac:dyDescent="0.4">
      <c r="A36" s="5" t="s">
        <v>25</v>
      </c>
      <c r="B36" s="5"/>
      <c r="C36" s="5"/>
      <c r="D36" s="5"/>
      <c r="E36" s="5"/>
      <c r="F36" s="5"/>
      <c r="G36" s="5"/>
      <c r="H36" s="12">
        <v>8</v>
      </c>
      <c r="I36" s="12"/>
      <c r="J36" s="87">
        <v>218750716</v>
      </c>
      <c r="K36" s="12"/>
      <c r="L36" s="127">
        <v>215527230</v>
      </c>
      <c r="M36" s="12"/>
      <c r="N36" s="44">
        <v>309224815</v>
      </c>
      <c r="O36" s="68"/>
      <c r="P36" s="127">
        <v>307224815</v>
      </c>
    </row>
    <row r="37" spans="1:16" ht="17.45" customHeight="1" x14ac:dyDescent="0.4">
      <c r="A37" s="5" t="s">
        <v>26</v>
      </c>
      <c r="B37" s="5"/>
      <c r="C37" s="5"/>
      <c r="D37" s="5"/>
      <c r="E37" s="5"/>
      <c r="F37" s="5"/>
      <c r="G37" s="5"/>
      <c r="H37" s="12">
        <v>17</v>
      </c>
      <c r="I37" s="12"/>
      <c r="J37" s="87">
        <v>59650084</v>
      </c>
      <c r="K37" s="12"/>
      <c r="L37" s="127">
        <v>89249907</v>
      </c>
      <c r="M37" s="12"/>
      <c r="N37" s="44">
        <v>59650084</v>
      </c>
      <c r="O37" s="68"/>
      <c r="P37" s="127">
        <v>89249907</v>
      </c>
    </row>
    <row r="38" spans="1:16" ht="17.45" customHeight="1" x14ac:dyDescent="0.4">
      <c r="A38" s="5" t="s">
        <v>27</v>
      </c>
      <c r="B38" s="5"/>
      <c r="C38" s="5"/>
      <c r="D38" s="5"/>
      <c r="E38" s="5"/>
      <c r="F38" s="5"/>
      <c r="G38" s="5"/>
      <c r="H38" s="12">
        <v>9</v>
      </c>
      <c r="I38" s="12"/>
      <c r="J38" s="87">
        <v>141016857</v>
      </c>
      <c r="K38" s="12"/>
      <c r="L38" s="127">
        <v>142163643</v>
      </c>
      <c r="M38" s="12"/>
      <c r="N38" s="44">
        <v>0</v>
      </c>
      <c r="O38" s="68"/>
      <c r="P38" s="127" t="s">
        <v>94</v>
      </c>
    </row>
    <row r="39" spans="1:16" ht="17.45" customHeight="1" x14ac:dyDescent="0.4">
      <c r="A39" s="5" t="s">
        <v>28</v>
      </c>
      <c r="B39" s="5"/>
      <c r="C39" s="5"/>
      <c r="D39" s="5"/>
      <c r="E39" s="5"/>
      <c r="F39" s="5"/>
      <c r="G39" s="5"/>
      <c r="H39" s="12">
        <v>10</v>
      </c>
      <c r="I39" s="12"/>
      <c r="J39" s="87">
        <v>347128796</v>
      </c>
      <c r="K39" s="12"/>
      <c r="L39" s="127">
        <v>343903036</v>
      </c>
      <c r="M39" s="12"/>
      <c r="N39" s="44">
        <v>326407923</v>
      </c>
      <c r="O39" s="68"/>
      <c r="P39" s="127">
        <v>321994557</v>
      </c>
    </row>
    <row r="40" spans="1:16" ht="17.45" customHeight="1" x14ac:dyDescent="0.4">
      <c r="A40" s="5" t="s">
        <v>29</v>
      </c>
      <c r="B40" s="5"/>
      <c r="C40" s="5"/>
      <c r="D40" s="5"/>
      <c r="E40" s="5"/>
      <c r="F40" s="5"/>
      <c r="G40" s="5"/>
      <c r="H40" s="12">
        <v>11</v>
      </c>
      <c r="I40" s="12"/>
      <c r="J40" s="87">
        <v>38325442</v>
      </c>
      <c r="K40" s="12"/>
      <c r="L40" s="127">
        <v>48685984</v>
      </c>
      <c r="M40" s="12"/>
      <c r="N40" s="44">
        <v>14685479</v>
      </c>
      <c r="O40" s="68"/>
      <c r="P40" s="127">
        <v>15106207</v>
      </c>
    </row>
    <row r="41" spans="1:16" ht="17.45" customHeight="1" x14ac:dyDescent="0.4">
      <c r="A41" s="5" t="s">
        <v>30</v>
      </c>
      <c r="B41" s="5"/>
      <c r="C41" s="5"/>
      <c r="D41" s="5"/>
      <c r="E41" s="5"/>
      <c r="F41" s="5"/>
      <c r="G41" s="5"/>
      <c r="H41" s="12">
        <v>12</v>
      </c>
      <c r="I41" s="12"/>
      <c r="J41" s="87">
        <v>842393368</v>
      </c>
      <c r="K41" s="12"/>
      <c r="L41" s="127">
        <v>710968398</v>
      </c>
      <c r="M41" s="12"/>
      <c r="N41" s="44">
        <v>276813801</v>
      </c>
      <c r="O41" s="68"/>
      <c r="P41" s="127">
        <v>150576880</v>
      </c>
    </row>
    <row r="42" spans="1:16" ht="17.45" customHeight="1" x14ac:dyDescent="0.4">
      <c r="A42" s="5" t="s">
        <v>31</v>
      </c>
      <c r="B42" s="5"/>
      <c r="C42" s="5"/>
      <c r="D42" s="5"/>
      <c r="E42" s="5"/>
      <c r="F42" s="5"/>
      <c r="G42" s="5"/>
      <c r="H42" s="12">
        <v>10</v>
      </c>
      <c r="I42" s="12"/>
      <c r="J42" s="87">
        <v>6883704</v>
      </c>
      <c r="K42" s="12"/>
      <c r="L42" s="127">
        <v>5048299</v>
      </c>
      <c r="M42" s="12"/>
      <c r="N42" s="44">
        <v>1113188</v>
      </c>
      <c r="O42" s="68"/>
      <c r="P42" s="127">
        <v>1163146</v>
      </c>
    </row>
    <row r="43" spans="1:16" ht="17.45" customHeight="1" x14ac:dyDescent="0.4">
      <c r="A43" s="5" t="s">
        <v>32</v>
      </c>
      <c r="B43" s="5"/>
      <c r="C43" s="5"/>
      <c r="D43" s="5"/>
      <c r="E43" s="5"/>
      <c r="F43" s="5"/>
      <c r="G43" s="5"/>
      <c r="H43" s="12"/>
      <c r="I43" s="5"/>
      <c r="J43" s="22">
        <v>59368733</v>
      </c>
      <c r="K43" s="5"/>
      <c r="L43" s="132">
        <v>55746650</v>
      </c>
      <c r="M43" s="5"/>
      <c r="N43" s="18">
        <v>7198882</v>
      </c>
      <c r="O43" s="19"/>
      <c r="P43" s="132">
        <v>4996600</v>
      </c>
    </row>
    <row r="44" spans="1:16" ht="17.45" customHeight="1" x14ac:dyDescent="0.4">
      <c r="A44" s="5" t="s">
        <v>33</v>
      </c>
      <c r="B44" s="5"/>
      <c r="C44" s="5"/>
      <c r="D44" s="5"/>
      <c r="E44" s="5"/>
      <c r="F44" s="5"/>
      <c r="G44" s="5"/>
      <c r="H44" s="12"/>
      <c r="I44" s="12"/>
      <c r="J44" s="23">
        <v>74965013</v>
      </c>
      <c r="K44" s="12"/>
      <c r="L44" s="133">
        <v>73918691</v>
      </c>
      <c r="M44" s="12"/>
      <c r="N44" s="20">
        <v>30654463</v>
      </c>
      <c r="O44" s="68"/>
      <c r="P44" s="133">
        <v>30485515</v>
      </c>
    </row>
    <row r="45" spans="1:16" ht="4.5" customHeight="1" x14ac:dyDescent="0.4">
      <c r="A45" s="5"/>
      <c r="B45" s="5"/>
      <c r="C45" s="5"/>
      <c r="D45" s="5"/>
      <c r="E45" s="5"/>
      <c r="F45" s="5"/>
      <c r="G45" s="5"/>
      <c r="H45" s="12"/>
      <c r="I45" s="12"/>
      <c r="J45" s="44"/>
      <c r="K45" s="12"/>
      <c r="L45" s="14"/>
      <c r="M45" s="12"/>
      <c r="N45" s="44"/>
      <c r="O45" s="68"/>
      <c r="P45" s="14"/>
    </row>
    <row r="46" spans="1:16" ht="17.45" customHeight="1" x14ac:dyDescent="0.4">
      <c r="A46" s="1" t="s">
        <v>34</v>
      </c>
      <c r="B46" s="5"/>
      <c r="C46" s="5"/>
      <c r="D46" s="5"/>
      <c r="E46" s="5"/>
      <c r="F46" s="5"/>
      <c r="G46" s="5"/>
      <c r="H46" s="12"/>
      <c r="I46" s="12"/>
      <c r="J46" s="20">
        <f>SUM(J31:J44)</f>
        <v>1929157658</v>
      </c>
      <c r="K46" s="12"/>
      <c r="L46" s="21">
        <f>SUM(L31:L44)</f>
        <v>1806750844</v>
      </c>
      <c r="M46" s="12"/>
      <c r="N46" s="20">
        <f>SUM(N31:N44)</f>
        <v>2081230153</v>
      </c>
      <c r="O46" s="68"/>
      <c r="P46" s="21">
        <f>SUM(P31:P44)</f>
        <v>1968783409</v>
      </c>
    </row>
    <row r="47" spans="1:16" ht="4.5" customHeight="1" x14ac:dyDescent="0.4">
      <c r="A47" s="5"/>
      <c r="B47" s="5"/>
      <c r="C47" s="5"/>
      <c r="D47" s="5"/>
      <c r="E47" s="5"/>
      <c r="F47" s="5"/>
      <c r="G47" s="5"/>
      <c r="H47" s="12"/>
      <c r="I47" s="12"/>
      <c r="J47" s="44"/>
      <c r="K47" s="12"/>
      <c r="L47" s="14"/>
      <c r="M47" s="12"/>
      <c r="N47" s="44"/>
      <c r="O47" s="68"/>
      <c r="P47" s="14"/>
    </row>
    <row r="48" spans="1:16" ht="17.45" customHeight="1" x14ac:dyDescent="0.4">
      <c r="A48" s="1" t="s">
        <v>35</v>
      </c>
      <c r="B48" s="5"/>
      <c r="C48" s="5"/>
      <c r="D48" s="5"/>
      <c r="E48" s="5"/>
      <c r="F48" s="5"/>
      <c r="G48" s="5"/>
      <c r="H48" s="12"/>
      <c r="I48" s="12"/>
      <c r="J48" s="24">
        <f>SUM(J27,J46)</f>
        <v>3215463928</v>
      </c>
      <c r="K48" s="12"/>
      <c r="L48" s="25">
        <f>SUM(L27,L46)</f>
        <v>3024060965</v>
      </c>
      <c r="M48" s="12"/>
      <c r="N48" s="24">
        <f>SUM(N27,N46)</f>
        <v>2707747388</v>
      </c>
      <c r="O48" s="68"/>
      <c r="P48" s="25">
        <f>SUM(P27,P46)</f>
        <v>2531377708</v>
      </c>
    </row>
    <row r="49" spans="1:16" ht="24.75" customHeight="1" x14ac:dyDescent="0.4">
      <c r="A49" s="1"/>
      <c r="B49" s="5"/>
      <c r="C49" s="5"/>
      <c r="D49" s="5"/>
      <c r="E49" s="5"/>
      <c r="F49" s="5"/>
      <c r="G49" s="5"/>
      <c r="H49" s="12"/>
      <c r="I49" s="12"/>
      <c r="J49" s="14"/>
      <c r="K49" s="12"/>
      <c r="L49" s="14"/>
      <c r="M49" s="12"/>
      <c r="N49" s="14"/>
      <c r="O49" s="68"/>
      <c r="P49" s="14"/>
    </row>
    <row r="50" spans="1:16" ht="17.45" customHeight="1" x14ac:dyDescent="0.4">
      <c r="A50" s="148" t="s">
        <v>36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</row>
    <row r="51" spans="1:16" ht="17.45" customHeight="1" x14ac:dyDescent="0.4">
      <c r="A51" s="5"/>
      <c r="B51" s="5"/>
      <c r="C51" s="5"/>
      <c r="D51" s="5"/>
      <c r="E51" s="5"/>
      <c r="F51" s="5"/>
      <c r="G51" s="12" t="s">
        <v>186</v>
      </c>
      <c r="H51" s="5"/>
      <c r="I51" s="5"/>
      <c r="J51" s="5"/>
      <c r="K51" s="5"/>
      <c r="L51" s="12"/>
      <c r="M51" s="5"/>
      <c r="N51" s="144" t="s">
        <v>37</v>
      </c>
      <c r="O51" s="5"/>
      <c r="P51" s="5"/>
    </row>
    <row r="52" spans="1:16" ht="9" customHeight="1" x14ac:dyDescent="0.4">
      <c r="A52" s="5"/>
      <c r="B52" s="5"/>
      <c r="C52" s="5"/>
      <c r="D52" s="5"/>
      <c r="E52" s="5"/>
      <c r="F52" s="5"/>
      <c r="G52" s="12"/>
      <c r="H52" s="5"/>
      <c r="I52" s="5"/>
      <c r="J52" s="5"/>
      <c r="K52" s="5"/>
      <c r="L52" s="12"/>
      <c r="M52" s="5"/>
      <c r="N52" s="144"/>
      <c r="O52" s="5"/>
      <c r="P52" s="5"/>
    </row>
    <row r="53" spans="1:16" ht="21.75" customHeight="1" x14ac:dyDescent="0.4">
      <c r="A53" s="27" t="s">
        <v>38</v>
      </c>
      <c r="B53" s="27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8"/>
      <c r="O53" s="28"/>
      <c r="P53" s="28"/>
    </row>
    <row r="54" spans="1:16" ht="21.75" customHeight="1" x14ac:dyDescent="0.4">
      <c r="A54" s="1" t="str">
        <f>A1</f>
        <v>บริษัท เอแอลที เทเลคอม จำกัด (มหาชน)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 x14ac:dyDescent="0.4">
      <c r="A55" s="1" t="s">
        <v>239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21.75" customHeight="1" x14ac:dyDescent="0.4">
      <c r="A56" s="6" t="str">
        <f>A3</f>
        <v>ณ วันที่ 31 มีนาคม พ.ศ. 2566</v>
      </c>
      <c r="B56" s="7"/>
      <c r="C56" s="7"/>
      <c r="D56" s="7"/>
      <c r="E56" s="7"/>
      <c r="F56" s="7"/>
      <c r="G56" s="7"/>
      <c r="H56" s="8"/>
      <c r="I56" s="8"/>
      <c r="J56" s="143"/>
      <c r="K56" s="8"/>
      <c r="L56" s="143"/>
      <c r="M56" s="143"/>
      <c r="N56" s="10"/>
      <c r="O56" s="10"/>
      <c r="P56" s="10"/>
    </row>
    <row r="57" spans="1:16" ht="18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18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146" t="s">
        <v>2</v>
      </c>
      <c r="K58" s="157"/>
      <c r="L58" s="157"/>
      <c r="M58" s="3"/>
      <c r="N58" s="146" t="s">
        <v>3</v>
      </c>
      <c r="O58" s="157"/>
      <c r="P58" s="157"/>
    </row>
    <row r="59" spans="1:16" ht="18" customHeight="1" x14ac:dyDescent="0.4">
      <c r="A59" s="1"/>
      <c r="B59" s="1"/>
      <c r="C59" s="1"/>
      <c r="D59" s="1"/>
      <c r="E59" s="1"/>
      <c r="F59" s="1"/>
      <c r="G59" s="1"/>
      <c r="H59" s="2"/>
      <c r="I59" s="2"/>
      <c r="J59" s="4" t="s">
        <v>4</v>
      </c>
      <c r="K59" s="3"/>
      <c r="L59" s="4" t="s">
        <v>5</v>
      </c>
      <c r="M59" s="3"/>
      <c r="N59" s="4" t="s">
        <v>4</v>
      </c>
      <c r="O59" s="3"/>
      <c r="P59" s="4" t="s">
        <v>5</v>
      </c>
    </row>
    <row r="60" spans="1:16" ht="18" customHeight="1" x14ac:dyDescent="0.4">
      <c r="A60" s="1"/>
      <c r="B60" s="1"/>
      <c r="C60" s="1"/>
      <c r="D60" s="1"/>
      <c r="E60" s="1"/>
      <c r="F60" s="1"/>
      <c r="G60" s="1"/>
      <c r="H60" s="2"/>
      <c r="I60" s="2"/>
      <c r="J60" s="4" t="s">
        <v>206</v>
      </c>
      <c r="K60" s="4"/>
      <c r="L60" s="4" t="s">
        <v>6</v>
      </c>
      <c r="M60" s="4"/>
      <c r="N60" s="4" t="s">
        <v>206</v>
      </c>
      <c r="O60" s="4"/>
      <c r="P60" s="4" t="s">
        <v>6</v>
      </c>
    </row>
    <row r="61" spans="1:16" ht="18" customHeight="1" x14ac:dyDescent="0.4">
      <c r="A61" s="1"/>
      <c r="B61" s="1"/>
      <c r="C61" s="1"/>
      <c r="D61" s="1"/>
      <c r="E61" s="1"/>
      <c r="F61" s="1"/>
      <c r="G61" s="1"/>
      <c r="H61" s="2"/>
      <c r="I61" s="2"/>
      <c r="J61" s="4" t="s">
        <v>207</v>
      </c>
      <c r="K61" s="11"/>
      <c r="L61" s="4" t="s">
        <v>192</v>
      </c>
      <c r="M61" s="4"/>
      <c r="N61" s="4" t="s">
        <v>207</v>
      </c>
      <c r="O61" s="11"/>
      <c r="P61" s="4" t="s">
        <v>192</v>
      </c>
    </row>
    <row r="62" spans="1:16" ht="18" customHeight="1" x14ac:dyDescent="0.4">
      <c r="A62" s="1"/>
      <c r="B62" s="1"/>
      <c r="C62" s="1"/>
      <c r="D62" s="1"/>
      <c r="E62" s="1"/>
      <c r="F62" s="1"/>
      <c r="G62" s="1"/>
      <c r="H62" s="8" t="s">
        <v>7</v>
      </c>
      <c r="I62" s="2"/>
      <c r="J62" s="10" t="s">
        <v>8</v>
      </c>
      <c r="K62" s="2"/>
      <c r="L62" s="10" t="s">
        <v>8</v>
      </c>
      <c r="M62" s="4"/>
      <c r="N62" s="10" t="s">
        <v>8</v>
      </c>
      <c r="O62" s="4"/>
      <c r="P62" s="10" t="s">
        <v>8</v>
      </c>
    </row>
    <row r="63" spans="1:16" ht="6" customHeight="1" x14ac:dyDescent="0.4">
      <c r="A63" s="5"/>
      <c r="B63" s="5"/>
      <c r="C63" s="5"/>
      <c r="D63" s="5"/>
      <c r="E63" s="5"/>
      <c r="F63" s="5"/>
      <c r="G63" s="5"/>
      <c r="H63" s="12"/>
      <c r="I63" s="12"/>
      <c r="J63" s="92"/>
      <c r="K63" s="12"/>
      <c r="L63" s="68"/>
      <c r="M63" s="68"/>
      <c r="N63" s="93"/>
      <c r="O63" s="14"/>
      <c r="P63" s="14"/>
    </row>
    <row r="64" spans="1:16" ht="18" customHeight="1" x14ac:dyDescent="0.4">
      <c r="A64" s="1" t="s">
        <v>39</v>
      </c>
      <c r="B64" s="5"/>
      <c r="C64" s="5"/>
      <c r="D64" s="5"/>
      <c r="E64" s="5"/>
      <c r="F64" s="5"/>
      <c r="G64" s="5"/>
      <c r="H64" s="12"/>
      <c r="I64" s="12"/>
      <c r="J64" s="29"/>
      <c r="K64" s="12"/>
      <c r="L64" s="68"/>
      <c r="M64" s="68"/>
      <c r="N64" s="44"/>
      <c r="O64" s="14"/>
      <c r="P64" s="14"/>
    </row>
    <row r="65" spans="1:16" ht="6" customHeight="1" x14ac:dyDescent="0.4">
      <c r="A65" s="5"/>
      <c r="B65" s="5"/>
      <c r="C65" s="5"/>
      <c r="D65" s="5"/>
      <c r="E65" s="5"/>
      <c r="F65" s="5"/>
      <c r="G65" s="5"/>
      <c r="H65" s="12"/>
      <c r="I65" s="12"/>
      <c r="J65" s="29"/>
      <c r="K65" s="12"/>
      <c r="L65" s="68"/>
      <c r="M65" s="68"/>
      <c r="N65" s="44"/>
      <c r="O65" s="14"/>
      <c r="P65" s="14"/>
    </row>
    <row r="66" spans="1:16" ht="18" customHeight="1" x14ac:dyDescent="0.4">
      <c r="A66" s="1" t="s">
        <v>40</v>
      </c>
      <c r="B66" s="5"/>
      <c r="C66" s="5"/>
      <c r="D66" s="5"/>
      <c r="E66" s="5"/>
      <c r="F66" s="5"/>
      <c r="G66" s="5"/>
      <c r="H66" s="12"/>
      <c r="I66" s="12"/>
      <c r="J66" s="29"/>
      <c r="K66" s="12"/>
      <c r="L66" s="68"/>
      <c r="M66" s="68"/>
      <c r="N66" s="44"/>
      <c r="O66" s="14"/>
      <c r="P66" s="14"/>
    </row>
    <row r="67" spans="1:16" ht="6" customHeight="1" x14ac:dyDescent="0.4">
      <c r="A67" s="5"/>
      <c r="B67" s="5"/>
      <c r="C67" s="5"/>
      <c r="D67" s="5"/>
      <c r="E67" s="5"/>
      <c r="F67" s="5"/>
      <c r="G67" s="5"/>
      <c r="H67" s="12"/>
      <c r="I67" s="12"/>
      <c r="J67" s="29"/>
      <c r="K67" s="12"/>
      <c r="L67" s="68"/>
      <c r="M67" s="68"/>
      <c r="N67" s="44"/>
      <c r="O67" s="14"/>
      <c r="P67" s="14"/>
    </row>
    <row r="68" spans="1:16" ht="18" customHeight="1" x14ac:dyDescent="0.4">
      <c r="A68" s="5" t="s">
        <v>41</v>
      </c>
      <c r="B68" s="5"/>
      <c r="C68" s="5"/>
      <c r="D68" s="5"/>
      <c r="E68" s="5"/>
      <c r="F68" s="5"/>
      <c r="G68" s="5"/>
      <c r="H68" s="12"/>
      <c r="I68" s="12"/>
      <c r="J68" s="44"/>
      <c r="K68" s="12"/>
      <c r="L68" s="68"/>
      <c r="M68" s="68"/>
      <c r="N68" s="44"/>
      <c r="O68" s="14"/>
      <c r="P68" s="14"/>
    </row>
    <row r="69" spans="1:16" ht="18" customHeight="1" x14ac:dyDescent="0.4">
      <c r="A69" s="5"/>
      <c r="B69" s="5" t="s">
        <v>42</v>
      </c>
      <c r="C69" s="5"/>
      <c r="D69" s="5"/>
      <c r="E69" s="5"/>
      <c r="F69" s="5"/>
      <c r="G69" s="5"/>
      <c r="H69" s="12">
        <v>13</v>
      </c>
      <c r="I69" s="12"/>
      <c r="J69" s="44">
        <v>605157045</v>
      </c>
      <c r="K69" s="12"/>
      <c r="L69" s="127">
        <v>431839076</v>
      </c>
      <c r="M69" s="68"/>
      <c r="N69" s="44">
        <v>356764759</v>
      </c>
      <c r="O69" s="14"/>
      <c r="P69" s="127">
        <v>277789493</v>
      </c>
    </row>
    <row r="70" spans="1:16" ht="18" customHeight="1" x14ac:dyDescent="0.4">
      <c r="A70" s="5" t="s">
        <v>43</v>
      </c>
      <c r="B70" s="5"/>
      <c r="C70" s="5"/>
      <c r="D70" s="5"/>
      <c r="E70" s="5"/>
      <c r="F70" s="5"/>
      <c r="G70" s="5"/>
      <c r="H70" s="12"/>
      <c r="I70" s="12"/>
      <c r="J70" s="44">
        <v>341523621</v>
      </c>
      <c r="K70" s="12"/>
      <c r="L70" s="127">
        <v>341592886</v>
      </c>
      <c r="M70" s="12"/>
      <c r="N70" s="44">
        <v>155572120</v>
      </c>
      <c r="O70" s="68"/>
      <c r="P70" s="127">
        <v>158340542</v>
      </c>
    </row>
    <row r="71" spans="1:16" ht="18" customHeight="1" x14ac:dyDescent="0.4">
      <c r="A71" s="5" t="s">
        <v>44</v>
      </c>
      <c r="B71" s="5"/>
      <c r="C71" s="5"/>
      <c r="D71" s="5"/>
      <c r="E71" s="5"/>
      <c r="F71" s="5"/>
      <c r="G71" s="5"/>
      <c r="H71" s="12"/>
      <c r="I71" s="12"/>
      <c r="J71" s="44"/>
      <c r="K71" s="12"/>
      <c r="L71" s="5"/>
      <c r="M71" s="12"/>
      <c r="N71" s="44"/>
      <c r="O71" s="68"/>
      <c r="P71" s="14"/>
    </row>
    <row r="72" spans="1:16" ht="18" customHeight="1" x14ac:dyDescent="0.4">
      <c r="A72" s="5"/>
      <c r="B72" s="5" t="s">
        <v>14</v>
      </c>
      <c r="C72" s="5"/>
      <c r="D72" s="5"/>
      <c r="E72" s="5"/>
      <c r="F72" s="5"/>
      <c r="G72" s="5"/>
      <c r="H72" s="12"/>
      <c r="I72" s="12"/>
      <c r="J72" s="44">
        <v>1595116</v>
      </c>
      <c r="K72" s="12"/>
      <c r="L72" s="127">
        <v>2372419</v>
      </c>
      <c r="M72" s="12"/>
      <c r="N72" s="44">
        <v>0</v>
      </c>
      <c r="O72" s="68"/>
      <c r="P72" s="127">
        <v>0</v>
      </c>
    </row>
    <row r="73" spans="1:16" ht="18" customHeight="1" x14ac:dyDescent="0.4">
      <c r="A73" s="5" t="s">
        <v>45</v>
      </c>
      <c r="B73" s="5"/>
      <c r="C73" s="5"/>
      <c r="D73" s="5"/>
      <c r="E73" s="5"/>
      <c r="F73" s="5"/>
      <c r="G73" s="5"/>
      <c r="H73" s="5"/>
      <c r="I73" s="5"/>
      <c r="J73" s="30"/>
      <c r="K73" s="5"/>
      <c r="L73" s="14"/>
      <c r="M73" s="5"/>
      <c r="N73" s="44"/>
      <c r="O73" s="5"/>
      <c r="P73" s="5"/>
    </row>
    <row r="74" spans="1:16" ht="18" customHeight="1" x14ac:dyDescent="0.4">
      <c r="A74" s="5"/>
      <c r="B74" s="5" t="s">
        <v>14</v>
      </c>
      <c r="C74" s="5"/>
      <c r="D74" s="5"/>
      <c r="E74" s="5"/>
      <c r="F74" s="5"/>
      <c r="G74" s="5"/>
      <c r="H74" s="12">
        <v>14</v>
      </c>
      <c r="I74" s="12"/>
      <c r="J74" s="87">
        <v>7717562</v>
      </c>
      <c r="K74" s="12"/>
      <c r="L74" s="127">
        <v>18774219</v>
      </c>
      <c r="M74" s="12"/>
      <c r="N74" s="44">
        <v>851788</v>
      </c>
      <c r="O74" s="68"/>
      <c r="P74" s="127">
        <v>602446</v>
      </c>
    </row>
    <row r="75" spans="1:16" ht="18" customHeight="1" x14ac:dyDescent="0.4">
      <c r="A75" s="5" t="s">
        <v>47</v>
      </c>
      <c r="B75" s="5"/>
      <c r="C75" s="5"/>
      <c r="D75" s="5"/>
      <c r="E75" s="5"/>
      <c r="F75" s="5"/>
      <c r="G75" s="5"/>
      <c r="H75" s="12">
        <v>17</v>
      </c>
      <c r="I75" s="12"/>
      <c r="J75" s="44">
        <v>0</v>
      </c>
      <c r="K75" s="12"/>
      <c r="L75" s="127">
        <v>0</v>
      </c>
      <c r="M75" s="12"/>
      <c r="N75" s="44">
        <v>210000000</v>
      </c>
      <c r="O75" s="68"/>
      <c r="P75" s="127">
        <v>135000000</v>
      </c>
    </row>
    <row r="76" spans="1:16" ht="18" customHeight="1" x14ac:dyDescent="0.4">
      <c r="A76" s="5" t="s">
        <v>196</v>
      </c>
      <c r="B76" s="5"/>
      <c r="C76" s="5"/>
      <c r="D76" s="5"/>
      <c r="E76" s="5"/>
      <c r="F76" s="5"/>
      <c r="G76" s="5"/>
      <c r="H76" s="12"/>
      <c r="I76" s="12"/>
      <c r="J76" s="44">
        <v>3527712</v>
      </c>
      <c r="K76" s="12"/>
      <c r="L76" s="127">
        <v>5891</v>
      </c>
      <c r="M76" s="12"/>
      <c r="N76" s="44">
        <v>0</v>
      </c>
      <c r="O76" s="68"/>
      <c r="P76" s="127">
        <v>0</v>
      </c>
    </row>
    <row r="77" spans="1:16" ht="18" customHeight="1" x14ac:dyDescent="0.4">
      <c r="A77" s="5" t="s">
        <v>48</v>
      </c>
      <c r="B77" s="5"/>
      <c r="C77" s="1"/>
      <c r="D77" s="5"/>
      <c r="E77" s="5"/>
      <c r="F77" s="5"/>
      <c r="G77" s="5"/>
      <c r="H77" s="12"/>
      <c r="I77" s="12"/>
      <c r="J77" s="20">
        <v>10598795</v>
      </c>
      <c r="K77" s="12"/>
      <c r="L77" s="133">
        <v>14017326</v>
      </c>
      <c r="M77" s="12"/>
      <c r="N77" s="20">
        <v>3938346</v>
      </c>
      <c r="O77" s="68"/>
      <c r="P77" s="133">
        <v>4289457</v>
      </c>
    </row>
    <row r="78" spans="1:16" ht="6" customHeight="1" x14ac:dyDescent="0.4">
      <c r="A78" s="5"/>
      <c r="B78" s="5"/>
      <c r="C78" s="5"/>
      <c r="D78" s="5"/>
      <c r="E78" s="5"/>
      <c r="F78" s="5"/>
      <c r="G78" s="5"/>
      <c r="H78" s="12"/>
      <c r="I78" s="12"/>
      <c r="J78" s="44"/>
      <c r="K78" s="12"/>
      <c r="L78" s="14"/>
      <c r="M78" s="12"/>
      <c r="N78" s="44"/>
      <c r="O78" s="68"/>
      <c r="P78" s="14"/>
    </row>
    <row r="79" spans="1:16" ht="18" customHeight="1" x14ac:dyDescent="0.4">
      <c r="A79" s="1" t="s">
        <v>49</v>
      </c>
      <c r="B79" s="5"/>
      <c r="C79" s="5"/>
      <c r="D79" s="5"/>
      <c r="E79" s="5"/>
      <c r="F79" s="5"/>
      <c r="G79" s="5"/>
      <c r="H79" s="12"/>
      <c r="I79" s="12"/>
      <c r="J79" s="20">
        <f>SUM(J69:J77)</f>
        <v>970119851</v>
      </c>
      <c r="K79" s="12"/>
      <c r="L79" s="21">
        <f>SUM(L69:L77)</f>
        <v>808601817</v>
      </c>
      <c r="M79" s="12"/>
      <c r="N79" s="20">
        <f>SUM(N69:N77)</f>
        <v>727127013</v>
      </c>
      <c r="O79" s="68"/>
      <c r="P79" s="21">
        <f>SUM(P69:P77)</f>
        <v>576021938</v>
      </c>
    </row>
    <row r="80" spans="1:16" ht="18" customHeight="1" x14ac:dyDescent="0.4">
      <c r="A80" s="5"/>
      <c r="B80" s="5"/>
      <c r="C80" s="5"/>
      <c r="D80" s="5"/>
      <c r="E80" s="5"/>
      <c r="F80" s="5"/>
      <c r="G80" s="5"/>
      <c r="H80" s="12"/>
      <c r="I80" s="12"/>
      <c r="J80" s="44"/>
      <c r="K80" s="12"/>
      <c r="L80" s="14"/>
      <c r="M80" s="12"/>
      <c r="N80" s="44"/>
      <c r="O80" s="68"/>
      <c r="P80" s="14"/>
    </row>
    <row r="81" spans="1:16" ht="18" customHeight="1" x14ac:dyDescent="0.4">
      <c r="A81" s="1" t="s">
        <v>50</v>
      </c>
      <c r="B81" s="5"/>
      <c r="C81" s="5"/>
      <c r="D81" s="5"/>
      <c r="E81" s="5"/>
      <c r="F81" s="5"/>
      <c r="G81" s="5"/>
      <c r="H81" s="12"/>
      <c r="I81" s="5"/>
      <c r="J81" s="44"/>
      <c r="K81" s="5"/>
      <c r="L81" s="14"/>
      <c r="M81" s="5"/>
      <c r="N81" s="44"/>
      <c r="O81" s="19"/>
      <c r="P81" s="14"/>
    </row>
    <row r="82" spans="1:16" ht="6" customHeight="1" x14ac:dyDescent="0.4">
      <c r="A82" s="5"/>
      <c r="B82" s="5"/>
      <c r="C82" s="5"/>
      <c r="D82" s="5"/>
      <c r="E82" s="5"/>
      <c r="F82" s="5"/>
      <c r="G82" s="5"/>
      <c r="H82" s="12"/>
      <c r="I82" s="12"/>
      <c r="J82" s="44"/>
      <c r="K82" s="12"/>
      <c r="L82" s="14"/>
      <c r="M82" s="12"/>
      <c r="N82" s="44"/>
      <c r="O82" s="68"/>
      <c r="P82" s="14"/>
    </row>
    <row r="83" spans="1:16" ht="18" customHeight="1" x14ac:dyDescent="0.4">
      <c r="A83" s="5" t="s">
        <v>51</v>
      </c>
      <c r="B83" s="5"/>
      <c r="C83" s="5"/>
      <c r="D83" s="5"/>
      <c r="E83" s="5"/>
      <c r="F83" s="5"/>
      <c r="G83" s="5"/>
      <c r="H83" s="12"/>
      <c r="I83" s="5"/>
      <c r="J83" s="44">
        <v>576238486</v>
      </c>
      <c r="K83" s="12"/>
      <c r="L83" s="127">
        <v>534953984</v>
      </c>
      <c r="M83" s="12"/>
      <c r="N83" s="44">
        <v>189193560</v>
      </c>
      <c r="O83" s="68"/>
      <c r="P83" s="127">
        <v>142408560</v>
      </c>
    </row>
    <row r="84" spans="1:16" ht="18" customHeight="1" x14ac:dyDescent="0.4">
      <c r="A84" s="5" t="s">
        <v>52</v>
      </c>
      <c r="B84" s="5"/>
      <c r="C84" s="5"/>
      <c r="D84" s="5"/>
      <c r="E84" s="5"/>
      <c r="F84" s="5"/>
      <c r="G84" s="5"/>
      <c r="H84" s="12">
        <v>14</v>
      </c>
      <c r="I84" s="5"/>
      <c r="J84" s="44">
        <v>16267476</v>
      </c>
      <c r="K84" s="5"/>
      <c r="L84" s="127">
        <v>15027251</v>
      </c>
      <c r="M84" s="5"/>
      <c r="N84" s="44">
        <v>5765408</v>
      </c>
      <c r="O84" s="19"/>
      <c r="P84" s="127">
        <v>6039094</v>
      </c>
    </row>
    <row r="85" spans="1:16" ht="18" customHeight="1" x14ac:dyDescent="0.4">
      <c r="A85" s="5" t="s">
        <v>53</v>
      </c>
      <c r="B85" s="5"/>
      <c r="C85" s="5"/>
      <c r="D85" s="5"/>
      <c r="E85" s="5"/>
      <c r="F85" s="5"/>
      <c r="G85" s="5"/>
      <c r="H85" s="12"/>
      <c r="I85" s="5"/>
      <c r="J85" s="44">
        <v>54396121</v>
      </c>
      <c r="K85" s="5"/>
      <c r="L85" s="127">
        <v>52076424</v>
      </c>
      <c r="M85" s="5"/>
      <c r="N85" s="44">
        <v>16779201</v>
      </c>
      <c r="O85" s="19"/>
      <c r="P85" s="127">
        <v>16136509</v>
      </c>
    </row>
    <row r="86" spans="1:16" ht="18" customHeight="1" x14ac:dyDescent="0.4">
      <c r="A86" s="5" t="s">
        <v>54</v>
      </c>
      <c r="B86" s="5"/>
      <c r="C86" s="5"/>
      <c r="D86" s="5"/>
      <c r="E86" s="5"/>
      <c r="F86" s="5"/>
      <c r="G86" s="5"/>
      <c r="H86" s="12"/>
      <c r="I86" s="5"/>
      <c r="J86" s="44">
        <v>9498350</v>
      </c>
      <c r="K86" s="5"/>
      <c r="L86" s="127">
        <v>9393877</v>
      </c>
      <c r="M86" s="5"/>
      <c r="N86" s="44">
        <v>5561808</v>
      </c>
      <c r="O86" s="19"/>
      <c r="P86" s="127">
        <v>5508807</v>
      </c>
    </row>
    <row r="87" spans="1:16" ht="18" customHeight="1" x14ac:dyDescent="0.4">
      <c r="A87" s="5" t="s">
        <v>55</v>
      </c>
      <c r="B87" s="5"/>
      <c r="C87" s="5"/>
      <c r="D87" s="5"/>
      <c r="E87" s="5"/>
      <c r="F87" s="5"/>
      <c r="G87" s="5"/>
      <c r="H87" s="12"/>
      <c r="I87" s="5"/>
      <c r="J87" s="20">
        <v>16288584</v>
      </c>
      <c r="K87" s="5"/>
      <c r="L87" s="133">
        <v>16288584</v>
      </c>
      <c r="M87" s="5"/>
      <c r="N87" s="20">
        <v>0</v>
      </c>
      <c r="O87" s="19"/>
      <c r="P87" s="133">
        <v>0</v>
      </c>
    </row>
    <row r="88" spans="1:16" ht="6" customHeight="1" x14ac:dyDescent="0.4">
      <c r="A88" s="5"/>
      <c r="B88" s="5"/>
      <c r="C88" s="5"/>
      <c r="D88" s="5"/>
      <c r="E88" s="5"/>
      <c r="F88" s="5"/>
      <c r="G88" s="5"/>
      <c r="H88" s="12"/>
      <c r="I88" s="5"/>
      <c r="J88" s="44"/>
      <c r="K88" s="5"/>
      <c r="L88" s="14"/>
      <c r="M88" s="5"/>
      <c r="N88" s="44"/>
      <c r="O88" s="19"/>
      <c r="P88" s="14"/>
    </row>
    <row r="89" spans="1:16" ht="18" customHeight="1" x14ac:dyDescent="0.4">
      <c r="A89" s="1" t="s">
        <v>56</v>
      </c>
      <c r="B89" s="5"/>
      <c r="C89" s="5"/>
      <c r="D89" s="5"/>
      <c r="E89" s="5"/>
      <c r="F89" s="5"/>
      <c r="G89" s="5"/>
      <c r="H89" s="12"/>
      <c r="I89" s="5"/>
      <c r="J89" s="20">
        <f>SUM(J82:J87)</f>
        <v>672689017</v>
      </c>
      <c r="K89" s="5"/>
      <c r="L89" s="21">
        <f>SUM(L82:L87)</f>
        <v>627740120</v>
      </c>
      <c r="M89" s="5"/>
      <c r="N89" s="20">
        <f>SUM(N82:N87)</f>
        <v>217299977</v>
      </c>
      <c r="O89" s="19"/>
      <c r="P89" s="21">
        <f>SUM(P82:P87)</f>
        <v>170092970</v>
      </c>
    </row>
    <row r="90" spans="1:16" ht="6" customHeight="1" x14ac:dyDescent="0.4">
      <c r="A90" s="5"/>
      <c r="B90" s="5"/>
      <c r="C90" s="5"/>
      <c r="D90" s="5"/>
      <c r="E90" s="5"/>
      <c r="F90" s="5"/>
      <c r="G90" s="5"/>
      <c r="H90" s="12"/>
      <c r="I90" s="12"/>
      <c r="J90" s="44"/>
      <c r="K90" s="12"/>
      <c r="L90" s="14"/>
      <c r="M90" s="12"/>
      <c r="N90" s="44"/>
      <c r="O90" s="68"/>
      <c r="P90" s="14"/>
    </row>
    <row r="91" spans="1:16" ht="18" customHeight="1" x14ac:dyDescent="0.4">
      <c r="A91" s="1" t="s">
        <v>57</v>
      </c>
      <c r="B91" s="5"/>
      <c r="C91" s="1"/>
      <c r="D91" s="5"/>
      <c r="E91" s="5"/>
      <c r="F91" s="5"/>
      <c r="G91" s="5"/>
      <c r="H91" s="12"/>
      <c r="I91" s="12"/>
      <c r="J91" s="20">
        <f>SUM(J79,J89)</f>
        <v>1642808868</v>
      </c>
      <c r="K91" s="12"/>
      <c r="L91" s="21">
        <f>SUM(L79,L89)</f>
        <v>1436341937</v>
      </c>
      <c r="M91" s="12"/>
      <c r="N91" s="20">
        <f>SUM(N79,N89)</f>
        <v>944426990</v>
      </c>
      <c r="O91" s="68"/>
      <c r="P91" s="21">
        <f>SUM(P79,P89)</f>
        <v>746114908</v>
      </c>
    </row>
    <row r="92" spans="1:16" ht="18" customHeight="1" x14ac:dyDescent="0.4">
      <c r="A92" s="1"/>
      <c r="B92" s="5"/>
      <c r="C92" s="1"/>
      <c r="D92" s="5"/>
      <c r="E92" s="5"/>
      <c r="F92" s="5"/>
      <c r="G92" s="5"/>
      <c r="H92" s="12"/>
      <c r="I92" s="12"/>
      <c r="J92" s="14"/>
      <c r="K92" s="12"/>
      <c r="L92" s="14"/>
      <c r="M92" s="12"/>
      <c r="N92" s="14"/>
      <c r="O92" s="68"/>
      <c r="P92" s="14"/>
    </row>
    <row r="93" spans="1:16" ht="18" customHeight="1" x14ac:dyDescent="0.4">
      <c r="A93" s="1"/>
      <c r="B93" s="5"/>
      <c r="C93" s="1"/>
      <c r="D93" s="5"/>
      <c r="E93" s="5"/>
      <c r="F93" s="5"/>
      <c r="G93" s="5"/>
      <c r="H93" s="12"/>
      <c r="I93" s="12"/>
      <c r="J93" s="14"/>
      <c r="K93" s="12"/>
      <c r="L93" s="14"/>
      <c r="M93" s="12"/>
      <c r="N93" s="14"/>
      <c r="O93" s="68"/>
      <c r="P93" s="14"/>
    </row>
    <row r="94" spans="1:16" ht="18" customHeight="1" x14ac:dyDescent="0.4">
      <c r="A94" s="1"/>
      <c r="B94" s="5"/>
      <c r="C94" s="1"/>
      <c r="D94" s="5"/>
      <c r="E94" s="5"/>
      <c r="F94" s="5"/>
      <c r="G94" s="5"/>
      <c r="H94" s="12"/>
      <c r="I94" s="12"/>
      <c r="J94" s="14"/>
      <c r="K94" s="12"/>
      <c r="L94" s="14"/>
      <c r="M94" s="12"/>
      <c r="N94" s="14"/>
      <c r="O94" s="68"/>
      <c r="P94" s="14"/>
    </row>
    <row r="95" spans="1:16" ht="18" customHeight="1" x14ac:dyDescent="0.4">
      <c r="A95" s="1"/>
      <c r="B95" s="5"/>
      <c r="C95" s="1"/>
      <c r="D95" s="5"/>
      <c r="E95" s="5"/>
      <c r="F95" s="5"/>
      <c r="G95" s="5"/>
      <c r="H95" s="12"/>
      <c r="I95" s="12"/>
      <c r="J95" s="14"/>
      <c r="K95" s="12"/>
      <c r="L95" s="14"/>
      <c r="M95" s="12"/>
      <c r="N95" s="14"/>
      <c r="O95" s="68"/>
      <c r="P95" s="14"/>
    </row>
    <row r="96" spans="1:16" ht="18" customHeight="1" x14ac:dyDescent="0.4">
      <c r="A96" s="1"/>
      <c r="B96" s="5"/>
      <c r="C96" s="1"/>
      <c r="D96" s="5"/>
      <c r="E96" s="5"/>
      <c r="F96" s="5"/>
      <c r="G96" s="5"/>
      <c r="H96" s="12"/>
      <c r="I96" s="12"/>
      <c r="J96" s="14"/>
      <c r="K96" s="12"/>
      <c r="L96" s="14"/>
      <c r="M96" s="12"/>
      <c r="N96" s="14"/>
      <c r="O96" s="68"/>
      <c r="P96" s="14"/>
    </row>
    <row r="97" spans="1:16" ht="18.75" x14ac:dyDescent="0.4">
      <c r="A97" s="1"/>
      <c r="B97" s="5"/>
      <c r="C97" s="1"/>
      <c r="D97" s="5"/>
      <c r="E97" s="5"/>
      <c r="F97" s="5"/>
      <c r="G97" s="5"/>
      <c r="H97" s="12"/>
      <c r="I97" s="12"/>
      <c r="J97" s="14"/>
      <c r="K97" s="12"/>
      <c r="L97" s="14"/>
      <c r="M97" s="12"/>
      <c r="N97" s="14"/>
      <c r="O97" s="68"/>
      <c r="P97" s="14"/>
    </row>
    <row r="98" spans="1:16" ht="18" customHeight="1" x14ac:dyDescent="0.4">
      <c r="A98" s="1"/>
      <c r="B98" s="5"/>
      <c r="C98" s="1"/>
      <c r="D98" s="5"/>
      <c r="E98" s="5"/>
      <c r="F98" s="5"/>
      <c r="G98" s="5"/>
      <c r="H98" s="12"/>
      <c r="I98" s="12"/>
      <c r="J98" s="14"/>
      <c r="K98" s="12"/>
      <c r="L98" s="14"/>
      <c r="M98" s="12"/>
      <c r="N98" s="14"/>
      <c r="O98" s="68"/>
      <c r="P98" s="14"/>
    </row>
    <row r="99" spans="1:16" ht="15.75" customHeight="1" x14ac:dyDescent="0.4">
      <c r="A99" s="1"/>
      <c r="B99" s="5"/>
      <c r="C99" s="1"/>
      <c r="D99" s="5"/>
      <c r="E99" s="5"/>
      <c r="F99" s="5"/>
      <c r="G99" s="5"/>
      <c r="H99" s="12"/>
      <c r="I99" s="12"/>
      <c r="J99" s="14"/>
      <c r="K99" s="12"/>
      <c r="L99" s="14"/>
      <c r="M99" s="12"/>
      <c r="N99" s="14"/>
      <c r="O99" s="68"/>
      <c r="P99" s="14"/>
    </row>
    <row r="100" spans="1:16" ht="18" customHeight="1" x14ac:dyDescent="0.4">
      <c r="A100" s="148" t="s">
        <v>36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</row>
    <row r="101" spans="1:16" ht="18" customHeight="1" x14ac:dyDescent="0.4">
      <c r="A101" s="5"/>
      <c r="B101" s="5"/>
      <c r="C101" s="5"/>
      <c r="D101" s="5"/>
      <c r="E101" s="5"/>
      <c r="F101" s="5"/>
      <c r="G101" s="12" t="s">
        <v>186</v>
      </c>
      <c r="H101" s="5"/>
      <c r="I101" s="5"/>
      <c r="J101" s="5"/>
      <c r="K101" s="5"/>
      <c r="L101" s="12"/>
      <c r="M101" s="5"/>
      <c r="N101" s="144" t="s">
        <v>37</v>
      </c>
      <c r="O101" s="5"/>
      <c r="P101" s="5"/>
    </row>
    <row r="102" spans="1:16" ht="15" customHeight="1" x14ac:dyDescent="0.4">
      <c r="A102" s="5"/>
      <c r="B102" s="5"/>
      <c r="C102" s="5"/>
      <c r="D102" s="5"/>
      <c r="E102" s="5"/>
      <c r="F102" s="5"/>
      <c r="G102" s="12"/>
      <c r="H102" s="5"/>
      <c r="I102" s="5"/>
      <c r="J102" s="5"/>
      <c r="K102" s="5"/>
      <c r="L102" s="12"/>
      <c r="M102" s="5"/>
      <c r="N102" s="144"/>
      <c r="O102" s="5"/>
      <c r="P102" s="5"/>
    </row>
    <row r="103" spans="1:16" ht="16.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12"/>
      <c r="N103" s="5"/>
      <c r="O103" s="5"/>
      <c r="P103" s="5"/>
    </row>
    <row r="104" spans="1:16" ht="21.75" customHeight="1" x14ac:dyDescent="0.4">
      <c r="A104" s="27" t="str">
        <f t="shared" ref="A104:A105" si="0">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27"/>
      <c r="C104" s="27"/>
      <c r="D104" s="27"/>
      <c r="E104" s="27"/>
      <c r="F104" s="27"/>
      <c r="G104" s="27"/>
      <c r="H104" s="31"/>
      <c r="I104" s="31"/>
      <c r="J104" s="32"/>
      <c r="K104" s="31"/>
      <c r="L104" s="32"/>
      <c r="M104" s="32"/>
      <c r="N104" s="21"/>
      <c r="O104" s="21"/>
      <c r="P104" s="21"/>
    </row>
    <row r="105" spans="1:16" ht="21.75" customHeight="1" x14ac:dyDescent="0.4">
      <c r="A105" s="1" t="str">
        <f t="shared" si="0"/>
        <v>บริษัท เอแอลที เทเลคอม จำกัด (มหาชน)</v>
      </c>
      <c r="B105" s="1"/>
      <c r="C105" s="1"/>
      <c r="D105" s="1"/>
      <c r="E105" s="1"/>
      <c r="F105" s="1"/>
      <c r="G105" s="1"/>
      <c r="H105" s="2"/>
      <c r="I105" s="2"/>
      <c r="J105" s="3"/>
      <c r="K105" s="2"/>
      <c r="L105" s="3"/>
      <c r="M105" s="3"/>
      <c r="N105" s="4"/>
      <c r="O105" s="4"/>
      <c r="P105" s="4"/>
    </row>
    <row r="106" spans="1:16" ht="21.75" customHeight="1" x14ac:dyDescent="0.4">
      <c r="A106" s="1" t="s">
        <v>239</v>
      </c>
      <c r="B106" s="1"/>
      <c r="C106" s="1"/>
      <c r="D106" s="1"/>
      <c r="E106" s="1"/>
      <c r="F106" s="1"/>
      <c r="G106" s="1"/>
      <c r="H106" s="2"/>
      <c r="I106" s="2"/>
      <c r="J106" s="3"/>
      <c r="K106" s="2"/>
      <c r="L106" s="3"/>
      <c r="M106" s="3"/>
      <c r="N106" s="4"/>
      <c r="O106" s="4"/>
      <c r="P106" s="4"/>
    </row>
    <row r="107" spans="1:16" ht="21.75" customHeight="1" x14ac:dyDescent="0.4">
      <c r="A107" s="6" t="str">
        <f>A56</f>
        <v>ณ วันที่ 31 มีนาคม พ.ศ. 2566</v>
      </c>
      <c r="B107" s="7"/>
      <c r="C107" s="7"/>
      <c r="D107" s="7"/>
      <c r="E107" s="7"/>
      <c r="F107" s="7"/>
      <c r="G107" s="7"/>
      <c r="H107" s="8"/>
      <c r="I107" s="8"/>
      <c r="J107" s="143"/>
      <c r="K107" s="8"/>
      <c r="L107" s="143"/>
      <c r="M107" s="143"/>
      <c r="N107" s="10"/>
      <c r="O107" s="10"/>
      <c r="P107" s="10"/>
    </row>
    <row r="108" spans="1:16" ht="18" customHeight="1" x14ac:dyDescent="0.4">
      <c r="A108" s="1"/>
      <c r="B108" s="1"/>
      <c r="C108" s="1"/>
      <c r="D108" s="1"/>
      <c r="E108" s="1"/>
      <c r="F108" s="1"/>
      <c r="G108" s="1"/>
      <c r="H108" s="2"/>
      <c r="I108" s="2"/>
      <c r="J108" s="3"/>
      <c r="K108" s="2"/>
      <c r="L108" s="3"/>
      <c r="M108" s="3"/>
      <c r="N108" s="4"/>
      <c r="O108" s="4"/>
      <c r="P108" s="4"/>
    </row>
    <row r="109" spans="1:16" ht="18" customHeight="1" x14ac:dyDescent="0.4">
      <c r="A109" s="1"/>
      <c r="B109" s="1"/>
      <c r="C109" s="1"/>
      <c r="D109" s="1"/>
      <c r="E109" s="1"/>
      <c r="F109" s="1"/>
      <c r="G109" s="1"/>
      <c r="H109" s="2"/>
      <c r="I109" s="2"/>
      <c r="J109" s="146" t="s">
        <v>2</v>
      </c>
      <c r="K109" s="157"/>
      <c r="L109" s="157"/>
      <c r="M109" s="3"/>
      <c r="N109" s="146" t="s">
        <v>3</v>
      </c>
      <c r="O109" s="157"/>
      <c r="P109" s="157"/>
    </row>
    <row r="110" spans="1:16" ht="18" customHeight="1" x14ac:dyDescent="0.4">
      <c r="A110" s="1"/>
      <c r="B110" s="1"/>
      <c r="C110" s="1"/>
      <c r="D110" s="1"/>
      <c r="E110" s="1"/>
      <c r="F110" s="1"/>
      <c r="G110" s="1"/>
      <c r="H110" s="2"/>
      <c r="I110" s="2"/>
      <c r="J110" s="4" t="s">
        <v>4</v>
      </c>
      <c r="K110" s="3"/>
      <c r="L110" s="4" t="s">
        <v>5</v>
      </c>
      <c r="M110" s="3"/>
      <c r="N110" s="4" t="s">
        <v>4</v>
      </c>
      <c r="O110" s="3"/>
      <c r="P110" s="4" t="s">
        <v>5</v>
      </c>
    </row>
    <row r="111" spans="1:16" ht="18" customHeight="1" x14ac:dyDescent="0.4">
      <c r="A111" s="1"/>
      <c r="B111" s="1"/>
      <c r="C111" s="1"/>
      <c r="D111" s="1"/>
      <c r="E111" s="1"/>
      <c r="F111" s="1"/>
      <c r="G111" s="1"/>
      <c r="H111" s="2"/>
      <c r="I111" s="2"/>
      <c r="J111" s="4" t="s">
        <v>206</v>
      </c>
      <c r="K111" s="4"/>
      <c r="L111" s="4" t="s">
        <v>6</v>
      </c>
      <c r="M111" s="4"/>
      <c r="N111" s="4" t="s">
        <v>206</v>
      </c>
      <c r="O111" s="4"/>
      <c r="P111" s="4" t="s">
        <v>6</v>
      </c>
    </row>
    <row r="112" spans="1:16" ht="18" customHeight="1" x14ac:dyDescent="0.4">
      <c r="A112" s="1"/>
      <c r="B112" s="1"/>
      <c r="C112" s="1"/>
      <c r="D112" s="1"/>
      <c r="E112" s="1"/>
      <c r="F112" s="1"/>
      <c r="G112" s="1"/>
      <c r="H112" s="2"/>
      <c r="I112" s="2"/>
      <c r="J112" s="4" t="s">
        <v>207</v>
      </c>
      <c r="K112" s="11"/>
      <c r="L112" s="4" t="s">
        <v>192</v>
      </c>
      <c r="M112" s="4"/>
      <c r="N112" s="4" t="s">
        <v>207</v>
      </c>
      <c r="O112" s="11"/>
      <c r="P112" s="4" t="s">
        <v>192</v>
      </c>
    </row>
    <row r="113" spans="1:16" ht="18" customHeight="1" x14ac:dyDescent="0.4">
      <c r="A113" s="1"/>
      <c r="B113" s="1"/>
      <c r="C113" s="1"/>
      <c r="D113" s="1"/>
      <c r="E113" s="1"/>
      <c r="F113" s="1"/>
      <c r="G113" s="1"/>
      <c r="H113" s="115"/>
      <c r="I113" s="2"/>
      <c r="J113" s="10" t="s">
        <v>8</v>
      </c>
      <c r="K113" s="2"/>
      <c r="L113" s="10" t="s">
        <v>8</v>
      </c>
      <c r="M113" s="4"/>
      <c r="N113" s="10" t="s">
        <v>8</v>
      </c>
      <c r="O113" s="4"/>
      <c r="P113" s="10" t="s">
        <v>8</v>
      </c>
    </row>
    <row r="114" spans="1:16" ht="6" customHeight="1" x14ac:dyDescent="0.4">
      <c r="A114" s="1"/>
      <c r="B114" s="5"/>
      <c r="C114" s="5"/>
      <c r="D114" s="5"/>
      <c r="E114" s="5"/>
      <c r="F114" s="5"/>
      <c r="G114" s="5"/>
      <c r="H114" s="12"/>
      <c r="I114" s="12"/>
      <c r="J114" s="29"/>
      <c r="K114" s="12"/>
      <c r="L114" s="68"/>
      <c r="M114" s="68"/>
      <c r="N114" s="44"/>
      <c r="O114" s="14"/>
      <c r="P114" s="14"/>
    </row>
    <row r="115" spans="1:16" ht="18" customHeight="1" x14ac:dyDescent="0.4">
      <c r="A115" s="1" t="s">
        <v>240</v>
      </c>
      <c r="B115" s="5"/>
      <c r="C115" s="5"/>
      <c r="D115" s="5"/>
      <c r="E115" s="5"/>
      <c r="F115" s="5"/>
      <c r="G115" s="5"/>
      <c r="H115" s="12"/>
      <c r="I115" s="12"/>
      <c r="J115" s="29"/>
      <c r="K115" s="12"/>
      <c r="L115" s="68"/>
      <c r="M115" s="68"/>
      <c r="N115" s="44"/>
      <c r="O115" s="14"/>
      <c r="P115" s="14"/>
    </row>
    <row r="116" spans="1:16" ht="6" customHeight="1" x14ac:dyDescent="0.4">
      <c r="A116" s="1"/>
      <c r="B116" s="5"/>
      <c r="C116" s="5"/>
      <c r="D116" s="5"/>
      <c r="E116" s="5"/>
      <c r="F116" s="5"/>
      <c r="G116" s="5"/>
      <c r="H116" s="12"/>
      <c r="I116" s="12"/>
      <c r="J116" s="29"/>
      <c r="K116" s="12"/>
      <c r="L116" s="68"/>
      <c r="M116" s="68"/>
      <c r="N116" s="44"/>
      <c r="O116" s="14"/>
      <c r="P116" s="14"/>
    </row>
    <row r="117" spans="1:16" ht="18" customHeight="1" x14ac:dyDescent="0.4">
      <c r="A117" s="1" t="s">
        <v>58</v>
      </c>
      <c r="B117" s="5"/>
      <c r="C117" s="5"/>
      <c r="D117" s="5"/>
      <c r="E117" s="5"/>
      <c r="F117" s="5"/>
      <c r="G117" s="5"/>
      <c r="H117" s="12"/>
      <c r="I117" s="12"/>
      <c r="J117" s="29"/>
      <c r="K117" s="12"/>
      <c r="L117" s="68"/>
      <c r="M117" s="68"/>
      <c r="N117" s="44"/>
      <c r="O117" s="14"/>
      <c r="P117" s="14"/>
    </row>
    <row r="118" spans="1:16" ht="6" customHeight="1" x14ac:dyDescent="0.4">
      <c r="A118" s="1"/>
      <c r="B118" s="5"/>
      <c r="C118" s="5"/>
      <c r="D118" s="5"/>
      <c r="E118" s="5"/>
      <c r="F118" s="5"/>
      <c r="G118" s="5"/>
      <c r="H118" s="12"/>
      <c r="I118" s="12"/>
      <c r="J118" s="29"/>
      <c r="K118" s="12"/>
      <c r="L118" s="68"/>
      <c r="M118" s="68"/>
      <c r="N118" s="44"/>
      <c r="O118" s="14"/>
      <c r="P118" s="14"/>
    </row>
    <row r="119" spans="1:16" ht="18" customHeight="1" x14ac:dyDescent="0.4">
      <c r="A119" s="5" t="s">
        <v>59</v>
      </c>
      <c r="B119" s="5"/>
      <c r="C119" s="5"/>
      <c r="D119" s="5"/>
      <c r="E119" s="5"/>
      <c r="F119" s="5"/>
      <c r="G119" s="5"/>
      <c r="H119" s="12"/>
      <c r="I119" s="12"/>
      <c r="J119" s="29"/>
      <c r="K119" s="12"/>
      <c r="L119" s="68"/>
      <c r="M119" s="68"/>
      <c r="N119" s="44"/>
      <c r="O119" s="4"/>
      <c r="P119" s="14"/>
    </row>
    <row r="120" spans="1:16" ht="18" customHeight="1" x14ac:dyDescent="0.4">
      <c r="A120" s="5"/>
      <c r="B120" s="5" t="s">
        <v>60</v>
      </c>
      <c r="C120" s="5"/>
      <c r="D120" s="5"/>
      <c r="E120" s="5"/>
      <c r="F120" s="5"/>
      <c r="G120" s="5"/>
      <c r="H120" s="12"/>
      <c r="I120" s="12"/>
      <c r="J120" s="29"/>
      <c r="K120" s="12"/>
      <c r="L120" s="68"/>
      <c r="M120" s="68"/>
      <c r="N120" s="18"/>
      <c r="O120" s="19"/>
      <c r="P120" s="19"/>
    </row>
    <row r="121" spans="1:16" ht="18" customHeight="1" x14ac:dyDescent="0.4">
      <c r="A121" s="5"/>
      <c r="B121" s="5"/>
      <c r="C121" s="5" t="s">
        <v>61</v>
      </c>
      <c r="D121" s="5"/>
      <c r="E121" s="5"/>
      <c r="F121" s="5"/>
      <c r="G121" s="5"/>
      <c r="H121" s="12"/>
      <c r="I121" s="12"/>
      <c r="J121" s="44"/>
      <c r="K121" s="14"/>
      <c r="L121" s="14"/>
      <c r="M121" s="14"/>
      <c r="N121" s="44"/>
      <c r="O121" s="14"/>
      <c r="P121" s="14"/>
    </row>
    <row r="122" spans="1:16" ht="18" customHeight="1" x14ac:dyDescent="0.4">
      <c r="A122" s="5"/>
      <c r="B122" s="5"/>
      <c r="C122" s="5"/>
      <c r="D122" s="5" t="s">
        <v>62</v>
      </c>
      <c r="E122" s="5"/>
      <c r="F122" s="5"/>
      <c r="G122" s="5"/>
      <c r="H122" s="12"/>
      <c r="I122" s="12"/>
      <c r="J122" s="24">
        <v>566113710</v>
      </c>
      <c r="K122" s="14"/>
      <c r="L122" s="134">
        <v>566113710</v>
      </c>
      <c r="M122" s="14"/>
      <c r="N122" s="24">
        <v>566113710</v>
      </c>
      <c r="O122" s="14"/>
      <c r="P122" s="134">
        <v>566113710</v>
      </c>
    </row>
    <row r="123" spans="1:16" ht="6" customHeight="1" x14ac:dyDescent="0.4">
      <c r="A123" s="1"/>
      <c r="B123" s="5"/>
      <c r="C123" s="5"/>
      <c r="D123" s="5"/>
      <c r="E123" s="5"/>
      <c r="F123" s="5"/>
      <c r="G123" s="5"/>
      <c r="H123" s="12"/>
      <c r="I123" s="12"/>
      <c r="J123" s="29"/>
      <c r="K123" s="12"/>
      <c r="L123" s="68"/>
      <c r="M123" s="68"/>
      <c r="N123" s="44"/>
      <c r="O123" s="14"/>
      <c r="P123" s="14"/>
    </row>
    <row r="124" spans="1:16" ht="18" customHeight="1" x14ac:dyDescent="0.4">
      <c r="A124" s="5"/>
      <c r="B124" s="5" t="s">
        <v>63</v>
      </c>
      <c r="C124" s="5"/>
      <c r="D124" s="5"/>
      <c r="E124" s="5"/>
      <c r="F124" s="5"/>
      <c r="G124" s="5"/>
      <c r="H124" s="12"/>
      <c r="I124" s="12"/>
      <c r="J124" s="18"/>
      <c r="K124" s="12"/>
      <c r="L124" s="19"/>
      <c r="M124" s="12"/>
      <c r="N124" s="18"/>
      <c r="O124" s="68"/>
      <c r="P124" s="19"/>
    </row>
    <row r="125" spans="1:16" ht="18" customHeight="1" x14ac:dyDescent="0.4">
      <c r="A125" s="5"/>
      <c r="B125" s="5"/>
      <c r="C125" s="5" t="s">
        <v>61</v>
      </c>
      <c r="D125" s="5"/>
      <c r="E125" s="5"/>
      <c r="F125" s="5"/>
      <c r="G125" s="5"/>
      <c r="H125" s="12"/>
      <c r="I125" s="12"/>
      <c r="J125" s="29"/>
      <c r="K125" s="12"/>
      <c r="L125" s="68"/>
      <c r="M125" s="12"/>
      <c r="N125" s="29"/>
      <c r="O125" s="68"/>
      <c r="P125" s="14"/>
    </row>
    <row r="126" spans="1:16" ht="18" customHeight="1" x14ac:dyDescent="0.4">
      <c r="A126" s="5"/>
      <c r="B126" s="5"/>
      <c r="C126" s="5"/>
      <c r="D126" s="5" t="s">
        <v>64</v>
      </c>
      <c r="E126" s="5"/>
      <c r="F126" s="5"/>
      <c r="G126" s="5"/>
      <c r="H126" s="12"/>
      <c r="I126" s="12"/>
      <c r="J126" s="44">
        <v>566113710</v>
      </c>
      <c r="K126" s="12"/>
      <c r="L126" s="135">
        <v>566113710</v>
      </c>
      <c r="M126" s="12"/>
      <c r="N126" s="44">
        <v>566113710</v>
      </c>
      <c r="O126" s="68"/>
      <c r="P126" s="135">
        <v>566113710</v>
      </c>
    </row>
    <row r="127" spans="1:16" ht="18" customHeight="1" x14ac:dyDescent="0.4">
      <c r="A127" s="5" t="s">
        <v>65</v>
      </c>
      <c r="B127" s="5"/>
      <c r="C127" s="5"/>
      <c r="D127" s="5"/>
      <c r="E127" s="5"/>
      <c r="F127" s="5"/>
      <c r="G127" s="5"/>
      <c r="H127" s="12"/>
      <c r="I127" s="12"/>
      <c r="J127" s="44">
        <v>1341061548</v>
      </c>
      <c r="K127" s="12"/>
      <c r="L127" s="135">
        <v>1341061548</v>
      </c>
      <c r="M127" s="12"/>
      <c r="N127" s="44">
        <v>1341061548</v>
      </c>
      <c r="O127" s="68"/>
      <c r="P127" s="135">
        <v>1341061548</v>
      </c>
    </row>
    <row r="128" spans="1:16" ht="18" customHeight="1" x14ac:dyDescent="0.4">
      <c r="A128" s="5" t="s">
        <v>66</v>
      </c>
      <c r="B128" s="5"/>
      <c r="C128" s="5"/>
      <c r="D128" s="5"/>
      <c r="E128" s="5"/>
      <c r="F128" s="5"/>
      <c r="G128" s="5"/>
      <c r="H128" s="12"/>
      <c r="I128" s="12"/>
      <c r="J128" s="44"/>
      <c r="K128" s="12"/>
      <c r="L128" s="14"/>
      <c r="M128" s="12"/>
      <c r="N128" s="44"/>
      <c r="O128" s="68"/>
      <c r="P128" s="14"/>
    </row>
    <row r="129" spans="1:16" ht="18" customHeight="1" x14ac:dyDescent="0.4">
      <c r="A129" s="5"/>
      <c r="B129" s="5" t="s">
        <v>67</v>
      </c>
      <c r="C129" s="5"/>
      <c r="D129" s="5"/>
      <c r="E129" s="5"/>
      <c r="F129" s="5"/>
      <c r="G129" s="5"/>
      <c r="H129" s="12"/>
      <c r="I129" s="12"/>
      <c r="J129" s="44">
        <v>-11884999</v>
      </c>
      <c r="K129" s="14"/>
      <c r="L129" s="127">
        <v>-11884999</v>
      </c>
      <c r="M129" s="14"/>
      <c r="N129" s="44">
        <v>0</v>
      </c>
      <c r="O129" s="68"/>
      <c r="P129" s="127">
        <v>0</v>
      </c>
    </row>
    <row r="130" spans="1:16" ht="18" customHeight="1" x14ac:dyDescent="0.4">
      <c r="A130" s="5" t="s">
        <v>68</v>
      </c>
      <c r="B130" s="5"/>
      <c r="C130" s="5"/>
      <c r="D130" s="5"/>
      <c r="E130" s="5"/>
      <c r="F130" s="5"/>
      <c r="G130" s="5"/>
      <c r="H130" s="12"/>
      <c r="I130" s="12"/>
      <c r="J130" s="44">
        <v>1836570</v>
      </c>
      <c r="K130" s="14"/>
      <c r="L130" s="127">
        <v>1836570</v>
      </c>
      <c r="M130" s="14"/>
      <c r="N130" s="44">
        <v>0</v>
      </c>
      <c r="O130" s="68"/>
      <c r="P130" s="127">
        <v>0</v>
      </c>
    </row>
    <row r="131" spans="1:16" ht="18" customHeight="1" x14ac:dyDescent="0.4">
      <c r="A131" s="5" t="s">
        <v>69</v>
      </c>
      <c r="B131" s="5"/>
      <c r="C131" s="5"/>
      <c r="D131" s="5"/>
      <c r="E131" s="5"/>
      <c r="F131" s="5"/>
      <c r="G131" s="5"/>
      <c r="H131" s="12"/>
      <c r="I131" s="12"/>
      <c r="J131" s="44">
        <v>43114933</v>
      </c>
      <c r="K131" s="14"/>
      <c r="L131" s="127">
        <v>43114592</v>
      </c>
      <c r="M131" s="14"/>
      <c r="N131" s="44">
        <v>0</v>
      </c>
      <c r="O131" s="68"/>
      <c r="P131" s="127">
        <v>0</v>
      </c>
    </row>
    <row r="132" spans="1:16" ht="18" customHeight="1" x14ac:dyDescent="0.4">
      <c r="A132" s="5" t="s">
        <v>70</v>
      </c>
      <c r="B132" s="5"/>
      <c r="C132" s="5"/>
      <c r="D132" s="5"/>
      <c r="E132" s="5"/>
      <c r="F132" s="5"/>
      <c r="G132" s="5"/>
      <c r="H132" s="12"/>
      <c r="I132" s="12"/>
      <c r="J132" s="44"/>
      <c r="K132" s="14"/>
      <c r="L132" s="14"/>
      <c r="M132" s="14"/>
      <c r="N132" s="44"/>
      <c r="O132" s="68"/>
      <c r="P132" s="14"/>
    </row>
    <row r="133" spans="1:16" ht="18" customHeight="1" x14ac:dyDescent="0.4">
      <c r="A133" s="1"/>
      <c r="B133" s="5" t="s">
        <v>71</v>
      </c>
      <c r="C133" s="5"/>
      <c r="D133" s="5"/>
      <c r="E133" s="5"/>
      <c r="F133" s="5"/>
      <c r="G133" s="5"/>
      <c r="H133" s="12"/>
      <c r="I133" s="12"/>
      <c r="J133" s="44">
        <f>'7'!P28</f>
        <v>62500000</v>
      </c>
      <c r="K133" s="14"/>
      <c r="L133" s="127">
        <v>62500000</v>
      </c>
      <c r="M133" s="14"/>
      <c r="N133" s="44">
        <f>'8'!J22</f>
        <v>62500000</v>
      </c>
      <c r="O133" s="68"/>
      <c r="P133" s="127">
        <v>62500000</v>
      </c>
    </row>
    <row r="134" spans="1:16" ht="18" customHeight="1" x14ac:dyDescent="0.4">
      <c r="A134" s="1"/>
      <c r="B134" s="5" t="s">
        <v>72</v>
      </c>
      <c r="C134" s="5"/>
      <c r="D134" s="5"/>
      <c r="E134" s="5"/>
      <c r="F134" s="5"/>
      <c r="G134" s="5"/>
      <c r="H134" s="12"/>
      <c r="I134" s="12"/>
      <c r="J134" s="44">
        <f>'7'!R28</f>
        <v>-430949796</v>
      </c>
      <c r="K134" s="12"/>
      <c r="L134" s="127">
        <v>-415892431</v>
      </c>
      <c r="M134" s="12"/>
      <c r="N134" s="44">
        <f>'8'!L22</f>
        <v>-206354860</v>
      </c>
      <c r="O134" s="68"/>
      <c r="P134" s="127">
        <v>-184412458</v>
      </c>
    </row>
    <row r="135" spans="1:16" ht="18" customHeight="1" x14ac:dyDescent="0.4">
      <c r="A135" s="5" t="s">
        <v>73</v>
      </c>
      <c r="B135" s="5"/>
      <c r="C135" s="5"/>
      <c r="D135" s="5"/>
      <c r="E135" s="5"/>
      <c r="F135" s="5"/>
      <c r="G135" s="5"/>
      <c r="H135" s="12"/>
      <c r="I135" s="12"/>
      <c r="J135" s="20">
        <f>'7'!T28</f>
        <v>648484</v>
      </c>
      <c r="K135" s="12"/>
      <c r="L135" s="136">
        <v>648484</v>
      </c>
      <c r="M135" s="12"/>
      <c r="N135" s="20">
        <v>0</v>
      </c>
      <c r="O135" s="68"/>
      <c r="P135" s="136" t="s">
        <v>94</v>
      </c>
    </row>
    <row r="136" spans="1:16" ht="6" customHeight="1" x14ac:dyDescent="0.4">
      <c r="A136" s="5"/>
      <c r="B136" s="5"/>
      <c r="C136" s="5"/>
      <c r="D136" s="5"/>
      <c r="E136" s="5"/>
      <c r="F136" s="5"/>
      <c r="G136" s="5"/>
      <c r="H136" s="12"/>
      <c r="I136" s="12"/>
      <c r="J136" s="44"/>
      <c r="K136" s="12"/>
      <c r="L136" s="14"/>
      <c r="M136" s="12"/>
      <c r="N136" s="44"/>
      <c r="O136" s="68"/>
      <c r="P136" s="14"/>
    </row>
    <row r="137" spans="1:16" ht="18" customHeight="1" x14ac:dyDescent="0.4">
      <c r="A137" s="5" t="s">
        <v>74</v>
      </c>
      <c r="B137" s="5"/>
      <c r="C137" s="5"/>
      <c r="D137" s="5"/>
      <c r="E137" s="5"/>
      <c r="F137" s="5"/>
      <c r="G137" s="5"/>
      <c r="H137" s="12"/>
      <c r="I137" s="12"/>
      <c r="J137" s="44">
        <f>SUM(J126:J135)</f>
        <v>1572440450</v>
      </c>
      <c r="K137" s="14"/>
      <c r="L137" s="14">
        <f>SUM(L126:L135)</f>
        <v>1587497474</v>
      </c>
      <c r="M137" s="14"/>
      <c r="N137" s="44">
        <f>SUM(N126:N135)</f>
        <v>1763320398</v>
      </c>
      <c r="O137" s="14"/>
      <c r="P137" s="14">
        <f>SUM(P126:P135)</f>
        <v>1785262800</v>
      </c>
    </row>
    <row r="138" spans="1:16" ht="18" customHeight="1" x14ac:dyDescent="0.4">
      <c r="A138" s="5" t="s">
        <v>75</v>
      </c>
      <c r="B138" s="5"/>
      <c r="C138" s="5"/>
      <c r="D138" s="5"/>
      <c r="E138" s="5"/>
      <c r="F138" s="5"/>
      <c r="G138" s="5"/>
      <c r="H138" s="12"/>
      <c r="I138" s="12"/>
      <c r="J138" s="20">
        <f>'7'!X28</f>
        <v>214610</v>
      </c>
      <c r="K138" s="12"/>
      <c r="L138" s="136">
        <v>221554</v>
      </c>
      <c r="M138" s="12"/>
      <c r="N138" s="20">
        <v>0</v>
      </c>
      <c r="O138" s="68"/>
      <c r="P138" s="136" t="s">
        <v>94</v>
      </c>
    </row>
    <row r="139" spans="1:16" ht="6" customHeight="1" x14ac:dyDescent="0.4">
      <c r="A139" s="5"/>
      <c r="B139" s="5"/>
      <c r="C139" s="5"/>
      <c r="D139" s="5"/>
      <c r="E139" s="5"/>
      <c r="F139" s="5"/>
      <c r="G139" s="5"/>
      <c r="H139" s="12"/>
      <c r="I139" s="12"/>
      <c r="J139" s="44"/>
      <c r="K139" s="12"/>
      <c r="L139" s="14"/>
      <c r="M139" s="12"/>
      <c r="N139" s="44"/>
      <c r="O139" s="68"/>
      <c r="P139" s="14"/>
    </row>
    <row r="140" spans="1:16" ht="18" customHeight="1" x14ac:dyDescent="0.4">
      <c r="A140" s="1" t="s">
        <v>76</v>
      </c>
      <c r="B140" s="5"/>
      <c r="C140" s="5"/>
      <c r="D140" s="5"/>
      <c r="E140" s="5"/>
      <c r="F140" s="5"/>
      <c r="G140" s="5"/>
      <c r="H140" s="12"/>
      <c r="I140" s="12"/>
      <c r="J140" s="20">
        <f>+SUM(J137:J138)</f>
        <v>1572655060</v>
      </c>
      <c r="K140" s="12"/>
      <c r="L140" s="21">
        <f>+SUM(L137:L138)</f>
        <v>1587719028</v>
      </c>
      <c r="M140" s="12"/>
      <c r="N140" s="20">
        <f>+SUM(N137:N138)</f>
        <v>1763320398</v>
      </c>
      <c r="O140" s="68"/>
      <c r="P140" s="21">
        <f>+SUM(P137:P138)</f>
        <v>1785262800</v>
      </c>
    </row>
    <row r="141" spans="1:16" ht="6" customHeight="1" x14ac:dyDescent="0.4">
      <c r="A141" s="5"/>
      <c r="B141" s="5"/>
      <c r="C141" s="5"/>
      <c r="D141" s="5"/>
      <c r="E141" s="5"/>
      <c r="F141" s="5"/>
      <c r="G141" s="5"/>
      <c r="H141" s="12"/>
      <c r="I141" s="12"/>
      <c r="J141" s="44"/>
      <c r="K141" s="12"/>
      <c r="L141" s="14"/>
      <c r="M141" s="12"/>
      <c r="N141" s="44"/>
      <c r="O141" s="68"/>
      <c r="P141" s="14"/>
    </row>
    <row r="142" spans="1:16" ht="18" customHeight="1" x14ac:dyDescent="0.4">
      <c r="A142" s="1" t="s">
        <v>77</v>
      </c>
      <c r="B142" s="5"/>
      <c r="C142" s="5"/>
      <c r="D142" s="5"/>
      <c r="E142" s="5"/>
      <c r="F142" s="5"/>
      <c r="G142" s="5"/>
      <c r="H142" s="12"/>
      <c r="I142" s="12"/>
      <c r="J142" s="24">
        <f>SUM(J140,J91)</f>
        <v>3215463928</v>
      </c>
      <c r="K142" s="12"/>
      <c r="L142" s="25">
        <f>SUM(L140,L91)</f>
        <v>3024060965</v>
      </c>
      <c r="M142" s="12"/>
      <c r="N142" s="24">
        <f>SUM(N140,N91)</f>
        <v>2707747388</v>
      </c>
      <c r="O142" s="68"/>
      <c r="P142" s="25">
        <f>SUM(P140,P91)</f>
        <v>2531377708</v>
      </c>
    </row>
    <row r="143" spans="1:16" ht="15.75" customHeight="1" x14ac:dyDescent="0.4">
      <c r="A143" s="1"/>
      <c r="B143" s="5"/>
      <c r="C143" s="5"/>
      <c r="D143" s="5"/>
      <c r="E143" s="5"/>
      <c r="F143" s="5"/>
      <c r="G143" s="5"/>
      <c r="H143" s="12"/>
      <c r="I143" s="12"/>
      <c r="J143" s="33"/>
      <c r="K143" s="33"/>
      <c r="L143" s="33"/>
      <c r="M143" s="33"/>
      <c r="N143" s="33"/>
      <c r="O143" s="33"/>
      <c r="P143" s="33"/>
    </row>
    <row r="144" spans="1:16" ht="16.5" customHeight="1" x14ac:dyDescent="0.4">
      <c r="A144" s="1"/>
      <c r="B144" s="5"/>
      <c r="C144" s="5"/>
      <c r="D144" s="5"/>
      <c r="E144" s="5"/>
      <c r="F144" s="5"/>
      <c r="G144" s="5"/>
      <c r="H144" s="12"/>
      <c r="I144" s="12"/>
      <c r="J144" s="19"/>
      <c r="K144" s="5"/>
      <c r="L144" s="19"/>
      <c r="M144" s="5"/>
      <c r="N144" s="19"/>
      <c r="O144" s="5"/>
      <c r="P144" s="19"/>
    </row>
    <row r="145" spans="1:16" ht="15" customHeight="1" x14ac:dyDescent="0.4">
      <c r="A145" s="1"/>
      <c r="B145" s="5"/>
      <c r="C145" s="5"/>
      <c r="D145" s="5"/>
      <c r="E145" s="5"/>
      <c r="F145" s="5"/>
      <c r="G145" s="5"/>
      <c r="H145" s="12"/>
      <c r="I145" s="12"/>
      <c r="J145" s="19"/>
      <c r="K145" s="5"/>
      <c r="L145" s="5"/>
      <c r="M145" s="5"/>
      <c r="N145" s="19"/>
      <c r="O145" s="5"/>
      <c r="P145" s="5"/>
    </row>
    <row r="146" spans="1:16" ht="15" customHeight="1" x14ac:dyDescent="0.4">
      <c r="A146" s="1"/>
      <c r="B146" s="5"/>
      <c r="C146" s="5"/>
      <c r="D146" s="5"/>
      <c r="E146" s="5"/>
      <c r="F146" s="5"/>
      <c r="G146" s="5"/>
      <c r="H146" s="12"/>
      <c r="I146" s="12"/>
      <c r="J146" s="5"/>
      <c r="K146" s="5"/>
      <c r="L146" s="5"/>
      <c r="M146" s="5"/>
      <c r="N146" s="5"/>
      <c r="O146" s="5"/>
      <c r="P146" s="5"/>
    </row>
    <row r="147" spans="1:16" ht="15" customHeight="1" x14ac:dyDescent="0.4">
      <c r="A147" s="1"/>
      <c r="B147" s="5"/>
      <c r="C147" s="5"/>
      <c r="D147" s="5"/>
      <c r="E147" s="5"/>
      <c r="F147" s="5"/>
      <c r="G147" s="5"/>
      <c r="H147" s="12"/>
      <c r="I147" s="12"/>
      <c r="J147" s="5"/>
      <c r="K147" s="5"/>
      <c r="L147" s="5"/>
      <c r="M147" s="5"/>
      <c r="N147" s="5"/>
      <c r="O147" s="5"/>
      <c r="P147" s="5"/>
    </row>
    <row r="148" spans="1:16" ht="15" customHeight="1" x14ac:dyDescent="0.4">
      <c r="A148" s="1"/>
      <c r="B148" s="5"/>
      <c r="C148" s="5"/>
      <c r="D148" s="5"/>
      <c r="E148" s="5"/>
      <c r="F148" s="5"/>
      <c r="G148" s="5"/>
      <c r="H148" s="12"/>
      <c r="I148" s="12"/>
      <c r="J148" s="5"/>
      <c r="K148" s="5"/>
      <c r="L148" s="5"/>
      <c r="M148" s="5"/>
      <c r="N148" s="5"/>
      <c r="O148" s="5"/>
      <c r="P148" s="5"/>
    </row>
    <row r="149" spans="1:16" ht="15" customHeight="1" x14ac:dyDescent="0.4">
      <c r="A149" s="1"/>
      <c r="B149" s="5"/>
      <c r="C149" s="5"/>
      <c r="D149" s="5"/>
      <c r="E149" s="5"/>
      <c r="F149" s="5"/>
      <c r="G149" s="5"/>
      <c r="H149" s="12"/>
      <c r="I149" s="12"/>
      <c r="J149" s="5"/>
      <c r="K149" s="5"/>
      <c r="L149" s="5"/>
      <c r="M149" s="5"/>
      <c r="N149" s="5"/>
      <c r="O149" s="5"/>
      <c r="P149" s="5"/>
    </row>
    <row r="150" spans="1:16" ht="15" customHeight="1" x14ac:dyDescent="0.4">
      <c r="A150" s="1"/>
      <c r="B150" s="5"/>
      <c r="C150" s="5"/>
      <c r="D150" s="5"/>
      <c r="E150" s="5"/>
      <c r="F150" s="5"/>
      <c r="G150" s="5"/>
      <c r="H150" s="12"/>
      <c r="I150" s="12"/>
      <c r="J150" s="5"/>
      <c r="K150" s="5"/>
      <c r="L150" s="5"/>
      <c r="M150" s="5"/>
      <c r="N150" s="5"/>
      <c r="O150" s="5"/>
      <c r="P150" s="5"/>
    </row>
    <row r="151" spans="1:16" ht="15" customHeight="1" x14ac:dyDescent="0.4">
      <c r="A151" s="1"/>
      <c r="B151" s="5"/>
      <c r="C151" s="5"/>
      <c r="D151" s="5"/>
      <c r="E151" s="5"/>
      <c r="F151" s="5"/>
      <c r="G151" s="5"/>
      <c r="H151" s="12"/>
      <c r="I151" s="12"/>
      <c r="J151" s="5"/>
      <c r="K151" s="5"/>
      <c r="L151" s="5"/>
      <c r="M151" s="5"/>
      <c r="N151" s="5"/>
      <c r="O151" s="5"/>
      <c r="P151" s="5"/>
    </row>
    <row r="152" spans="1:16" ht="11.25" customHeight="1" x14ac:dyDescent="0.4">
      <c r="A152" s="1"/>
      <c r="B152" s="5"/>
      <c r="C152" s="5"/>
      <c r="D152" s="5"/>
      <c r="E152" s="5"/>
      <c r="F152" s="5"/>
      <c r="G152" s="5"/>
      <c r="H152" s="12"/>
      <c r="I152" s="12"/>
      <c r="J152" s="5"/>
      <c r="K152" s="5"/>
      <c r="L152" s="5"/>
      <c r="M152" s="5"/>
      <c r="N152" s="5"/>
      <c r="O152" s="5"/>
      <c r="P152" s="5"/>
    </row>
    <row r="153" spans="1:16" ht="18" customHeight="1" x14ac:dyDescent="0.4">
      <c r="A153" s="148" t="s">
        <v>36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</row>
    <row r="154" spans="1:16" ht="18" customHeight="1" x14ac:dyDescent="0.4">
      <c r="A154" s="5"/>
      <c r="B154" s="5"/>
      <c r="C154" s="5"/>
      <c r="D154" s="5"/>
      <c r="E154" s="5"/>
      <c r="F154" s="5"/>
      <c r="G154" s="12" t="s">
        <v>186</v>
      </c>
      <c r="H154" s="5"/>
      <c r="I154" s="5"/>
      <c r="J154" s="5"/>
      <c r="K154" s="5"/>
      <c r="L154" s="12"/>
      <c r="M154" s="5"/>
      <c r="N154" s="144" t="s">
        <v>37</v>
      </c>
      <c r="O154" s="5"/>
      <c r="P154" s="5"/>
    </row>
    <row r="155" spans="1:16" ht="18" customHeight="1" x14ac:dyDescent="0.4">
      <c r="A155" s="5"/>
      <c r="B155" s="5"/>
      <c r="C155" s="5"/>
      <c r="D155" s="5"/>
      <c r="E155" s="5"/>
      <c r="F155" s="5"/>
      <c r="G155" s="12"/>
      <c r="H155" s="5"/>
      <c r="I155" s="5"/>
      <c r="J155" s="5"/>
      <c r="K155" s="5"/>
      <c r="L155" s="12"/>
      <c r="M155" s="5"/>
      <c r="N155" s="144"/>
      <c r="O155" s="5"/>
      <c r="P155" s="5"/>
    </row>
    <row r="156" spans="1:16" ht="6.75" customHeight="1" x14ac:dyDescent="0.4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</row>
    <row r="157" spans="1:16" ht="21.75" customHeight="1" x14ac:dyDescent="0.4">
      <c r="A157" s="27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7" s="27"/>
      <c r="C157" s="27"/>
      <c r="D157" s="27"/>
      <c r="E157" s="27"/>
      <c r="F157" s="27"/>
      <c r="G157" s="27"/>
      <c r="H157" s="27"/>
      <c r="I157" s="27"/>
      <c r="J157" s="28"/>
      <c r="K157" s="27"/>
      <c r="L157" s="28"/>
      <c r="M157" s="28"/>
      <c r="N157" s="28"/>
      <c r="O157" s="28"/>
      <c r="P157" s="28"/>
    </row>
  </sheetData>
  <mergeCells count="9">
    <mergeCell ref="N109:P109"/>
    <mergeCell ref="A153:P153"/>
    <mergeCell ref="J5:L5"/>
    <mergeCell ref="N5:P5"/>
    <mergeCell ref="A50:P50"/>
    <mergeCell ref="J58:L58"/>
    <mergeCell ref="N58:P58"/>
    <mergeCell ref="A100:P100"/>
    <mergeCell ref="J109:L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5"/>
  <sheetViews>
    <sheetView topLeftCell="A88" zoomScaleNormal="100" zoomScaleSheetLayoutView="100" workbookViewId="0">
      <selection activeCell="G5" sqref="G5"/>
    </sheetView>
  </sheetViews>
  <sheetFormatPr defaultColWidth="12.625" defaultRowHeight="15" customHeight="1" x14ac:dyDescent="0.4"/>
  <cols>
    <col min="1" max="6" width="1.5" style="156" customWidth="1"/>
    <col min="7" max="7" width="16.625" style="156" customWidth="1"/>
    <col min="8" max="8" width="6.25" style="156" customWidth="1"/>
    <col min="9" max="9" width="0.625" style="156" customWidth="1"/>
    <col min="10" max="10" width="12.875" style="156" customWidth="1"/>
    <col min="11" max="11" width="0.625" style="156" customWidth="1"/>
    <col min="12" max="12" width="12.875" style="159" customWidth="1"/>
    <col min="13" max="13" width="0.625" style="156" customWidth="1"/>
    <col min="14" max="14" width="12.875" style="156" customWidth="1"/>
    <col min="15" max="15" width="0.625" style="156" customWidth="1"/>
    <col min="16" max="16" width="12.875" style="159" customWidth="1"/>
    <col min="17" max="16384" width="12.625" style="156"/>
  </cols>
  <sheetData>
    <row r="1" spans="1:16" ht="19.5" customHeight="1" x14ac:dyDescent="0.4">
      <c r="A1" s="34" t="str">
        <f>'T2-4'!A1</f>
        <v>บริษัท เอแอลที เทเลคอม จำกัด (มหาชน)</v>
      </c>
      <c r="B1" s="34"/>
      <c r="C1" s="34"/>
      <c r="D1" s="34"/>
      <c r="E1" s="34"/>
      <c r="F1" s="34"/>
      <c r="G1" s="34"/>
      <c r="H1" s="2"/>
      <c r="I1" s="2"/>
      <c r="J1" s="4"/>
      <c r="K1" s="2"/>
      <c r="L1" s="94"/>
      <c r="M1" s="2"/>
      <c r="N1" s="4"/>
      <c r="O1" s="35"/>
      <c r="P1" s="94"/>
    </row>
    <row r="2" spans="1:16" ht="19.5" customHeight="1" x14ac:dyDescent="0.4">
      <c r="A2" s="34" t="s">
        <v>78</v>
      </c>
      <c r="B2" s="34"/>
      <c r="C2" s="34"/>
      <c r="D2" s="34"/>
      <c r="E2" s="34"/>
      <c r="F2" s="34"/>
      <c r="G2" s="34"/>
      <c r="H2" s="2"/>
      <c r="I2" s="2"/>
      <c r="J2" s="4"/>
      <c r="K2" s="2"/>
      <c r="L2" s="94"/>
      <c r="M2" s="2"/>
      <c r="N2" s="4"/>
      <c r="O2" s="35"/>
      <c r="P2" s="94"/>
    </row>
    <row r="3" spans="1:16" ht="19.5" customHeight="1" x14ac:dyDescent="0.4">
      <c r="A3" s="119" t="s">
        <v>208</v>
      </c>
      <c r="B3" s="37"/>
      <c r="C3" s="37"/>
      <c r="D3" s="37"/>
      <c r="E3" s="37"/>
      <c r="F3" s="37"/>
      <c r="G3" s="37"/>
      <c r="H3" s="8"/>
      <c r="I3" s="8"/>
      <c r="J3" s="10"/>
      <c r="K3" s="8"/>
      <c r="L3" s="95"/>
      <c r="M3" s="8"/>
      <c r="N3" s="10"/>
      <c r="O3" s="38"/>
      <c r="P3" s="95"/>
    </row>
    <row r="4" spans="1:16" ht="19.5" customHeight="1" x14ac:dyDescent="0.4">
      <c r="A4" s="34"/>
      <c r="B4" s="34"/>
      <c r="C4" s="39"/>
      <c r="D4" s="39"/>
      <c r="E4" s="39"/>
      <c r="F4" s="39"/>
      <c r="G4" s="39"/>
      <c r="H4" s="12"/>
      <c r="I4" s="12"/>
      <c r="J4" s="14"/>
      <c r="K4" s="12"/>
      <c r="L4" s="96"/>
      <c r="M4" s="12"/>
      <c r="N4" s="14"/>
      <c r="O4" s="40"/>
      <c r="P4" s="96"/>
    </row>
    <row r="5" spans="1:16" ht="19.5" customHeight="1" x14ac:dyDescent="0.4">
      <c r="A5" s="34"/>
      <c r="B5" s="34"/>
      <c r="C5" s="34"/>
      <c r="D5" s="34"/>
      <c r="E5" s="34"/>
      <c r="F5" s="34"/>
      <c r="G5" s="34"/>
      <c r="H5" s="2"/>
      <c r="I5" s="2"/>
      <c r="J5" s="146" t="s">
        <v>2</v>
      </c>
      <c r="K5" s="157"/>
      <c r="L5" s="157"/>
      <c r="M5" s="3"/>
      <c r="N5" s="146" t="s">
        <v>3</v>
      </c>
      <c r="O5" s="157"/>
      <c r="P5" s="157"/>
    </row>
    <row r="6" spans="1:16" ht="19.5" customHeight="1" x14ac:dyDescent="0.4">
      <c r="A6" s="34"/>
      <c r="B6" s="34"/>
      <c r="C6" s="34"/>
      <c r="D6" s="34"/>
      <c r="E6" s="34"/>
      <c r="F6" s="34"/>
      <c r="G6" s="34"/>
      <c r="H6" s="2"/>
      <c r="I6" s="2"/>
      <c r="J6" s="3" t="s">
        <v>4</v>
      </c>
      <c r="K6" s="3"/>
      <c r="L6" s="97" t="s">
        <v>4</v>
      </c>
      <c r="M6" s="3"/>
      <c r="N6" s="3" t="s">
        <v>4</v>
      </c>
      <c r="O6" s="3"/>
      <c r="P6" s="97" t="s">
        <v>4</v>
      </c>
    </row>
    <row r="7" spans="1:16" ht="19.5" customHeight="1" x14ac:dyDescent="0.4">
      <c r="A7" s="34"/>
      <c r="B7" s="34"/>
      <c r="C7" s="34"/>
      <c r="D7" s="34"/>
      <c r="E7" s="34"/>
      <c r="F7" s="34"/>
      <c r="G7" s="34"/>
      <c r="H7" s="5"/>
      <c r="I7" s="2"/>
      <c r="J7" s="4" t="s">
        <v>207</v>
      </c>
      <c r="K7" s="2"/>
      <c r="L7" s="4" t="s">
        <v>192</v>
      </c>
      <c r="M7" s="3"/>
      <c r="N7" s="4" t="s">
        <v>207</v>
      </c>
      <c r="O7" s="2"/>
      <c r="P7" s="4" t="s">
        <v>192</v>
      </c>
    </row>
    <row r="8" spans="1:16" ht="19.5" customHeight="1" x14ac:dyDescent="0.4">
      <c r="A8" s="34"/>
      <c r="B8" s="34"/>
      <c r="C8" s="34"/>
      <c r="D8" s="34"/>
      <c r="E8" s="34"/>
      <c r="F8" s="34"/>
      <c r="G8" s="34"/>
      <c r="H8" s="115"/>
      <c r="I8" s="2"/>
      <c r="J8" s="10" t="s">
        <v>8</v>
      </c>
      <c r="K8" s="2"/>
      <c r="L8" s="95" t="s">
        <v>8</v>
      </c>
      <c r="M8" s="4"/>
      <c r="N8" s="10" t="s">
        <v>8</v>
      </c>
      <c r="O8" s="4"/>
      <c r="P8" s="95" t="s">
        <v>8</v>
      </c>
    </row>
    <row r="9" spans="1:16" ht="7.5" customHeight="1" x14ac:dyDescent="0.4">
      <c r="A9" s="34"/>
      <c r="B9" s="34"/>
      <c r="C9" s="34"/>
      <c r="D9" s="34"/>
      <c r="E9" s="34"/>
      <c r="F9" s="34"/>
      <c r="G9" s="34"/>
      <c r="H9" s="2"/>
      <c r="I9" s="2"/>
      <c r="J9" s="41"/>
      <c r="K9" s="2"/>
      <c r="L9" s="94"/>
      <c r="M9" s="4"/>
      <c r="N9" s="41"/>
      <c r="O9" s="4"/>
      <c r="P9" s="94"/>
    </row>
    <row r="10" spans="1:16" ht="19.5" customHeight="1" x14ac:dyDescent="0.4">
      <c r="A10" s="34" t="s">
        <v>79</v>
      </c>
      <c r="B10" s="34"/>
      <c r="C10" s="34"/>
      <c r="D10" s="34"/>
      <c r="E10" s="34"/>
      <c r="F10" s="34"/>
      <c r="G10" s="34"/>
      <c r="H10" s="2"/>
      <c r="I10" s="2"/>
      <c r="J10" s="41"/>
      <c r="K10" s="2"/>
      <c r="L10" s="94"/>
      <c r="M10" s="2"/>
      <c r="N10" s="41"/>
      <c r="O10" s="42"/>
      <c r="P10" s="94"/>
    </row>
    <row r="11" spans="1:16" ht="7.5" customHeight="1" x14ac:dyDescent="0.4">
      <c r="A11" s="39"/>
      <c r="B11" s="39"/>
      <c r="C11" s="39"/>
      <c r="D11" s="39"/>
      <c r="E11" s="39"/>
      <c r="F11" s="39"/>
      <c r="G11" s="39"/>
      <c r="H11" s="12"/>
      <c r="I11" s="12"/>
      <c r="J11" s="44"/>
      <c r="K11" s="12"/>
      <c r="L11" s="96"/>
      <c r="M11" s="12"/>
      <c r="N11" s="44"/>
      <c r="O11" s="43"/>
      <c r="P11" s="96"/>
    </row>
    <row r="12" spans="1:16" ht="19.5" customHeight="1" x14ac:dyDescent="0.4">
      <c r="A12" s="39" t="s">
        <v>80</v>
      </c>
      <c r="B12" s="39"/>
      <c r="C12" s="39"/>
      <c r="D12" s="39"/>
      <c r="E12" s="39"/>
      <c r="F12" s="39"/>
      <c r="G12" s="39"/>
      <c r="H12" s="12"/>
      <c r="I12" s="12"/>
      <c r="J12" s="44">
        <v>29211960</v>
      </c>
      <c r="K12" s="12"/>
      <c r="L12" s="14">
        <v>36481400</v>
      </c>
      <c r="M12" s="12"/>
      <c r="N12" s="44">
        <v>9329247</v>
      </c>
      <c r="O12" s="40"/>
      <c r="P12" s="14">
        <v>82000</v>
      </c>
    </row>
    <row r="13" spans="1:16" ht="19.5" customHeight="1" x14ac:dyDescent="0.4">
      <c r="A13" s="39" t="s">
        <v>81</v>
      </c>
      <c r="B13" s="39"/>
      <c r="C13" s="39"/>
      <c r="D13" s="39"/>
      <c r="E13" s="39"/>
      <c r="F13" s="39"/>
      <c r="G13" s="39"/>
      <c r="H13" s="12"/>
      <c r="I13" s="12"/>
      <c r="J13" s="44">
        <v>84264880</v>
      </c>
      <c r="K13" s="12"/>
      <c r="L13" s="14">
        <v>145535883</v>
      </c>
      <c r="M13" s="12"/>
      <c r="N13" s="44">
        <v>17364984</v>
      </c>
      <c r="O13" s="43"/>
      <c r="P13" s="14">
        <v>32000832</v>
      </c>
    </row>
    <row r="14" spans="1:16" ht="19.5" customHeight="1" x14ac:dyDescent="0.4">
      <c r="A14" s="39" t="s">
        <v>82</v>
      </c>
      <c r="B14" s="39"/>
      <c r="C14" s="39"/>
      <c r="D14" s="39"/>
      <c r="E14" s="39"/>
      <c r="F14" s="39"/>
      <c r="G14" s="39"/>
      <c r="H14" s="12"/>
      <c r="I14" s="12"/>
      <c r="J14" s="44"/>
      <c r="K14" s="12"/>
      <c r="L14" s="14"/>
      <c r="M14" s="12"/>
      <c r="N14" s="44"/>
      <c r="O14" s="43"/>
      <c r="P14" s="14"/>
    </row>
    <row r="15" spans="1:16" ht="19.5" customHeight="1" x14ac:dyDescent="0.4">
      <c r="A15" s="39"/>
      <c r="B15" s="39" t="s">
        <v>83</v>
      </c>
      <c r="C15" s="39"/>
      <c r="D15" s="39"/>
      <c r="E15" s="39"/>
      <c r="F15" s="39"/>
      <c r="G15" s="39"/>
      <c r="H15" s="12"/>
      <c r="I15" s="12"/>
      <c r="J15" s="20">
        <v>150598882</v>
      </c>
      <c r="K15" s="12"/>
      <c r="L15" s="120">
        <v>104103970</v>
      </c>
      <c r="M15" s="2"/>
      <c r="N15" s="20">
        <v>4915713</v>
      </c>
      <c r="O15" s="40"/>
      <c r="P15" s="120">
        <v>4785993</v>
      </c>
    </row>
    <row r="16" spans="1:16" ht="7.5" customHeight="1" x14ac:dyDescent="0.4">
      <c r="A16" s="39"/>
      <c r="B16" s="39"/>
      <c r="C16" s="39"/>
      <c r="D16" s="39"/>
      <c r="E16" s="39"/>
      <c r="F16" s="39"/>
      <c r="G16" s="39"/>
      <c r="H16" s="12"/>
      <c r="I16" s="12"/>
      <c r="J16" s="44"/>
      <c r="K16" s="12"/>
      <c r="L16" s="98"/>
      <c r="M16" s="12"/>
      <c r="N16" s="44"/>
      <c r="O16" s="43"/>
      <c r="P16" s="98"/>
    </row>
    <row r="17" spans="1:16" ht="19.5" customHeight="1" x14ac:dyDescent="0.4">
      <c r="A17" s="34" t="s">
        <v>84</v>
      </c>
      <c r="B17" s="34"/>
      <c r="C17" s="34"/>
      <c r="D17" s="34"/>
      <c r="E17" s="34"/>
      <c r="F17" s="34"/>
      <c r="G17" s="34"/>
      <c r="H17" s="2"/>
      <c r="I17" s="2"/>
      <c r="J17" s="20">
        <f>SUM(J12:J15)</f>
        <v>264075722</v>
      </c>
      <c r="K17" s="2"/>
      <c r="L17" s="99">
        <f>SUM(L12:L15)</f>
        <v>286121253</v>
      </c>
      <c r="M17" s="2"/>
      <c r="N17" s="20">
        <f>SUM(N12:N15)</f>
        <v>31609944</v>
      </c>
      <c r="O17" s="40"/>
      <c r="P17" s="99">
        <f>SUM(P12:P15)</f>
        <v>36868825</v>
      </c>
    </row>
    <row r="18" spans="1:16" ht="7.5" customHeight="1" x14ac:dyDescent="0.4">
      <c r="A18" s="39"/>
      <c r="B18" s="39"/>
      <c r="C18" s="39"/>
      <c r="D18" s="39"/>
      <c r="E18" s="39"/>
      <c r="F18" s="39"/>
      <c r="G18" s="39"/>
      <c r="H18" s="12"/>
      <c r="I18" s="12"/>
      <c r="J18" s="44"/>
      <c r="K18" s="12"/>
      <c r="L18" s="98"/>
      <c r="M18" s="12"/>
      <c r="N18" s="44"/>
      <c r="O18" s="43"/>
      <c r="P18" s="98"/>
    </row>
    <row r="19" spans="1:16" ht="19.5" customHeight="1" x14ac:dyDescent="0.4">
      <c r="A19" s="34" t="s">
        <v>85</v>
      </c>
      <c r="B19" s="34"/>
      <c r="C19" s="34"/>
      <c r="D19" s="34"/>
      <c r="E19" s="34"/>
      <c r="F19" s="34"/>
      <c r="G19" s="34"/>
      <c r="H19" s="2"/>
      <c r="I19" s="2"/>
      <c r="J19" s="44"/>
      <c r="K19" s="2"/>
      <c r="L19" s="98"/>
      <c r="M19" s="2"/>
      <c r="N19" s="44"/>
      <c r="O19" s="40"/>
      <c r="P19" s="98"/>
    </row>
    <row r="20" spans="1:16" ht="7.5" customHeight="1" x14ac:dyDescent="0.4">
      <c r="A20" s="39"/>
      <c r="B20" s="39"/>
      <c r="C20" s="39"/>
      <c r="D20" s="39"/>
      <c r="E20" s="39"/>
      <c r="F20" s="39"/>
      <c r="G20" s="39"/>
      <c r="H20" s="12"/>
      <c r="I20" s="12"/>
      <c r="J20" s="44"/>
      <c r="K20" s="12"/>
      <c r="L20" s="98"/>
      <c r="M20" s="12"/>
      <c r="N20" s="44"/>
      <c r="O20" s="43"/>
      <c r="P20" s="98"/>
    </row>
    <row r="21" spans="1:16" ht="19.5" customHeight="1" x14ac:dyDescent="0.4">
      <c r="A21" s="39" t="s">
        <v>86</v>
      </c>
      <c r="B21" s="39"/>
      <c r="C21" s="39"/>
      <c r="D21" s="39"/>
      <c r="E21" s="39"/>
      <c r="F21" s="39"/>
      <c r="G21" s="39"/>
      <c r="H21" s="12"/>
      <c r="I21" s="12"/>
      <c r="J21" s="44">
        <v>-19899534</v>
      </c>
      <c r="K21" s="12"/>
      <c r="L21" s="14">
        <v>-32515779</v>
      </c>
      <c r="M21" s="12"/>
      <c r="N21" s="44">
        <v>-6670023</v>
      </c>
      <c r="O21" s="40"/>
      <c r="P21" s="14">
        <v>-255673</v>
      </c>
    </row>
    <row r="22" spans="1:16" ht="19.5" customHeight="1" x14ac:dyDescent="0.4">
      <c r="A22" s="39" t="s">
        <v>87</v>
      </c>
      <c r="B22" s="39"/>
      <c r="C22" s="39"/>
      <c r="D22" s="39"/>
      <c r="E22" s="39"/>
      <c r="F22" s="39"/>
      <c r="G22" s="39"/>
      <c r="H22" s="12"/>
      <c r="I22" s="12"/>
      <c r="J22" s="44">
        <v>-79379412</v>
      </c>
      <c r="K22" s="12"/>
      <c r="L22" s="14">
        <v>-120924824</v>
      </c>
      <c r="M22" s="12"/>
      <c r="N22" s="44">
        <v>-20651708</v>
      </c>
      <c r="O22" s="40"/>
      <c r="P22" s="14">
        <v>-25932410</v>
      </c>
    </row>
    <row r="23" spans="1:16" ht="19.5" customHeight="1" x14ac:dyDescent="0.4">
      <c r="A23" s="39" t="s">
        <v>88</v>
      </c>
      <c r="B23" s="39"/>
      <c r="C23" s="39"/>
      <c r="D23" s="39"/>
      <c r="E23" s="39"/>
      <c r="F23" s="39"/>
      <c r="G23" s="39"/>
      <c r="H23" s="12"/>
      <c r="I23" s="12"/>
      <c r="J23" s="44"/>
      <c r="K23" s="12"/>
      <c r="L23" s="14"/>
      <c r="M23" s="12"/>
      <c r="N23" s="44"/>
      <c r="O23" s="40"/>
      <c r="P23" s="14"/>
    </row>
    <row r="24" spans="1:16" ht="19.5" customHeight="1" x14ac:dyDescent="0.4">
      <c r="A24" s="39"/>
      <c r="B24" s="39" t="s">
        <v>89</v>
      </c>
      <c r="C24" s="39"/>
      <c r="D24" s="39"/>
      <c r="E24" s="39"/>
      <c r="F24" s="39"/>
      <c r="G24" s="39"/>
      <c r="H24" s="12"/>
      <c r="I24" s="12"/>
      <c r="J24" s="20">
        <v>-117556866</v>
      </c>
      <c r="K24" s="12"/>
      <c r="L24" s="120">
        <v>-94941151</v>
      </c>
      <c r="M24" s="12"/>
      <c r="N24" s="20">
        <v>-9679920</v>
      </c>
      <c r="O24" s="40"/>
      <c r="P24" s="120">
        <v>-17582465</v>
      </c>
    </row>
    <row r="25" spans="1:16" ht="7.5" customHeight="1" x14ac:dyDescent="0.4">
      <c r="A25" s="39"/>
      <c r="B25" s="39"/>
      <c r="C25" s="39"/>
      <c r="D25" s="39"/>
      <c r="E25" s="39"/>
      <c r="F25" s="39"/>
      <c r="G25" s="39"/>
      <c r="H25" s="12"/>
      <c r="I25" s="12"/>
      <c r="J25" s="44"/>
      <c r="K25" s="12"/>
      <c r="L25" s="98"/>
      <c r="M25" s="12"/>
      <c r="N25" s="44"/>
      <c r="O25" s="43"/>
      <c r="P25" s="98"/>
    </row>
    <row r="26" spans="1:16" ht="19.5" customHeight="1" x14ac:dyDescent="0.4">
      <c r="A26" s="34" t="s">
        <v>90</v>
      </c>
      <c r="B26" s="34"/>
      <c r="C26" s="34"/>
      <c r="D26" s="34"/>
      <c r="E26" s="34"/>
      <c r="F26" s="34"/>
      <c r="G26" s="34"/>
      <c r="H26" s="2"/>
      <c r="I26" s="2"/>
      <c r="J26" s="20">
        <f>SUM(J21:J24)</f>
        <v>-216835812</v>
      </c>
      <c r="K26" s="2"/>
      <c r="L26" s="99">
        <f>SUM(L21:L24)</f>
        <v>-248381754</v>
      </c>
      <c r="M26" s="2"/>
      <c r="N26" s="20">
        <f>SUM(N21:N24)</f>
        <v>-37001651</v>
      </c>
      <c r="O26" s="40"/>
      <c r="P26" s="99">
        <f>SUM(P21:P24)</f>
        <v>-43770548</v>
      </c>
    </row>
    <row r="27" spans="1:16" ht="7.5" customHeight="1" x14ac:dyDescent="0.4">
      <c r="A27" s="39"/>
      <c r="B27" s="39"/>
      <c r="C27" s="39"/>
      <c r="D27" s="39"/>
      <c r="E27" s="39"/>
      <c r="F27" s="39"/>
      <c r="G27" s="39"/>
      <c r="H27" s="12"/>
      <c r="I27" s="12"/>
      <c r="J27" s="44"/>
      <c r="K27" s="12"/>
      <c r="L27" s="98"/>
      <c r="M27" s="12"/>
      <c r="N27" s="44"/>
      <c r="O27" s="43"/>
      <c r="P27" s="98"/>
    </row>
    <row r="28" spans="1:16" ht="19.5" customHeight="1" x14ac:dyDescent="0.4">
      <c r="A28" s="34" t="s">
        <v>99</v>
      </c>
      <c r="B28" s="34"/>
      <c r="C28" s="34"/>
      <c r="D28" s="34"/>
      <c r="E28" s="34"/>
      <c r="F28" s="34"/>
      <c r="G28" s="34"/>
      <c r="H28" s="2"/>
      <c r="I28" s="2"/>
      <c r="J28" s="44">
        <f>SUM(J17,J26)</f>
        <v>47239910</v>
      </c>
      <c r="K28" s="2"/>
      <c r="L28" s="98">
        <f>SUM(L17,L26)</f>
        <v>37739499</v>
      </c>
      <c r="M28" s="2"/>
      <c r="N28" s="44">
        <f>SUM(N17,N26)</f>
        <v>-5391707</v>
      </c>
      <c r="O28" s="40"/>
      <c r="P28" s="98">
        <f>SUM(P17,P26)</f>
        <v>-6901723</v>
      </c>
    </row>
    <row r="29" spans="1:16" ht="19.5" customHeight="1" x14ac:dyDescent="0.4">
      <c r="A29" s="39" t="s">
        <v>91</v>
      </c>
      <c r="B29" s="34"/>
      <c r="C29" s="39"/>
      <c r="D29" s="39"/>
      <c r="E29" s="39"/>
      <c r="F29" s="39"/>
      <c r="G29" s="39"/>
      <c r="H29" s="12">
        <v>15</v>
      </c>
      <c r="I29" s="12"/>
      <c r="J29" s="44">
        <v>5909831</v>
      </c>
      <c r="K29" s="12"/>
      <c r="L29" s="14">
        <v>6480945</v>
      </c>
      <c r="M29" s="12"/>
      <c r="N29" s="44">
        <v>8335944</v>
      </c>
      <c r="O29" s="40"/>
      <c r="P29" s="14">
        <v>9212269</v>
      </c>
    </row>
    <row r="30" spans="1:16" ht="19.5" customHeight="1" x14ac:dyDescent="0.4">
      <c r="A30" s="39" t="s">
        <v>92</v>
      </c>
      <c r="B30" s="39"/>
      <c r="C30" s="39"/>
      <c r="D30" s="39"/>
      <c r="E30" s="39"/>
      <c r="F30" s="39"/>
      <c r="G30" s="39"/>
      <c r="H30" s="12"/>
      <c r="I30" s="12"/>
      <c r="J30" s="44">
        <v>-21633394</v>
      </c>
      <c r="K30" s="12"/>
      <c r="L30" s="14">
        <v>-15189402</v>
      </c>
      <c r="M30" s="12"/>
      <c r="N30" s="44">
        <v>-6851352</v>
      </c>
      <c r="O30" s="40"/>
      <c r="P30" s="14">
        <v>-6507291</v>
      </c>
    </row>
    <row r="31" spans="1:16" ht="19.5" customHeight="1" x14ac:dyDescent="0.4">
      <c r="A31" s="39" t="s">
        <v>93</v>
      </c>
      <c r="B31" s="39"/>
      <c r="C31" s="39"/>
      <c r="D31" s="39"/>
      <c r="E31" s="39"/>
      <c r="F31" s="39"/>
      <c r="G31" s="39"/>
      <c r="H31" s="12"/>
      <c r="I31" s="12"/>
      <c r="J31" s="44">
        <v>-40512264</v>
      </c>
      <c r="K31" s="12"/>
      <c r="L31" s="14">
        <v>-32442448</v>
      </c>
      <c r="M31" s="12"/>
      <c r="N31" s="44">
        <v>-14571436</v>
      </c>
      <c r="O31" s="40"/>
      <c r="P31" s="14">
        <v>-10238367</v>
      </c>
    </row>
    <row r="32" spans="1:16" ht="19.5" customHeight="1" x14ac:dyDescent="0.4">
      <c r="A32" s="39" t="s">
        <v>234</v>
      </c>
      <c r="B32" s="39"/>
      <c r="C32" s="39"/>
      <c r="D32" s="39"/>
      <c r="E32" s="39"/>
      <c r="F32" s="39"/>
      <c r="G32" s="39"/>
      <c r="H32" s="12"/>
      <c r="I32" s="12"/>
      <c r="J32" s="44">
        <v>-2305554</v>
      </c>
      <c r="K32" s="12"/>
      <c r="L32" s="14">
        <v>886363</v>
      </c>
      <c r="M32" s="12"/>
      <c r="N32" s="44">
        <v>-481189</v>
      </c>
      <c r="O32" s="40"/>
      <c r="P32" s="14">
        <v>-35776</v>
      </c>
    </row>
    <row r="33" spans="1:16" ht="19.5" customHeight="1" x14ac:dyDescent="0.4">
      <c r="A33" s="39" t="s">
        <v>216</v>
      </c>
      <c r="B33" s="39"/>
      <c r="C33" s="39"/>
      <c r="D33" s="39"/>
      <c r="E33" s="39"/>
      <c r="F33" s="39"/>
      <c r="G33" s="39"/>
      <c r="H33" s="12"/>
      <c r="I33" s="12"/>
      <c r="J33" s="44">
        <v>893003</v>
      </c>
      <c r="K33" s="12"/>
      <c r="L33" s="14">
        <v>-211527</v>
      </c>
      <c r="M33" s="12"/>
      <c r="N33" s="44">
        <v>0</v>
      </c>
      <c r="O33" s="40"/>
      <c r="P33" s="14" t="s">
        <v>94</v>
      </c>
    </row>
    <row r="34" spans="1:16" ht="19.5" customHeight="1" x14ac:dyDescent="0.4">
      <c r="A34" s="39" t="s">
        <v>217</v>
      </c>
      <c r="B34" s="39"/>
      <c r="C34" s="39"/>
      <c r="D34" s="39"/>
      <c r="E34" s="39"/>
      <c r="F34" s="39"/>
      <c r="G34" s="39"/>
      <c r="H34" s="12"/>
      <c r="I34" s="12"/>
      <c r="J34" s="44">
        <v>1223486</v>
      </c>
      <c r="K34" s="12"/>
      <c r="L34" s="14">
        <v>-2639400</v>
      </c>
      <c r="M34" s="12"/>
      <c r="N34" s="44">
        <v>0</v>
      </c>
      <c r="O34" s="40"/>
      <c r="P34" s="14" t="s">
        <v>94</v>
      </c>
    </row>
    <row r="35" spans="1:16" ht="19.5" customHeight="1" x14ac:dyDescent="0.4">
      <c r="A35" s="39" t="s">
        <v>95</v>
      </c>
      <c r="B35" s="34"/>
      <c r="C35" s="34"/>
      <c r="D35" s="39"/>
      <c r="E35" s="39"/>
      <c r="F35" s="39"/>
      <c r="G35" s="39"/>
      <c r="H35" s="12"/>
      <c r="I35" s="12"/>
      <c r="J35" s="20">
        <v>-5819104</v>
      </c>
      <c r="K35" s="12"/>
      <c r="L35" s="120">
        <v>-3181401</v>
      </c>
      <c r="M35" s="12"/>
      <c r="N35" s="20">
        <v>-5184944</v>
      </c>
      <c r="O35" s="40"/>
      <c r="P35" s="120">
        <v>-1238039</v>
      </c>
    </row>
    <row r="36" spans="1:16" ht="7.5" customHeight="1" x14ac:dyDescent="0.4">
      <c r="A36" s="39"/>
      <c r="B36" s="39"/>
      <c r="C36" s="39"/>
      <c r="D36" s="39"/>
      <c r="E36" s="39"/>
      <c r="F36" s="39"/>
      <c r="G36" s="39"/>
      <c r="H36" s="12"/>
      <c r="I36" s="12"/>
      <c r="J36" s="44"/>
      <c r="K36" s="12"/>
      <c r="L36" s="98"/>
      <c r="M36" s="68"/>
      <c r="N36" s="44"/>
      <c r="O36" s="14"/>
      <c r="P36" s="98"/>
    </row>
    <row r="37" spans="1:16" ht="19.5" customHeight="1" x14ac:dyDescent="0.4">
      <c r="A37" s="34" t="s">
        <v>218</v>
      </c>
      <c r="B37" s="39"/>
      <c r="C37" s="39"/>
      <c r="D37" s="39"/>
      <c r="E37" s="39"/>
      <c r="F37" s="39"/>
      <c r="G37" s="39"/>
      <c r="H37" s="12"/>
      <c r="I37" s="12"/>
      <c r="J37" s="44">
        <f>SUM(J28:J35)</f>
        <v>-15004086</v>
      </c>
      <c r="K37" s="12"/>
      <c r="L37" s="98">
        <f>SUM(L28:L35)</f>
        <v>-8557371</v>
      </c>
      <c r="M37" s="12"/>
      <c r="N37" s="44">
        <f>SUM(N28:N35)</f>
        <v>-24144684</v>
      </c>
      <c r="O37" s="40"/>
      <c r="P37" s="98">
        <f>SUM(P28:P35)</f>
        <v>-15708927</v>
      </c>
    </row>
    <row r="38" spans="1:16" ht="19.5" customHeight="1" x14ac:dyDescent="0.4">
      <c r="A38" s="39" t="s">
        <v>220</v>
      </c>
      <c r="B38" s="39"/>
      <c r="C38" s="39"/>
      <c r="D38" s="39"/>
      <c r="E38" s="39"/>
      <c r="F38" s="39"/>
      <c r="G38" s="39"/>
      <c r="H38" s="12">
        <v>16</v>
      </c>
      <c r="I38" s="12"/>
      <c r="J38" s="20">
        <v>-59882</v>
      </c>
      <c r="K38" s="12"/>
      <c r="L38" s="120">
        <v>1052807</v>
      </c>
      <c r="M38" s="12"/>
      <c r="N38" s="20">
        <v>2202282</v>
      </c>
      <c r="O38" s="40"/>
      <c r="P38" s="120">
        <v>889161</v>
      </c>
    </row>
    <row r="39" spans="1:16" ht="7.5" customHeight="1" x14ac:dyDescent="0.4">
      <c r="A39" s="39"/>
      <c r="B39" s="34"/>
      <c r="C39" s="39"/>
      <c r="D39" s="39"/>
      <c r="E39" s="39"/>
      <c r="F39" s="39"/>
      <c r="G39" s="39"/>
      <c r="H39" s="12"/>
      <c r="I39" s="12"/>
      <c r="J39" s="44"/>
      <c r="K39" s="12"/>
      <c r="L39" s="98"/>
      <c r="M39" s="12"/>
      <c r="N39" s="44"/>
      <c r="O39" s="40"/>
      <c r="P39" s="98"/>
    </row>
    <row r="40" spans="1:16" ht="19.5" customHeight="1" thickBot="1" x14ac:dyDescent="0.45">
      <c r="A40" s="34" t="s">
        <v>219</v>
      </c>
      <c r="B40" s="34"/>
      <c r="C40" s="39"/>
      <c r="D40" s="39"/>
      <c r="E40" s="39"/>
      <c r="F40" s="39"/>
      <c r="G40" s="39"/>
      <c r="H40" s="12"/>
      <c r="I40" s="12"/>
      <c r="J40" s="24">
        <f>SUM(J37:J38)</f>
        <v>-15063968</v>
      </c>
      <c r="K40" s="12"/>
      <c r="L40" s="100">
        <f>SUM(L37:L38)</f>
        <v>-7504564</v>
      </c>
      <c r="M40" s="12"/>
      <c r="N40" s="24">
        <f>SUM(N37:N38)</f>
        <v>-21942402</v>
      </c>
      <c r="O40" s="40"/>
      <c r="P40" s="100">
        <f>SUM(P37:P38)</f>
        <v>-14819766</v>
      </c>
    </row>
    <row r="41" spans="1:16" ht="21.75" customHeight="1" thickTop="1" x14ac:dyDescent="0.4">
      <c r="A41" s="34"/>
      <c r="B41" s="39"/>
      <c r="C41" s="39"/>
      <c r="D41" s="39"/>
      <c r="E41" s="39"/>
      <c r="F41" s="39"/>
      <c r="G41" s="39"/>
      <c r="H41" s="12"/>
      <c r="I41" s="12"/>
      <c r="J41" s="14"/>
      <c r="K41" s="12"/>
      <c r="L41" s="96"/>
      <c r="M41" s="12"/>
      <c r="N41" s="14"/>
      <c r="O41" s="45"/>
      <c r="P41" s="96"/>
    </row>
    <row r="42" spans="1:16" ht="21.75" customHeight="1" x14ac:dyDescent="0.4">
      <c r="A42" s="34"/>
      <c r="B42" s="39"/>
      <c r="C42" s="39"/>
      <c r="D42" s="39"/>
      <c r="E42" s="39"/>
      <c r="F42" s="39"/>
      <c r="G42" s="39"/>
      <c r="H42" s="12"/>
      <c r="I42" s="12"/>
      <c r="J42" s="14"/>
      <c r="K42" s="12"/>
      <c r="L42" s="96"/>
      <c r="M42" s="12"/>
      <c r="N42" s="14"/>
      <c r="O42" s="45"/>
      <c r="P42" s="96"/>
    </row>
    <row r="43" spans="1:16" ht="21.75" customHeight="1" x14ac:dyDescent="0.4">
      <c r="A43" s="34"/>
      <c r="B43" s="39"/>
      <c r="C43" s="39"/>
      <c r="D43" s="39"/>
      <c r="E43" s="39"/>
      <c r="F43" s="39"/>
      <c r="G43" s="39"/>
      <c r="H43" s="12"/>
      <c r="I43" s="12"/>
      <c r="J43" s="14"/>
      <c r="K43" s="12"/>
      <c r="L43" s="96"/>
      <c r="M43" s="12"/>
      <c r="N43" s="14"/>
      <c r="O43" s="45"/>
      <c r="P43" s="96"/>
    </row>
    <row r="44" spans="1:16" ht="20.25" customHeight="1" x14ac:dyDescent="0.4">
      <c r="A44" s="34"/>
      <c r="B44" s="39"/>
      <c r="C44" s="39"/>
      <c r="D44" s="39"/>
      <c r="E44" s="39"/>
      <c r="F44" s="39"/>
      <c r="G44" s="39"/>
      <c r="H44" s="12"/>
      <c r="I44" s="12"/>
      <c r="J44" s="14"/>
      <c r="K44" s="12"/>
      <c r="L44" s="96"/>
      <c r="M44" s="12"/>
      <c r="N44" s="14"/>
      <c r="O44" s="45"/>
      <c r="P44" s="96"/>
    </row>
    <row r="45" spans="1:16" ht="21.75" customHeight="1" x14ac:dyDescent="0.4">
      <c r="A45" s="148" t="s">
        <v>36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</row>
    <row r="46" spans="1:16" ht="21.75" customHeight="1" x14ac:dyDescent="0.4">
      <c r="A46" s="46"/>
      <c r="B46" s="46"/>
      <c r="C46" s="46"/>
      <c r="D46" s="46"/>
      <c r="E46" s="46"/>
      <c r="F46" s="46"/>
      <c r="G46" s="46" t="s">
        <v>187</v>
      </c>
      <c r="H46" s="144"/>
      <c r="I46" s="144"/>
      <c r="J46" s="144"/>
      <c r="K46" s="144"/>
      <c r="L46" s="101"/>
      <c r="M46" s="144"/>
      <c r="N46" s="144" t="s">
        <v>188</v>
      </c>
      <c r="O46" s="144"/>
      <c r="P46" s="101"/>
    </row>
    <row r="47" spans="1:16" ht="21" customHeight="1" x14ac:dyDescent="0.4">
      <c r="A47" s="46"/>
      <c r="B47" s="46"/>
      <c r="C47" s="46"/>
      <c r="D47" s="46"/>
      <c r="E47" s="46"/>
      <c r="F47" s="46"/>
      <c r="G47" s="46"/>
      <c r="H47" s="144"/>
      <c r="I47" s="144"/>
      <c r="J47" s="144"/>
      <c r="K47" s="144"/>
      <c r="L47" s="101"/>
      <c r="M47" s="144"/>
      <c r="N47" s="144"/>
      <c r="O47" s="144"/>
      <c r="P47" s="101"/>
    </row>
    <row r="48" spans="1:16" ht="21.75" customHeight="1" x14ac:dyDescent="0.4">
      <c r="A48" s="47" t="str">
        <f>'T2-4'!A157</f>
        <v>หมายเหตุประกอบข้อมูลทางการเงินเป็นส่วนหนึ่งของข้อมูลทางการเงินระหว่างกาลนี้</v>
      </c>
      <c r="B48" s="47"/>
      <c r="C48" s="47"/>
      <c r="D48" s="47"/>
      <c r="E48" s="47"/>
      <c r="F48" s="47"/>
      <c r="G48" s="47"/>
      <c r="H48" s="31"/>
      <c r="I48" s="31"/>
      <c r="J48" s="21"/>
      <c r="K48" s="31"/>
      <c r="L48" s="102"/>
      <c r="M48" s="31"/>
      <c r="N48" s="21"/>
      <c r="O48" s="48"/>
      <c r="P48" s="102"/>
    </row>
    <row r="49" spans="1:16" ht="19.5" customHeight="1" x14ac:dyDescent="0.4">
      <c r="A49" s="34" t="str">
        <f>A1</f>
        <v>บริษัท เอแอลที เทเลคอม จำกัด (มหาชน)</v>
      </c>
      <c r="B49" s="34"/>
      <c r="C49" s="34"/>
      <c r="D49" s="34"/>
      <c r="E49" s="34"/>
      <c r="F49" s="34"/>
      <c r="G49" s="34"/>
      <c r="H49" s="2"/>
      <c r="I49" s="2"/>
      <c r="J49" s="4"/>
      <c r="K49" s="2"/>
      <c r="L49" s="94"/>
      <c r="M49" s="2"/>
      <c r="N49" s="4"/>
      <c r="O49" s="35"/>
      <c r="P49" s="94"/>
    </row>
    <row r="50" spans="1:16" ht="19.5" customHeight="1" x14ac:dyDescent="0.4">
      <c r="A50" s="34" t="s">
        <v>241</v>
      </c>
      <c r="B50" s="34"/>
      <c r="C50" s="34"/>
      <c r="D50" s="34"/>
      <c r="E50" s="34"/>
      <c r="F50" s="34"/>
      <c r="G50" s="34"/>
      <c r="H50" s="2"/>
      <c r="I50" s="2"/>
      <c r="J50" s="4"/>
      <c r="K50" s="2"/>
      <c r="L50" s="94"/>
      <c r="M50" s="2"/>
      <c r="N50" s="4"/>
      <c r="O50" s="35"/>
      <c r="P50" s="94"/>
    </row>
    <row r="51" spans="1:16" ht="19.5" customHeight="1" x14ac:dyDescent="0.4">
      <c r="A51" s="36" t="str">
        <f>+A3</f>
        <v>สำหรับงวดสามเดือนสิ้นสุดวันที่ 31 มีนาคม พ.ศ. 2566</v>
      </c>
      <c r="B51" s="37"/>
      <c r="C51" s="37"/>
      <c r="D51" s="37"/>
      <c r="E51" s="37"/>
      <c r="F51" s="37"/>
      <c r="G51" s="37"/>
      <c r="H51" s="8"/>
      <c r="I51" s="8"/>
      <c r="J51" s="10"/>
      <c r="K51" s="8"/>
      <c r="L51" s="95"/>
      <c r="M51" s="8"/>
      <c r="N51" s="10"/>
      <c r="O51" s="38"/>
      <c r="P51" s="95"/>
    </row>
    <row r="52" spans="1:16" ht="19.5" customHeight="1" x14ac:dyDescent="0.4">
      <c r="A52" s="34"/>
      <c r="B52" s="34"/>
      <c r="C52" s="39"/>
      <c r="D52" s="39"/>
      <c r="E52" s="39"/>
      <c r="F52" s="39"/>
      <c r="G52" s="39"/>
      <c r="H52" s="12"/>
      <c r="I52" s="12"/>
      <c r="J52" s="14"/>
      <c r="K52" s="12"/>
      <c r="L52" s="96"/>
      <c r="M52" s="12"/>
      <c r="N52" s="14"/>
      <c r="O52" s="40"/>
      <c r="P52" s="96"/>
    </row>
    <row r="53" spans="1:16" ht="19.5" customHeight="1" x14ac:dyDescent="0.4">
      <c r="A53" s="34"/>
      <c r="B53" s="34"/>
      <c r="C53" s="34"/>
      <c r="D53" s="34"/>
      <c r="E53" s="34"/>
      <c r="F53" s="34"/>
      <c r="G53" s="34"/>
      <c r="H53" s="2"/>
      <c r="I53" s="2"/>
      <c r="J53" s="146" t="s">
        <v>2</v>
      </c>
      <c r="K53" s="157"/>
      <c r="L53" s="157"/>
      <c r="M53" s="3"/>
      <c r="N53" s="146" t="s">
        <v>3</v>
      </c>
      <c r="O53" s="157"/>
      <c r="P53" s="157"/>
    </row>
    <row r="54" spans="1:16" ht="19.5" customHeight="1" x14ac:dyDescent="0.4">
      <c r="A54" s="34"/>
      <c r="B54" s="34"/>
      <c r="C54" s="34"/>
      <c r="D54" s="34"/>
      <c r="E54" s="34"/>
      <c r="F54" s="34"/>
      <c r="G54" s="34"/>
      <c r="H54" s="2"/>
      <c r="I54" s="2"/>
      <c r="J54" s="3" t="s">
        <v>4</v>
      </c>
      <c r="K54" s="3"/>
      <c r="L54" s="97" t="s">
        <v>4</v>
      </c>
      <c r="M54" s="3"/>
      <c r="N54" s="3" t="s">
        <v>4</v>
      </c>
      <c r="O54" s="3"/>
      <c r="P54" s="97" t="s">
        <v>4</v>
      </c>
    </row>
    <row r="55" spans="1:16" ht="19.5" customHeight="1" x14ac:dyDescent="0.4">
      <c r="A55" s="34"/>
      <c r="B55" s="34"/>
      <c r="C55" s="34"/>
      <c r="D55" s="34"/>
      <c r="E55" s="34"/>
      <c r="F55" s="34"/>
      <c r="G55" s="34"/>
      <c r="H55" s="2"/>
      <c r="I55" s="2"/>
      <c r="J55" s="4" t="s">
        <v>207</v>
      </c>
      <c r="K55" s="2"/>
      <c r="L55" s="4" t="s">
        <v>192</v>
      </c>
      <c r="M55" s="3"/>
      <c r="N55" s="4" t="s">
        <v>207</v>
      </c>
      <c r="O55" s="2"/>
      <c r="P55" s="4" t="s">
        <v>192</v>
      </c>
    </row>
    <row r="56" spans="1:16" ht="19.5" customHeight="1" x14ac:dyDescent="0.4">
      <c r="A56" s="34"/>
      <c r="B56" s="34"/>
      <c r="C56" s="34"/>
      <c r="D56" s="34"/>
      <c r="E56" s="34"/>
      <c r="F56" s="34"/>
      <c r="G56" s="34"/>
      <c r="H56" s="2"/>
      <c r="I56" s="2"/>
      <c r="J56" s="10" t="s">
        <v>8</v>
      </c>
      <c r="K56" s="2"/>
      <c r="L56" s="95" t="s">
        <v>8</v>
      </c>
      <c r="M56" s="4"/>
      <c r="N56" s="10" t="s">
        <v>8</v>
      </c>
      <c r="O56" s="4"/>
      <c r="P56" s="95" t="s">
        <v>8</v>
      </c>
    </row>
    <row r="57" spans="1:16" ht="7.5" customHeight="1" x14ac:dyDescent="0.4">
      <c r="A57" s="34"/>
      <c r="B57" s="34"/>
      <c r="C57" s="34"/>
      <c r="D57" s="34"/>
      <c r="E57" s="34"/>
      <c r="F57" s="34"/>
      <c r="G57" s="34"/>
      <c r="H57" s="2"/>
      <c r="I57" s="2"/>
      <c r="J57" s="41"/>
      <c r="K57" s="2"/>
      <c r="L57" s="94"/>
      <c r="M57" s="4"/>
      <c r="N57" s="41"/>
      <c r="O57" s="4"/>
      <c r="P57" s="94"/>
    </row>
    <row r="58" spans="1:16" ht="19.5" customHeight="1" x14ac:dyDescent="0.4">
      <c r="A58" s="34" t="s">
        <v>219</v>
      </c>
      <c r="B58" s="34"/>
      <c r="C58" s="39"/>
      <c r="D58" s="39"/>
      <c r="E58" s="39"/>
      <c r="F58" s="39"/>
      <c r="G58" s="39"/>
      <c r="H58" s="49"/>
      <c r="I58" s="49"/>
      <c r="J58" s="87">
        <f>J40</f>
        <v>-15063968</v>
      </c>
      <c r="K58" s="49"/>
      <c r="L58" s="103">
        <f>L40</f>
        <v>-7504564</v>
      </c>
      <c r="M58" s="49"/>
      <c r="N58" s="87">
        <f>N40</f>
        <v>-21942402</v>
      </c>
      <c r="O58" s="51"/>
      <c r="P58" s="103">
        <f>P40</f>
        <v>-14819766</v>
      </c>
    </row>
    <row r="59" spans="1:16" ht="7.5" customHeight="1" x14ac:dyDescent="0.4">
      <c r="A59" s="34"/>
      <c r="B59" s="39"/>
      <c r="C59" s="52"/>
      <c r="D59" s="53"/>
      <c r="E59" s="50"/>
      <c r="F59" s="53"/>
      <c r="G59" s="50"/>
      <c r="H59" s="53"/>
      <c r="I59" s="50"/>
      <c r="J59" s="87"/>
      <c r="K59" s="50"/>
      <c r="L59" s="103"/>
      <c r="M59" s="39"/>
      <c r="N59" s="87"/>
      <c r="O59" s="39"/>
      <c r="P59" s="103"/>
    </row>
    <row r="60" spans="1:16" ht="19.5" customHeight="1" x14ac:dyDescent="0.4">
      <c r="A60" s="39" t="s">
        <v>96</v>
      </c>
      <c r="B60" s="39"/>
      <c r="C60" s="39"/>
      <c r="D60" s="53"/>
      <c r="E60" s="50"/>
      <c r="F60" s="53"/>
      <c r="G60" s="50"/>
      <c r="H60" s="53"/>
      <c r="I60" s="50"/>
      <c r="J60" s="20">
        <v>0</v>
      </c>
      <c r="K60" s="12"/>
      <c r="L60" s="99">
        <v>0</v>
      </c>
      <c r="M60" s="12"/>
      <c r="N60" s="20">
        <v>0</v>
      </c>
      <c r="O60" s="40"/>
      <c r="P60" s="99">
        <v>0</v>
      </c>
    </row>
    <row r="61" spans="1:16" ht="7.5" customHeight="1" x14ac:dyDescent="0.4">
      <c r="A61" s="34"/>
      <c r="B61" s="39"/>
      <c r="C61" s="52"/>
      <c r="D61" s="53"/>
      <c r="E61" s="50"/>
      <c r="F61" s="53"/>
      <c r="G61" s="50"/>
      <c r="H61" s="53"/>
      <c r="I61" s="50"/>
      <c r="J61" s="87"/>
      <c r="K61" s="50"/>
      <c r="L61" s="103"/>
      <c r="M61" s="39"/>
      <c r="N61" s="87"/>
      <c r="O61" s="39"/>
      <c r="P61" s="103"/>
    </row>
    <row r="62" spans="1:16" ht="19.5" customHeight="1" thickBot="1" x14ac:dyDescent="0.45">
      <c r="A62" s="34" t="s">
        <v>134</v>
      </c>
      <c r="B62" s="39"/>
      <c r="C62" s="39"/>
      <c r="D62" s="39"/>
      <c r="E62" s="39"/>
      <c r="F62" s="39"/>
      <c r="G62" s="39"/>
      <c r="H62" s="49"/>
      <c r="I62" s="49"/>
      <c r="J62" s="54">
        <f>SUM(J58,J60)</f>
        <v>-15063968</v>
      </c>
      <c r="K62" s="55"/>
      <c r="L62" s="104">
        <f>SUM(L58,L60)</f>
        <v>-7504564</v>
      </c>
      <c r="M62" s="55"/>
      <c r="N62" s="54">
        <f>SUM(N58,N60)</f>
        <v>-21942402</v>
      </c>
      <c r="O62" s="50"/>
      <c r="P62" s="104">
        <f>SUM(P58,P60)</f>
        <v>-14819766</v>
      </c>
    </row>
    <row r="63" spans="1:16" ht="19.5" customHeight="1" thickTop="1" x14ac:dyDescent="0.4">
      <c r="A63" s="34"/>
      <c r="B63" s="39"/>
      <c r="C63" s="39"/>
      <c r="D63" s="39"/>
      <c r="E63" s="39"/>
      <c r="F63" s="39"/>
      <c r="G63" s="39"/>
      <c r="H63" s="49"/>
      <c r="I63" s="49"/>
      <c r="J63" s="87"/>
      <c r="K63" s="55"/>
      <c r="L63" s="103"/>
      <c r="M63" s="55"/>
      <c r="N63" s="87"/>
      <c r="O63" s="50"/>
      <c r="P63" s="103"/>
    </row>
    <row r="64" spans="1:16" ht="19.5" customHeight="1" x14ac:dyDescent="0.4">
      <c r="A64" s="34" t="s">
        <v>221</v>
      </c>
      <c r="B64" s="39"/>
      <c r="C64" s="39"/>
      <c r="D64" s="39"/>
      <c r="E64" s="39"/>
      <c r="F64" s="39"/>
      <c r="G64" s="39"/>
      <c r="H64" s="12"/>
      <c r="I64" s="12"/>
      <c r="J64" s="44"/>
      <c r="K64" s="12"/>
      <c r="L64" s="98"/>
      <c r="M64" s="12"/>
      <c r="N64" s="44"/>
      <c r="O64" s="40"/>
      <c r="P64" s="98"/>
    </row>
    <row r="65" spans="1:16" ht="19.5" customHeight="1" x14ac:dyDescent="0.4">
      <c r="A65" s="39"/>
      <c r="B65" s="39" t="s">
        <v>97</v>
      </c>
      <c r="C65" s="39"/>
      <c r="D65" s="39"/>
      <c r="E65" s="39"/>
      <c r="F65" s="39"/>
      <c r="G65" s="39"/>
      <c r="H65" s="12"/>
      <c r="I65" s="12"/>
      <c r="J65" s="44">
        <f>J68-J66</f>
        <v>-15057365</v>
      </c>
      <c r="K65" s="12"/>
      <c r="L65" s="121">
        <f>L68-L66</f>
        <v>-7508160</v>
      </c>
      <c r="M65" s="12"/>
      <c r="N65" s="44">
        <f>N68-N66</f>
        <v>-21942402</v>
      </c>
      <c r="O65" s="40"/>
      <c r="P65" s="121">
        <f>P68-P66</f>
        <v>-14819766</v>
      </c>
    </row>
    <row r="66" spans="1:16" ht="19.5" customHeight="1" x14ac:dyDescent="0.4">
      <c r="A66" s="39"/>
      <c r="B66" s="39" t="s">
        <v>98</v>
      </c>
      <c r="C66" s="39"/>
      <c r="D66" s="39"/>
      <c r="E66" s="39"/>
      <c r="F66" s="39"/>
      <c r="G66" s="39"/>
      <c r="H66" s="12"/>
      <c r="I66" s="12"/>
      <c r="J66" s="20">
        <v>-6603</v>
      </c>
      <c r="K66" s="12"/>
      <c r="L66" s="120">
        <v>3596</v>
      </c>
      <c r="M66" s="12"/>
      <c r="N66" s="20">
        <v>0</v>
      </c>
      <c r="O66" s="40"/>
      <c r="P66" s="120">
        <v>0</v>
      </c>
    </row>
    <row r="67" spans="1:16" ht="6" customHeight="1" x14ac:dyDescent="0.4">
      <c r="A67" s="39"/>
      <c r="B67" s="39"/>
      <c r="C67" s="39"/>
      <c r="D67" s="39"/>
      <c r="E67" s="39"/>
      <c r="F67" s="39"/>
      <c r="G67" s="39"/>
      <c r="H67" s="12"/>
      <c r="I67" s="12"/>
      <c r="J67" s="44"/>
      <c r="K67" s="12"/>
      <c r="L67" s="98"/>
      <c r="M67" s="12"/>
      <c r="N67" s="44"/>
      <c r="O67" s="43"/>
      <c r="P67" s="98"/>
    </row>
    <row r="68" spans="1:16" ht="19.5" customHeight="1" thickBot="1" x14ac:dyDescent="0.45">
      <c r="A68" s="39"/>
      <c r="B68" s="39"/>
      <c r="C68" s="39"/>
      <c r="D68" s="39"/>
      <c r="E68" s="39"/>
      <c r="F68" s="39"/>
      <c r="G68" s="39"/>
      <c r="H68" s="12"/>
      <c r="I68" s="12"/>
      <c r="J68" s="24">
        <f>J40</f>
        <v>-15063968</v>
      </c>
      <c r="K68" s="12"/>
      <c r="L68" s="100">
        <f>L40</f>
        <v>-7504564</v>
      </c>
      <c r="M68" s="12"/>
      <c r="N68" s="24">
        <f>N40</f>
        <v>-21942402</v>
      </c>
      <c r="O68" s="40"/>
      <c r="P68" s="100">
        <f>P40</f>
        <v>-14819766</v>
      </c>
    </row>
    <row r="69" spans="1:16" ht="19.5" customHeight="1" thickTop="1" x14ac:dyDescent="0.4">
      <c r="A69" s="39"/>
      <c r="B69" s="39"/>
      <c r="C69" s="39"/>
      <c r="D69" s="39"/>
      <c r="E69" s="39"/>
      <c r="F69" s="39"/>
      <c r="G69" s="39"/>
      <c r="H69" s="12"/>
      <c r="I69" s="12"/>
      <c r="J69" s="44"/>
      <c r="K69" s="12"/>
      <c r="L69" s="98"/>
      <c r="M69" s="12"/>
      <c r="N69" s="44"/>
      <c r="O69" s="40"/>
      <c r="P69" s="98"/>
    </row>
    <row r="70" spans="1:16" ht="19.5" customHeight="1" x14ac:dyDescent="0.4">
      <c r="A70" s="34" t="s">
        <v>222</v>
      </c>
      <c r="B70" s="39"/>
      <c r="C70" s="39"/>
      <c r="D70" s="39"/>
      <c r="E70" s="39"/>
      <c r="F70" s="39"/>
      <c r="G70" s="39"/>
      <c r="H70" s="12"/>
      <c r="I70" s="12"/>
      <c r="J70" s="44"/>
      <c r="K70" s="12"/>
      <c r="L70" s="98"/>
      <c r="M70" s="12"/>
      <c r="N70" s="44"/>
      <c r="O70" s="43"/>
      <c r="P70" s="98"/>
    </row>
    <row r="71" spans="1:16" ht="19.5" customHeight="1" x14ac:dyDescent="0.4">
      <c r="A71" s="39"/>
      <c r="B71" s="39" t="s">
        <v>97</v>
      </c>
      <c r="C71" s="39"/>
      <c r="D71" s="39"/>
      <c r="E71" s="39"/>
      <c r="F71" s="39"/>
      <c r="G71" s="39"/>
      <c r="H71" s="12"/>
      <c r="I71" s="12"/>
      <c r="J71" s="44">
        <f>J74-J72</f>
        <v>-15057365</v>
      </c>
      <c r="K71" s="19"/>
      <c r="L71" s="14">
        <f>SUM(L74-L72)</f>
        <v>-7508160</v>
      </c>
      <c r="M71" s="19"/>
      <c r="N71" s="44">
        <f>N74-N72</f>
        <v>-21942402</v>
      </c>
      <c r="O71" s="14"/>
      <c r="P71" s="14">
        <f>SUM(P74-P72)</f>
        <v>-14819766</v>
      </c>
    </row>
    <row r="72" spans="1:16" ht="19.5" customHeight="1" x14ac:dyDescent="0.4">
      <c r="A72" s="39"/>
      <c r="B72" s="39" t="s">
        <v>98</v>
      </c>
      <c r="C72" s="39"/>
      <c r="D72" s="39"/>
      <c r="E72" s="39"/>
      <c r="F72" s="39"/>
      <c r="G72" s="39"/>
      <c r="H72" s="12"/>
      <c r="I72" s="12"/>
      <c r="J72" s="20">
        <v>-6603</v>
      </c>
      <c r="K72" s="12"/>
      <c r="L72" s="120">
        <v>3596</v>
      </c>
      <c r="M72" s="68"/>
      <c r="N72" s="20">
        <v>0</v>
      </c>
      <c r="O72" s="14"/>
      <c r="P72" s="120">
        <v>0</v>
      </c>
    </row>
    <row r="73" spans="1:16" ht="6" customHeight="1" x14ac:dyDescent="0.4">
      <c r="A73" s="39"/>
      <c r="B73" s="39"/>
      <c r="C73" s="39"/>
      <c r="D73" s="39"/>
      <c r="E73" s="39"/>
      <c r="F73" s="39"/>
      <c r="G73" s="39"/>
      <c r="H73" s="12"/>
      <c r="I73" s="12"/>
      <c r="J73" s="44"/>
      <c r="K73" s="12"/>
      <c r="L73" s="98"/>
      <c r="M73" s="12"/>
      <c r="N73" s="44"/>
      <c r="O73" s="43"/>
      <c r="P73" s="98"/>
    </row>
    <row r="74" spans="1:16" ht="19.5" customHeight="1" thickBot="1" x14ac:dyDescent="0.45">
      <c r="A74" s="39"/>
      <c r="B74" s="39"/>
      <c r="C74" s="39"/>
      <c r="D74" s="39"/>
      <c r="E74" s="39"/>
      <c r="F74" s="39"/>
      <c r="G74" s="39"/>
      <c r="H74" s="12"/>
      <c r="I74" s="12"/>
      <c r="J74" s="24">
        <f>J68</f>
        <v>-15063968</v>
      </c>
      <c r="K74" s="12"/>
      <c r="L74" s="100">
        <f>L68</f>
        <v>-7504564</v>
      </c>
      <c r="M74" s="68"/>
      <c r="N74" s="24">
        <f>N68</f>
        <v>-21942402</v>
      </c>
      <c r="O74" s="14"/>
      <c r="P74" s="100">
        <f>P68</f>
        <v>-14819766</v>
      </c>
    </row>
    <row r="75" spans="1:16" ht="19.5" customHeight="1" thickTop="1" x14ac:dyDescent="0.4">
      <c r="A75" s="39"/>
      <c r="B75" s="39"/>
      <c r="C75" s="39"/>
      <c r="D75" s="39"/>
      <c r="E75" s="39"/>
      <c r="F75" s="39"/>
      <c r="G75" s="39"/>
      <c r="H75" s="12"/>
      <c r="I75" s="12"/>
      <c r="J75" s="44"/>
      <c r="K75" s="12"/>
      <c r="L75" s="98"/>
      <c r="M75" s="68"/>
      <c r="N75" s="44"/>
      <c r="O75" s="14"/>
      <c r="P75" s="98"/>
    </row>
    <row r="76" spans="1:16" ht="19.5" customHeight="1" x14ac:dyDescent="0.4">
      <c r="A76" s="34" t="s">
        <v>223</v>
      </c>
      <c r="B76" s="39"/>
      <c r="C76" s="39"/>
      <c r="D76" s="39"/>
      <c r="E76" s="39"/>
      <c r="F76" s="39"/>
      <c r="G76" s="39"/>
      <c r="H76" s="12"/>
      <c r="I76" s="12"/>
      <c r="J76" s="44"/>
      <c r="K76" s="12"/>
      <c r="L76" s="98"/>
      <c r="M76" s="12"/>
      <c r="N76" s="44"/>
      <c r="O76" s="43"/>
      <c r="P76" s="98"/>
    </row>
    <row r="77" spans="1:16" ht="19.5" customHeight="1" thickBot="1" x14ac:dyDescent="0.45">
      <c r="A77" s="39" t="s">
        <v>224</v>
      </c>
      <c r="B77" s="39"/>
      <c r="C77" s="39"/>
      <c r="D77" s="39"/>
      <c r="E77" s="39"/>
      <c r="F77" s="39"/>
      <c r="G77" s="39"/>
      <c r="H77" s="12"/>
      <c r="I77" s="12"/>
      <c r="J77" s="62">
        <v>-1.0828978166620429E-2</v>
      </c>
      <c r="K77" s="56"/>
      <c r="L77" s="122">
        <v>-0.01</v>
      </c>
      <c r="M77" s="56"/>
      <c r="N77" s="62">
        <v>-1.9379853933744029E-2</v>
      </c>
      <c r="O77" s="57"/>
      <c r="P77" s="122">
        <v>-0.01</v>
      </c>
    </row>
    <row r="78" spans="1:16" ht="18.75" customHeight="1" thickTop="1" x14ac:dyDescent="0.4">
      <c r="A78" s="39"/>
      <c r="B78" s="39"/>
      <c r="C78" s="39"/>
      <c r="D78" s="39"/>
      <c r="E78" s="39"/>
      <c r="F78" s="39"/>
      <c r="G78" s="39"/>
      <c r="H78" s="12"/>
      <c r="I78" s="12"/>
      <c r="J78" s="14"/>
      <c r="K78" s="58"/>
      <c r="L78" s="96"/>
      <c r="M78" s="58"/>
      <c r="N78" s="14"/>
      <c r="O78" s="43"/>
      <c r="P78" s="96"/>
    </row>
    <row r="79" spans="1:16" ht="19.5" customHeight="1" x14ac:dyDescent="0.4">
      <c r="A79" s="39"/>
      <c r="B79" s="39"/>
      <c r="C79" s="39"/>
      <c r="D79" s="39"/>
      <c r="E79" s="39"/>
      <c r="F79" s="39"/>
      <c r="G79" s="39"/>
      <c r="H79" s="12"/>
      <c r="I79" s="12"/>
      <c r="J79" s="14"/>
      <c r="K79" s="58"/>
      <c r="L79" s="96"/>
      <c r="M79" s="58"/>
      <c r="N79" s="14"/>
      <c r="O79" s="43"/>
      <c r="P79" s="96"/>
    </row>
    <row r="80" spans="1:16" ht="19.5" customHeight="1" x14ac:dyDescent="0.4">
      <c r="A80" s="39"/>
      <c r="B80" s="39"/>
      <c r="C80" s="39"/>
      <c r="D80" s="39"/>
      <c r="E80" s="39"/>
      <c r="F80" s="39"/>
      <c r="G80" s="39"/>
      <c r="H80" s="12"/>
      <c r="I80" s="12"/>
      <c r="J80" s="14"/>
      <c r="K80" s="58"/>
      <c r="L80" s="96"/>
      <c r="M80" s="58"/>
      <c r="N80" s="14"/>
      <c r="O80" s="43"/>
      <c r="P80" s="96"/>
    </row>
    <row r="81" spans="1:16" ht="19.5" customHeight="1" x14ac:dyDescent="0.4">
      <c r="A81" s="39"/>
      <c r="B81" s="39"/>
      <c r="C81" s="39"/>
      <c r="D81" s="39"/>
      <c r="E81" s="39"/>
      <c r="F81" s="39"/>
      <c r="G81" s="39"/>
      <c r="H81" s="12"/>
      <c r="I81" s="12"/>
      <c r="J81" s="14"/>
      <c r="K81" s="58"/>
      <c r="L81" s="96"/>
      <c r="M81" s="58"/>
      <c r="N81" s="14"/>
      <c r="O81" s="43"/>
      <c r="P81" s="96"/>
    </row>
    <row r="82" spans="1:16" ht="19.5" customHeight="1" x14ac:dyDescent="0.4">
      <c r="A82" s="39"/>
      <c r="B82" s="39"/>
      <c r="C82" s="39"/>
      <c r="D82" s="39"/>
      <c r="E82" s="39"/>
      <c r="F82" s="39"/>
      <c r="G82" s="39"/>
      <c r="H82" s="12"/>
      <c r="I82" s="12"/>
      <c r="J82" s="14"/>
      <c r="K82" s="58"/>
      <c r="L82" s="96"/>
      <c r="M82" s="58"/>
      <c r="N82" s="14"/>
      <c r="O82" s="43"/>
      <c r="P82" s="96"/>
    </row>
    <row r="83" spans="1:16" ht="19.5" customHeight="1" x14ac:dyDescent="0.4">
      <c r="A83" s="39"/>
      <c r="B83" s="39"/>
      <c r="C83" s="39"/>
      <c r="D83" s="39"/>
      <c r="E83" s="39"/>
      <c r="F83" s="39"/>
      <c r="G83" s="39"/>
      <c r="H83" s="12"/>
      <c r="I83" s="12"/>
      <c r="J83" s="14"/>
      <c r="K83" s="58"/>
      <c r="L83" s="96"/>
      <c r="M83" s="58"/>
      <c r="N83" s="14"/>
      <c r="O83" s="43"/>
      <c r="P83" s="96"/>
    </row>
    <row r="84" spans="1:16" ht="19.5" customHeight="1" x14ac:dyDescent="0.4">
      <c r="A84" s="39"/>
      <c r="B84" s="39"/>
      <c r="C84" s="39"/>
      <c r="D84" s="39"/>
      <c r="E84" s="39"/>
      <c r="F84" s="39"/>
      <c r="G84" s="39"/>
      <c r="H84" s="12"/>
      <c r="I84" s="12"/>
      <c r="J84" s="14"/>
      <c r="K84" s="58"/>
      <c r="L84" s="96"/>
      <c r="M84" s="58"/>
      <c r="N84" s="14"/>
      <c r="O84" s="43"/>
      <c r="P84" s="96"/>
    </row>
    <row r="85" spans="1:16" ht="19.5" customHeight="1" x14ac:dyDescent="0.4">
      <c r="A85" s="39"/>
      <c r="B85" s="39"/>
      <c r="C85" s="39"/>
      <c r="D85" s="39"/>
      <c r="E85" s="39"/>
      <c r="F85" s="39"/>
      <c r="G85" s="39"/>
      <c r="H85" s="12"/>
      <c r="I85" s="12"/>
      <c r="J85" s="14"/>
      <c r="K85" s="58"/>
      <c r="L85" s="96"/>
      <c r="M85" s="58"/>
      <c r="N85" s="14"/>
      <c r="O85" s="43"/>
      <c r="P85" s="96"/>
    </row>
    <row r="86" spans="1:16" ht="19.5" customHeight="1" x14ac:dyDescent="0.4">
      <c r="A86" s="39"/>
      <c r="B86" s="39"/>
      <c r="C86" s="39"/>
      <c r="D86" s="39"/>
      <c r="E86" s="39"/>
      <c r="F86" s="39"/>
      <c r="G86" s="39"/>
      <c r="H86" s="12"/>
      <c r="I86" s="12"/>
      <c r="J86" s="14"/>
      <c r="K86" s="58"/>
      <c r="L86" s="96"/>
      <c r="M86" s="58"/>
      <c r="N86" s="14"/>
      <c r="O86" s="43"/>
      <c r="P86" s="96"/>
    </row>
    <row r="87" spans="1:16" ht="19.5" customHeight="1" x14ac:dyDescent="0.4">
      <c r="A87" s="39"/>
      <c r="B87" s="39"/>
      <c r="C87" s="39"/>
      <c r="D87" s="39"/>
      <c r="E87" s="39"/>
      <c r="F87" s="39"/>
      <c r="G87" s="39"/>
      <c r="H87" s="12"/>
      <c r="I87" s="12"/>
      <c r="J87" s="14"/>
      <c r="K87" s="58"/>
      <c r="L87" s="96"/>
      <c r="M87" s="58"/>
      <c r="N87" s="14"/>
      <c r="O87" s="43"/>
      <c r="P87" s="96"/>
    </row>
    <row r="88" spans="1:16" ht="19.5" customHeight="1" x14ac:dyDescent="0.4">
      <c r="A88" s="39"/>
      <c r="B88" s="39"/>
      <c r="C88" s="39"/>
      <c r="D88" s="39"/>
      <c r="E88" s="39"/>
      <c r="F88" s="39"/>
      <c r="G88" s="39"/>
      <c r="H88" s="12"/>
      <c r="I88" s="12"/>
      <c r="J88" s="14"/>
      <c r="K88" s="58"/>
      <c r="L88" s="96"/>
      <c r="M88" s="58"/>
      <c r="N88" s="14"/>
      <c r="O88" s="43"/>
      <c r="P88" s="96"/>
    </row>
    <row r="89" spans="1:16" ht="19.5" customHeight="1" x14ac:dyDescent="0.4">
      <c r="A89" s="59"/>
      <c r="B89" s="59"/>
      <c r="C89" s="59"/>
      <c r="D89" s="59"/>
      <c r="E89" s="59"/>
      <c r="F89" s="59"/>
      <c r="G89" s="59"/>
      <c r="H89" s="60"/>
      <c r="I89" s="60"/>
      <c r="J89" s="60"/>
      <c r="K89" s="60"/>
      <c r="L89" s="105"/>
      <c r="M89" s="60"/>
      <c r="N89" s="60"/>
      <c r="O89" s="60"/>
      <c r="P89" s="105"/>
    </row>
    <row r="90" spans="1:16" ht="19.5" customHeight="1" x14ac:dyDescent="0.4">
      <c r="A90" s="148" t="s">
        <v>36</v>
      </c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</row>
    <row r="91" spans="1:16" ht="19.5" customHeight="1" x14ac:dyDescent="0.4">
      <c r="A91" s="46"/>
      <c r="B91" s="46"/>
      <c r="C91" s="46"/>
      <c r="D91" s="46"/>
      <c r="E91" s="46"/>
      <c r="F91" s="46"/>
      <c r="G91" s="46" t="s">
        <v>187</v>
      </c>
      <c r="H91" s="144"/>
      <c r="I91" s="144"/>
      <c r="J91" s="144"/>
      <c r="K91" s="144"/>
      <c r="L91" s="101"/>
      <c r="M91" s="144"/>
      <c r="N91" s="144" t="s">
        <v>188</v>
      </c>
      <c r="O91" s="144"/>
      <c r="P91" s="101"/>
    </row>
    <row r="92" spans="1:16" ht="19.5" customHeight="1" x14ac:dyDescent="0.4">
      <c r="A92" s="39"/>
      <c r="B92" s="39"/>
      <c r="C92" s="39"/>
      <c r="D92" s="39"/>
      <c r="E92" s="39"/>
      <c r="F92" s="39"/>
      <c r="G92" s="49"/>
      <c r="H92" s="5"/>
      <c r="I92" s="5"/>
      <c r="J92" s="5"/>
      <c r="K92" s="5"/>
      <c r="L92" s="106"/>
      <c r="M92" s="5"/>
      <c r="N92" s="144"/>
      <c r="O92" s="5"/>
      <c r="P92" s="107"/>
    </row>
    <row r="93" spans="1:16" ht="19.5" customHeight="1" x14ac:dyDescent="0.4">
      <c r="A93" s="39"/>
      <c r="B93" s="39"/>
      <c r="C93" s="39"/>
      <c r="D93" s="39"/>
      <c r="E93" s="39"/>
      <c r="F93" s="39"/>
      <c r="G93" s="49"/>
      <c r="H93" s="5"/>
      <c r="I93" s="5"/>
      <c r="J93" s="5"/>
      <c r="K93" s="5"/>
      <c r="L93" s="106"/>
      <c r="M93" s="5"/>
      <c r="N93" s="144"/>
      <c r="O93" s="5"/>
      <c r="P93" s="107"/>
    </row>
    <row r="94" spans="1:16" ht="8.25" customHeight="1" x14ac:dyDescent="0.4">
      <c r="A94" s="39"/>
      <c r="B94" s="39"/>
      <c r="C94" s="39"/>
      <c r="D94" s="39"/>
      <c r="E94" s="39"/>
      <c r="F94" s="39"/>
      <c r="G94" s="49"/>
      <c r="H94" s="5"/>
      <c r="I94" s="5"/>
      <c r="J94" s="5"/>
      <c r="K94" s="5"/>
      <c r="L94" s="106"/>
      <c r="M94" s="5"/>
      <c r="N94" s="144"/>
      <c r="O94" s="5"/>
      <c r="P94" s="107"/>
    </row>
    <row r="95" spans="1:16" ht="21.75" customHeight="1" x14ac:dyDescent="0.4">
      <c r="A95" s="4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47"/>
      <c r="C95" s="47"/>
      <c r="D95" s="47"/>
      <c r="E95" s="47"/>
      <c r="F95" s="47"/>
      <c r="G95" s="47"/>
      <c r="H95" s="31"/>
      <c r="I95" s="31"/>
      <c r="J95" s="21"/>
      <c r="K95" s="31"/>
      <c r="L95" s="102"/>
      <c r="M95" s="31"/>
      <c r="N95" s="21"/>
      <c r="O95" s="61"/>
      <c r="P95" s="102"/>
    </row>
  </sheetData>
  <mergeCells count="6">
    <mergeCell ref="A90:P90"/>
    <mergeCell ref="J5:L5"/>
    <mergeCell ref="N5:P5"/>
    <mergeCell ref="A45:P45"/>
    <mergeCell ref="J53:L53"/>
    <mergeCell ref="N53:P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topLeftCell="A7" zoomScale="85" zoomScaleNormal="85" zoomScaleSheetLayoutView="100" workbookViewId="0">
      <selection activeCell="F22" sqref="F22"/>
    </sheetView>
  </sheetViews>
  <sheetFormatPr defaultColWidth="12.625" defaultRowHeight="15" customHeight="1" x14ac:dyDescent="0.35"/>
  <cols>
    <col min="1" max="2" width="1.5" style="154" customWidth="1"/>
    <col min="3" max="3" width="28.75" style="154" customWidth="1"/>
    <col min="4" max="4" width="2.625" style="154" customWidth="1"/>
    <col min="5" max="5" width="2" style="154" customWidth="1"/>
    <col min="6" max="6" width="8.875" style="154" customWidth="1"/>
    <col min="7" max="7" width="0.625" style="154" customWidth="1"/>
    <col min="8" max="8" width="10" style="154" customWidth="1"/>
    <col min="9" max="9" width="0.625" style="154" customWidth="1"/>
    <col min="10" max="10" width="11.75" style="154" customWidth="1"/>
    <col min="11" max="11" width="0.625" style="154" customWidth="1"/>
    <col min="12" max="12" width="10" style="154" customWidth="1"/>
    <col min="13" max="13" width="0.625" style="154" customWidth="1"/>
    <col min="14" max="14" width="11.875" style="154" customWidth="1"/>
    <col min="15" max="15" width="0.625" style="154" customWidth="1"/>
    <col min="16" max="16" width="9.75" style="154" customWidth="1"/>
    <col min="17" max="17" width="0.625" style="154" customWidth="1"/>
    <col min="18" max="18" width="9.5" style="154" customWidth="1"/>
    <col min="19" max="19" width="0.625" style="154" customWidth="1"/>
    <col min="20" max="20" width="10.75" style="154" customWidth="1"/>
    <col min="21" max="21" width="0.625" style="154" customWidth="1"/>
    <col min="22" max="22" width="10" style="154" customWidth="1"/>
    <col min="23" max="23" width="0.625" style="154" customWidth="1"/>
    <col min="24" max="24" width="10" style="154" customWidth="1"/>
    <col min="25" max="25" width="0.625" style="154" customWidth="1"/>
    <col min="26" max="26" width="11.125" style="154" customWidth="1"/>
    <col min="27" max="16384" width="12.625" style="154"/>
  </cols>
  <sheetData>
    <row r="1" spans="1:26" ht="21.75" customHeight="1" x14ac:dyDescent="0.35">
      <c r="A1" s="34" t="s">
        <v>0</v>
      </c>
      <c r="B1" s="34"/>
      <c r="C1" s="34"/>
      <c r="D1" s="3"/>
      <c r="E1" s="3"/>
      <c r="F1" s="4"/>
      <c r="G1" s="3"/>
      <c r="H1" s="4"/>
      <c r="I1" s="3"/>
      <c r="J1" s="4"/>
      <c r="K1" s="63"/>
      <c r="L1" s="4"/>
      <c r="M1" s="3"/>
      <c r="N1" s="4"/>
      <c r="O1" s="63"/>
      <c r="P1" s="4"/>
      <c r="Q1" s="42"/>
      <c r="R1" s="4"/>
      <c r="S1" s="42"/>
      <c r="T1" s="4"/>
      <c r="U1" s="42"/>
      <c r="V1" s="4"/>
      <c r="W1" s="1"/>
      <c r="X1" s="4"/>
      <c r="Y1" s="1"/>
      <c r="Z1" s="4"/>
    </row>
    <row r="2" spans="1:26" ht="21.75" customHeight="1" x14ac:dyDescent="0.35">
      <c r="A2" s="34" t="s">
        <v>100</v>
      </c>
      <c r="B2" s="34"/>
      <c r="C2" s="34"/>
      <c r="D2" s="3"/>
      <c r="E2" s="3"/>
      <c r="F2" s="4"/>
      <c r="G2" s="3"/>
      <c r="H2" s="4"/>
      <c r="I2" s="3"/>
      <c r="J2" s="4"/>
      <c r="K2" s="63"/>
      <c r="L2" s="4"/>
      <c r="M2" s="3"/>
      <c r="N2" s="4"/>
      <c r="O2" s="63"/>
      <c r="P2" s="4"/>
      <c r="Q2" s="42"/>
      <c r="R2" s="4"/>
      <c r="S2" s="42"/>
      <c r="T2" s="4"/>
      <c r="U2" s="42"/>
      <c r="V2" s="4"/>
      <c r="W2" s="1"/>
      <c r="X2" s="4"/>
      <c r="Y2" s="1"/>
      <c r="Z2" s="4"/>
    </row>
    <row r="3" spans="1:26" ht="21.75" customHeight="1" x14ac:dyDescent="0.35">
      <c r="A3" s="119" t="s">
        <v>208</v>
      </c>
      <c r="B3" s="37"/>
      <c r="C3" s="37"/>
      <c r="D3" s="143"/>
      <c r="E3" s="143"/>
      <c r="F3" s="10"/>
      <c r="G3" s="143"/>
      <c r="H3" s="10"/>
      <c r="I3" s="143"/>
      <c r="J3" s="10"/>
      <c r="K3" s="64"/>
      <c r="L3" s="10"/>
      <c r="M3" s="143"/>
      <c r="N3" s="10"/>
      <c r="O3" s="64"/>
      <c r="P3" s="10"/>
      <c r="Q3" s="65"/>
      <c r="R3" s="10"/>
      <c r="S3" s="65"/>
      <c r="T3" s="10"/>
      <c r="U3" s="65"/>
      <c r="V3" s="10"/>
      <c r="W3" s="65"/>
      <c r="X3" s="10"/>
      <c r="Y3" s="65"/>
      <c r="Z3" s="10"/>
    </row>
    <row r="4" spans="1:26" ht="21.75" customHeight="1" x14ac:dyDescent="0.35">
      <c r="A4" s="39"/>
      <c r="B4" s="39"/>
      <c r="C4" s="39"/>
      <c r="D4" s="14"/>
      <c r="E4" s="14"/>
      <c r="F4" s="14"/>
      <c r="G4" s="14"/>
      <c r="H4" s="14"/>
      <c r="I4" s="14"/>
      <c r="J4" s="14"/>
      <c r="K4" s="40"/>
      <c r="L4" s="14"/>
      <c r="M4" s="14"/>
      <c r="N4" s="14"/>
      <c r="O4" s="40"/>
      <c r="P4" s="14"/>
      <c r="Q4" s="40"/>
      <c r="R4" s="14"/>
      <c r="S4" s="40"/>
      <c r="T4" s="14"/>
      <c r="U4" s="40"/>
      <c r="V4" s="14"/>
      <c r="W4" s="40"/>
      <c r="X4" s="14"/>
      <c r="Y4" s="40"/>
      <c r="Z4" s="14"/>
    </row>
    <row r="5" spans="1:26" ht="19.5" customHeight="1" x14ac:dyDescent="0.35">
      <c r="A5" s="34"/>
      <c r="B5" s="34"/>
      <c r="C5" s="34"/>
      <c r="D5" s="1"/>
      <c r="E5" s="1"/>
      <c r="F5" s="151" t="s">
        <v>101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19.5" customHeight="1" x14ac:dyDescent="0.35">
      <c r="A6" s="34"/>
      <c r="B6" s="34"/>
      <c r="C6" s="34"/>
      <c r="D6" s="1"/>
      <c r="E6" s="1"/>
      <c r="F6" s="146" t="s">
        <v>102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61"/>
      <c r="X6" s="161"/>
      <c r="Y6" s="161"/>
      <c r="Z6" s="4"/>
    </row>
    <row r="7" spans="1:26" ht="19.5" customHeight="1" x14ac:dyDescent="0.35">
      <c r="A7" s="34"/>
      <c r="B7" s="34"/>
      <c r="C7" s="34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6" t="s">
        <v>103</v>
      </c>
      <c r="U7" s="67"/>
      <c r="V7" s="4"/>
      <c r="W7" s="63"/>
      <c r="X7" s="4"/>
      <c r="Y7" s="42"/>
      <c r="Z7" s="4"/>
    </row>
    <row r="8" spans="1:26" ht="19.5" customHeight="1" x14ac:dyDescent="0.35">
      <c r="A8" s="39"/>
      <c r="B8" s="39"/>
      <c r="C8" s="39"/>
      <c r="D8" s="14"/>
      <c r="E8" s="14"/>
      <c r="F8" s="14"/>
      <c r="G8" s="14"/>
      <c r="H8" s="14"/>
      <c r="I8" s="14"/>
      <c r="J8" s="4"/>
      <c r="K8" s="67"/>
      <c r="L8" s="4"/>
      <c r="M8" s="1"/>
      <c r="N8" s="4"/>
      <c r="O8" s="67"/>
      <c r="P8" s="4"/>
      <c r="Q8" s="3"/>
      <c r="R8" s="4"/>
      <c r="S8" s="3"/>
      <c r="T8" s="4" t="s">
        <v>104</v>
      </c>
      <c r="U8" s="40"/>
      <c r="V8" s="4"/>
      <c r="W8" s="40"/>
      <c r="X8" s="14"/>
      <c r="Y8" s="40"/>
      <c r="Z8" s="14"/>
    </row>
    <row r="9" spans="1:26" ht="19.5" customHeight="1" x14ac:dyDescent="0.35">
      <c r="A9" s="34"/>
      <c r="B9" s="34"/>
      <c r="C9" s="34"/>
      <c r="D9" s="4"/>
      <c r="E9" s="4"/>
      <c r="F9" s="4"/>
      <c r="G9" s="4"/>
      <c r="H9" s="4"/>
      <c r="I9" s="4"/>
      <c r="J9" s="4" t="s">
        <v>202</v>
      </c>
      <c r="K9" s="40"/>
      <c r="L9" s="4" t="s">
        <v>105</v>
      </c>
      <c r="M9" s="42"/>
      <c r="N9" s="4"/>
      <c r="O9" s="40"/>
      <c r="P9" s="146" t="s">
        <v>235</v>
      </c>
      <c r="Q9" s="155"/>
      <c r="R9" s="155"/>
      <c r="S9" s="40"/>
      <c r="T9" s="10" t="s">
        <v>106</v>
      </c>
      <c r="U9" s="63"/>
      <c r="V9" s="1"/>
      <c r="W9" s="63"/>
      <c r="X9" s="1"/>
      <c r="Y9" s="42"/>
      <c r="Z9" s="4"/>
    </row>
    <row r="10" spans="1:26" ht="19.5" customHeight="1" x14ac:dyDescent="0.35">
      <c r="A10" s="34"/>
      <c r="B10" s="34"/>
      <c r="C10" s="34"/>
      <c r="D10" s="4"/>
      <c r="E10" s="4"/>
      <c r="F10" s="5"/>
      <c r="G10" s="5"/>
      <c r="H10" s="5"/>
      <c r="I10" s="5"/>
      <c r="J10" s="4" t="s">
        <v>107</v>
      </c>
      <c r="K10" s="63"/>
      <c r="L10" s="4" t="s">
        <v>108</v>
      </c>
      <c r="M10" s="42"/>
      <c r="N10" s="4" t="s">
        <v>109</v>
      </c>
      <c r="O10" s="63"/>
      <c r="P10" s="4" t="s">
        <v>110</v>
      </c>
      <c r="Q10" s="42"/>
      <c r="R10" s="4"/>
      <c r="S10" s="63"/>
      <c r="T10" s="4" t="s">
        <v>111</v>
      </c>
      <c r="U10" s="5"/>
      <c r="V10" s="4" t="s">
        <v>112</v>
      </c>
      <c r="W10" s="63"/>
      <c r="X10" s="4" t="s">
        <v>113</v>
      </c>
      <c r="Y10" s="5"/>
      <c r="Z10" s="5"/>
    </row>
    <row r="11" spans="1:26" ht="19.5" customHeight="1" x14ac:dyDescent="0.35">
      <c r="A11" s="34"/>
      <c r="B11" s="34"/>
      <c r="C11" s="34"/>
      <c r="D11" s="4"/>
      <c r="E11" s="4"/>
      <c r="F11" s="4" t="s">
        <v>114</v>
      </c>
      <c r="G11" s="4"/>
      <c r="H11" s="4" t="s">
        <v>115</v>
      </c>
      <c r="I11" s="4"/>
      <c r="J11" s="4" t="s">
        <v>116</v>
      </c>
      <c r="K11" s="63"/>
      <c r="L11" s="4" t="s">
        <v>117</v>
      </c>
      <c r="M11" s="42"/>
      <c r="N11" s="4" t="s">
        <v>118</v>
      </c>
      <c r="O11" s="63"/>
      <c r="P11" s="4" t="s">
        <v>119</v>
      </c>
      <c r="Q11" s="42"/>
      <c r="R11" s="4"/>
      <c r="S11" s="63"/>
      <c r="T11" s="4" t="s">
        <v>120</v>
      </c>
      <c r="U11" s="63"/>
      <c r="V11" s="4" t="s">
        <v>121</v>
      </c>
      <c r="W11" s="63"/>
      <c r="X11" s="4" t="s">
        <v>122</v>
      </c>
      <c r="Y11" s="42"/>
      <c r="Z11" s="4" t="s">
        <v>123</v>
      </c>
    </row>
    <row r="12" spans="1:26" ht="19.5" customHeight="1" x14ac:dyDescent="0.35">
      <c r="A12" s="34"/>
      <c r="B12" s="34"/>
      <c r="C12" s="34"/>
      <c r="D12" s="4"/>
      <c r="E12" s="4"/>
      <c r="F12" s="4" t="s">
        <v>124</v>
      </c>
      <c r="G12" s="4"/>
      <c r="H12" s="4" t="s">
        <v>125</v>
      </c>
      <c r="I12" s="4"/>
      <c r="J12" s="4" t="s">
        <v>126</v>
      </c>
      <c r="K12" s="42"/>
      <c r="L12" s="4" t="s">
        <v>127</v>
      </c>
      <c r="M12" s="4"/>
      <c r="N12" s="4" t="s">
        <v>128</v>
      </c>
      <c r="O12" s="42"/>
      <c r="P12" s="4" t="s">
        <v>129</v>
      </c>
      <c r="Q12" s="42"/>
      <c r="R12" s="4" t="s">
        <v>72</v>
      </c>
      <c r="S12" s="42"/>
      <c r="T12" s="4" t="s">
        <v>130</v>
      </c>
      <c r="U12" s="42"/>
      <c r="V12" s="4" t="s">
        <v>131</v>
      </c>
      <c r="W12" s="42"/>
      <c r="X12" s="4" t="s">
        <v>132</v>
      </c>
      <c r="Y12" s="42"/>
      <c r="Z12" s="4" t="s">
        <v>58</v>
      </c>
    </row>
    <row r="13" spans="1:26" ht="19.5" customHeight="1" x14ac:dyDescent="0.35">
      <c r="A13" s="34"/>
      <c r="B13" s="34"/>
      <c r="C13" s="34"/>
      <c r="D13" s="4"/>
      <c r="E13" s="4"/>
      <c r="F13" s="10" t="s">
        <v>8</v>
      </c>
      <c r="G13" s="4"/>
      <c r="H13" s="10" t="s">
        <v>8</v>
      </c>
      <c r="I13" s="4"/>
      <c r="J13" s="10" t="s">
        <v>8</v>
      </c>
      <c r="K13" s="42"/>
      <c r="L13" s="10" t="s">
        <v>8</v>
      </c>
      <c r="M13" s="4"/>
      <c r="N13" s="10" t="s">
        <v>8</v>
      </c>
      <c r="O13" s="42"/>
      <c r="P13" s="10" t="s">
        <v>8</v>
      </c>
      <c r="Q13" s="42"/>
      <c r="R13" s="10" t="s">
        <v>8</v>
      </c>
      <c r="S13" s="42"/>
      <c r="T13" s="10" t="s">
        <v>8</v>
      </c>
      <c r="U13" s="42"/>
      <c r="V13" s="10" t="s">
        <v>8</v>
      </c>
      <c r="W13" s="42"/>
      <c r="X13" s="10" t="s">
        <v>8</v>
      </c>
      <c r="Y13" s="42"/>
      <c r="Z13" s="10" t="s">
        <v>8</v>
      </c>
    </row>
    <row r="14" spans="1:26" ht="19.5" customHeight="1" x14ac:dyDescent="0.35">
      <c r="A14" s="39"/>
      <c r="B14" s="39"/>
      <c r="C14" s="39"/>
      <c r="D14" s="4"/>
      <c r="E14" s="4"/>
      <c r="F14" s="94"/>
      <c r="G14" s="94"/>
      <c r="H14" s="94"/>
      <c r="I14" s="94"/>
      <c r="J14" s="94"/>
      <c r="K14" s="124"/>
      <c r="L14" s="94"/>
      <c r="M14" s="124"/>
      <c r="N14" s="94"/>
      <c r="O14" s="124"/>
      <c r="P14" s="94"/>
      <c r="Q14" s="124"/>
      <c r="R14" s="94"/>
      <c r="S14" s="124"/>
      <c r="T14" s="94"/>
      <c r="U14" s="124"/>
      <c r="V14" s="94"/>
      <c r="W14" s="124"/>
      <c r="X14" s="94"/>
      <c r="Y14" s="124"/>
      <c r="Z14" s="94"/>
    </row>
    <row r="15" spans="1:26" ht="19.5" customHeight="1" x14ac:dyDescent="0.35">
      <c r="A15" s="34" t="s">
        <v>193</v>
      </c>
      <c r="B15" s="34"/>
      <c r="C15" s="39"/>
      <c r="D15" s="68"/>
      <c r="E15" s="14"/>
      <c r="F15" s="123">
        <v>566113710</v>
      </c>
      <c r="G15" s="123"/>
      <c r="H15" s="123">
        <v>1341061548</v>
      </c>
      <c r="I15" s="123"/>
      <c r="J15" s="123">
        <v>-11884999</v>
      </c>
      <c r="K15" s="123">
        <v>0</v>
      </c>
      <c r="L15" s="123">
        <v>1836570</v>
      </c>
      <c r="M15" s="123"/>
      <c r="N15" s="123">
        <v>43114592</v>
      </c>
      <c r="O15" s="101"/>
      <c r="P15" s="123">
        <v>62500000</v>
      </c>
      <c r="Q15" s="123"/>
      <c r="R15" s="123">
        <v>-308030347</v>
      </c>
      <c r="S15" s="123"/>
      <c r="T15" s="123">
        <v>537825</v>
      </c>
      <c r="U15" s="117"/>
      <c r="V15" s="96">
        <f>SUM(F15:T15)</f>
        <v>1695248899</v>
      </c>
      <c r="W15" s="107"/>
      <c r="X15" s="123">
        <v>242551</v>
      </c>
      <c r="Y15" s="107"/>
      <c r="Z15" s="96">
        <f>SUM(X15,V15)</f>
        <v>1695491450</v>
      </c>
    </row>
    <row r="16" spans="1:26" ht="6" customHeight="1" x14ac:dyDescent="0.35">
      <c r="A16" s="34"/>
      <c r="B16" s="39"/>
      <c r="C16" s="39"/>
      <c r="D16" s="68"/>
      <c r="E16" s="14"/>
      <c r="F16" s="96"/>
      <c r="G16" s="108"/>
      <c r="H16" s="96"/>
      <c r="I16" s="108"/>
      <c r="J16" s="96"/>
      <c r="K16" s="101"/>
      <c r="L16" s="96"/>
      <c r="M16" s="108"/>
      <c r="N16" s="96"/>
      <c r="O16" s="101"/>
      <c r="P16" s="96"/>
      <c r="Q16" s="117"/>
      <c r="R16" s="96"/>
      <c r="S16" s="117"/>
      <c r="T16" s="96"/>
      <c r="U16" s="117"/>
      <c r="V16" s="96"/>
      <c r="W16" s="107"/>
      <c r="X16" s="96"/>
      <c r="Y16" s="107"/>
      <c r="Z16" s="96"/>
    </row>
    <row r="17" spans="1:26" ht="19.5" customHeight="1" x14ac:dyDescent="0.35">
      <c r="A17" s="34" t="s">
        <v>133</v>
      </c>
      <c r="B17" s="39"/>
      <c r="C17" s="39"/>
      <c r="D17" s="68"/>
      <c r="E17" s="14"/>
      <c r="F17" s="96"/>
      <c r="G17" s="108"/>
      <c r="H17" s="96"/>
      <c r="I17" s="108"/>
      <c r="J17" s="96"/>
      <c r="K17" s="101"/>
      <c r="L17" s="96"/>
      <c r="M17" s="108"/>
      <c r="N17" s="96"/>
      <c r="O17" s="101"/>
      <c r="P17" s="96"/>
      <c r="Q17" s="117"/>
      <c r="R17" s="96"/>
      <c r="S17" s="117"/>
      <c r="T17" s="96"/>
      <c r="U17" s="117"/>
      <c r="V17" s="96"/>
      <c r="W17" s="107"/>
      <c r="X17" s="96"/>
      <c r="Y17" s="107"/>
      <c r="Z17" s="96"/>
    </row>
    <row r="18" spans="1:26" ht="19.5" customHeight="1" x14ac:dyDescent="0.35">
      <c r="A18" s="39" t="s">
        <v>212</v>
      </c>
      <c r="B18" s="39"/>
      <c r="C18" s="39"/>
      <c r="D18" s="68"/>
      <c r="E18" s="14"/>
      <c r="F18" s="99">
        <v>0</v>
      </c>
      <c r="G18" s="96"/>
      <c r="H18" s="99">
        <v>0</v>
      </c>
      <c r="I18" s="96"/>
      <c r="J18" s="99">
        <v>0</v>
      </c>
      <c r="K18" s="117"/>
      <c r="L18" s="99">
        <v>0</v>
      </c>
      <c r="M18" s="96"/>
      <c r="N18" s="99">
        <v>0</v>
      </c>
      <c r="O18" s="117"/>
      <c r="P18" s="99">
        <v>0</v>
      </c>
      <c r="Q18" s="117"/>
      <c r="R18" s="99">
        <v>-7508160</v>
      </c>
      <c r="S18" s="117"/>
      <c r="T18" s="99" t="s">
        <v>94</v>
      </c>
      <c r="U18" s="117"/>
      <c r="V18" s="102">
        <f t="shared" ref="V18" si="0">SUM(F18:T18)</f>
        <v>-7508160</v>
      </c>
      <c r="W18" s="117"/>
      <c r="X18" s="125">
        <v>3596</v>
      </c>
      <c r="Y18" s="117"/>
      <c r="Z18" s="102">
        <f>SUM(V18:X18)</f>
        <v>-7504564</v>
      </c>
    </row>
    <row r="19" spans="1:26" ht="6" customHeight="1" x14ac:dyDescent="0.35">
      <c r="A19" s="39"/>
      <c r="B19" s="39"/>
      <c r="C19" s="39"/>
      <c r="D19" s="68"/>
      <c r="E19" s="14"/>
      <c r="F19" s="96"/>
      <c r="G19" s="96"/>
      <c r="H19" s="96"/>
      <c r="I19" s="96"/>
      <c r="J19" s="96"/>
      <c r="K19" s="117"/>
      <c r="L19" s="96"/>
      <c r="M19" s="117"/>
      <c r="N19" s="96"/>
      <c r="O19" s="117"/>
      <c r="P19" s="96"/>
      <c r="Q19" s="117"/>
      <c r="R19" s="96"/>
      <c r="S19" s="117"/>
      <c r="T19" s="96"/>
      <c r="U19" s="117"/>
      <c r="V19" s="96"/>
      <c r="W19" s="117"/>
      <c r="X19" s="96"/>
      <c r="Y19" s="117"/>
      <c r="Z19" s="96"/>
    </row>
    <row r="20" spans="1:26" ht="19.5" customHeight="1" thickBot="1" x14ac:dyDescent="0.4">
      <c r="A20" s="34" t="s">
        <v>209</v>
      </c>
      <c r="B20" s="34"/>
      <c r="C20" s="39"/>
      <c r="D20" s="68"/>
      <c r="E20" s="14"/>
      <c r="F20" s="126">
        <f>SUM(F15:F19)</f>
        <v>566113710</v>
      </c>
      <c r="G20" s="96"/>
      <c r="H20" s="126">
        <f>SUM(H15:H19)</f>
        <v>1341061548</v>
      </c>
      <c r="I20" s="96"/>
      <c r="J20" s="126">
        <f>SUM(J15:J19)</f>
        <v>-11884999</v>
      </c>
      <c r="K20" s="117"/>
      <c r="L20" s="126">
        <f>SUM(L15:L19)</f>
        <v>1836570</v>
      </c>
      <c r="M20" s="96"/>
      <c r="N20" s="126">
        <f>SUM(N15:N19)</f>
        <v>43114592</v>
      </c>
      <c r="O20" s="117"/>
      <c r="P20" s="126">
        <f>SUM(P15:P19)</f>
        <v>62500000</v>
      </c>
      <c r="Q20" s="117"/>
      <c r="R20" s="126">
        <f>SUM(R15:R19)</f>
        <v>-315538507</v>
      </c>
      <c r="S20" s="117"/>
      <c r="T20" s="126">
        <f>SUM(T15:T19)</f>
        <v>537825</v>
      </c>
      <c r="U20" s="117"/>
      <c r="V20" s="126">
        <f>SUM(V15:V19)</f>
        <v>1687740739</v>
      </c>
      <c r="W20" s="117"/>
      <c r="X20" s="126">
        <f>SUM(X15:X19)</f>
        <v>246147</v>
      </c>
      <c r="Y20" s="117"/>
      <c r="Z20" s="126">
        <f>SUM(Z15:Z19)</f>
        <v>1687986886</v>
      </c>
    </row>
    <row r="21" spans="1:26" ht="19.5" customHeight="1" thickTop="1" x14ac:dyDescent="0.35">
      <c r="A21" s="34"/>
      <c r="B21" s="39"/>
      <c r="C21" s="39"/>
      <c r="D21" s="68"/>
      <c r="E21" s="14"/>
      <c r="F21" s="14"/>
      <c r="G21" s="14"/>
      <c r="H21" s="14"/>
      <c r="I21" s="14"/>
      <c r="J21" s="14"/>
      <c r="K21" s="40"/>
      <c r="L21" s="14"/>
      <c r="M21" s="14"/>
      <c r="N21" s="14"/>
      <c r="O21" s="40"/>
      <c r="P21" s="14"/>
      <c r="Q21" s="40"/>
      <c r="R21" s="14"/>
      <c r="S21" s="40"/>
      <c r="T21" s="14"/>
      <c r="U21" s="40"/>
      <c r="V21" s="14"/>
      <c r="W21" s="40"/>
      <c r="X21" s="14"/>
      <c r="Y21" s="40"/>
      <c r="Z21" s="14"/>
    </row>
    <row r="22" spans="1:26" ht="19.5" customHeight="1" x14ac:dyDescent="0.35">
      <c r="A22" s="34" t="s">
        <v>210</v>
      </c>
      <c r="B22" s="34"/>
      <c r="C22" s="39"/>
      <c r="D22" s="68"/>
      <c r="E22" s="14"/>
      <c r="F22" s="137">
        <v>566113710</v>
      </c>
      <c r="G22" s="14"/>
      <c r="H22" s="137">
        <v>1341061548</v>
      </c>
      <c r="I22" s="14"/>
      <c r="J22" s="137">
        <v>-11884999</v>
      </c>
      <c r="K22" s="40"/>
      <c r="L22" s="137">
        <v>1836570</v>
      </c>
      <c r="M22" s="14"/>
      <c r="N22" s="137">
        <v>43114592</v>
      </c>
      <c r="O22" s="40"/>
      <c r="P22" s="137">
        <v>62500000</v>
      </c>
      <c r="Q22" s="40"/>
      <c r="R22" s="137">
        <v>-415892431</v>
      </c>
      <c r="S22" s="40"/>
      <c r="T22" s="137">
        <v>648484</v>
      </c>
      <c r="U22" s="40"/>
      <c r="V22" s="44">
        <f>SUM(F22:T22)</f>
        <v>1587497474</v>
      </c>
      <c r="W22" s="14"/>
      <c r="X22" s="137">
        <v>221554</v>
      </c>
      <c r="Y22" s="14"/>
      <c r="Z22" s="44">
        <f>SUM(V22,X22)</f>
        <v>1587719028</v>
      </c>
    </row>
    <row r="23" spans="1:26" ht="6" customHeight="1" x14ac:dyDescent="0.35">
      <c r="A23" s="39"/>
      <c r="B23" s="39"/>
      <c r="C23" s="39"/>
      <c r="D23" s="68"/>
      <c r="E23" s="14"/>
      <c r="F23" s="44"/>
      <c r="G23" s="14"/>
      <c r="H23" s="44"/>
      <c r="I23" s="14"/>
      <c r="J23" s="44"/>
      <c r="K23" s="40"/>
      <c r="L23" s="44"/>
      <c r="M23" s="14"/>
      <c r="N23" s="44"/>
      <c r="O23" s="40"/>
      <c r="P23" s="44"/>
      <c r="Q23" s="40"/>
      <c r="R23" s="44"/>
      <c r="S23" s="40"/>
      <c r="T23" s="44"/>
      <c r="U23" s="40"/>
      <c r="V23" s="44"/>
      <c r="W23" s="40"/>
      <c r="X23" s="44"/>
      <c r="Y23" s="40"/>
      <c r="Z23" s="44"/>
    </row>
    <row r="24" spans="1:26" ht="19.5" customHeight="1" x14ac:dyDescent="0.35">
      <c r="A24" s="34" t="s">
        <v>133</v>
      </c>
      <c r="B24" s="39"/>
      <c r="C24" s="39"/>
      <c r="D24" s="68"/>
      <c r="E24" s="14"/>
      <c r="F24" s="44"/>
      <c r="G24" s="14"/>
      <c r="H24" s="44"/>
      <c r="I24" s="14"/>
      <c r="J24" s="44"/>
      <c r="K24" s="40"/>
      <c r="L24" s="44"/>
      <c r="M24" s="14"/>
      <c r="N24" s="44"/>
      <c r="O24" s="40"/>
      <c r="P24" s="44"/>
      <c r="Q24" s="40"/>
      <c r="R24" s="44"/>
      <c r="S24" s="40"/>
      <c r="T24" s="44"/>
      <c r="U24" s="40"/>
      <c r="V24" s="44"/>
      <c r="W24" s="40"/>
      <c r="X24" s="44"/>
      <c r="Y24" s="40"/>
      <c r="Z24" s="44"/>
    </row>
    <row r="25" spans="1:26" ht="19.5" customHeight="1" x14ac:dyDescent="0.35">
      <c r="A25" s="39" t="s">
        <v>213</v>
      </c>
      <c r="B25" s="39"/>
      <c r="C25" s="39"/>
      <c r="D25" s="68"/>
      <c r="E25" s="14"/>
      <c r="F25" s="44">
        <v>0</v>
      </c>
      <c r="G25" s="14"/>
      <c r="H25" s="44">
        <v>0</v>
      </c>
      <c r="I25" s="14"/>
      <c r="J25" s="44">
        <v>0</v>
      </c>
      <c r="K25" s="40"/>
      <c r="L25" s="44">
        <v>0</v>
      </c>
      <c r="M25" s="14"/>
      <c r="N25" s="44">
        <v>341</v>
      </c>
      <c r="O25" s="40"/>
      <c r="P25" s="44">
        <v>0</v>
      </c>
      <c r="Q25" s="40"/>
      <c r="R25" s="44">
        <v>0</v>
      </c>
      <c r="S25" s="40"/>
      <c r="T25" s="44">
        <v>0</v>
      </c>
      <c r="U25" s="40"/>
      <c r="V25" s="44">
        <v>341</v>
      </c>
      <c r="W25" s="40"/>
      <c r="X25" s="44">
        <v>-341</v>
      </c>
      <c r="Y25" s="40"/>
      <c r="Z25" s="44">
        <v>0</v>
      </c>
    </row>
    <row r="26" spans="1:26" ht="19.5" customHeight="1" x14ac:dyDescent="0.35">
      <c r="A26" s="39" t="s">
        <v>134</v>
      </c>
      <c r="B26" s="39"/>
      <c r="C26" s="39"/>
      <c r="D26" s="68"/>
      <c r="E26" s="14"/>
      <c r="F26" s="20">
        <v>0</v>
      </c>
      <c r="G26" s="14"/>
      <c r="H26" s="20">
        <v>0</v>
      </c>
      <c r="I26" s="14"/>
      <c r="J26" s="20">
        <v>0</v>
      </c>
      <c r="K26" s="40"/>
      <c r="L26" s="20">
        <v>0</v>
      </c>
      <c r="M26" s="14"/>
      <c r="N26" s="20">
        <v>0</v>
      </c>
      <c r="O26" s="40"/>
      <c r="P26" s="20">
        <v>0</v>
      </c>
      <c r="Q26" s="40"/>
      <c r="R26" s="20">
        <f>'T 5-6(3M)'!J71</f>
        <v>-15057365</v>
      </c>
      <c r="S26" s="40"/>
      <c r="T26" s="20">
        <v>0</v>
      </c>
      <c r="U26" s="40"/>
      <c r="V26" s="20">
        <f t="shared" ref="V26" si="1">SUM(F26:T26)</f>
        <v>-15057365</v>
      </c>
      <c r="W26" s="40"/>
      <c r="X26" s="20">
        <f>'T 5-6(3M)'!J72</f>
        <v>-6603</v>
      </c>
      <c r="Y26" s="40"/>
      <c r="Z26" s="20">
        <f>SUM(V26,X26)</f>
        <v>-15063968</v>
      </c>
    </row>
    <row r="27" spans="1:26" ht="6" customHeight="1" x14ac:dyDescent="0.35">
      <c r="A27" s="39"/>
      <c r="B27" s="39"/>
      <c r="C27" s="39"/>
      <c r="D27" s="68"/>
      <c r="E27" s="14"/>
      <c r="F27" s="44"/>
      <c r="G27" s="14"/>
      <c r="H27" s="44"/>
      <c r="I27" s="14"/>
      <c r="J27" s="44"/>
      <c r="K27" s="40"/>
      <c r="L27" s="44"/>
      <c r="M27" s="40"/>
      <c r="N27" s="44"/>
      <c r="O27" s="40"/>
      <c r="P27" s="44"/>
      <c r="Q27" s="40"/>
      <c r="R27" s="44"/>
      <c r="S27" s="40"/>
      <c r="T27" s="44"/>
      <c r="U27" s="40"/>
      <c r="V27" s="44"/>
      <c r="W27" s="40"/>
      <c r="X27" s="44"/>
      <c r="Y27" s="40"/>
      <c r="Z27" s="44"/>
    </row>
    <row r="28" spans="1:26" ht="19.5" customHeight="1" thickBot="1" x14ac:dyDescent="0.4">
      <c r="A28" s="34" t="s">
        <v>211</v>
      </c>
      <c r="B28" s="39"/>
      <c r="C28" s="39"/>
      <c r="D28" s="68"/>
      <c r="E28" s="14"/>
      <c r="F28" s="24">
        <f>SUM(F22:F26)</f>
        <v>566113710</v>
      </c>
      <c r="G28" s="14"/>
      <c r="H28" s="24">
        <f>SUM(H22:H26)</f>
        <v>1341061548</v>
      </c>
      <c r="I28" s="14"/>
      <c r="J28" s="24">
        <f>SUM(J22:J26)</f>
        <v>-11884999</v>
      </c>
      <c r="K28" s="14"/>
      <c r="L28" s="24">
        <f>SUM(L22:L26)</f>
        <v>1836570</v>
      </c>
      <c r="M28" s="14"/>
      <c r="N28" s="24">
        <f>SUM(N22:N26)</f>
        <v>43114933</v>
      </c>
      <c r="O28" s="14"/>
      <c r="P28" s="24">
        <f>SUM(P22:P26)</f>
        <v>62500000</v>
      </c>
      <c r="Q28" s="14"/>
      <c r="R28" s="24">
        <f>SUM(R22:R26)</f>
        <v>-430949796</v>
      </c>
      <c r="S28" s="14"/>
      <c r="T28" s="24">
        <f>SUM(T22:T26)</f>
        <v>648484</v>
      </c>
      <c r="U28" s="14"/>
      <c r="V28" s="24">
        <f>SUM(V22:V26)</f>
        <v>1572440450</v>
      </c>
      <c r="W28" s="40"/>
      <c r="X28" s="24">
        <f>SUM(X22:X26)</f>
        <v>214610</v>
      </c>
      <c r="Y28" s="40"/>
      <c r="Z28" s="24">
        <f>SUM(Z22:Z26)</f>
        <v>1572655060</v>
      </c>
    </row>
    <row r="29" spans="1:26" ht="19.5" customHeight="1" thickTop="1" x14ac:dyDescent="0.35">
      <c r="A29" s="34"/>
      <c r="B29" s="39"/>
      <c r="C29" s="39"/>
      <c r="D29" s="68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40"/>
      <c r="X29" s="14"/>
      <c r="Y29" s="40"/>
      <c r="Z29" s="14"/>
    </row>
    <row r="30" spans="1:26" ht="19.5" customHeight="1" x14ac:dyDescent="0.35">
      <c r="A30" s="39"/>
      <c r="B30" s="39"/>
      <c r="C30" s="39"/>
      <c r="D30" s="68"/>
      <c r="E30" s="68"/>
      <c r="F30" s="14"/>
      <c r="G30" s="68"/>
      <c r="H30" s="14"/>
      <c r="I30" s="68"/>
      <c r="J30" s="14"/>
      <c r="K30" s="144"/>
      <c r="L30" s="14"/>
      <c r="M30" s="68"/>
      <c r="N30" s="14"/>
      <c r="O30" s="144"/>
      <c r="P30" s="14"/>
      <c r="Q30" s="40"/>
      <c r="R30" s="14"/>
      <c r="S30" s="40"/>
      <c r="T30" s="14"/>
      <c r="U30" s="40"/>
      <c r="V30" s="14"/>
      <c r="W30" s="5"/>
      <c r="X30" s="14"/>
      <c r="Y30" s="5"/>
      <c r="Z30" s="14"/>
    </row>
    <row r="31" spans="1:26" ht="19.5" customHeight="1" x14ac:dyDescent="0.35">
      <c r="A31" s="39"/>
      <c r="B31" s="39"/>
      <c r="C31" s="39"/>
      <c r="D31" s="68"/>
      <c r="E31" s="68"/>
      <c r="F31" s="14"/>
      <c r="G31" s="68"/>
      <c r="H31" s="14"/>
      <c r="I31" s="68"/>
      <c r="J31" s="14"/>
      <c r="K31" s="144"/>
      <c r="L31" s="14"/>
      <c r="M31" s="68"/>
      <c r="N31" s="14"/>
      <c r="O31" s="144"/>
      <c r="P31" s="14"/>
      <c r="Q31" s="40"/>
      <c r="R31" s="14"/>
      <c r="S31" s="40"/>
      <c r="T31" s="14"/>
      <c r="U31" s="40"/>
      <c r="V31" s="14"/>
      <c r="W31" s="5"/>
      <c r="X31" s="14"/>
      <c r="Y31" s="5"/>
      <c r="Z31" s="14"/>
    </row>
    <row r="32" spans="1:26" ht="19.5" customHeight="1" x14ac:dyDescent="0.35">
      <c r="A32" s="39"/>
      <c r="B32" s="39"/>
      <c r="C32" s="39"/>
      <c r="D32" s="68"/>
      <c r="E32" s="68"/>
      <c r="F32" s="14"/>
      <c r="G32" s="68"/>
      <c r="H32" s="14"/>
      <c r="I32" s="68"/>
      <c r="J32" s="14"/>
      <c r="K32" s="144"/>
      <c r="L32" s="14"/>
      <c r="M32" s="68"/>
      <c r="N32" s="14"/>
      <c r="O32" s="144"/>
      <c r="P32" s="14"/>
      <c r="Q32" s="40"/>
      <c r="R32" s="14"/>
      <c r="S32" s="40"/>
      <c r="T32" s="14"/>
      <c r="U32" s="40"/>
      <c r="V32" s="14"/>
      <c r="W32" s="5"/>
      <c r="X32" s="14"/>
      <c r="Y32" s="5"/>
      <c r="Z32" s="14"/>
    </row>
    <row r="33" spans="1:26" ht="21.75" customHeight="1" x14ac:dyDescent="0.35">
      <c r="A33" s="148" t="s">
        <v>135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</row>
    <row r="34" spans="1:26" ht="21.75" customHeight="1" x14ac:dyDescent="0.35">
      <c r="A34" s="39"/>
      <c r="B34" s="39"/>
      <c r="C34" s="39"/>
      <c r="D34" s="68"/>
      <c r="E34" s="68"/>
      <c r="F34" s="150" t="s">
        <v>136</v>
      </c>
      <c r="G34" s="150"/>
      <c r="H34" s="150"/>
      <c r="I34" s="150"/>
      <c r="J34" s="150"/>
      <c r="K34" s="118"/>
      <c r="L34" s="118"/>
      <c r="M34" s="68"/>
      <c r="N34" s="150" t="s">
        <v>37</v>
      </c>
      <c r="O34" s="150"/>
      <c r="P34" s="150"/>
      <c r="Q34" s="150"/>
      <c r="R34" s="150"/>
      <c r="S34" s="150"/>
      <c r="T34" s="150"/>
      <c r="U34" s="40"/>
      <c r="V34" s="14"/>
      <c r="W34" s="5"/>
      <c r="X34" s="14"/>
      <c r="Y34" s="5"/>
      <c r="Z34" s="14"/>
    </row>
    <row r="35" spans="1:26" ht="21.75" customHeight="1" x14ac:dyDescent="0.35">
      <c r="A35" s="39"/>
      <c r="B35" s="39"/>
      <c r="C35" s="39"/>
      <c r="D35" s="68"/>
      <c r="E35" s="68"/>
      <c r="F35" s="14"/>
      <c r="G35" s="68"/>
      <c r="H35" s="144"/>
      <c r="M35" s="68"/>
      <c r="N35" s="14"/>
      <c r="O35" s="144"/>
      <c r="P35" s="145"/>
      <c r="U35" s="40"/>
      <c r="V35" s="14"/>
      <c r="W35" s="5"/>
      <c r="X35" s="14"/>
      <c r="Y35" s="5"/>
      <c r="Z35" s="14"/>
    </row>
    <row r="36" spans="1:26" ht="21.75" customHeight="1" x14ac:dyDescent="0.35">
      <c r="A36" s="47" t="s">
        <v>38</v>
      </c>
      <c r="B36" s="47"/>
      <c r="C36" s="47"/>
      <c r="D36" s="32"/>
      <c r="E36" s="32"/>
      <c r="F36" s="21"/>
      <c r="G36" s="32"/>
      <c r="H36" s="21"/>
      <c r="I36" s="32"/>
      <c r="J36" s="21"/>
      <c r="K36" s="69"/>
      <c r="L36" s="21"/>
      <c r="M36" s="32"/>
      <c r="N36" s="21"/>
      <c r="O36" s="69"/>
      <c r="P36" s="21"/>
      <c r="Q36" s="48"/>
      <c r="R36" s="21"/>
      <c r="S36" s="48"/>
      <c r="T36" s="21"/>
      <c r="U36" s="48"/>
      <c r="V36" s="21"/>
      <c r="W36" s="48"/>
      <c r="X36" s="21"/>
      <c r="Y36" s="48"/>
      <c r="Z36" s="21"/>
    </row>
  </sheetData>
  <mergeCells count="7">
    <mergeCell ref="F34:J34"/>
    <mergeCell ref="N34:T34"/>
    <mergeCell ref="F5:Z5"/>
    <mergeCell ref="F6:V6"/>
    <mergeCell ref="W6:Y6"/>
    <mergeCell ref="P9:R9"/>
    <mergeCell ref="A33:Z33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zoomScaleNormal="100" zoomScaleSheetLayoutView="100" workbookViewId="0">
      <selection activeCell="D10" sqref="D10"/>
    </sheetView>
  </sheetViews>
  <sheetFormatPr defaultColWidth="12.625" defaultRowHeight="15" customHeight="1" x14ac:dyDescent="0.2"/>
  <cols>
    <col min="1" max="2" width="1.5" customWidth="1"/>
    <col min="3" max="3" width="34.625" customWidth="1"/>
    <col min="4" max="4" width="12.75" customWidth="1"/>
    <col min="5" max="5" width="0.75" customWidth="1"/>
    <col min="6" max="6" width="12" customWidth="1"/>
    <col min="7" max="7" width="1.625" customWidth="1"/>
    <col min="8" max="8" width="12" customWidth="1"/>
    <col min="9" max="9" width="1.625" customWidth="1"/>
    <col min="10" max="10" width="12" customWidth="1"/>
    <col min="11" max="11" width="1.625" customWidth="1"/>
    <col min="12" max="12" width="12" customWidth="1"/>
    <col min="13" max="13" width="1.625" customWidth="1"/>
    <col min="14" max="14" width="12.875" customWidth="1"/>
  </cols>
  <sheetData>
    <row r="1" spans="1:14" ht="21.75" customHeight="1" x14ac:dyDescent="0.2">
      <c r="A1" s="1" t="s">
        <v>0</v>
      </c>
      <c r="B1" s="1"/>
      <c r="C1" s="1"/>
      <c r="D1" s="3"/>
      <c r="E1" s="63"/>
      <c r="F1" s="3"/>
      <c r="G1" s="3"/>
      <c r="H1" s="3"/>
      <c r="I1" s="63"/>
      <c r="J1" s="4"/>
      <c r="K1" s="42"/>
      <c r="L1" s="4"/>
      <c r="M1" s="63"/>
      <c r="N1" s="4"/>
    </row>
    <row r="2" spans="1:14" ht="21.75" customHeight="1" x14ac:dyDescent="0.2">
      <c r="A2" s="1" t="s">
        <v>137</v>
      </c>
      <c r="B2" s="1"/>
      <c r="C2" s="1"/>
      <c r="D2" s="3"/>
      <c r="E2" s="63"/>
      <c r="F2" s="3"/>
      <c r="G2" s="3"/>
      <c r="H2" s="3"/>
      <c r="I2" s="63"/>
      <c r="J2" s="4"/>
      <c r="K2" s="42"/>
      <c r="L2" s="4"/>
      <c r="M2" s="63"/>
      <c r="N2" s="4"/>
    </row>
    <row r="3" spans="1:14" ht="21.75" customHeight="1" x14ac:dyDescent="0.2">
      <c r="A3" s="119" t="s">
        <v>208</v>
      </c>
      <c r="B3" s="7"/>
      <c r="C3" s="7"/>
      <c r="D3" s="9"/>
      <c r="E3" s="64"/>
      <c r="F3" s="9"/>
      <c r="G3" s="9"/>
      <c r="H3" s="9"/>
      <c r="I3" s="64"/>
      <c r="J3" s="10"/>
      <c r="K3" s="65"/>
      <c r="L3" s="10"/>
      <c r="M3" s="64"/>
      <c r="N3" s="10"/>
    </row>
    <row r="4" spans="1:14" ht="19.5" customHeight="1" x14ac:dyDescent="0.2">
      <c r="A4" s="1"/>
      <c r="B4" s="1"/>
      <c r="C4" s="1"/>
      <c r="D4" s="3"/>
      <c r="E4" s="63"/>
      <c r="F4" s="3"/>
      <c r="G4" s="3"/>
      <c r="H4" s="3"/>
      <c r="I4" s="63"/>
      <c r="J4" s="4"/>
      <c r="K4" s="42"/>
      <c r="L4" s="4"/>
      <c r="M4" s="63"/>
      <c r="N4" s="4"/>
    </row>
    <row r="5" spans="1:14" ht="19.5" customHeight="1" x14ac:dyDescent="0.2">
      <c r="A5" s="1"/>
      <c r="B5" s="1"/>
      <c r="C5" s="1"/>
      <c r="D5" s="2"/>
      <c r="E5" s="1"/>
      <c r="F5" s="146" t="s">
        <v>138</v>
      </c>
      <c r="G5" s="147"/>
      <c r="H5" s="147"/>
      <c r="I5" s="147"/>
      <c r="J5" s="147"/>
      <c r="K5" s="147"/>
      <c r="L5" s="147"/>
      <c r="M5" s="147"/>
      <c r="N5" s="147"/>
    </row>
    <row r="6" spans="1:14" ht="19.5" customHeight="1" x14ac:dyDescent="0.2">
      <c r="A6" s="5"/>
      <c r="B6" s="5"/>
      <c r="C6" s="5"/>
      <c r="D6" s="15"/>
      <c r="E6" s="40"/>
      <c r="F6" s="14"/>
      <c r="G6" s="14"/>
      <c r="H6" s="14"/>
      <c r="I6" s="40"/>
      <c r="J6" s="146" t="s">
        <v>235</v>
      </c>
      <c r="K6" s="147"/>
      <c r="L6" s="147"/>
      <c r="M6" s="40"/>
      <c r="N6" s="14"/>
    </row>
    <row r="7" spans="1:14" ht="19.5" customHeight="1" x14ac:dyDescent="0.2">
      <c r="A7" s="1"/>
      <c r="B7" s="1"/>
      <c r="C7" s="1"/>
      <c r="D7" s="3"/>
      <c r="E7" s="63"/>
      <c r="F7" s="4"/>
      <c r="G7" s="4"/>
      <c r="H7" s="4"/>
      <c r="I7" s="63"/>
      <c r="J7" s="66" t="s">
        <v>110</v>
      </c>
      <c r="K7" s="42"/>
      <c r="L7" s="4"/>
      <c r="M7" s="63"/>
      <c r="N7" s="4"/>
    </row>
    <row r="8" spans="1:14" ht="19.5" customHeight="1" x14ac:dyDescent="0.2">
      <c r="A8" s="1"/>
      <c r="B8" s="1"/>
      <c r="C8" s="1"/>
      <c r="D8" s="3"/>
      <c r="E8" s="63"/>
      <c r="F8" s="4" t="s">
        <v>114</v>
      </c>
      <c r="G8" s="4"/>
      <c r="H8" s="4" t="s">
        <v>115</v>
      </c>
      <c r="I8" s="63"/>
      <c r="J8" s="4" t="s">
        <v>119</v>
      </c>
      <c r="K8" s="42"/>
      <c r="L8" s="4"/>
      <c r="M8" s="63"/>
      <c r="N8" s="4" t="s">
        <v>123</v>
      </c>
    </row>
    <row r="9" spans="1:14" ht="19.5" customHeight="1" x14ac:dyDescent="0.2">
      <c r="A9" s="1"/>
      <c r="B9" s="1"/>
      <c r="C9" s="5"/>
      <c r="D9" s="3"/>
      <c r="E9" s="42"/>
      <c r="F9" s="4" t="s">
        <v>124</v>
      </c>
      <c r="G9" s="4"/>
      <c r="H9" s="4" t="s">
        <v>125</v>
      </c>
      <c r="I9" s="42"/>
      <c r="J9" s="4" t="s">
        <v>129</v>
      </c>
      <c r="K9" s="42"/>
      <c r="L9" s="4" t="s">
        <v>72</v>
      </c>
      <c r="M9" s="42"/>
      <c r="N9" s="4" t="s">
        <v>58</v>
      </c>
    </row>
    <row r="10" spans="1:14" ht="19.5" customHeight="1" x14ac:dyDescent="0.2">
      <c r="A10" s="1"/>
      <c r="B10" s="1"/>
      <c r="C10" s="1"/>
      <c r="D10" s="3"/>
      <c r="E10" s="42"/>
      <c r="F10" s="10" t="s">
        <v>8</v>
      </c>
      <c r="G10" s="4"/>
      <c r="H10" s="10" t="s">
        <v>8</v>
      </c>
      <c r="I10" s="42"/>
      <c r="J10" s="10" t="s">
        <v>8</v>
      </c>
      <c r="K10" s="42"/>
      <c r="L10" s="10" t="s">
        <v>8</v>
      </c>
      <c r="M10" s="42"/>
      <c r="N10" s="10" t="s">
        <v>8</v>
      </c>
    </row>
    <row r="11" spans="1:14" ht="6" customHeight="1" x14ac:dyDescent="0.2">
      <c r="A11" s="1"/>
      <c r="B11" s="5"/>
      <c r="C11" s="5"/>
      <c r="D11" s="15"/>
      <c r="E11" s="40"/>
      <c r="F11" s="14"/>
      <c r="G11" s="14"/>
      <c r="H11" s="14"/>
      <c r="I11" s="40"/>
      <c r="J11" s="14"/>
      <c r="K11" s="40"/>
      <c r="L11" s="14"/>
      <c r="M11" s="40"/>
      <c r="N11" s="14"/>
    </row>
    <row r="12" spans="1:14" ht="19.5" customHeight="1" x14ac:dyDescent="0.2">
      <c r="A12" s="1" t="s">
        <v>193</v>
      </c>
      <c r="B12" s="5"/>
      <c r="C12" s="5"/>
      <c r="D12" s="15"/>
      <c r="E12" s="40"/>
      <c r="F12" s="127">
        <v>566113710</v>
      </c>
      <c r="G12" s="128"/>
      <c r="H12" s="128">
        <v>1341061548</v>
      </c>
      <c r="I12" s="129"/>
      <c r="J12" s="127">
        <v>62500000</v>
      </c>
      <c r="K12" s="129"/>
      <c r="L12" s="127">
        <v>-35439674</v>
      </c>
      <c r="M12" s="40"/>
      <c r="N12" s="14">
        <f>SUM(F12:L12)</f>
        <v>1934235584</v>
      </c>
    </row>
    <row r="13" spans="1:14" ht="19.5" customHeight="1" x14ac:dyDescent="0.2">
      <c r="A13" s="1" t="s">
        <v>133</v>
      </c>
      <c r="B13" s="5"/>
      <c r="C13" s="5"/>
      <c r="D13" s="15"/>
      <c r="E13" s="40"/>
      <c r="F13" s="14"/>
      <c r="G13" s="14"/>
      <c r="H13" s="14"/>
      <c r="I13" s="40"/>
      <c r="J13" s="14"/>
      <c r="K13" s="40"/>
      <c r="L13" s="14"/>
      <c r="M13" s="40"/>
      <c r="N13" s="14"/>
    </row>
    <row r="14" spans="1:14" ht="19.5" customHeight="1" x14ac:dyDescent="0.2">
      <c r="A14" s="5" t="s">
        <v>134</v>
      </c>
      <c r="B14" s="5"/>
      <c r="C14" s="5"/>
      <c r="D14" s="15"/>
      <c r="E14" s="40"/>
      <c r="F14" s="120">
        <v>0</v>
      </c>
      <c r="G14" s="14"/>
      <c r="H14" s="120">
        <v>0</v>
      </c>
      <c r="I14" s="40"/>
      <c r="J14" s="120">
        <v>0</v>
      </c>
      <c r="K14" s="40"/>
      <c r="L14" s="120">
        <v>-14819766</v>
      </c>
      <c r="M14" s="40"/>
      <c r="N14" s="21">
        <f>SUM(F14:L14)</f>
        <v>-14819766</v>
      </c>
    </row>
    <row r="15" spans="1:14" ht="6" customHeight="1" x14ac:dyDescent="0.2">
      <c r="A15" s="5"/>
      <c r="B15" s="5"/>
      <c r="C15" s="5"/>
      <c r="D15" s="15"/>
      <c r="E15" s="40"/>
      <c r="F15" s="14"/>
      <c r="G15" s="14"/>
      <c r="H15" s="14"/>
      <c r="I15" s="40"/>
      <c r="J15" s="14"/>
      <c r="K15" s="40"/>
      <c r="L15" s="14"/>
      <c r="M15" s="40"/>
      <c r="N15" s="14"/>
    </row>
    <row r="16" spans="1:14" ht="19.5" customHeight="1" x14ac:dyDescent="0.2">
      <c r="A16" s="1" t="s">
        <v>209</v>
      </c>
      <c r="B16" s="5"/>
      <c r="C16" s="5"/>
      <c r="D16" s="15"/>
      <c r="E16" s="40"/>
      <c r="F16" s="25">
        <f>SUM(F12:F14)</f>
        <v>566113710</v>
      </c>
      <c r="G16" s="14"/>
      <c r="H16" s="25">
        <f>SUM(H12:H14)</f>
        <v>1341061548</v>
      </c>
      <c r="I16" s="40"/>
      <c r="J16" s="25">
        <f>SUM(J12:J14)</f>
        <v>62500000</v>
      </c>
      <c r="K16" s="40"/>
      <c r="L16" s="25">
        <f>SUM(L12:L14)</f>
        <v>-50259440</v>
      </c>
      <c r="M16" s="40"/>
      <c r="N16" s="25">
        <f>SUM(N12:N14)</f>
        <v>1919415818</v>
      </c>
    </row>
    <row r="17" spans="1:14" ht="19.5" customHeight="1" x14ac:dyDescent="0.2">
      <c r="A17" s="5"/>
      <c r="B17" s="5"/>
      <c r="C17" s="5"/>
      <c r="D17" s="15"/>
      <c r="E17" s="26"/>
      <c r="F17" s="15"/>
      <c r="G17" s="15"/>
      <c r="H17" s="15"/>
      <c r="I17" s="26"/>
      <c r="J17" s="14"/>
      <c r="K17" s="40"/>
      <c r="L17" s="14"/>
      <c r="M17" s="26"/>
      <c r="N17" s="14"/>
    </row>
    <row r="18" spans="1:14" ht="19.5" customHeight="1" x14ac:dyDescent="0.2">
      <c r="A18" s="1" t="s">
        <v>210</v>
      </c>
      <c r="B18" s="5"/>
      <c r="C18" s="5"/>
      <c r="D18" s="15"/>
      <c r="E18" s="40"/>
      <c r="F18" s="138">
        <v>566113710</v>
      </c>
      <c r="G18" s="14"/>
      <c r="H18" s="139">
        <v>1341061548</v>
      </c>
      <c r="I18" s="40"/>
      <c r="J18" s="138">
        <v>62500000</v>
      </c>
      <c r="K18" s="40"/>
      <c r="L18" s="138">
        <v>-184412458</v>
      </c>
      <c r="M18" s="40"/>
      <c r="N18" s="13">
        <f>SUM(F18:L18)</f>
        <v>1785262800</v>
      </c>
    </row>
    <row r="19" spans="1:14" ht="19.5" customHeight="1" x14ac:dyDescent="0.2">
      <c r="A19" s="1" t="s">
        <v>133</v>
      </c>
      <c r="B19" s="5"/>
      <c r="C19" s="5"/>
      <c r="D19" s="15"/>
      <c r="E19" s="40"/>
      <c r="F19" s="13"/>
      <c r="G19" s="14"/>
      <c r="H19" s="13"/>
      <c r="I19" s="40"/>
      <c r="J19" s="13"/>
      <c r="K19" s="40"/>
      <c r="L19" s="13"/>
      <c r="M19" s="40"/>
      <c r="N19" s="13"/>
    </row>
    <row r="20" spans="1:14" ht="19.5" customHeight="1" x14ac:dyDescent="0.2">
      <c r="A20" s="5" t="s">
        <v>134</v>
      </c>
      <c r="B20" s="5"/>
      <c r="C20" s="5"/>
      <c r="D20" s="15"/>
      <c r="E20" s="40"/>
      <c r="F20" s="20">
        <v>0</v>
      </c>
      <c r="G20" s="14"/>
      <c r="H20" s="20">
        <v>0</v>
      </c>
      <c r="I20" s="40"/>
      <c r="J20" s="20">
        <v>0</v>
      </c>
      <c r="K20" s="40"/>
      <c r="L20" s="20">
        <f>'T 5-6(3M)'!N58</f>
        <v>-21942402</v>
      </c>
      <c r="M20" s="40"/>
      <c r="N20" s="20">
        <f>SUM(F20:L20)</f>
        <v>-21942402</v>
      </c>
    </row>
    <row r="21" spans="1:14" ht="6" customHeight="1" x14ac:dyDescent="0.2">
      <c r="A21" s="5"/>
      <c r="B21" s="5"/>
      <c r="C21" s="5"/>
      <c r="D21" s="15"/>
      <c r="E21" s="40"/>
      <c r="F21" s="13"/>
      <c r="G21" s="14"/>
      <c r="H21" s="13"/>
      <c r="I21" s="40"/>
      <c r="J21" s="13"/>
      <c r="K21" s="40"/>
      <c r="L21" s="13"/>
      <c r="M21" s="40"/>
      <c r="N21" s="13"/>
    </row>
    <row r="22" spans="1:14" ht="19.5" customHeight="1" x14ac:dyDescent="0.2">
      <c r="A22" s="1" t="s">
        <v>211</v>
      </c>
      <c r="B22" s="5"/>
      <c r="C22" s="5"/>
      <c r="D22" s="15"/>
      <c r="E22" s="40"/>
      <c r="F22" s="24">
        <f>SUM(F18:F20)</f>
        <v>566113710</v>
      </c>
      <c r="G22" s="14"/>
      <c r="H22" s="24">
        <f>SUM(H18:H20)</f>
        <v>1341061548</v>
      </c>
      <c r="I22" s="40"/>
      <c r="J22" s="24">
        <f>SUM(J18:J20)</f>
        <v>62500000</v>
      </c>
      <c r="K22" s="40"/>
      <c r="L22" s="24">
        <f>SUM(L18:L20)</f>
        <v>-206354860</v>
      </c>
      <c r="M22" s="40"/>
      <c r="N22" s="24">
        <f>SUM(N18:N20)</f>
        <v>1763320398</v>
      </c>
    </row>
    <row r="23" spans="1:14" s="116" customFormat="1" ht="19.5" customHeight="1" x14ac:dyDescent="0.2">
      <c r="A23" s="1"/>
      <c r="B23" s="5"/>
      <c r="C23" s="5"/>
      <c r="D23" s="108"/>
      <c r="E23" s="117"/>
      <c r="F23" s="98"/>
      <c r="G23" s="96"/>
      <c r="H23" s="98"/>
      <c r="I23" s="117"/>
      <c r="J23" s="98"/>
      <c r="K23" s="117"/>
      <c r="L23" s="98"/>
      <c r="M23" s="117"/>
      <c r="N23" s="98"/>
    </row>
    <row r="24" spans="1:14" ht="19.5" customHeight="1" x14ac:dyDescent="0.2">
      <c r="A24" s="5"/>
      <c r="B24" s="5"/>
      <c r="C24" s="5"/>
      <c r="D24" s="108"/>
      <c r="E24" s="101"/>
      <c r="F24" s="108"/>
      <c r="G24" s="108"/>
      <c r="H24" s="108"/>
      <c r="I24" s="101"/>
      <c r="J24" s="96"/>
      <c r="K24" s="117"/>
      <c r="L24" s="96"/>
      <c r="M24" s="101"/>
      <c r="N24" s="96"/>
    </row>
    <row r="25" spans="1:14" ht="25.5" customHeight="1" x14ac:dyDescent="0.2">
      <c r="A25" s="1"/>
      <c r="B25" s="5"/>
      <c r="C25" s="5"/>
      <c r="D25" s="108"/>
      <c r="E25" s="117"/>
      <c r="F25" s="96"/>
      <c r="G25" s="96"/>
      <c r="H25" s="96"/>
      <c r="I25" s="117"/>
      <c r="J25" s="96"/>
      <c r="K25" s="117"/>
      <c r="L25" s="96"/>
      <c r="M25" s="117"/>
      <c r="N25" s="96"/>
    </row>
    <row r="26" spans="1:14" ht="19.5" customHeight="1" x14ac:dyDescent="0.2">
      <c r="A26" s="148" t="s">
        <v>139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1:14" ht="19.5" customHeight="1" x14ac:dyDescent="0.2">
      <c r="A27" s="152" t="s">
        <v>204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4" s="90" customFormat="1" ht="17.25" customHeight="1" x14ac:dyDescent="0.2">
      <c r="A28" s="91"/>
    </row>
    <row r="29" spans="1:14" ht="21.75" customHeight="1" x14ac:dyDescent="0.2">
      <c r="A29" s="27" t="s">
        <v>38</v>
      </c>
      <c r="B29" s="27"/>
      <c r="C29" s="27"/>
      <c r="D29" s="32"/>
      <c r="E29" s="69"/>
      <c r="F29" s="32"/>
      <c r="G29" s="32"/>
      <c r="H29" s="32"/>
      <c r="I29" s="69"/>
      <c r="J29" s="21"/>
      <c r="K29" s="48"/>
      <c r="L29" s="21"/>
      <c r="M29" s="69"/>
      <c r="N29" s="21"/>
    </row>
  </sheetData>
  <mergeCells count="4">
    <mergeCell ref="F5:N5"/>
    <mergeCell ref="J6:L6"/>
    <mergeCell ref="A26:N26"/>
    <mergeCell ref="A27:N2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9"/>
  <sheetViews>
    <sheetView tabSelected="1" topLeftCell="A48" zoomScaleNormal="100" zoomScaleSheetLayoutView="130" workbookViewId="0">
      <selection activeCell="B6" sqref="B6"/>
    </sheetView>
  </sheetViews>
  <sheetFormatPr defaultColWidth="12.625" defaultRowHeight="15" customHeight="1" x14ac:dyDescent="0.4"/>
  <cols>
    <col min="1" max="1" width="1.5" style="156" customWidth="1"/>
    <col min="2" max="2" width="34.25" style="156" customWidth="1"/>
    <col min="3" max="3" width="6.5" style="156" customWidth="1"/>
    <col min="4" max="4" width="0.5" style="156" customWidth="1"/>
    <col min="5" max="5" width="12.875" style="156" customWidth="1"/>
    <col min="6" max="6" width="0.5" style="156" customWidth="1"/>
    <col min="7" max="7" width="12.875" style="159" customWidth="1"/>
    <col min="8" max="8" width="0.5" style="156" customWidth="1"/>
    <col min="9" max="9" width="12.875" style="156" customWidth="1"/>
    <col min="10" max="10" width="0.5" style="156" customWidth="1"/>
    <col min="11" max="11" width="12.875" style="159" customWidth="1"/>
    <col min="12" max="16384" width="12.625" style="156"/>
  </cols>
  <sheetData>
    <row r="1" spans="1:11" ht="17.45" customHeight="1" x14ac:dyDescent="0.4">
      <c r="A1" s="70" t="s">
        <v>0</v>
      </c>
      <c r="B1" s="39"/>
      <c r="C1" s="39"/>
      <c r="D1" s="5"/>
      <c r="E1" s="19"/>
      <c r="F1" s="71"/>
      <c r="G1" s="111"/>
      <c r="H1" s="71"/>
      <c r="I1" s="4"/>
      <c r="J1" s="71"/>
      <c r="K1" s="94"/>
    </row>
    <row r="2" spans="1:11" ht="17.45" customHeight="1" x14ac:dyDescent="0.4">
      <c r="A2" s="72" t="s">
        <v>140</v>
      </c>
      <c r="B2" s="86"/>
      <c r="C2" s="86"/>
      <c r="D2" s="5"/>
      <c r="E2" s="19"/>
      <c r="F2" s="71"/>
      <c r="G2" s="111"/>
      <c r="H2" s="71"/>
      <c r="I2" s="68"/>
      <c r="J2" s="71"/>
      <c r="K2" s="108"/>
    </row>
    <row r="3" spans="1:11" ht="17.45" customHeight="1" x14ac:dyDescent="0.4">
      <c r="A3" s="130" t="s">
        <v>208</v>
      </c>
      <c r="B3" s="73"/>
      <c r="C3" s="73"/>
      <c r="D3" s="27"/>
      <c r="E3" s="28"/>
      <c r="F3" s="74"/>
      <c r="G3" s="113"/>
      <c r="H3" s="74"/>
      <c r="I3" s="32"/>
      <c r="J3" s="74"/>
      <c r="K3" s="109"/>
    </row>
    <row r="4" spans="1:11" ht="17.45" customHeight="1" x14ac:dyDescent="0.4">
      <c r="A4" s="86"/>
      <c r="B4" s="86"/>
      <c r="C4" s="86"/>
      <c r="D4" s="5"/>
      <c r="E4" s="19"/>
      <c r="F4" s="71"/>
      <c r="G4" s="111"/>
      <c r="H4" s="71"/>
      <c r="I4" s="68"/>
      <c r="J4" s="71"/>
      <c r="K4" s="108"/>
    </row>
    <row r="5" spans="1:11" ht="17.45" customHeight="1" x14ac:dyDescent="0.4">
      <c r="A5" s="70"/>
      <c r="B5" s="70"/>
      <c r="C5" s="70"/>
      <c r="D5" s="60"/>
      <c r="E5" s="153" t="s">
        <v>2</v>
      </c>
      <c r="F5" s="157"/>
      <c r="G5" s="157"/>
      <c r="H5" s="75"/>
      <c r="I5" s="153" t="s">
        <v>3</v>
      </c>
      <c r="J5" s="157"/>
      <c r="K5" s="157"/>
    </row>
    <row r="6" spans="1:11" ht="17.45" customHeight="1" x14ac:dyDescent="0.4">
      <c r="A6" s="70"/>
      <c r="B6" s="70"/>
      <c r="C6" s="70"/>
      <c r="D6" s="60"/>
      <c r="E6" s="4" t="s">
        <v>4</v>
      </c>
      <c r="F6" s="76"/>
      <c r="G6" s="94" t="s">
        <v>4</v>
      </c>
      <c r="H6" s="76"/>
      <c r="I6" s="4" t="s">
        <v>4</v>
      </c>
      <c r="J6" s="76"/>
      <c r="K6" s="94" t="s">
        <v>4</v>
      </c>
    </row>
    <row r="7" spans="1:11" ht="17.45" customHeight="1" x14ac:dyDescent="0.4">
      <c r="A7" s="59"/>
      <c r="B7" s="59"/>
      <c r="C7" s="39"/>
      <c r="D7" s="42"/>
      <c r="E7" s="4" t="s">
        <v>207</v>
      </c>
      <c r="F7" s="76"/>
      <c r="G7" s="4" t="s">
        <v>192</v>
      </c>
      <c r="H7" s="76"/>
      <c r="I7" s="4" t="s">
        <v>207</v>
      </c>
      <c r="J7" s="76"/>
      <c r="K7" s="4" t="s">
        <v>192</v>
      </c>
    </row>
    <row r="8" spans="1:11" ht="17.45" customHeight="1" x14ac:dyDescent="0.4">
      <c r="A8" s="59"/>
      <c r="B8" s="59"/>
      <c r="C8" s="77" t="s">
        <v>7</v>
      </c>
      <c r="D8" s="42"/>
      <c r="E8" s="10" t="s">
        <v>8</v>
      </c>
      <c r="F8" s="76"/>
      <c r="G8" s="95" t="s">
        <v>8</v>
      </c>
      <c r="H8" s="76"/>
      <c r="I8" s="10" t="s">
        <v>8</v>
      </c>
      <c r="J8" s="76"/>
      <c r="K8" s="95" t="s">
        <v>8</v>
      </c>
    </row>
    <row r="9" spans="1:11" ht="17.45" customHeight="1" x14ac:dyDescent="0.4">
      <c r="A9" s="86" t="s">
        <v>141</v>
      </c>
      <c r="B9" s="78"/>
      <c r="C9" s="78"/>
      <c r="D9" s="5"/>
      <c r="E9" s="44"/>
      <c r="F9" s="17"/>
      <c r="G9" s="96"/>
      <c r="H9" s="17"/>
      <c r="I9" s="79"/>
      <c r="J9" s="17"/>
      <c r="K9" s="110"/>
    </row>
    <row r="10" spans="1:11" ht="17.45" customHeight="1" x14ac:dyDescent="0.4">
      <c r="A10" s="78" t="s">
        <v>218</v>
      </c>
      <c r="B10" s="78"/>
      <c r="C10" s="46"/>
      <c r="D10" s="5"/>
      <c r="E10" s="44">
        <f>'T 5-6(3M)'!J37</f>
        <v>-15004086</v>
      </c>
      <c r="F10" s="81"/>
      <c r="G10" s="14">
        <v>-8557371</v>
      </c>
      <c r="H10" s="81"/>
      <c r="I10" s="44">
        <f>'T 5-6(3M)'!N37</f>
        <v>-24144684</v>
      </c>
      <c r="J10" s="81"/>
      <c r="K10" s="14">
        <v>-15708927</v>
      </c>
    </row>
    <row r="11" spans="1:11" ht="17.45" customHeight="1" x14ac:dyDescent="0.4">
      <c r="A11" s="78" t="s">
        <v>142</v>
      </c>
      <c r="B11" s="78"/>
      <c r="C11" s="46"/>
      <c r="D11" s="5"/>
      <c r="E11" s="44"/>
      <c r="F11" s="81"/>
      <c r="G11" s="98"/>
      <c r="H11" s="81"/>
      <c r="I11" s="44"/>
      <c r="J11" s="81"/>
      <c r="K11" s="98"/>
    </row>
    <row r="12" spans="1:11" ht="17.45" customHeight="1" x14ac:dyDescent="0.4">
      <c r="A12" s="78"/>
      <c r="B12" s="78" t="s">
        <v>197</v>
      </c>
      <c r="C12" s="46">
        <v>9</v>
      </c>
      <c r="D12" s="5"/>
      <c r="E12" s="44">
        <v>1240244</v>
      </c>
      <c r="F12" s="81"/>
      <c r="G12" s="14">
        <v>0</v>
      </c>
      <c r="H12" s="81"/>
      <c r="I12" s="44">
        <v>0</v>
      </c>
      <c r="J12" s="81"/>
      <c r="K12" s="14">
        <v>0</v>
      </c>
    </row>
    <row r="13" spans="1:11" ht="17.45" customHeight="1" x14ac:dyDescent="0.4">
      <c r="A13" s="78"/>
      <c r="B13" s="78" t="s">
        <v>237</v>
      </c>
      <c r="C13" s="46">
        <v>10</v>
      </c>
      <c r="D13" s="5"/>
      <c r="E13" s="44">
        <v>5126114</v>
      </c>
      <c r="F13" s="81"/>
      <c r="G13" s="14">
        <v>2891484</v>
      </c>
      <c r="H13" s="81"/>
      <c r="I13" s="44">
        <v>3118151</v>
      </c>
      <c r="J13" s="81"/>
      <c r="K13" s="14">
        <v>964323</v>
      </c>
    </row>
    <row r="14" spans="1:11" ht="17.45" customHeight="1" x14ac:dyDescent="0.4">
      <c r="A14" s="78"/>
      <c r="B14" s="78" t="s">
        <v>143</v>
      </c>
      <c r="C14" s="46">
        <v>12</v>
      </c>
      <c r="D14" s="5"/>
      <c r="E14" s="44">
        <v>14846117</v>
      </c>
      <c r="F14" s="81"/>
      <c r="G14" s="14">
        <v>19831407</v>
      </c>
      <c r="H14" s="81"/>
      <c r="I14" s="44">
        <v>6160089</v>
      </c>
      <c r="J14" s="81"/>
      <c r="K14" s="14">
        <v>6954861</v>
      </c>
    </row>
    <row r="15" spans="1:11" ht="17.45" customHeight="1" x14ac:dyDescent="0.4">
      <c r="A15" s="78"/>
      <c r="B15" s="78" t="s">
        <v>144</v>
      </c>
      <c r="C15" s="46">
        <v>11</v>
      </c>
      <c r="D15" s="5"/>
      <c r="E15" s="44">
        <v>16059070</v>
      </c>
      <c r="F15" s="81"/>
      <c r="G15" s="14">
        <v>20682169</v>
      </c>
      <c r="H15" s="81"/>
      <c r="I15" s="44">
        <v>420728</v>
      </c>
      <c r="J15" s="81"/>
      <c r="K15" s="14">
        <v>4719692</v>
      </c>
    </row>
    <row r="16" spans="1:11" ht="17.45" customHeight="1" x14ac:dyDescent="0.4">
      <c r="A16" s="39"/>
      <c r="B16" s="39" t="s">
        <v>145</v>
      </c>
      <c r="C16" s="46">
        <v>10</v>
      </c>
      <c r="D16" s="5"/>
      <c r="E16" s="44">
        <v>279613</v>
      </c>
      <c r="F16" s="81"/>
      <c r="G16" s="14">
        <v>451913</v>
      </c>
      <c r="H16" s="81"/>
      <c r="I16" s="44">
        <v>66972</v>
      </c>
      <c r="J16" s="81"/>
      <c r="K16" s="14">
        <v>109603</v>
      </c>
    </row>
    <row r="17" spans="1:11" ht="17.45" customHeight="1" x14ac:dyDescent="0.4">
      <c r="A17" s="39"/>
      <c r="B17" s="39" t="s">
        <v>146</v>
      </c>
      <c r="C17" s="46"/>
      <c r="D17" s="5"/>
      <c r="E17" s="44">
        <v>1594558</v>
      </c>
      <c r="F17" s="81"/>
      <c r="G17" s="14">
        <v>978005</v>
      </c>
      <c r="H17" s="81"/>
      <c r="I17" s="44">
        <v>-175158</v>
      </c>
      <c r="J17" s="81"/>
      <c r="K17" s="14">
        <v>-178281</v>
      </c>
    </row>
    <row r="18" spans="1:11" ht="17.45" customHeight="1" x14ac:dyDescent="0.4">
      <c r="A18" s="39"/>
      <c r="B18" s="39" t="s">
        <v>147</v>
      </c>
      <c r="C18" s="46"/>
      <c r="D18" s="5"/>
      <c r="E18" s="44">
        <v>8805353</v>
      </c>
      <c r="F18" s="81"/>
      <c r="G18" s="14">
        <v>2972977</v>
      </c>
      <c r="H18" s="81"/>
      <c r="I18" s="44">
        <v>6381905</v>
      </c>
      <c r="J18" s="81"/>
      <c r="K18" s="14">
        <v>735243</v>
      </c>
    </row>
    <row r="19" spans="1:11" ht="17.25" customHeight="1" x14ac:dyDescent="0.4">
      <c r="A19" s="39"/>
      <c r="B19" s="39" t="s">
        <v>189</v>
      </c>
      <c r="C19" s="46"/>
      <c r="D19" s="5"/>
      <c r="E19" s="44"/>
      <c r="F19" s="81"/>
      <c r="G19" s="98"/>
      <c r="H19" s="81"/>
      <c r="I19" s="44"/>
      <c r="J19" s="81"/>
      <c r="K19" s="98"/>
    </row>
    <row r="20" spans="1:11" ht="17.45" customHeight="1" x14ac:dyDescent="0.4">
      <c r="A20" s="39"/>
      <c r="B20" s="39" t="s">
        <v>190</v>
      </c>
      <c r="C20" s="46">
        <v>17</v>
      </c>
      <c r="D20" s="5"/>
      <c r="E20" s="44">
        <v>-978120</v>
      </c>
      <c r="F20" s="81"/>
      <c r="G20" s="14">
        <v>0</v>
      </c>
      <c r="H20" s="81"/>
      <c r="I20" s="44">
        <v>-978120</v>
      </c>
      <c r="J20" s="81"/>
      <c r="K20" s="14">
        <v>0</v>
      </c>
    </row>
    <row r="21" spans="1:11" ht="17.45" customHeight="1" x14ac:dyDescent="0.4">
      <c r="A21" s="39"/>
      <c r="B21" s="78" t="s">
        <v>148</v>
      </c>
      <c r="C21" s="46"/>
      <c r="D21" s="5"/>
      <c r="E21" s="44">
        <v>0</v>
      </c>
      <c r="F21" s="81"/>
      <c r="G21" s="14">
        <v>26135</v>
      </c>
      <c r="H21" s="81"/>
      <c r="I21" s="44">
        <v>0</v>
      </c>
      <c r="J21" s="81"/>
      <c r="K21" s="14">
        <v>0</v>
      </c>
    </row>
    <row r="22" spans="1:11" ht="17.45" customHeight="1" x14ac:dyDescent="0.4">
      <c r="A22" s="39"/>
      <c r="B22" s="78" t="s">
        <v>149</v>
      </c>
      <c r="C22" s="46">
        <v>10</v>
      </c>
      <c r="D22" s="5"/>
      <c r="E22" s="44">
        <v>14</v>
      </c>
      <c r="F22" s="81"/>
      <c r="G22" s="14">
        <v>9375</v>
      </c>
      <c r="H22" s="81"/>
      <c r="I22" s="44">
        <v>8</v>
      </c>
      <c r="J22" s="81"/>
      <c r="K22" s="14">
        <v>1</v>
      </c>
    </row>
    <row r="23" spans="1:11" ht="17.45" customHeight="1" x14ac:dyDescent="0.4">
      <c r="A23" s="39"/>
      <c r="B23" s="78" t="s">
        <v>150</v>
      </c>
      <c r="C23" s="46">
        <v>10</v>
      </c>
      <c r="D23" s="5"/>
      <c r="E23" s="44">
        <v>1</v>
      </c>
      <c r="F23" s="81"/>
      <c r="G23" s="14">
        <v>179117</v>
      </c>
      <c r="H23" s="81"/>
      <c r="I23" s="44">
        <v>0</v>
      </c>
      <c r="J23" s="81"/>
      <c r="K23" s="14">
        <v>31651</v>
      </c>
    </row>
    <row r="24" spans="1:11" ht="17.45" customHeight="1" x14ac:dyDescent="0.4">
      <c r="A24" s="39"/>
      <c r="B24" s="78" t="s">
        <v>151</v>
      </c>
      <c r="C24" s="46"/>
      <c r="D24" s="5"/>
      <c r="E24" s="44">
        <v>-3646376</v>
      </c>
      <c r="F24" s="81"/>
      <c r="G24" s="14">
        <v>-2930979</v>
      </c>
      <c r="H24" s="81"/>
      <c r="I24" s="44">
        <v>-3622596</v>
      </c>
      <c r="J24" s="81"/>
      <c r="K24" s="14">
        <v>-3259170</v>
      </c>
    </row>
    <row r="25" spans="1:11" ht="17.45" customHeight="1" x14ac:dyDescent="0.4">
      <c r="A25" s="39"/>
      <c r="B25" s="78" t="s">
        <v>152</v>
      </c>
      <c r="C25" s="46"/>
      <c r="D25" s="5"/>
      <c r="E25" s="44">
        <v>5819104</v>
      </c>
      <c r="F25" s="81"/>
      <c r="G25" s="14">
        <v>3181401</v>
      </c>
      <c r="H25" s="81"/>
      <c r="I25" s="44">
        <v>5184944</v>
      </c>
      <c r="J25" s="81"/>
      <c r="K25" s="14">
        <v>1238039</v>
      </c>
    </row>
    <row r="26" spans="1:11" ht="17.45" customHeight="1" x14ac:dyDescent="0.4">
      <c r="A26" s="39"/>
      <c r="B26" s="89" t="s">
        <v>225</v>
      </c>
      <c r="C26" s="46"/>
      <c r="D26" s="5"/>
      <c r="E26" s="44">
        <v>108730</v>
      </c>
      <c r="F26" s="81"/>
      <c r="G26" s="14">
        <v>310195</v>
      </c>
      <c r="H26" s="81"/>
      <c r="I26" s="44">
        <v>0</v>
      </c>
      <c r="J26" s="81"/>
      <c r="K26" s="14">
        <v>105900</v>
      </c>
    </row>
    <row r="27" spans="1:11" ht="17.45" customHeight="1" x14ac:dyDescent="0.4">
      <c r="A27" s="39"/>
      <c r="B27" s="78" t="s">
        <v>53</v>
      </c>
      <c r="C27" s="46"/>
      <c r="D27" s="5"/>
      <c r="E27" s="44">
        <v>2319697</v>
      </c>
      <c r="F27" s="81"/>
      <c r="G27" s="14">
        <v>2971325</v>
      </c>
      <c r="H27" s="81"/>
      <c r="I27" s="44">
        <v>642692</v>
      </c>
      <c r="J27" s="81"/>
      <c r="K27" s="14">
        <v>660790</v>
      </c>
    </row>
    <row r="28" spans="1:11" ht="17.45" customHeight="1" x14ac:dyDescent="0.4">
      <c r="A28" s="39"/>
      <c r="B28" s="78" t="s">
        <v>226</v>
      </c>
      <c r="C28" s="46"/>
      <c r="D28" s="5"/>
      <c r="E28" s="44">
        <v>-893003</v>
      </c>
      <c r="F28" s="81"/>
      <c r="G28" s="14">
        <v>211527</v>
      </c>
      <c r="H28" s="81"/>
      <c r="I28" s="44">
        <v>0</v>
      </c>
      <c r="J28" s="81"/>
      <c r="K28" s="14">
        <v>0</v>
      </c>
    </row>
    <row r="29" spans="1:11" ht="17.45" customHeight="1" x14ac:dyDescent="0.4">
      <c r="A29" s="39"/>
      <c r="B29" s="39" t="s">
        <v>227</v>
      </c>
      <c r="C29" s="46"/>
      <c r="D29" s="5"/>
      <c r="E29" s="44">
        <v>-1223486</v>
      </c>
      <c r="F29" s="81"/>
      <c r="G29" s="14">
        <v>2639400</v>
      </c>
      <c r="H29" s="81"/>
      <c r="I29" s="44">
        <v>0</v>
      </c>
      <c r="J29" s="81"/>
      <c r="K29" s="14">
        <v>0</v>
      </c>
    </row>
    <row r="30" spans="1:11" ht="17.45" customHeight="1" x14ac:dyDescent="0.4">
      <c r="A30" s="39"/>
      <c r="B30" s="39" t="s">
        <v>153</v>
      </c>
      <c r="C30" s="46"/>
      <c r="D30" s="5"/>
      <c r="E30" s="44"/>
      <c r="F30" s="81"/>
      <c r="G30" s="98"/>
      <c r="H30" s="81"/>
      <c r="I30" s="44"/>
      <c r="J30" s="81"/>
      <c r="K30" s="98"/>
    </row>
    <row r="31" spans="1:11" ht="17.45" customHeight="1" x14ac:dyDescent="0.4">
      <c r="A31" s="78"/>
      <c r="B31" s="78" t="s">
        <v>154</v>
      </c>
      <c r="C31" s="78"/>
      <c r="D31" s="14"/>
      <c r="E31" s="44">
        <v>-50667317</v>
      </c>
      <c r="F31" s="81"/>
      <c r="G31" s="14">
        <v>48442872</v>
      </c>
      <c r="H31" s="81"/>
      <c r="I31" s="44">
        <v>-2543903</v>
      </c>
      <c r="J31" s="81"/>
      <c r="K31" s="14">
        <v>-42785741</v>
      </c>
    </row>
    <row r="32" spans="1:11" ht="17.45" customHeight="1" x14ac:dyDescent="0.4">
      <c r="A32" s="78"/>
      <c r="B32" s="78" t="s">
        <v>155</v>
      </c>
      <c r="C32" s="78"/>
      <c r="D32" s="14"/>
      <c r="E32" s="44">
        <v>412807</v>
      </c>
      <c r="F32" s="81"/>
      <c r="G32" s="14">
        <v>385174</v>
      </c>
      <c r="H32" s="81"/>
      <c r="I32" s="44">
        <v>412807</v>
      </c>
      <c r="J32" s="81"/>
      <c r="K32" s="14">
        <v>385174</v>
      </c>
    </row>
    <row r="33" spans="1:11" ht="17.45" customHeight="1" x14ac:dyDescent="0.4">
      <c r="A33" s="78"/>
      <c r="B33" s="78" t="s">
        <v>203</v>
      </c>
      <c r="C33" s="78"/>
      <c r="D33" s="14"/>
      <c r="E33" s="44">
        <v>-8586771</v>
      </c>
      <c r="F33" s="81"/>
      <c r="G33" s="14">
        <v>0</v>
      </c>
      <c r="H33" s="81"/>
      <c r="I33" s="44">
        <v>-8586771</v>
      </c>
      <c r="J33" s="81"/>
      <c r="K33" s="14">
        <v>0</v>
      </c>
    </row>
    <row r="34" spans="1:11" ht="17.45" customHeight="1" x14ac:dyDescent="0.4">
      <c r="A34" s="78"/>
      <c r="B34" s="78" t="s">
        <v>156</v>
      </c>
      <c r="C34" s="78"/>
      <c r="D34" s="14"/>
      <c r="E34" s="44">
        <v>-13931782</v>
      </c>
      <c r="F34" s="81"/>
      <c r="G34" s="14">
        <v>-27128095</v>
      </c>
      <c r="H34" s="81"/>
      <c r="I34" s="44">
        <v>-8715103</v>
      </c>
      <c r="J34" s="81"/>
      <c r="K34" s="14">
        <v>-9854509</v>
      </c>
    </row>
    <row r="35" spans="1:11" ht="17.45" customHeight="1" x14ac:dyDescent="0.4">
      <c r="A35" s="78"/>
      <c r="B35" s="78" t="s">
        <v>157</v>
      </c>
      <c r="C35" s="78"/>
      <c r="D35" s="14"/>
      <c r="E35" s="44">
        <v>-67358019</v>
      </c>
      <c r="F35" s="81"/>
      <c r="G35" s="14">
        <v>-49263794</v>
      </c>
      <c r="H35" s="81"/>
      <c r="I35" s="44">
        <v>-73671428</v>
      </c>
      <c r="J35" s="81"/>
      <c r="K35" s="14">
        <v>-34276391</v>
      </c>
    </row>
    <row r="36" spans="1:11" ht="17.45" customHeight="1" x14ac:dyDescent="0.4">
      <c r="A36" s="39"/>
      <c r="B36" s="78" t="s">
        <v>158</v>
      </c>
      <c r="C36" s="46"/>
      <c r="D36" s="5"/>
      <c r="E36" s="44">
        <v>-10999471</v>
      </c>
      <c r="F36" s="81"/>
      <c r="G36" s="14">
        <v>-10293111</v>
      </c>
      <c r="H36" s="81"/>
      <c r="I36" s="44">
        <v>-6181288</v>
      </c>
      <c r="J36" s="81"/>
      <c r="K36" s="14">
        <v>-7213631</v>
      </c>
    </row>
    <row r="37" spans="1:11" ht="17.45" customHeight="1" x14ac:dyDescent="0.4">
      <c r="A37" s="39"/>
      <c r="B37" s="39" t="s">
        <v>159</v>
      </c>
      <c r="C37" s="78"/>
      <c r="D37" s="5"/>
      <c r="E37" s="44">
        <v>-1046322</v>
      </c>
      <c r="F37" s="81"/>
      <c r="G37" s="14">
        <v>15813930</v>
      </c>
      <c r="H37" s="81"/>
      <c r="I37" s="44">
        <v>-168948</v>
      </c>
      <c r="J37" s="81"/>
      <c r="K37" s="14">
        <v>7797865</v>
      </c>
    </row>
    <row r="38" spans="1:11" ht="17.45" customHeight="1" x14ac:dyDescent="0.4">
      <c r="A38" s="39"/>
      <c r="B38" s="39" t="s">
        <v>160</v>
      </c>
      <c r="C38" s="78"/>
      <c r="D38" s="5"/>
      <c r="E38" s="44">
        <v>-7658581</v>
      </c>
      <c r="F38" s="81"/>
      <c r="G38" s="14">
        <v>63135743</v>
      </c>
      <c r="H38" s="81"/>
      <c r="I38" s="44">
        <v>-4918929</v>
      </c>
      <c r="J38" s="81"/>
      <c r="K38" s="14">
        <v>15764116</v>
      </c>
    </row>
    <row r="39" spans="1:11" ht="17.45" customHeight="1" x14ac:dyDescent="0.4">
      <c r="A39" s="39"/>
      <c r="B39" s="39" t="s">
        <v>161</v>
      </c>
      <c r="C39" s="78"/>
      <c r="D39" s="5"/>
      <c r="E39" s="44">
        <v>0</v>
      </c>
      <c r="F39" s="81"/>
      <c r="G39" s="14">
        <v>-3629435</v>
      </c>
      <c r="H39" s="81"/>
      <c r="I39" s="44">
        <v>0</v>
      </c>
      <c r="J39" s="81"/>
      <c r="K39" s="14">
        <v>0</v>
      </c>
    </row>
    <row r="40" spans="1:11" ht="17.45" customHeight="1" x14ac:dyDescent="0.4">
      <c r="A40" s="39"/>
      <c r="B40" s="39" t="s">
        <v>162</v>
      </c>
      <c r="C40" s="78"/>
      <c r="D40" s="5"/>
      <c r="E40" s="44">
        <v>41284502</v>
      </c>
      <c r="F40" s="81"/>
      <c r="G40" s="14">
        <v>-7889370</v>
      </c>
      <c r="H40" s="81"/>
      <c r="I40" s="44">
        <v>46785000</v>
      </c>
      <c r="J40" s="81"/>
      <c r="K40" s="14">
        <v>0</v>
      </c>
    </row>
    <row r="41" spans="1:11" ht="17.45" customHeight="1" x14ac:dyDescent="0.4">
      <c r="A41" s="39"/>
      <c r="B41" s="39" t="s">
        <v>163</v>
      </c>
      <c r="C41" s="78"/>
      <c r="D41" s="5"/>
      <c r="E41" s="44">
        <v>-3418531</v>
      </c>
      <c r="F41" s="81"/>
      <c r="G41" s="14">
        <v>-691522</v>
      </c>
      <c r="H41" s="81"/>
      <c r="I41" s="44">
        <v>-351111</v>
      </c>
      <c r="J41" s="81"/>
      <c r="K41" s="14">
        <v>-24932</v>
      </c>
    </row>
    <row r="42" spans="1:11" ht="17.45" customHeight="1" x14ac:dyDescent="0.4">
      <c r="A42" s="39"/>
      <c r="B42" s="78" t="s">
        <v>164</v>
      </c>
      <c r="C42" s="78"/>
      <c r="D42" s="5"/>
      <c r="E42" s="44">
        <v>-777303</v>
      </c>
      <c r="F42" s="81"/>
      <c r="G42" s="14">
        <v>30000</v>
      </c>
      <c r="H42" s="81"/>
      <c r="I42" s="44">
        <v>0</v>
      </c>
      <c r="J42" s="81"/>
      <c r="K42" s="14">
        <v>0</v>
      </c>
    </row>
    <row r="43" spans="1:11" ht="17.45" customHeight="1" x14ac:dyDescent="0.4">
      <c r="A43" s="39"/>
      <c r="B43" s="145" t="s">
        <v>238</v>
      </c>
      <c r="C43" s="78"/>
      <c r="D43" s="5"/>
      <c r="E43" s="20">
        <v>0</v>
      </c>
      <c r="F43" s="81"/>
      <c r="G43" s="120">
        <v>-1421253</v>
      </c>
      <c r="H43" s="81"/>
      <c r="I43" s="20">
        <v>0</v>
      </c>
      <c r="J43" s="81"/>
      <c r="K43" s="120">
        <v>0</v>
      </c>
    </row>
    <row r="44" spans="1:11" ht="6" customHeight="1" x14ac:dyDescent="0.4">
      <c r="A44" s="78"/>
      <c r="B44" s="78"/>
      <c r="C44" s="78"/>
      <c r="D44" s="5"/>
      <c r="E44" s="44"/>
      <c r="F44" s="81"/>
      <c r="G44" s="98"/>
      <c r="H44" s="81"/>
      <c r="I44" s="44"/>
      <c r="J44" s="81"/>
      <c r="K44" s="98"/>
    </row>
    <row r="45" spans="1:11" ht="17.45" customHeight="1" x14ac:dyDescent="0.4">
      <c r="A45" s="78" t="s">
        <v>233</v>
      </c>
      <c r="B45" s="78"/>
      <c r="C45" s="78"/>
      <c r="D45" s="80"/>
      <c r="E45" s="44">
        <f>SUM(E10:E43)</f>
        <v>-88293244</v>
      </c>
      <c r="F45" s="81"/>
      <c r="G45" s="98">
        <f>SUM(G10:G43)</f>
        <v>73339219</v>
      </c>
      <c r="H45" s="81"/>
      <c r="I45" s="44">
        <f>SUM(I10:I43)</f>
        <v>-64884743</v>
      </c>
      <c r="J45" s="81"/>
      <c r="K45" s="98">
        <f>SUM(K10:K43)</f>
        <v>-73834324</v>
      </c>
    </row>
    <row r="46" spans="1:11" ht="17.45" customHeight="1" x14ac:dyDescent="0.4">
      <c r="A46" s="82" t="s">
        <v>185</v>
      </c>
      <c r="B46" s="78"/>
      <c r="C46" s="78"/>
      <c r="D46" s="5"/>
      <c r="E46" s="44">
        <v>-5348151</v>
      </c>
      <c r="F46" s="81"/>
      <c r="G46" s="14">
        <v>-3079125</v>
      </c>
      <c r="H46" s="81"/>
      <c r="I46" s="44">
        <v>-4859497</v>
      </c>
      <c r="J46" s="81"/>
      <c r="K46" s="14">
        <v>-1178910</v>
      </c>
    </row>
    <row r="47" spans="1:11" ht="17.45" customHeight="1" x14ac:dyDescent="0.4">
      <c r="A47" s="78" t="s">
        <v>165</v>
      </c>
      <c r="B47" s="78"/>
      <c r="C47" s="78"/>
      <c r="D47" s="5"/>
      <c r="E47" s="140">
        <v>-6955643</v>
      </c>
      <c r="F47" s="81"/>
      <c r="G47" s="141">
        <v>-7111739</v>
      </c>
      <c r="H47" s="131"/>
      <c r="I47" s="140">
        <v>-8796079</v>
      </c>
      <c r="J47" s="131"/>
      <c r="K47" s="141">
        <v>-748419</v>
      </c>
    </row>
    <row r="48" spans="1:11" ht="6" customHeight="1" x14ac:dyDescent="0.4">
      <c r="A48" s="78"/>
      <c r="B48" s="78"/>
      <c r="C48" s="78"/>
      <c r="D48" s="5"/>
      <c r="E48" s="44"/>
      <c r="F48" s="81"/>
      <c r="G48" s="98"/>
      <c r="H48" s="81"/>
      <c r="I48" s="44"/>
      <c r="J48" s="81"/>
      <c r="K48" s="98"/>
    </row>
    <row r="49" spans="1:11" ht="17.45" customHeight="1" x14ac:dyDescent="0.4">
      <c r="A49" s="78" t="s">
        <v>228</v>
      </c>
      <c r="B49" s="78"/>
      <c r="C49" s="78"/>
      <c r="D49" s="14"/>
      <c r="E49" s="20">
        <f>SUM(E45:E47)</f>
        <v>-100597038</v>
      </c>
      <c r="F49" s="81"/>
      <c r="G49" s="99">
        <f>SUM(G45:G47)</f>
        <v>63148355</v>
      </c>
      <c r="H49" s="81"/>
      <c r="I49" s="20">
        <f>SUM(I45:I47)</f>
        <v>-78540319</v>
      </c>
      <c r="J49" s="81"/>
      <c r="K49" s="99">
        <f>SUM(K45:K47)</f>
        <v>-75761653</v>
      </c>
    </row>
    <row r="50" spans="1:11" s="159" customFormat="1" ht="17.45" customHeight="1" x14ac:dyDescent="0.4">
      <c r="A50" s="89"/>
      <c r="B50" s="89"/>
      <c r="C50" s="89"/>
      <c r="D50" s="96"/>
      <c r="E50" s="98"/>
      <c r="F50" s="142"/>
      <c r="G50" s="98"/>
      <c r="H50" s="142"/>
      <c r="I50" s="98"/>
      <c r="J50" s="142"/>
      <c r="K50" s="98"/>
    </row>
    <row r="51" spans="1:11" ht="18.75" customHeight="1" x14ac:dyDescent="0.4">
      <c r="A51" s="78"/>
      <c r="B51" s="78"/>
      <c r="C51" s="78"/>
      <c r="D51" s="14"/>
      <c r="E51" s="14"/>
      <c r="F51" s="81"/>
      <c r="G51" s="96"/>
      <c r="H51" s="81"/>
      <c r="I51" s="14"/>
      <c r="J51" s="81"/>
      <c r="K51" s="96"/>
    </row>
    <row r="52" spans="1:11" ht="17.45" customHeight="1" x14ac:dyDescent="0.4">
      <c r="A52" s="148" t="s">
        <v>36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</row>
    <row r="53" spans="1:11" ht="17.45" customHeight="1" x14ac:dyDescent="0.4">
      <c r="A53" s="59"/>
      <c r="B53" s="46" t="s">
        <v>166</v>
      </c>
      <c r="C53" s="59"/>
      <c r="D53" s="60"/>
      <c r="E53" s="19"/>
      <c r="F53" s="71"/>
      <c r="G53" s="114" t="s">
        <v>167</v>
      </c>
      <c r="H53" s="71"/>
      <c r="I53" s="19"/>
      <c r="J53" s="71"/>
      <c r="K53" s="111"/>
    </row>
    <row r="54" spans="1:11" ht="9" customHeight="1" x14ac:dyDescent="0.4">
      <c r="A54" s="59"/>
      <c r="B54" s="46"/>
      <c r="C54" s="59"/>
      <c r="D54" s="60"/>
      <c r="E54" s="19"/>
      <c r="F54" s="71"/>
      <c r="G54" s="111"/>
      <c r="H54" s="71"/>
      <c r="I54" s="19"/>
      <c r="J54" s="71"/>
      <c r="K54" s="111"/>
    </row>
    <row r="55" spans="1:11" ht="21.75" customHeight="1" x14ac:dyDescent="0.4">
      <c r="A55" s="83" t="s">
        <v>38</v>
      </c>
      <c r="B55" s="83"/>
      <c r="C55" s="83"/>
      <c r="D55" s="27"/>
      <c r="E55" s="28"/>
      <c r="F55" s="74"/>
      <c r="G55" s="113"/>
      <c r="H55" s="74"/>
      <c r="I55" s="21"/>
      <c r="J55" s="74"/>
      <c r="K55" s="102"/>
    </row>
    <row r="56" spans="1:11" ht="18" customHeight="1" x14ac:dyDescent="0.4">
      <c r="A56" s="70" t="str">
        <f>A1</f>
        <v>บริษัท เอแอลที เทเลคอม จำกัด (มหาชน)</v>
      </c>
      <c r="B56" s="78"/>
      <c r="C56" s="78"/>
      <c r="D56" s="5"/>
      <c r="E56" s="19"/>
      <c r="F56" s="71"/>
      <c r="G56" s="111"/>
      <c r="H56" s="71"/>
      <c r="I56" s="14"/>
      <c r="J56" s="71"/>
      <c r="K56" s="96"/>
    </row>
    <row r="57" spans="1:11" ht="18" customHeight="1" x14ac:dyDescent="0.4">
      <c r="A57" s="86" t="s">
        <v>242</v>
      </c>
      <c r="B57" s="78"/>
      <c r="C57" s="78"/>
      <c r="D57" s="5"/>
      <c r="E57" s="19"/>
      <c r="F57" s="71"/>
      <c r="G57" s="111"/>
      <c r="H57" s="71"/>
      <c r="I57" s="14"/>
      <c r="J57" s="71"/>
      <c r="K57" s="96"/>
    </row>
    <row r="58" spans="1:11" ht="18" customHeight="1" x14ac:dyDescent="0.4">
      <c r="A58" s="73" t="str">
        <f>A3</f>
        <v>สำหรับงวดสามเดือนสิ้นสุดวันที่ 31 มีนาคม พ.ศ. 2566</v>
      </c>
      <c r="B58" s="83"/>
      <c r="C58" s="83"/>
      <c r="D58" s="27"/>
      <c r="E58" s="28"/>
      <c r="F58" s="74"/>
      <c r="G58" s="113"/>
      <c r="H58" s="74"/>
      <c r="I58" s="21"/>
      <c r="J58" s="74"/>
      <c r="K58" s="102"/>
    </row>
    <row r="59" spans="1:11" ht="18" customHeight="1" x14ac:dyDescent="0.4">
      <c r="A59" s="78"/>
      <c r="B59" s="39"/>
      <c r="C59" s="49"/>
      <c r="D59" s="5"/>
      <c r="E59" s="14"/>
      <c r="F59" s="17"/>
      <c r="G59" s="96"/>
      <c r="H59" s="17"/>
      <c r="I59" s="14"/>
      <c r="J59" s="17"/>
      <c r="K59" s="96"/>
    </row>
    <row r="60" spans="1:11" ht="18.600000000000001" customHeight="1" x14ac:dyDescent="0.4">
      <c r="A60" s="70"/>
      <c r="B60" s="70"/>
      <c r="C60" s="70"/>
      <c r="D60" s="60"/>
      <c r="E60" s="153" t="s">
        <v>2</v>
      </c>
      <c r="F60" s="157"/>
      <c r="G60" s="157"/>
      <c r="H60" s="75"/>
      <c r="I60" s="153" t="s">
        <v>3</v>
      </c>
      <c r="J60" s="157"/>
      <c r="K60" s="157"/>
    </row>
    <row r="61" spans="1:11" ht="18.600000000000001" customHeight="1" x14ac:dyDescent="0.4">
      <c r="A61" s="70"/>
      <c r="B61" s="70"/>
      <c r="C61" s="70"/>
      <c r="D61" s="60"/>
      <c r="E61" s="4" t="s">
        <v>4</v>
      </c>
      <c r="F61" s="76"/>
      <c r="G61" s="94" t="s">
        <v>4</v>
      </c>
      <c r="H61" s="76"/>
      <c r="I61" s="4" t="s">
        <v>4</v>
      </c>
      <c r="J61" s="76"/>
      <c r="K61" s="94" t="s">
        <v>4</v>
      </c>
    </row>
    <row r="62" spans="1:11" ht="18.600000000000001" customHeight="1" x14ac:dyDescent="0.4">
      <c r="A62" s="78"/>
      <c r="B62" s="78"/>
      <c r="C62" s="39"/>
      <c r="D62" s="42"/>
      <c r="E62" s="4" t="s">
        <v>207</v>
      </c>
      <c r="F62" s="76"/>
      <c r="G62" s="4" t="s">
        <v>192</v>
      </c>
      <c r="H62" s="76"/>
      <c r="I62" s="4" t="s">
        <v>207</v>
      </c>
      <c r="J62" s="76"/>
      <c r="K62" s="4" t="s">
        <v>192</v>
      </c>
    </row>
    <row r="63" spans="1:11" ht="18.600000000000001" customHeight="1" x14ac:dyDescent="0.4">
      <c r="A63" s="78"/>
      <c r="B63" s="78"/>
      <c r="C63" s="77" t="s">
        <v>7</v>
      </c>
      <c r="D63" s="42"/>
      <c r="E63" s="10" t="s">
        <v>8</v>
      </c>
      <c r="F63" s="76"/>
      <c r="G63" s="95" t="s">
        <v>8</v>
      </c>
      <c r="H63" s="76"/>
      <c r="I63" s="10" t="s">
        <v>8</v>
      </c>
      <c r="J63" s="76"/>
      <c r="K63" s="95" t="s">
        <v>8</v>
      </c>
    </row>
    <row r="64" spans="1:11" ht="18.600000000000001" customHeight="1" x14ac:dyDescent="0.4">
      <c r="A64" s="86" t="s">
        <v>168</v>
      </c>
      <c r="B64" s="86"/>
      <c r="C64" s="86"/>
      <c r="D64" s="5"/>
      <c r="E64" s="44"/>
      <c r="F64" s="17"/>
      <c r="G64" s="96"/>
      <c r="H64" s="17"/>
      <c r="I64" s="44"/>
      <c r="J64" s="17"/>
      <c r="K64" s="96"/>
    </row>
    <row r="65" spans="1:11" ht="18.600000000000001" customHeight="1" x14ac:dyDescent="0.4">
      <c r="A65" s="78" t="s">
        <v>169</v>
      </c>
      <c r="B65" s="78"/>
      <c r="C65" s="46">
        <v>8</v>
      </c>
      <c r="D65" s="5"/>
      <c r="E65" s="44">
        <v>0</v>
      </c>
      <c r="F65" s="84"/>
      <c r="G65" s="14">
        <v>0</v>
      </c>
      <c r="H65" s="84"/>
      <c r="I65" s="44">
        <v>-200</v>
      </c>
      <c r="J65" s="84"/>
      <c r="K65" s="14">
        <v>0</v>
      </c>
    </row>
    <row r="66" spans="1:11" ht="18.600000000000001" customHeight="1" x14ac:dyDescent="0.4">
      <c r="A66" s="78" t="s">
        <v>214</v>
      </c>
      <c r="B66" s="78"/>
      <c r="C66" s="46">
        <v>8</v>
      </c>
      <c r="D66" s="5"/>
      <c r="E66" s="44">
        <v>-2000000</v>
      </c>
      <c r="F66" s="84"/>
      <c r="G66" s="14">
        <v>0</v>
      </c>
      <c r="H66" s="84"/>
      <c r="I66" s="44">
        <v>-2000000</v>
      </c>
      <c r="J66" s="84"/>
      <c r="K66" s="14">
        <v>0</v>
      </c>
    </row>
    <row r="67" spans="1:11" ht="18.600000000000001" customHeight="1" x14ac:dyDescent="0.4">
      <c r="A67" s="78" t="s">
        <v>170</v>
      </c>
      <c r="B67" s="78"/>
      <c r="C67" s="46"/>
      <c r="D67" s="5"/>
      <c r="E67" s="44">
        <v>0</v>
      </c>
      <c r="F67" s="84"/>
      <c r="G67" s="14">
        <v>-64992833</v>
      </c>
      <c r="H67" s="84"/>
      <c r="I67" s="44">
        <v>0</v>
      </c>
      <c r="J67" s="84"/>
      <c r="K67" s="14">
        <v>0</v>
      </c>
    </row>
    <row r="68" spans="1:11" ht="18.600000000000001" customHeight="1" x14ac:dyDescent="0.4">
      <c r="A68" s="78" t="s">
        <v>171</v>
      </c>
      <c r="B68" s="78"/>
      <c r="C68" s="46"/>
      <c r="D68" s="5"/>
      <c r="E68" s="44">
        <v>-6213711</v>
      </c>
      <c r="F68" s="84"/>
      <c r="G68" s="14">
        <v>-20597207</v>
      </c>
      <c r="H68" s="84"/>
      <c r="I68" s="44">
        <v>-5627648</v>
      </c>
      <c r="J68" s="84"/>
      <c r="K68" s="14">
        <v>-20476354</v>
      </c>
    </row>
    <row r="69" spans="1:11" ht="18.600000000000001" customHeight="1" x14ac:dyDescent="0.4">
      <c r="A69" s="78" t="s">
        <v>172</v>
      </c>
      <c r="B69" s="78"/>
      <c r="C69" s="49"/>
      <c r="D69" s="5"/>
      <c r="E69" s="44">
        <v>-145833018</v>
      </c>
      <c r="F69" s="84"/>
      <c r="G69" s="14">
        <v>-9658191</v>
      </c>
      <c r="H69" s="84"/>
      <c r="I69" s="44">
        <v>-132369410</v>
      </c>
      <c r="J69" s="84"/>
      <c r="K69" s="14">
        <v>-736018</v>
      </c>
    </row>
    <row r="70" spans="1:11" ht="18.600000000000001" customHeight="1" x14ac:dyDescent="0.4">
      <c r="A70" s="78" t="s">
        <v>173</v>
      </c>
      <c r="B70" s="78"/>
      <c r="C70" s="46"/>
      <c r="D70" s="5"/>
      <c r="E70" s="44">
        <v>-2054139</v>
      </c>
      <c r="F70" s="84"/>
      <c r="G70" s="14">
        <v>-461637</v>
      </c>
      <c r="H70" s="84"/>
      <c r="I70" s="44">
        <v>-5814</v>
      </c>
      <c r="J70" s="84"/>
      <c r="K70" s="14">
        <v>-133600</v>
      </c>
    </row>
    <row r="71" spans="1:11" ht="18.600000000000001" customHeight="1" x14ac:dyDescent="0.4">
      <c r="A71" s="39" t="s">
        <v>174</v>
      </c>
      <c r="B71" s="39"/>
      <c r="C71" s="49"/>
      <c r="D71" s="5"/>
      <c r="E71" s="44"/>
      <c r="F71" s="84"/>
      <c r="G71" s="98"/>
      <c r="H71" s="84"/>
      <c r="I71" s="44"/>
      <c r="J71" s="84"/>
      <c r="K71" s="98"/>
    </row>
    <row r="72" spans="1:11" ht="18.600000000000001" customHeight="1" x14ac:dyDescent="0.4">
      <c r="A72" s="39"/>
      <c r="B72" s="39" t="s">
        <v>230</v>
      </c>
      <c r="C72" s="49"/>
      <c r="D72" s="5"/>
      <c r="E72" s="44">
        <v>-10747414</v>
      </c>
      <c r="F72" s="84"/>
      <c r="G72" s="14">
        <v>-13</v>
      </c>
      <c r="H72" s="84"/>
      <c r="I72" s="44">
        <v>-14</v>
      </c>
      <c r="J72" s="84"/>
      <c r="K72" s="14">
        <v>-13</v>
      </c>
    </row>
    <row r="73" spans="1:11" ht="18.600000000000001" customHeight="1" x14ac:dyDescent="0.4">
      <c r="A73" s="39" t="s">
        <v>175</v>
      </c>
      <c r="B73" s="39"/>
      <c r="C73" s="49">
        <v>17</v>
      </c>
      <c r="D73" s="5"/>
      <c r="E73" s="87">
        <v>-730000</v>
      </c>
      <c r="F73" s="84"/>
      <c r="G73" s="50">
        <v>-201695</v>
      </c>
      <c r="H73" s="84"/>
      <c r="I73" s="87">
        <v>-730000</v>
      </c>
      <c r="J73" s="84"/>
      <c r="K73" s="50">
        <v>-201695</v>
      </c>
    </row>
    <row r="74" spans="1:11" ht="18.600000000000001" customHeight="1" x14ac:dyDescent="0.4">
      <c r="A74" s="39" t="s">
        <v>191</v>
      </c>
      <c r="B74" s="39"/>
      <c r="C74" s="49">
        <v>17</v>
      </c>
      <c r="D74" s="5"/>
      <c r="E74" s="87">
        <v>2501695</v>
      </c>
      <c r="F74" s="84"/>
      <c r="G74" s="50">
        <v>100000</v>
      </c>
      <c r="H74" s="84"/>
      <c r="I74" s="87">
        <v>11501695</v>
      </c>
      <c r="J74" s="84"/>
      <c r="K74" s="50">
        <v>100000</v>
      </c>
    </row>
    <row r="75" spans="1:11" ht="18.600000000000001" customHeight="1" x14ac:dyDescent="0.4">
      <c r="A75" s="39" t="s">
        <v>215</v>
      </c>
      <c r="B75" s="39"/>
      <c r="C75" s="49">
        <v>17</v>
      </c>
      <c r="D75" s="5"/>
      <c r="E75" s="87">
        <v>20000000</v>
      </c>
      <c r="F75" s="84"/>
      <c r="G75" s="50">
        <v>0</v>
      </c>
      <c r="H75" s="84"/>
      <c r="I75" s="87">
        <v>20000000</v>
      </c>
      <c r="J75" s="84"/>
      <c r="K75" s="50">
        <v>0</v>
      </c>
    </row>
    <row r="76" spans="1:11" ht="18.600000000000001" customHeight="1" x14ac:dyDescent="0.4">
      <c r="A76" s="39" t="s">
        <v>176</v>
      </c>
      <c r="B76" s="39"/>
      <c r="C76" s="49"/>
      <c r="D76" s="5"/>
      <c r="E76" s="44">
        <v>3263897</v>
      </c>
      <c r="F76" s="84"/>
      <c r="G76" s="14">
        <v>3036838</v>
      </c>
      <c r="H76" s="84"/>
      <c r="I76" s="87">
        <v>3240117</v>
      </c>
      <c r="J76" s="84"/>
      <c r="K76" s="50">
        <v>3365029</v>
      </c>
    </row>
    <row r="77" spans="1:11" ht="6" customHeight="1" x14ac:dyDescent="0.4">
      <c r="A77" s="78"/>
      <c r="B77" s="78"/>
      <c r="C77" s="46"/>
      <c r="D77" s="5"/>
      <c r="E77" s="85"/>
      <c r="F77" s="84"/>
      <c r="G77" s="112"/>
      <c r="H77" s="84"/>
      <c r="I77" s="85"/>
      <c r="J77" s="84"/>
      <c r="K77" s="112"/>
    </row>
    <row r="78" spans="1:11" ht="18.600000000000001" customHeight="1" x14ac:dyDescent="0.4">
      <c r="A78" s="52" t="s">
        <v>201</v>
      </c>
      <c r="B78" s="52"/>
      <c r="C78" s="49"/>
      <c r="D78" s="5"/>
      <c r="E78" s="20">
        <f>SUM(E65:E76)</f>
        <v>-141812690</v>
      </c>
      <c r="F78" s="84"/>
      <c r="G78" s="99">
        <f>SUM(G65:G76)</f>
        <v>-92774738</v>
      </c>
      <c r="H78" s="84"/>
      <c r="I78" s="20">
        <f>SUM(I65:I76)</f>
        <v>-105991274</v>
      </c>
      <c r="J78" s="84"/>
      <c r="K78" s="99">
        <f>SUM(K65:K76)</f>
        <v>-18082651</v>
      </c>
    </row>
    <row r="79" spans="1:11" ht="12" customHeight="1" x14ac:dyDescent="0.4">
      <c r="A79" s="78"/>
      <c r="B79" s="78"/>
      <c r="C79" s="78"/>
      <c r="D79" s="5"/>
      <c r="E79" s="85"/>
      <c r="F79" s="84"/>
      <c r="G79" s="112"/>
      <c r="H79" s="84"/>
      <c r="I79" s="85"/>
      <c r="J79" s="84"/>
      <c r="K79" s="112"/>
    </row>
    <row r="80" spans="1:11" ht="18.600000000000001" customHeight="1" x14ac:dyDescent="0.4">
      <c r="A80" s="70" t="s">
        <v>177</v>
      </c>
      <c r="B80" s="59"/>
      <c r="C80" s="46"/>
      <c r="D80" s="5"/>
      <c r="E80" s="44"/>
      <c r="F80" s="84"/>
      <c r="G80" s="98"/>
      <c r="H80" s="84"/>
      <c r="I80" s="44"/>
      <c r="J80" s="84"/>
      <c r="K80" s="98"/>
    </row>
    <row r="81" spans="1:11" ht="18.600000000000001" customHeight="1" x14ac:dyDescent="0.4">
      <c r="A81" s="39" t="s">
        <v>229</v>
      </c>
      <c r="B81" s="78"/>
      <c r="C81" s="46"/>
      <c r="D81" s="5"/>
      <c r="E81" s="44">
        <v>173317969</v>
      </c>
      <c r="F81" s="84"/>
      <c r="G81" s="14">
        <v>94864373</v>
      </c>
      <c r="H81" s="84"/>
      <c r="I81" s="44">
        <v>78975266</v>
      </c>
      <c r="J81" s="84"/>
      <c r="K81" s="14">
        <v>93000000</v>
      </c>
    </row>
    <row r="82" spans="1:11" ht="18.600000000000001" customHeight="1" x14ac:dyDescent="0.4">
      <c r="A82" s="39" t="s">
        <v>178</v>
      </c>
      <c r="B82" s="78"/>
      <c r="C82" s="46">
        <v>14</v>
      </c>
      <c r="D82" s="5"/>
      <c r="E82" s="44">
        <v>-15656673</v>
      </c>
      <c r="F82" s="84"/>
      <c r="G82" s="14">
        <v>-15260159</v>
      </c>
      <c r="H82" s="84"/>
      <c r="I82" s="44">
        <v>-88961</v>
      </c>
      <c r="J82" s="84"/>
      <c r="K82" s="14">
        <v>-684189</v>
      </c>
    </row>
    <row r="83" spans="1:11" ht="18.600000000000001" customHeight="1" x14ac:dyDescent="0.4">
      <c r="A83" s="39" t="s">
        <v>179</v>
      </c>
      <c r="B83" s="78"/>
      <c r="C83" s="46">
        <v>17</v>
      </c>
      <c r="D83" s="5"/>
      <c r="E83" s="44">
        <v>0</v>
      </c>
      <c r="F83" s="84"/>
      <c r="G83" s="14">
        <v>0</v>
      </c>
      <c r="H83" s="84"/>
      <c r="I83" s="44">
        <v>75000000</v>
      </c>
      <c r="J83" s="84"/>
      <c r="K83" s="14">
        <v>0</v>
      </c>
    </row>
    <row r="84" spans="1:11" ht="18.600000000000001" customHeight="1" x14ac:dyDescent="0.4">
      <c r="A84" s="39" t="s">
        <v>180</v>
      </c>
      <c r="B84" s="78"/>
      <c r="C84" s="46"/>
      <c r="D84" s="5"/>
      <c r="E84" s="44">
        <v>0</v>
      </c>
      <c r="F84" s="84"/>
      <c r="G84" s="14">
        <v>-4167000</v>
      </c>
      <c r="H84" s="84"/>
      <c r="I84" s="44">
        <v>0</v>
      </c>
      <c r="J84" s="84"/>
      <c r="K84" s="14">
        <v>-4167000</v>
      </c>
    </row>
    <row r="85" spans="1:11" ht="6" customHeight="1" x14ac:dyDescent="0.4">
      <c r="A85" s="78"/>
      <c r="B85" s="78"/>
      <c r="C85" s="46"/>
      <c r="D85" s="5"/>
      <c r="E85" s="85"/>
      <c r="F85" s="84"/>
      <c r="G85" s="112"/>
      <c r="H85" s="84"/>
      <c r="I85" s="85"/>
      <c r="J85" s="84"/>
      <c r="K85" s="112"/>
    </row>
    <row r="86" spans="1:11" ht="18.600000000000001" customHeight="1" x14ac:dyDescent="0.4">
      <c r="A86" s="78" t="s">
        <v>231</v>
      </c>
      <c r="B86" s="78"/>
      <c r="C86" s="46"/>
      <c r="D86" s="5"/>
      <c r="E86" s="20">
        <f>SUM(E81:E84)</f>
        <v>157661296</v>
      </c>
      <c r="F86" s="84"/>
      <c r="G86" s="99">
        <f>SUM(G81:G84)</f>
        <v>75437214</v>
      </c>
      <c r="H86" s="84"/>
      <c r="I86" s="20">
        <f>SUM(I81:I84)</f>
        <v>153886305</v>
      </c>
      <c r="J86" s="84"/>
      <c r="K86" s="99">
        <f>SUM(K81:K84)</f>
        <v>88148811</v>
      </c>
    </row>
    <row r="87" spans="1:11" ht="12" customHeight="1" x14ac:dyDescent="0.4">
      <c r="A87" s="86"/>
      <c r="B87" s="78"/>
      <c r="C87" s="78"/>
      <c r="D87" s="5"/>
      <c r="E87" s="44"/>
      <c r="F87" s="84"/>
      <c r="G87" s="98"/>
      <c r="H87" s="84"/>
      <c r="I87" s="44"/>
      <c r="J87" s="84"/>
      <c r="K87" s="98"/>
    </row>
    <row r="88" spans="1:11" ht="18.600000000000001" customHeight="1" x14ac:dyDescent="0.4">
      <c r="A88" s="86" t="s">
        <v>232</v>
      </c>
      <c r="B88" s="78"/>
      <c r="C88" s="46"/>
      <c r="D88" s="5"/>
      <c r="E88" s="44">
        <f>SUM(E86,E78,E49)</f>
        <v>-84748432</v>
      </c>
      <c r="F88" s="84"/>
      <c r="G88" s="98">
        <f>SUM(G86,G78,G49)</f>
        <v>45810831</v>
      </c>
      <c r="H88" s="84"/>
      <c r="I88" s="44">
        <f>SUM(I86,I78,I49)</f>
        <v>-30645288</v>
      </c>
      <c r="J88" s="84"/>
      <c r="K88" s="98">
        <f>SUM(K86,K78,K49)</f>
        <v>-5695493</v>
      </c>
    </row>
    <row r="89" spans="1:11" ht="18.600000000000001" customHeight="1" x14ac:dyDescent="0.4">
      <c r="A89" s="78" t="s">
        <v>181</v>
      </c>
      <c r="B89" s="78"/>
      <c r="C89" s="46"/>
      <c r="D89" s="5"/>
      <c r="E89" s="44">
        <f>'T2-4'!L14</f>
        <v>315910710</v>
      </c>
      <c r="F89" s="84"/>
      <c r="G89" s="14">
        <v>253417561</v>
      </c>
      <c r="H89" s="84"/>
      <c r="I89" s="44">
        <f>'T2-4'!P14</f>
        <v>74242354</v>
      </c>
      <c r="J89" s="84"/>
      <c r="K89" s="14">
        <v>29586766</v>
      </c>
    </row>
    <row r="90" spans="1:11" ht="6" customHeight="1" x14ac:dyDescent="0.4">
      <c r="A90" s="78"/>
      <c r="B90" s="78"/>
      <c r="C90" s="46"/>
      <c r="D90" s="5"/>
      <c r="E90" s="85"/>
      <c r="F90" s="84"/>
      <c r="G90" s="112"/>
      <c r="H90" s="84"/>
      <c r="I90" s="85"/>
      <c r="J90" s="84"/>
      <c r="K90" s="112"/>
    </row>
    <row r="91" spans="1:11" ht="18.600000000000001" customHeight="1" x14ac:dyDescent="0.4">
      <c r="A91" s="86" t="s">
        <v>182</v>
      </c>
      <c r="B91" s="78"/>
      <c r="C91" s="46"/>
      <c r="D91" s="5"/>
      <c r="E91" s="24">
        <f>SUM(E88:E89)</f>
        <v>231162278</v>
      </c>
      <c r="F91" s="84"/>
      <c r="G91" s="100">
        <f>SUM(G88:G89)</f>
        <v>299228392</v>
      </c>
      <c r="H91" s="84"/>
      <c r="I91" s="24">
        <f>SUM(I88:I89)</f>
        <v>43597066</v>
      </c>
      <c r="J91" s="84"/>
      <c r="K91" s="100">
        <f>SUM(K88:K89)</f>
        <v>23891273</v>
      </c>
    </row>
    <row r="92" spans="1:11" ht="12" customHeight="1" x14ac:dyDescent="0.4">
      <c r="A92" s="86"/>
      <c r="B92" s="39"/>
      <c r="C92" s="49"/>
      <c r="D92" s="5"/>
      <c r="E92" s="44"/>
      <c r="F92" s="17"/>
      <c r="G92" s="98"/>
      <c r="H92" s="17"/>
      <c r="I92" s="44"/>
      <c r="J92" s="17"/>
      <c r="K92" s="98"/>
    </row>
    <row r="93" spans="1:11" ht="18.600000000000001" customHeight="1" x14ac:dyDescent="0.4">
      <c r="A93" s="86" t="s">
        <v>183</v>
      </c>
      <c r="B93" s="39"/>
      <c r="C93" s="49"/>
      <c r="D93" s="5"/>
      <c r="E93" s="44"/>
      <c r="F93" s="17"/>
      <c r="G93" s="98"/>
      <c r="H93" s="17"/>
      <c r="I93" s="44"/>
      <c r="J93" s="17"/>
      <c r="K93" s="98"/>
    </row>
    <row r="94" spans="1:11" ht="18.600000000000001" customHeight="1" x14ac:dyDescent="0.4">
      <c r="A94" s="78" t="s">
        <v>198</v>
      </c>
      <c r="B94" s="39"/>
      <c r="C94" s="49"/>
      <c r="D94" s="5"/>
      <c r="E94" s="87">
        <v>93458</v>
      </c>
      <c r="F94" s="17"/>
      <c r="G94" s="14">
        <v>0</v>
      </c>
      <c r="H94" s="17"/>
      <c r="I94" s="87">
        <v>0</v>
      </c>
      <c r="J94" s="17"/>
      <c r="K94" s="14">
        <v>0</v>
      </c>
    </row>
    <row r="95" spans="1:11" ht="18.600000000000001" customHeight="1" x14ac:dyDescent="0.4">
      <c r="A95" s="78" t="s">
        <v>199</v>
      </c>
      <c r="B95" s="39"/>
      <c r="C95" s="49"/>
      <c r="D95" s="5"/>
      <c r="E95" s="87">
        <v>2138177</v>
      </c>
      <c r="F95" s="17"/>
      <c r="G95" s="14">
        <v>0</v>
      </c>
      <c r="H95" s="17"/>
      <c r="I95" s="87">
        <v>1903877</v>
      </c>
      <c r="J95" s="17"/>
      <c r="K95" s="14">
        <v>0</v>
      </c>
    </row>
    <row r="96" spans="1:11" ht="18.600000000000001" customHeight="1" x14ac:dyDescent="0.4">
      <c r="A96" s="78" t="s">
        <v>236</v>
      </c>
      <c r="B96" s="39"/>
      <c r="C96" s="49"/>
      <c r="D96" s="5"/>
      <c r="E96" s="87">
        <v>60880</v>
      </c>
      <c r="F96" s="17"/>
      <c r="G96" s="14">
        <v>0</v>
      </c>
      <c r="H96" s="17"/>
      <c r="I96" s="87">
        <v>11200</v>
      </c>
      <c r="J96" s="17"/>
      <c r="K96" s="14">
        <v>0</v>
      </c>
    </row>
    <row r="97" spans="1:11" ht="18.600000000000001" customHeight="1" x14ac:dyDescent="0.4">
      <c r="A97" s="78" t="s">
        <v>184</v>
      </c>
      <c r="B97" s="39"/>
      <c r="C97" s="49"/>
      <c r="D97" s="5"/>
      <c r="E97" s="87">
        <v>5698528</v>
      </c>
      <c r="F97" s="17"/>
      <c r="G97" s="50">
        <v>4286404</v>
      </c>
      <c r="H97" s="17"/>
      <c r="I97" s="87">
        <v>0</v>
      </c>
      <c r="J97" s="17"/>
      <c r="K97" s="50">
        <v>1974000</v>
      </c>
    </row>
    <row r="98" spans="1:11" ht="18.600000000000001" customHeight="1" x14ac:dyDescent="0.4">
      <c r="A98" s="78" t="s">
        <v>200</v>
      </c>
      <c r="B98" s="39"/>
      <c r="C98" s="49"/>
      <c r="D98" s="5"/>
      <c r="E98" s="87">
        <v>438069</v>
      </c>
      <c r="F98" s="17"/>
      <c r="G98" s="14">
        <v>0</v>
      </c>
      <c r="H98" s="17"/>
      <c r="I98" s="87">
        <v>27600</v>
      </c>
      <c r="J98" s="17"/>
      <c r="K98" s="14">
        <v>0</v>
      </c>
    </row>
    <row r="99" spans="1:11" ht="18" customHeight="1" x14ac:dyDescent="0.4">
      <c r="A99" s="86"/>
      <c r="B99" s="39"/>
      <c r="C99" s="49"/>
      <c r="D99" s="5"/>
      <c r="E99" s="14"/>
      <c r="F99" s="17"/>
      <c r="G99" s="96"/>
      <c r="H99" s="17"/>
      <c r="I99" s="14"/>
      <c r="J99" s="17"/>
      <c r="K99" s="96"/>
    </row>
    <row r="100" spans="1:11" ht="18" customHeight="1" x14ac:dyDescent="0.4">
      <c r="A100" s="86"/>
      <c r="B100" s="39"/>
      <c r="C100" s="49"/>
      <c r="D100" s="5"/>
      <c r="E100" s="14"/>
      <c r="F100" s="17"/>
      <c r="G100" s="96"/>
      <c r="H100" s="17"/>
      <c r="I100" s="14"/>
      <c r="J100" s="17"/>
      <c r="K100" s="96"/>
    </row>
    <row r="101" spans="1:11" ht="18" customHeight="1" x14ac:dyDescent="0.4">
      <c r="A101" s="86"/>
      <c r="B101" s="39"/>
      <c r="C101" s="49"/>
      <c r="D101" s="5"/>
      <c r="E101" s="14"/>
      <c r="F101" s="17"/>
      <c r="G101" s="96"/>
      <c r="H101" s="17"/>
      <c r="I101" s="14"/>
      <c r="J101" s="17"/>
      <c r="K101" s="96"/>
    </row>
    <row r="102" spans="1:11" ht="18" customHeight="1" x14ac:dyDescent="0.4">
      <c r="A102" s="86"/>
      <c r="B102" s="39"/>
      <c r="C102" s="49"/>
      <c r="D102" s="5"/>
      <c r="E102" s="14"/>
      <c r="F102" s="17"/>
      <c r="G102" s="96"/>
      <c r="H102" s="17"/>
      <c r="I102" s="14"/>
      <c r="J102" s="17"/>
      <c r="K102" s="96"/>
    </row>
    <row r="103" spans="1:11" ht="18" customHeight="1" x14ac:dyDescent="0.4">
      <c r="A103" s="86"/>
      <c r="B103" s="39"/>
      <c r="C103" s="49"/>
      <c r="D103" s="5"/>
      <c r="E103" s="14"/>
      <c r="F103" s="17"/>
      <c r="G103" s="96"/>
      <c r="H103" s="17"/>
      <c r="I103" s="14"/>
      <c r="J103" s="17"/>
      <c r="K103" s="96"/>
    </row>
    <row r="104" spans="1:11" ht="16.5" customHeight="1" x14ac:dyDescent="0.4">
      <c r="A104" s="86"/>
      <c r="B104" s="39"/>
      <c r="C104" s="49"/>
      <c r="D104" s="5"/>
      <c r="E104" s="14"/>
      <c r="F104" s="17"/>
      <c r="G104" s="96"/>
      <c r="H104" s="17"/>
      <c r="I104" s="14"/>
      <c r="J104" s="17"/>
      <c r="K104" s="96"/>
    </row>
    <row r="105" spans="1:11" ht="18" customHeight="1" x14ac:dyDescent="0.4">
      <c r="A105" s="148" t="s">
        <v>36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</row>
    <row r="106" spans="1:11" ht="18" customHeight="1" x14ac:dyDescent="0.4">
      <c r="A106" s="59"/>
      <c r="B106" s="46" t="s">
        <v>166</v>
      </c>
      <c r="C106" s="59"/>
      <c r="D106" s="60"/>
      <c r="E106" s="19"/>
      <c r="F106" s="71"/>
      <c r="G106" s="114" t="s">
        <v>167</v>
      </c>
      <c r="H106" s="71"/>
      <c r="I106" s="19"/>
      <c r="J106" s="71"/>
      <c r="K106" s="111"/>
    </row>
    <row r="107" spans="1:11" ht="18" customHeight="1" x14ac:dyDescent="0.4">
      <c r="A107" s="59"/>
      <c r="B107" s="46"/>
      <c r="C107" s="59"/>
      <c r="D107" s="60"/>
      <c r="E107" s="19"/>
      <c r="F107" s="71"/>
      <c r="G107" s="114"/>
      <c r="H107" s="71"/>
      <c r="I107" s="19"/>
      <c r="J107" s="71"/>
      <c r="K107" s="111"/>
    </row>
    <row r="108" spans="1:11" ht="14.25" customHeight="1" x14ac:dyDescent="0.4">
      <c r="A108" s="59"/>
      <c r="B108" s="46"/>
      <c r="C108" s="59"/>
      <c r="D108" s="60"/>
      <c r="E108" s="19"/>
      <c r="F108" s="71"/>
      <c r="G108" s="114"/>
      <c r="H108" s="71"/>
      <c r="I108" s="19"/>
      <c r="J108" s="71"/>
      <c r="K108" s="111"/>
    </row>
    <row r="109" spans="1:11" ht="21.75" customHeight="1" x14ac:dyDescent="0.4">
      <c r="A109" s="88" t="s">
        <v>38</v>
      </c>
      <c r="B109" s="47"/>
      <c r="C109" s="47"/>
      <c r="D109" s="27"/>
      <c r="E109" s="28"/>
      <c r="F109" s="74"/>
      <c r="G109" s="113"/>
      <c r="H109" s="74"/>
      <c r="I109" s="28"/>
      <c r="J109" s="74"/>
      <c r="K109" s="113"/>
    </row>
  </sheetData>
  <mergeCells count="6">
    <mergeCell ref="A105:K105"/>
    <mergeCell ref="E5:G5"/>
    <mergeCell ref="I5:K5"/>
    <mergeCell ref="A52:K52"/>
    <mergeCell ref="E60:G60"/>
    <mergeCell ref="I60:K6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 5-6(3M)</vt:lpstr>
      <vt:lpstr>7</vt:lpstr>
      <vt:lpstr>8</vt:lpstr>
      <vt:lpstr>9-10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2023-05-08T08:25:50Z</cp:lastPrinted>
  <dcterms:created xsi:type="dcterms:W3CDTF">2021-08-05T09:48:41Z</dcterms:created>
  <dcterms:modified xsi:type="dcterms:W3CDTF">2023-05-08T08:25:55Z</dcterms:modified>
</cp:coreProperties>
</file>