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6/Q123/"/>
    </mc:Choice>
  </mc:AlternateContent>
  <xr:revisionPtr revIDLastSave="0" documentId="8_{CF994EE3-DF03-4257-9339-5B9F7D7ABB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CF!$A$1:$N$81</definedName>
    <definedName name="_xlnm.Print_Area" localSheetId="3">Company!$A$1:$R$29</definedName>
    <definedName name="_xlnm.Print_Area" localSheetId="2">consolidated!$A$1:$T$29</definedName>
    <definedName name="_xlnm.Print_Area" localSheetId="1">PL!$A$1:$P$53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L47" i="1"/>
  <c r="H47" i="1"/>
  <c r="J47" i="1"/>
  <c r="F47" i="1"/>
  <c r="J15" i="1" l="1"/>
  <c r="G23" i="7" l="1"/>
  <c r="K57" i="4" l="1"/>
  <c r="L20" i="2" l="1"/>
  <c r="G57" i="4" l="1"/>
  <c r="M57" i="4"/>
  <c r="I57" i="4"/>
  <c r="M60" i="4" l="1"/>
  <c r="K60" i="4"/>
  <c r="G60" i="4"/>
  <c r="I60" i="4"/>
  <c r="H48" i="1" l="1"/>
  <c r="J48" i="1"/>
  <c r="L48" i="1"/>
  <c r="P14" i="7" l="1"/>
  <c r="R14" i="7" s="1"/>
  <c r="F39" i="3" l="1"/>
  <c r="J39" i="3"/>
  <c r="R18" i="7" l="1"/>
  <c r="T18" i="7" s="1"/>
  <c r="P18" i="2"/>
  <c r="R18" i="2" l="1"/>
  <c r="L39" i="3"/>
  <c r="L31" i="3"/>
  <c r="L11" i="3"/>
  <c r="L14" i="3" s="1"/>
  <c r="L19" i="3" s="1"/>
  <c r="L22" i="3" s="1"/>
  <c r="L24" i="3" s="1"/>
  <c r="H39" i="3"/>
  <c r="H31" i="3"/>
  <c r="H11" i="3"/>
  <c r="H14" i="3" s="1"/>
  <c r="H19" i="3" s="1"/>
  <c r="H22" i="3" s="1"/>
  <c r="L14" i="2"/>
  <c r="N14" i="7"/>
  <c r="T14" i="7" s="1"/>
  <c r="F16" i="1"/>
  <c r="L16" i="1"/>
  <c r="J16" i="1"/>
  <c r="H16" i="1"/>
  <c r="H40" i="3" l="1"/>
  <c r="L40" i="3"/>
  <c r="L41" i="3" s="1"/>
  <c r="H24" i="3"/>
  <c r="I9" i="4"/>
  <c r="I21" i="4" s="1"/>
  <c r="M9" i="4"/>
  <c r="L46" i="3"/>
  <c r="N20" i="7"/>
  <c r="I33" i="4" l="1"/>
  <c r="I36" i="4" s="1"/>
  <c r="M21" i="4"/>
  <c r="M33" i="4" s="1"/>
  <c r="M36" i="4" s="1"/>
  <c r="M61" i="4" s="1"/>
  <c r="M63" i="4" s="1"/>
  <c r="H46" i="3"/>
  <c r="H41" i="3"/>
  <c r="I61" i="4" l="1"/>
  <c r="I63" i="4" s="1"/>
  <c r="F31" i="3"/>
  <c r="F40" i="3" l="1"/>
  <c r="P20" i="7"/>
  <c r="J11" i="3"/>
  <c r="F11" i="3"/>
  <c r="P21" i="7" l="1"/>
  <c r="P22" i="7" s="1"/>
  <c r="R20" i="7"/>
  <c r="T20" i="7" s="1"/>
  <c r="J14" i="3"/>
  <c r="J19" i="3" s="1"/>
  <c r="F14" i="3"/>
  <c r="F19" i="3" l="1"/>
  <c r="N14" i="2"/>
  <c r="D15" i="7" l="1"/>
  <c r="D16" i="7" s="1"/>
  <c r="J22" i="3" l="1"/>
  <c r="F22" i="3"/>
  <c r="F24" i="3" l="1"/>
  <c r="N19" i="7" s="1"/>
  <c r="J24" i="3"/>
  <c r="J31" i="3"/>
  <c r="H54" i="1"/>
  <c r="F46" i="3" l="1"/>
  <c r="N21" i="7"/>
  <c r="N22" i="7" s="1"/>
  <c r="F69" i="1" s="1"/>
  <c r="N20" i="2"/>
  <c r="P20" i="2" s="1"/>
  <c r="R20" i="2" s="1"/>
  <c r="F41" i="3"/>
  <c r="J40" i="3"/>
  <c r="H25" i="1"/>
  <c r="J25" i="1"/>
  <c r="L25" i="1"/>
  <c r="P14" i="2" l="1"/>
  <c r="L21" i="7"/>
  <c r="L22" i="7" s="1"/>
  <c r="L15" i="7"/>
  <c r="L16" i="7" s="1"/>
  <c r="F21" i="2" l="1"/>
  <c r="F22" i="2" s="1"/>
  <c r="F15" i="2"/>
  <c r="F16" i="2" s="1"/>
  <c r="R12" i="7"/>
  <c r="T12" i="7" s="1"/>
  <c r="N23" i="7" l="1"/>
  <c r="L23" i="7"/>
  <c r="H21" i="7"/>
  <c r="H22" i="7" s="1"/>
  <c r="H15" i="7"/>
  <c r="H16" i="7" s="1"/>
  <c r="H71" i="1" l="1"/>
  <c r="L71" i="1"/>
  <c r="H21" i="2" l="1"/>
  <c r="H22" i="2" s="1"/>
  <c r="H15" i="2"/>
  <c r="H16" i="2" s="1"/>
  <c r="F21" i="7" l="1"/>
  <c r="F22" i="7" s="1"/>
  <c r="F15" i="7"/>
  <c r="F16" i="7" s="1"/>
  <c r="F23" i="7" l="1"/>
  <c r="F23" i="2"/>
  <c r="P19" i="2" l="1"/>
  <c r="R14" i="2"/>
  <c r="P13" i="2"/>
  <c r="P12" i="2"/>
  <c r="N15" i="2"/>
  <c r="N16" i="2" s="1"/>
  <c r="R19" i="7"/>
  <c r="T19" i="7" s="1"/>
  <c r="T21" i="7" s="1"/>
  <c r="T22" i="7" s="1"/>
  <c r="P15" i="7"/>
  <c r="P16" i="7" s="1"/>
  <c r="R13" i="7"/>
  <c r="R21" i="7" l="1"/>
  <c r="R12" i="2"/>
  <c r="P15" i="2"/>
  <c r="P16" i="2" s="1"/>
  <c r="R15" i="7"/>
  <c r="R16" i="7" s="1"/>
  <c r="L54" i="1"/>
  <c r="J54" i="1"/>
  <c r="F54" i="1"/>
  <c r="R22" i="7" l="1"/>
  <c r="J21" i="2"/>
  <c r="J22" i="2" s="1"/>
  <c r="D21" i="2"/>
  <c r="D22" i="2" s="1"/>
  <c r="J15" i="2"/>
  <c r="J16" i="2" s="1"/>
  <c r="D15" i="2"/>
  <c r="D16" i="2" s="1"/>
  <c r="J21" i="7"/>
  <c r="J22" i="7" s="1"/>
  <c r="D21" i="7"/>
  <c r="D22" i="7" s="1"/>
  <c r="J15" i="7"/>
  <c r="J16" i="7" s="1"/>
  <c r="F71" i="1" l="1"/>
  <c r="D23" i="2"/>
  <c r="D23" i="7"/>
  <c r="T23" i="7" l="1"/>
  <c r="R23" i="7"/>
  <c r="J23" i="7"/>
  <c r="F48" i="1"/>
  <c r="F25" i="1"/>
  <c r="F55" i="1" l="1"/>
  <c r="J23" i="2"/>
  <c r="H55" i="1"/>
  <c r="H72" i="1" s="1"/>
  <c r="L26" i="1"/>
  <c r="J55" i="1"/>
  <c r="L55" i="1"/>
  <c r="L72" i="1" s="1"/>
  <c r="H26" i="1"/>
  <c r="J26" i="1"/>
  <c r="F26" i="1"/>
  <c r="F72" i="1" l="1"/>
  <c r="H73" i="1"/>
  <c r="L73" i="1"/>
  <c r="N21" i="2" l="1"/>
  <c r="N22" i="2" s="1"/>
  <c r="P21" i="2" l="1"/>
  <c r="P22" i="2" l="1"/>
  <c r="J41" i="3"/>
  <c r="J46" i="3" l="1"/>
  <c r="K9" i="4"/>
  <c r="K21" i="4" s="1"/>
  <c r="G9" i="4"/>
  <c r="G21" i="4" s="1"/>
  <c r="P23" i="2" l="1"/>
  <c r="K33" i="4"/>
  <c r="K36" i="4" s="1"/>
  <c r="L13" i="2"/>
  <c r="N13" i="7"/>
  <c r="L19" i="2"/>
  <c r="R19" i="2" s="1"/>
  <c r="T13" i="7" l="1"/>
  <c r="T15" i="7" s="1"/>
  <c r="T16" i="7" s="1"/>
  <c r="N15" i="7"/>
  <c r="N16" i="7" s="1"/>
  <c r="R13" i="2"/>
  <c r="R15" i="2" s="1"/>
  <c r="R16" i="2" s="1"/>
  <c r="L15" i="2"/>
  <c r="L16" i="2" s="1"/>
  <c r="K61" i="4"/>
  <c r="K63" i="4" s="1"/>
  <c r="K64" i="4" s="1"/>
  <c r="G33" i="4"/>
  <c r="L21" i="2"/>
  <c r="R21" i="2"/>
  <c r="R22" i="2" s="1"/>
  <c r="L22" i="2" l="1"/>
  <c r="J69" i="1" s="1"/>
  <c r="G36" i="4"/>
  <c r="G61" i="4" s="1"/>
  <c r="G63" i="4" s="1"/>
  <c r="G64" i="4" s="1"/>
  <c r="J71" i="1" l="1"/>
  <c r="L23" i="2"/>
  <c r="F73" i="1"/>
  <c r="J72" i="1" l="1"/>
  <c r="R23" i="2"/>
  <c r="J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52" authorId="0" shapeId="0" xr:uid="{7B8598A9-861B-47FA-B796-7CCACFBFDAC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รวมบรรทัด หมุนเวียน กับ ไม่หมุนเวียน</t>
        </r>
      </text>
    </comment>
  </commentList>
</comments>
</file>

<file path=xl/sharedStrings.xml><?xml version="1.0" encoding="utf-8"?>
<sst xmlns="http://schemas.openxmlformats.org/spreadsheetml/2006/main" count="314" uniqueCount="194">
  <si>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</si>
  <si>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</si>
  <si>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</si>
  <si>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</si>
  <si>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</si>
  <si>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</si>
  <si>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</si>
  <si>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</si>
  <si>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</si>
  <si>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</si>
  <si>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</si>
  <si>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</si>
  <si>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</si>
  <si>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</si>
  <si>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</si>
  <si>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</si>
  <si>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</si>
  <si>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</si>
  <si>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</si>
  <si>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</si>
  <si>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</si>
  <si>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</si>
  <si>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</si>
  <si>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</si>
  <si>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</si>
  <si>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</si>
  <si>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</si>
  <si>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</si>
  <si>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</si>
  <si>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</si>
  <si>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</si>
  <si>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</si>
  <si>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</si>
  <si>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</si>
  <si>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</si>
  <si>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</si>
  <si>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</si>
  <si>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</si>
  <si>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</si>
  <si>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</si>
  <si>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</si>
  <si>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</si>
  <si>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</si>
  <si>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</si>
  <si>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</si>
  <si>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</si>
  <si>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</si>
  <si>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</si>
  <si>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</si>
  <si>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</si>
  <si>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</si>
  <si>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</si>
  <si>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</si>
  <si>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</si>
  <si>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</si>
  <si>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</si>
  <si>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</si>
  <si>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</si>
  <si>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</si>
  <si>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</si>
  <si>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</si>
  <si>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</si>
  <si>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</si>
  <si>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</si>
  <si>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</si>
  <si>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</si>
  <si>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</si>
  <si>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</si>
  <si>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</si>
  <si>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</si>
  <si>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</si>
  <si>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</si>
  <si>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</si>
  <si>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</si>
  <si>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</si>
  <si>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</si>
  <si>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</si>
  <si>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</si>
  <si>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</si>
  <si>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</si>
  <si>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</si>
  <si>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</si>
  <si>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</si>
  <si>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</si>
  <si>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</si>
  <si>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</si>
  <si>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</si>
  <si>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</si>
  <si>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</si>
  <si>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</si>
  <si>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</si>
  <si>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</si>
  <si>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</si>
  <si>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</si>
  <si>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</si>
  <si>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</si>
  <si>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</si>
  <si>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</si>
  <si>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</si>
  <si>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</si>
  <si>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</si>
  <si>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</si>
  <si>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</si>
  <si>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</si>
  <si>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</si>
  <si>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</si>
  <si>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</si>
  <si>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</si>
  <si>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</si>
  <si>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</si>
  <si>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</si>
  <si>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</si>
  <si>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</si>
  <si>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</si>
  <si>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</si>
  <si>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</si>
  <si>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</si>
  <si>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</si>
  <si>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</si>
  <si>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</si>
  <si>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</si>
  <si>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</si>
  <si>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</si>
  <si>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</si>
  <si>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</si>
  <si>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</si>
  <si>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</si>
  <si>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</si>
  <si>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ส่วนลดจ่ายจากเงินลงทุนในตราสารหนี้ตัดบัญชี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</si>
  <si>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</si>
  <si>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</si>
  <si>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</si>
  <si>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</si>
  <si>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</si>
  <si>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</si>
  <si>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</si>
  <si>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</si>
  <si>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</si>
  <si>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</si>
  <si>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</si>
  <si>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</si>
  <si>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</si>
  <si>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</si>
  <si>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</si>
  <si>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</si>
  <si>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</si>
  <si>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</si>
  <si>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</si>
  <si>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</si>
  <si>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</si>
  <si>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</si>
  <si>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</si>
  <si>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</si>
  <si>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</si>
  <si>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</si>
  <si>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</si>
  <si>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</si>
  <si>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</si>
  <si>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</si>
  <si>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</si>
  <si>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</si>
  <si>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ค่าซื้ออุปกรณ์ส่วนที่บันทึกเป็นหนี้สิน</t>
  </si>
  <si>
    <t>หนี้สินตามสัญญาเช่าที่ถึงกำหนดชำระภายในหนึ่งปี</t>
  </si>
  <si>
    <t>ยอดคงเหลือ ณ วันที่ 1 มกราคม 2565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</si>
  <si>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</si>
  <si>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</si>
  <si>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</si>
  <si>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</si>
  <si>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>เงินสดและรายการเทียบเท่าเงินสดเพิ่มขึ้น (ลดลง) สุทธิ</t>
  </si>
  <si>
    <t>เงินสดสุทธิจากกิจกรรมลงทุน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</si>
  <si>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</si>
  <si>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</si>
  <si>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</si>
  <si>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</si>
  <si>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ค่าใช้จ่ายทางการเงิน</t>
  </si>
  <si>
    <t xml:space="preserve">         ที่วัดมูลค่าด้วยมูลค่ายุติธรรมผ่านกำไรหรือขาดทุน</t>
  </si>
  <si>
    <t>กำไร (ขาดทุน) จากการขายตราสารหนี้ที่วัดมูลค่าด้วยมูลค่ายุติธรรม</t>
  </si>
  <si>
    <t xml:space="preserve">   ผ่านกำไรขาดทุนเบ็ดเสร็จอื่น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</si>
  <si>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</si>
  <si>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</si>
  <si>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</si>
  <si>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</si>
  <si>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</si>
  <si>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</si>
  <si>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</si>
  <si>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กำไร (ขาดทุน) จากการวัดมูลค่าเงินลงทุนในตราสารหนี้ที่วัดมูลค่าด้วย</t>
  </si>
  <si>
    <t>กำไร (ขาดทุน) จากการขายเงินลงทุนในตราสารทุนที่กำหนดให้วัดมูลค่าด้วย</t>
  </si>
  <si>
    <t>กำไรจากการวัดมูลค่าเงินลงทุนในตราสารทุนที่กำหนดให้วัดมูลค่า</t>
  </si>
  <si>
    <t xml:space="preserve">      ขาดทุน (กำไร) จากการขายสินทรัพย์ทางการเงิน</t>
  </si>
  <si>
    <t xml:space="preserve">      กำไรที่ยังไม่เกิดขึ้นจากการวัดมูลค่าสินทรัพย์ทางการเงิน</t>
  </si>
  <si>
    <t>เงินฝากธนาคารที่ติดภาระค้ำประกันลดลง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</si>
  <si>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</si>
  <si>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กำไรจากเงินลงทุนในตราสารทุนที่กำหนดให้วัดมูลค่าด้วย</t>
  </si>
  <si>
    <t xml:space="preserve">   ลูกหนี้จากการขายหลักทรัพย์ค้างรับ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</si>
</sst>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8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0">
    <xf numFmtId="0" fontId="0" fillId="0" borderId="0" xfId="0"/>
    <xf numFmtId="37" fontId="3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43" fontId="3" fillId="0" borderId="0" xfId="6" applyFont="1" applyFill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Font="1" applyFill="1" applyBorder="1" applyAlignment="1">
      <alignment vertical="center"/>
    </xf>
    <xf numFmtId="39" fontId="3" fillId="0" borderId="0" xfId="3" applyNumberFormat="1" applyFont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93" fontId="3" fillId="0" borderId="0" xfId="6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Continuous" vertical="center"/>
    </xf>
    <xf numFmtId="18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87" fontId="3" fillId="0" borderId="2" xfId="1" applyNumberFormat="1" applyFont="1" applyBorder="1" applyAlignment="1">
      <alignment vertical="center"/>
    </xf>
    <xf numFmtId="37" fontId="3" fillId="0" borderId="4" xfId="1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3" fontId="2" fillId="0" borderId="0" xfId="6" applyFont="1" applyFill="1" applyAlignment="1">
      <alignment horizontal="left" vertical="center"/>
    </xf>
    <xf numFmtId="43" fontId="2" fillId="0" borderId="0" xfId="6" applyFont="1" applyFill="1" applyBorder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1" applyFont="1" applyAlignment="1">
      <alignment horizontal="centerContinuous" vertical="center"/>
    </xf>
    <xf numFmtId="187" fontId="3" fillId="0" borderId="0" xfId="1" quotePrefix="1" applyNumberFormat="1" applyFont="1" applyAlignment="1">
      <alignment horizontal="right" vertical="center"/>
    </xf>
    <xf numFmtId="190" fontId="3" fillId="0" borderId="6" xfId="0" applyNumberFormat="1" applyFont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37" fontId="3" fillId="0" borderId="12" xfId="1" applyNumberFormat="1" applyFont="1" applyBorder="1" applyAlignment="1">
      <alignment horizontal="center" vertical="center"/>
    </xf>
    <xf numFmtId="37" fontId="3" fillId="0" borderId="9" xfId="1" applyNumberFormat="1" applyFont="1" applyBorder="1" applyAlignment="1">
      <alignment vertical="center"/>
    </xf>
    <xf numFmtId="37" fontId="3" fillId="0" borderId="6" xfId="1" applyNumberFormat="1" applyFont="1" applyBorder="1" applyAlignment="1">
      <alignment vertical="center"/>
    </xf>
    <xf numFmtId="37" fontId="3" fillId="0" borderId="10" xfId="1" applyNumberFormat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1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1" xfId="1" applyNumberFormat="1" applyFont="1" applyBorder="1" applyAlignment="1">
      <alignment horizontal="right" vertical="center"/>
    </xf>
    <xf numFmtId="37" fontId="3" fillId="0" borderId="8" xfId="1" applyNumberFormat="1" applyFont="1" applyBorder="1" applyAlignment="1">
      <alignment horizontal="center" vertical="center"/>
    </xf>
    <xf numFmtId="37" fontId="3" fillId="0" borderId="8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centerContinuous" vertical="center"/>
    </xf>
    <xf numFmtId="187" fontId="3" fillId="0" borderId="2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93" fontId="3" fillId="0" borderId="0" xfId="6" applyNumberFormat="1" applyFont="1" applyFill="1" applyAlignment="1">
      <alignment vertical="center"/>
    </xf>
    <xf numFmtId="37" fontId="3" fillId="0" borderId="0" xfId="1" quotePrefix="1" applyNumberFormat="1" applyFont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 wrapText="1"/>
    </xf>
    <xf numFmtId="187" fontId="3" fillId="0" borderId="3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7" fontId="3" fillId="0" borderId="3" xfId="2" applyNumberFormat="1" applyFont="1" applyBorder="1" applyAlignment="1">
      <alignment vertical="center"/>
    </xf>
    <xf numFmtId="193" fontId="3" fillId="0" borderId="0" xfId="6" applyNumberFormat="1" applyFont="1" applyFill="1" applyBorder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center" vertical="center"/>
    </xf>
    <xf numFmtId="37" fontId="3" fillId="0" borderId="4" xfId="1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93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187" fontId="3" fillId="0" borderId="0" xfId="7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13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87" fontId="3" fillId="0" borderId="3" xfId="1" applyNumberFormat="1" applyFont="1" applyBorder="1" applyAlignment="1">
      <alignment vertical="center"/>
    </xf>
    <xf numFmtId="187" fontId="3" fillId="0" borderId="1" xfId="7" applyNumberFormat="1" applyFont="1" applyBorder="1" applyAlignment="1">
      <alignment vertical="center"/>
    </xf>
    <xf numFmtId="37" fontId="3" fillId="0" borderId="7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92" fontId="2" fillId="0" borderId="1" xfId="0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LOOSECHKLIST"/>
      <sheetName val="February-17"/>
      <sheetName val="RA-Grouping"/>
      <sheetName val="PRɉCE_LIST4"/>
      <sheetName val="Bill No. 2 - Carpark"/>
      <sheetName val="LRA"/>
      <sheetName val="ตารางลูกหนี้สัญญาเช่า. "/>
      <sheetName val="411and431sum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Trial Balance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YSS31"/>
      <sheetName val="EAS"/>
      <sheetName val="P&amp;LFINAL - 44"/>
      <sheetName val="Pd01_vsl_sked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JV Entry"/>
      <sheetName val="Nature of Expense"/>
      <sheetName val="mapping"/>
      <sheetName val="db"/>
      <sheetName val="REPORT"/>
      <sheetName val="dongia (2)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CON_infrai"/>
      <sheetName val="SFFe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ตารางลูกหนี้สัญญาเช่า__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Estimation_-_2018"/>
      <sheetName val="[BANK_XLS뉮׾_x005f_x0003_㌏Joint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nit rate Architecture"/>
      <sheetName val="conso"/>
      <sheetName val="FSSummary"/>
      <sheetName val="Summary Adjustment"/>
      <sheetName val="WM"/>
      <sheetName val="original"/>
      <sheetName val="UA120"/>
      <sheetName val="PL_16"/>
      <sheetName val="PL_15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0">
          <cell r="F10">
            <v>1746.43</v>
          </cell>
        </row>
      </sheetData>
      <sheetData sheetId="178" refreshError="1"/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6.3812059999999997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6.3812059999999997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10">
          <cell r="F10">
            <v>6.3812059999999997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10">
          <cell r="F10">
            <v>6.3812059999999997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>
        <row r="10">
          <cell r="F10">
            <v>1746.43</v>
          </cell>
        </row>
      </sheetData>
      <sheetData sheetId="1121">
        <row r="10">
          <cell r="F10">
            <v>1746.43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0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0">
          <cell r="F10">
            <v>1746.43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10">
          <cell r="F10">
            <v>1746.43</v>
          </cell>
        </row>
      </sheetData>
      <sheetData sheetId="1350"/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0">
          <cell r="F10">
            <v>6.3812059999999997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6.3812059999999997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6.3812059999999997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6.3812059999999997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/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>
        <row r="10">
          <cell r="F10">
            <v>1746.43</v>
          </cell>
        </row>
      </sheetData>
      <sheetData sheetId="1942"/>
      <sheetData sheetId="1943"/>
      <sheetData sheetId="1944"/>
      <sheetData sheetId="1945">
        <row r="4">
          <cell r="B4">
            <v>111874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/>
      <sheetData sheetId="1964">
        <row r="10">
          <cell r="F10">
            <v>1746.43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0">
          <cell r="F10">
            <v>1746.43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/>
      <sheetData sheetId="2102"/>
      <sheetData sheetId="2103">
        <row r="4">
          <cell r="B4">
            <v>111874</v>
          </cell>
        </row>
      </sheetData>
      <sheetData sheetId="2104"/>
      <sheetData sheetId="2105"/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0">
          <cell r="F10">
            <v>1746.43</v>
          </cell>
        </row>
      </sheetData>
      <sheetData sheetId="2136"/>
      <sheetData sheetId="2137"/>
      <sheetData sheetId="2138">
        <row r="10">
          <cell r="F10">
            <v>1746.43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/>
      <sheetData sheetId="2181">
        <row r="10">
          <cell r="F10">
            <v>1746.43</v>
          </cell>
        </row>
      </sheetData>
      <sheetData sheetId="2182"/>
      <sheetData sheetId="2183"/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/>
      <sheetData sheetId="2187"/>
      <sheetData sheetId="2188">
        <row r="10">
          <cell r="F10">
            <v>1746.43</v>
          </cell>
        </row>
      </sheetData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SP09TP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Code"/>
      <sheetName val="REPCO-CCtr"/>
      <sheetName val="ROC-CCTR."/>
      <sheetName val="bang_tien_luong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Report"/>
      <sheetName val="ALL"/>
      <sheetName val="N-4.4"/>
      <sheetName val="STRUCTURE"/>
      <sheetName val="文書情報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/>
      <sheetData sheetId="1263"/>
      <sheetData sheetId="1264" refreshError="1"/>
      <sheetData sheetId="1265"/>
      <sheetData sheetId="1266"/>
      <sheetData sheetId="1267">
        <row r="2">
          <cell r="V2">
            <v>2317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>
        <row r="12">
          <cell r="G12">
            <v>326533093.44000006</v>
          </cell>
        </row>
      </sheetData>
      <sheetData sheetId="3" refreshError="1"/>
      <sheetData sheetId="4" refreshError="1"/>
      <sheetData sheetId="5" refreshError="1"/>
      <sheetData sheetId="6">
        <row r="488">
          <cell r="M488">
            <v>6923083.1900000004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Bloomberg"/>
      <sheetName val="Asset41_42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base"/>
      <sheetName val="A"/>
      <sheetName val="PG7"/>
      <sheetName val="PG8"/>
      <sheetName val="Setup"/>
      <sheetName val="Manual"/>
      <sheetName val="Combine"/>
      <sheetName val="DAY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Sheet"/>
      <sheetName val="TO - SP"/>
      <sheetName val="Company Info"/>
      <sheetName val="CA Comp"/>
      <sheetName val="Newspaper"/>
      <sheetName val="Balance Sheet"/>
      <sheetName val="re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Wellhrs"/>
      <sheetName val="BudgetInput"/>
      <sheetName val="DISCOUNT (2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n-4.4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9109"/>
      <sheetName val="Jul.02"/>
      <sheetName val="คีย์ข้อมูลรายละเอียดต่างๆ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1.9678000000000001E-2</v>
          </cell>
        </row>
      </sheetData>
      <sheetData sheetId="946">
        <row r="2">
          <cell r="B2">
            <v>1.9678000000000001E-2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0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B2">
            <v>0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>
        <row r="3">
          <cell r="B3" t="str">
            <v>Total</v>
          </cell>
        </row>
      </sheetData>
      <sheetData sheetId="1629">
        <row r="3">
          <cell r="B3" t="str">
            <v>Total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/>
      <sheetData sheetId="1647"/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/>
      <sheetData sheetId="1747"/>
      <sheetData sheetId="1748">
        <row r="2">
          <cell r="B2">
            <v>1.9678000000000001E-2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/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/>
      <sheetData sheetId="1819"/>
      <sheetData sheetId="1820"/>
      <sheetData sheetId="1821"/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3">
          <cell r="B3" t="str">
            <v>Total</v>
          </cell>
        </row>
      </sheetData>
      <sheetData sheetId="1844">
        <row r="3">
          <cell r="B3" t="str">
            <v>Total</v>
          </cell>
        </row>
      </sheetData>
      <sheetData sheetId="1845">
        <row r="3">
          <cell r="B3" t="str">
            <v>Total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3">
          <cell r="B3" t="str">
            <v>Total</v>
          </cell>
        </row>
      </sheetData>
      <sheetData sheetId="1851">
        <row r="3">
          <cell r="B3" t="str">
            <v>Total</v>
          </cell>
        </row>
      </sheetData>
      <sheetData sheetId="1852">
        <row r="3">
          <cell r="B3" t="str">
            <v>Total</v>
          </cell>
        </row>
      </sheetData>
      <sheetData sheetId="1853">
        <row r="3">
          <cell r="B3" t="str">
            <v>Total</v>
          </cell>
        </row>
      </sheetData>
      <sheetData sheetId="1854">
        <row r="3">
          <cell r="B3" t="str">
            <v>Total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3">
          <cell r="B3" t="str">
            <v>Total</v>
          </cell>
        </row>
      </sheetData>
      <sheetData sheetId="1860">
        <row r="3">
          <cell r="B3" t="str">
            <v>Total</v>
          </cell>
        </row>
      </sheetData>
      <sheetData sheetId="1861">
        <row r="3">
          <cell r="B3" t="str">
            <v>Total</v>
          </cell>
        </row>
      </sheetData>
      <sheetData sheetId="1862">
        <row r="3">
          <cell r="B3" t="str">
            <v>Total</v>
          </cell>
        </row>
      </sheetData>
      <sheetData sheetId="1863"/>
      <sheetData sheetId="1864"/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>
        <row r="3">
          <cell r="B3" t="str">
            <v>Total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/>
      <sheetData sheetId="1887"/>
      <sheetData sheetId="1888"/>
      <sheetData sheetId="1889"/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3">
          <cell r="B3" t="str">
            <v>Total</v>
          </cell>
        </row>
      </sheetData>
      <sheetData sheetId="1922">
        <row r="3">
          <cell r="B3" t="str">
            <v>Total</v>
          </cell>
        </row>
      </sheetData>
      <sheetData sheetId="1923">
        <row r="3">
          <cell r="B3" t="str">
            <v>Total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3">
          <cell r="B3" t="str">
            <v>Total</v>
          </cell>
        </row>
      </sheetData>
      <sheetData sheetId="1929">
        <row r="3">
          <cell r="B3" t="str">
            <v>Total</v>
          </cell>
        </row>
      </sheetData>
      <sheetData sheetId="1930">
        <row r="3">
          <cell r="B3" t="str">
            <v>Total</v>
          </cell>
        </row>
      </sheetData>
      <sheetData sheetId="1931">
        <row r="3">
          <cell r="B3" t="str">
            <v>Total</v>
          </cell>
        </row>
      </sheetData>
      <sheetData sheetId="1932">
        <row r="3">
          <cell r="B3" t="str">
            <v>Total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3">
          <cell r="B3" t="str">
            <v>Total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3">
          <cell r="B3" t="str">
            <v>Total</v>
          </cell>
        </row>
      </sheetData>
      <sheetData sheetId="1941"/>
      <sheetData sheetId="1942"/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>
        <row r="2">
          <cell r="B2">
            <v>1.9678000000000001E-2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>
            <v>1.9678000000000001E-2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3">
          <cell r="B3" t="str">
            <v>Total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>
        <row r="2">
          <cell r="B2">
            <v>0</v>
          </cell>
        </row>
      </sheetData>
      <sheetData sheetId="2273">
        <row r="3">
          <cell r="B3" t="str">
            <v>Total</v>
          </cell>
        </row>
      </sheetData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>
        <row r="3">
          <cell r="B3" t="str">
            <v>Total</v>
          </cell>
        </row>
      </sheetData>
      <sheetData sheetId="2278"/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3">
          <cell r="B3" t="str">
            <v>Total</v>
          </cell>
        </row>
      </sheetData>
      <sheetData sheetId="2287"/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3">
          <cell r="B3" t="str">
            <v>Total</v>
          </cell>
        </row>
      </sheetData>
      <sheetData sheetId="2291">
        <row r="3">
          <cell r="B3" t="str">
            <v>Total</v>
          </cell>
        </row>
      </sheetData>
      <sheetData sheetId="2292">
        <row r="3">
          <cell r="B3" t="str">
            <v>Total</v>
          </cell>
        </row>
      </sheetData>
      <sheetData sheetId="2293">
        <row r="3">
          <cell r="B3" t="str">
            <v>Total</v>
          </cell>
        </row>
      </sheetData>
      <sheetData sheetId="2294">
        <row r="3">
          <cell r="B3" t="str">
            <v>Total</v>
          </cell>
        </row>
      </sheetData>
      <sheetData sheetId="2295">
        <row r="3">
          <cell r="B3" t="str">
            <v>Total</v>
          </cell>
        </row>
      </sheetData>
      <sheetData sheetId="2296"/>
      <sheetData sheetId="2297"/>
      <sheetData sheetId="2298">
        <row r="3">
          <cell r="B3" t="str">
            <v>Total</v>
          </cell>
        </row>
      </sheetData>
      <sheetData sheetId="2299">
        <row r="3">
          <cell r="B3" t="str">
            <v>Total</v>
          </cell>
        </row>
      </sheetData>
      <sheetData sheetId="2300">
        <row r="3">
          <cell r="B3" t="str">
            <v>Total</v>
          </cell>
        </row>
      </sheetData>
      <sheetData sheetId="2301"/>
      <sheetData sheetId="2302">
        <row r="3">
          <cell r="B3" t="str">
            <v>Total</v>
          </cell>
        </row>
      </sheetData>
      <sheetData sheetId="2303"/>
      <sheetData sheetId="2304"/>
      <sheetData sheetId="2305">
        <row r="2">
          <cell r="B2">
            <v>0</v>
          </cell>
        </row>
      </sheetData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>
        <row r="2">
          <cell r="B2">
            <v>1.9678000000000001E-2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/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4">
          <cell r="B4">
            <v>8500000</v>
          </cell>
        </row>
      </sheetData>
      <sheetData sheetId="127"/>
      <sheetData sheetId="128"/>
      <sheetData sheetId="129"/>
      <sheetData sheetId="130"/>
      <sheetData sheetId="131"/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4">
          <cell r="B4">
            <v>8500000</v>
          </cell>
        </row>
      </sheetData>
      <sheetData sheetId="145"/>
      <sheetData sheetId="146">
        <row r="4">
          <cell r="B4">
            <v>8500000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B4">
            <v>8500000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78"/>
  <sheetViews>
    <sheetView showGridLines="0" tabSelected="1" view="pageBreakPreview" zoomScaleNormal="70" zoomScaleSheetLayoutView="100" workbookViewId="0">
      <selection activeCell="H3" sqref="H3"/>
    </sheetView>
  </sheetViews>
  <sheetFormatPr defaultColWidth="10.54296875" defaultRowHeight="21.75" customHeight="1"/>
  <cols>
    <col min="1" max="1" width="21.81640625" style="21" customWidth="1"/>
    <col min="2" max="2" width="18.54296875" style="21" customWidth="1"/>
    <col min="3" max="3" width="7.81640625" style="21" customWidth="1"/>
    <col min="4" max="4" width="7.54296875" style="21" customWidth="1"/>
    <col min="5" max="5" width="1.81640625" style="21" customWidth="1"/>
    <col min="6" max="6" width="15.54296875" style="21" customWidth="1"/>
    <col min="7" max="7" width="1.81640625" style="21" customWidth="1"/>
    <col min="8" max="8" width="15.54296875" style="21" customWidth="1"/>
    <col min="9" max="9" width="1.81640625" style="21" customWidth="1"/>
    <col min="10" max="10" width="15.54296875" style="21" customWidth="1"/>
    <col min="11" max="11" width="1.81640625" style="21" customWidth="1"/>
    <col min="12" max="12" width="15.54296875" style="21" customWidth="1"/>
    <col min="13" max="13" width="1.81640625" style="21" customWidth="1"/>
    <col min="14" max="14" width="14.453125" style="21" customWidth="1"/>
    <col min="15" max="15" width="14.54296875" style="21" bestFit="1" customWidth="1"/>
    <col min="16" max="16" width="11.81640625" style="21" customWidth="1"/>
    <col min="17" max="18" width="10.54296875" style="21"/>
    <col min="19" max="19" width="13.26953125" style="21" customWidth="1"/>
    <col min="20" max="20" width="11.81640625" style="21" customWidth="1"/>
    <col min="21" max="16384" width="10.54296875" style="21"/>
  </cols>
  <sheetData>
    <row r="1" spans="1:17" s="25" customFormat="1" ht="21.75" customHeight="1">
      <c r="A1" s="25" t="s">
        <v>0</v>
      </c>
    </row>
    <row r="2" spans="1:17" s="25" customFormat="1" ht="21.75" customHeight="1">
      <c r="A2" s="25" t="s">
        <v>1</v>
      </c>
    </row>
    <row r="3" spans="1:17" s="25" customFormat="1" ht="21.75" customHeight="1">
      <c r="A3" s="25" t="s">
        <v>178</v>
      </c>
    </row>
    <row r="4" spans="1:17" ht="21.75" customHeight="1">
      <c r="A4" s="27"/>
      <c r="B4" s="27"/>
      <c r="C4" s="27"/>
      <c r="D4" s="27"/>
      <c r="E4" s="27"/>
      <c r="F4" s="28"/>
      <c r="G4" s="27"/>
      <c r="H4" s="27"/>
      <c r="I4" s="27"/>
      <c r="K4" s="28"/>
      <c r="L4" s="28" t="s">
        <v>2</v>
      </c>
    </row>
    <row r="5" spans="1:17" ht="21.75" customHeight="1">
      <c r="A5" s="27"/>
      <c r="B5" s="27"/>
      <c r="C5" s="27"/>
      <c r="D5" s="19"/>
      <c r="E5" s="20"/>
      <c r="F5" s="124" t="s">
        <v>3</v>
      </c>
      <c r="G5" s="124"/>
      <c r="H5" s="124"/>
      <c r="I5" s="26"/>
      <c r="J5" s="124" t="s">
        <v>4</v>
      </c>
      <c r="K5" s="124"/>
      <c r="L5" s="124"/>
    </row>
    <row r="6" spans="1:17" ht="21.75" customHeight="1">
      <c r="A6" s="27"/>
      <c r="B6" s="27"/>
      <c r="C6" s="27"/>
      <c r="D6" s="40" t="s">
        <v>5</v>
      </c>
      <c r="E6" s="27"/>
      <c r="F6" s="30" t="s">
        <v>179</v>
      </c>
      <c r="G6" s="26"/>
      <c r="H6" s="30" t="s">
        <v>180</v>
      </c>
      <c r="I6" s="26"/>
      <c r="J6" s="30" t="s">
        <v>179</v>
      </c>
      <c r="L6" s="30" t="s">
        <v>180</v>
      </c>
    </row>
    <row r="7" spans="1:17" ht="21.75" customHeight="1">
      <c r="A7" s="27"/>
      <c r="B7" s="27"/>
      <c r="C7" s="27"/>
      <c r="D7" s="37"/>
      <c r="E7" s="27"/>
      <c r="F7" s="19" t="s">
        <v>6</v>
      </c>
      <c r="G7" s="19"/>
      <c r="H7" s="19" t="s">
        <v>7</v>
      </c>
      <c r="I7" s="19"/>
      <c r="J7" s="19" t="s">
        <v>6</v>
      </c>
      <c r="K7" s="19"/>
      <c r="L7" s="19" t="s">
        <v>7</v>
      </c>
    </row>
    <row r="8" spans="1:17" ht="21.75" customHeight="1">
      <c r="A8" s="27"/>
      <c r="B8" s="27"/>
      <c r="C8" s="27"/>
      <c r="D8" s="37"/>
      <c r="E8" s="27"/>
      <c r="F8" s="19" t="s">
        <v>8</v>
      </c>
      <c r="G8" s="19"/>
      <c r="H8" s="19"/>
      <c r="I8" s="19"/>
      <c r="J8" s="19" t="s">
        <v>8</v>
      </c>
      <c r="K8" s="19"/>
      <c r="L8" s="19"/>
    </row>
    <row r="9" spans="1:17" ht="21.75" customHeight="1">
      <c r="A9" s="25" t="s">
        <v>9</v>
      </c>
    </row>
    <row r="10" spans="1:17" ht="21.75" customHeight="1">
      <c r="A10" s="36" t="s">
        <v>10</v>
      </c>
      <c r="C10" s="37"/>
      <c r="G10" s="23"/>
      <c r="H10" s="23"/>
      <c r="L10" s="23"/>
    </row>
    <row r="11" spans="1:17" ht="21.75" customHeight="1">
      <c r="A11" s="66" t="s">
        <v>11</v>
      </c>
      <c r="C11" s="37"/>
      <c r="D11" s="2"/>
      <c r="E11" s="2"/>
      <c r="F11" s="67">
        <v>64340</v>
      </c>
      <c r="G11" s="23"/>
      <c r="H11" s="67">
        <v>61815</v>
      </c>
      <c r="I11" s="23"/>
      <c r="J11" s="67">
        <v>40457</v>
      </c>
      <c r="K11" s="23"/>
      <c r="L11" s="67">
        <v>34945</v>
      </c>
      <c r="O11" s="18"/>
      <c r="P11" s="68"/>
      <c r="Q11" s="68"/>
    </row>
    <row r="12" spans="1:17" ht="21.75" customHeight="1">
      <c r="A12" s="66" t="s">
        <v>12</v>
      </c>
      <c r="C12" s="37"/>
      <c r="D12" s="2" t="s">
        <v>164</v>
      </c>
      <c r="E12" s="2"/>
      <c r="F12" s="67">
        <v>85739</v>
      </c>
      <c r="G12" s="23"/>
      <c r="H12" s="67">
        <v>120480</v>
      </c>
      <c r="I12" s="23"/>
      <c r="J12" s="67">
        <v>78929</v>
      </c>
      <c r="K12" s="23"/>
      <c r="L12" s="67">
        <v>115794</v>
      </c>
      <c r="N12" s="18"/>
      <c r="O12" s="18"/>
      <c r="P12" s="68"/>
      <c r="Q12" s="68"/>
    </row>
    <row r="13" spans="1:17" ht="21.75" customHeight="1">
      <c r="A13" s="66" t="s">
        <v>13</v>
      </c>
      <c r="C13" s="37"/>
      <c r="D13" s="2"/>
      <c r="E13" s="61"/>
      <c r="F13" s="67">
        <v>3140</v>
      </c>
      <c r="G13" s="23"/>
      <c r="H13" s="67">
        <v>2823</v>
      </c>
      <c r="I13" s="23"/>
      <c r="J13" s="67">
        <v>1223</v>
      </c>
      <c r="K13" s="23"/>
      <c r="L13" s="67">
        <v>1285</v>
      </c>
      <c r="O13" s="18"/>
      <c r="P13" s="68"/>
      <c r="Q13" s="68"/>
    </row>
    <row r="14" spans="1:17" ht="21.75" customHeight="1">
      <c r="A14" s="66" t="s">
        <v>14</v>
      </c>
      <c r="C14" s="37"/>
      <c r="D14" s="2">
        <v>4</v>
      </c>
      <c r="E14" s="2"/>
      <c r="F14" s="67">
        <v>339909</v>
      </c>
      <c r="G14" s="23"/>
      <c r="H14" s="67">
        <v>295413</v>
      </c>
      <c r="I14" s="23"/>
      <c r="J14" s="67">
        <v>252166</v>
      </c>
      <c r="K14" s="23"/>
      <c r="L14" s="67">
        <v>213228</v>
      </c>
      <c r="N14" s="69"/>
      <c r="O14" s="18"/>
      <c r="P14" s="68"/>
      <c r="Q14" s="68"/>
    </row>
    <row r="15" spans="1:17" ht="21.75" customHeight="1">
      <c r="A15" s="21" t="s">
        <v>15</v>
      </c>
      <c r="D15" s="2"/>
      <c r="E15" s="37"/>
      <c r="F15" s="67">
        <f>5683</f>
        <v>5683</v>
      </c>
      <c r="G15" s="70"/>
      <c r="H15" s="67">
        <v>4979</v>
      </c>
      <c r="I15" s="23"/>
      <c r="J15" s="67">
        <f>1613</f>
        <v>1613</v>
      </c>
      <c r="K15" s="23"/>
      <c r="L15" s="67">
        <v>1166</v>
      </c>
      <c r="O15" s="18"/>
      <c r="P15" s="68"/>
      <c r="Q15" s="68"/>
    </row>
    <row r="16" spans="1:17" ht="21.75" customHeight="1">
      <c r="A16" s="36" t="s">
        <v>16</v>
      </c>
      <c r="D16" s="37"/>
      <c r="E16" s="37"/>
      <c r="F16" s="60">
        <f>SUM(F11:F15)</f>
        <v>498811</v>
      </c>
      <c r="G16" s="70"/>
      <c r="H16" s="60">
        <f>SUM(H11:H15)</f>
        <v>485510</v>
      </c>
      <c r="I16" s="70"/>
      <c r="J16" s="60">
        <f>SUM(J11:J15)</f>
        <v>374388</v>
      </c>
      <c r="K16" s="37"/>
      <c r="L16" s="60">
        <f>SUM(L11:L15)</f>
        <v>366418</v>
      </c>
      <c r="N16" s="31"/>
      <c r="O16" s="18"/>
      <c r="P16" s="68"/>
      <c r="Q16" s="68"/>
    </row>
    <row r="17" spans="1:19" ht="21.75" customHeight="1">
      <c r="A17" s="36" t="s">
        <v>17</v>
      </c>
      <c r="D17" s="37"/>
      <c r="E17" s="37"/>
      <c r="F17" s="31"/>
      <c r="G17" s="70"/>
      <c r="H17" s="31"/>
      <c r="I17" s="70"/>
      <c r="J17" s="31"/>
      <c r="K17" s="37"/>
      <c r="L17" s="31"/>
      <c r="O17" s="18"/>
      <c r="P17" s="68"/>
      <c r="Q17" s="68"/>
    </row>
    <row r="18" spans="1:19" ht="21.75" customHeight="1">
      <c r="A18" s="21" t="s">
        <v>18</v>
      </c>
      <c r="D18" s="2"/>
      <c r="E18" s="2"/>
      <c r="F18" s="67">
        <v>9540</v>
      </c>
      <c r="G18" s="70"/>
      <c r="H18" s="21">
        <v>10221</v>
      </c>
      <c r="I18" s="70"/>
      <c r="J18" s="71">
        <v>3284</v>
      </c>
      <c r="K18" s="70"/>
      <c r="L18" s="21">
        <v>3973</v>
      </c>
      <c r="O18" s="18"/>
      <c r="P18" s="68"/>
      <c r="Q18" s="68"/>
    </row>
    <row r="19" spans="1:19" ht="21.75" customHeight="1">
      <c r="A19" s="21" t="s">
        <v>19</v>
      </c>
      <c r="D19" s="2">
        <v>5</v>
      </c>
      <c r="E19" s="2"/>
      <c r="F19" s="71">
        <v>164550</v>
      </c>
      <c r="G19" s="70"/>
      <c r="H19" s="21">
        <v>150692</v>
      </c>
      <c r="I19" s="70"/>
      <c r="J19" s="71">
        <v>129759</v>
      </c>
      <c r="K19" s="70"/>
      <c r="L19" s="21">
        <v>119114</v>
      </c>
      <c r="O19" s="18"/>
      <c r="P19" s="68"/>
      <c r="Q19" s="68"/>
    </row>
    <row r="20" spans="1:19" ht="21.75" customHeight="1">
      <c r="A20" s="21" t="s">
        <v>20</v>
      </c>
      <c r="D20" s="2"/>
      <c r="E20" s="2"/>
      <c r="F20" s="71">
        <v>0</v>
      </c>
      <c r="G20" s="70"/>
      <c r="H20" s="67">
        <v>0</v>
      </c>
      <c r="I20" s="67"/>
      <c r="J20" s="67">
        <v>63020</v>
      </c>
      <c r="K20" s="67"/>
      <c r="L20" s="67">
        <v>63020</v>
      </c>
      <c r="O20" s="18"/>
      <c r="P20" s="68"/>
      <c r="Q20" s="68"/>
    </row>
    <row r="21" spans="1:19" ht="21.75" customHeight="1">
      <c r="A21" s="21" t="s">
        <v>21</v>
      </c>
      <c r="D21" s="2"/>
      <c r="E21" s="2"/>
      <c r="F21" s="71">
        <v>23903</v>
      </c>
      <c r="G21" s="70"/>
      <c r="H21" s="21">
        <v>26946</v>
      </c>
      <c r="I21" s="70"/>
      <c r="J21" s="71">
        <v>21513</v>
      </c>
      <c r="K21" s="70"/>
      <c r="L21" s="21">
        <v>24251</v>
      </c>
      <c r="O21" s="18"/>
      <c r="P21" s="68"/>
      <c r="Q21" s="68"/>
    </row>
    <row r="22" spans="1:19" ht="21.75" customHeight="1">
      <c r="A22" s="55" t="s">
        <v>22</v>
      </c>
      <c r="D22" s="2"/>
      <c r="E22" s="2"/>
      <c r="F22" s="31">
        <v>3590</v>
      </c>
      <c r="G22" s="70"/>
      <c r="H22" s="21">
        <v>3935</v>
      </c>
      <c r="I22" s="70"/>
      <c r="J22" s="31">
        <v>2996</v>
      </c>
      <c r="K22" s="70"/>
      <c r="L22" s="21">
        <v>3318</v>
      </c>
      <c r="O22" s="18"/>
      <c r="P22" s="68"/>
      <c r="Q22" s="68"/>
    </row>
    <row r="23" spans="1:19" ht="21.75" customHeight="1">
      <c r="A23" s="55" t="s">
        <v>23</v>
      </c>
      <c r="D23" s="2"/>
      <c r="E23" s="2"/>
      <c r="F23" s="31">
        <v>5639</v>
      </c>
      <c r="G23" s="70"/>
      <c r="H23" s="21">
        <v>5503</v>
      </c>
      <c r="I23" s="70"/>
      <c r="J23" s="31">
        <v>5577</v>
      </c>
      <c r="K23" s="70"/>
      <c r="L23" s="21">
        <v>5436</v>
      </c>
      <c r="O23" s="18"/>
      <c r="P23" s="68"/>
      <c r="Q23" s="68"/>
    </row>
    <row r="24" spans="1:19" ht="21.75" customHeight="1">
      <c r="A24" s="55" t="s">
        <v>24</v>
      </c>
      <c r="D24" s="2"/>
      <c r="E24" s="2"/>
      <c r="F24" s="31">
        <v>1227</v>
      </c>
      <c r="G24" s="70"/>
      <c r="H24" s="21">
        <v>1227</v>
      </c>
      <c r="I24" s="70"/>
      <c r="J24" s="31">
        <v>940</v>
      </c>
      <c r="K24" s="70"/>
      <c r="L24" s="21">
        <v>940</v>
      </c>
      <c r="O24" s="18"/>
      <c r="P24" s="68"/>
      <c r="Q24" s="68"/>
    </row>
    <row r="25" spans="1:19" ht="21.75" customHeight="1">
      <c r="A25" s="36" t="s">
        <v>25</v>
      </c>
      <c r="D25" s="37"/>
      <c r="E25" s="37"/>
      <c r="F25" s="60">
        <f>SUM(F18:F24)</f>
        <v>208449</v>
      </c>
      <c r="G25" s="70"/>
      <c r="H25" s="60">
        <f>SUM(H18:H24)</f>
        <v>198524</v>
      </c>
      <c r="I25" s="70"/>
      <c r="J25" s="60">
        <f>SUM(J18:J24)</f>
        <v>227089</v>
      </c>
      <c r="K25" s="37"/>
      <c r="L25" s="60">
        <f>SUM(L18:L24)</f>
        <v>220052</v>
      </c>
      <c r="N25" s="31"/>
      <c r="O25" s="18"/>
      <c r="P25" s="68"/>
      <c r="Q25" s="68"/>
    </row>
    <row r="26" spans="1:19" ht="21.75" customHeight="1" thickBot="1">
      <c r="A26" s="36" t="s">
        <v>26</v>
      </c>
      <c r="C26" s="37"/>
      <c r="F26" s="72">
        <f>SUM(F16+F25)</f>
        <v>707260</v>
      </c>
      <c r="G26" s="23"/>
      <c r="H26" s="72">
        <f>SUM(H16+H25)</f>
        <v>684034</v>
      </c>
      <c r="I26" s="23"/>
      <c r="J26" s="72">
        <f>SUM(J16+J25)</f>
        <v>601477</v>
      </c>
      <c r="L26" s="72">
        <f>SUM(L16+L25)</f>
        <v>586470</v>
      </c>
      <c r="N26" s="31"/>
      <c r="O26" s="18"/>
      <c r="P26" s="68"/>
      <c r="Q26" s="68"/>
    </row>
    <row r="27" spans="1:19" ht="21.75" customHeight="1" thickTop="1">
      <c r="C27" s="37"/>
      <c r="O27" s="18"/>
      <c r="P27" s="68"/>
      <c r="Q27" s="68"/>
    </row>
    <row r="28" spans="1:19" ht="21.75" customHeight="1">
      <c r="A28" s="21" t="s">
        <v>27</v>
      </c>
      <c r="C28" s="37"/>
      <c r="O28" s="18"/>
      <c r="P28" s="68"/>
      <c r="Q28" s="68"/>
    </row>
    <row r="29" spans="1:19" ht="21.75" customHeight="1">
      <c r="C29" s="37"/>
      <c r="O29" s="18"/>
      <c r="P29" s="68"/>
      <c r="Q29" s="68"/>
    </row>
    <row r="30" spans="1:19" ht="21.75" customHeight="1">
      <c r="A30" s="34"/>
      <c r="B30" s="34"/>
      <c r="C30" s="37"/>
      <c r="I30" s="34"/>
      <c r="J30" s="34"/>
      <c r="K30" s="34"/>
      <c r="L30" s="34"/>
      <c r="O30" s="18"/>
      <c r="P30" s="68"/>
      <c r="Q30" s="68"/>
    </row>
    <row r="31" spans="1:19" ht="21.75" customHeight="1">
      <c r="A31" s="122" t="s">
        <v>28</v>
      </c>
      <c r="B31" s="122"/>
      <c r="C31" s="37"/>
      <c r="G31" s="27"/>
      <c r="I31" s="27" t="s">
        <v>29</v>
      </c>
      <c r="J31" s="27"/>
      <c r="K31" s="27"/>
      <c r="L31" s="27"/>
      <c r="O31" s="18"/>
      <c r="P31" s="68"/>
      <c r="Q31" s="68"/>
      <c r="S31" s="25"/>
    </row>
    <row r="32" spans="1:19" ht="21.75" customHeight="1">
      <c r="A32" s="123" t="s">
        <v>30</v>
      </c>
      <c r="B32" s="123"/>
      <c r="C32" s="37"/>
      <c r="G32" s="27"/>
      <c r="I32" s="27" t="s">
        <v>30</v>
      </c>
      <c r="J32" s="27"/>
      <c r="K32" s="27"/>
      <c r="L32" s="27"/>
      <c r="O32" s="18"/>
      <c r="P32" s="68"/>
      <c r="Q32" s="68"/>
      <c r="S32" s="25"/>
    </row>
    <row r="33" spans="1:21" ht="21.75" customHeight="1">
      <c r="A33" s="25" t="s">
        <v>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18"/>
      <c r="P33" s="68"/>
      <c r="Q33" s="68"/>
      <c r="S33" s="25"/>
    </row>
    <row r="34" spans="1:21" s="25" customFormat="1" ht="21.75" customHeight="1">
      <c r="A34" s="25" t="s">
        <v>31</v>
      </c>
      <c r="O34" s="18"/>
      <c r="P34" s="68"/>
      <c r="Q34" s="68"/>
      <c r="S34" s="21"/>
      <c r="T34" s="21"/>
      <c r="U34" s="21"/>
    </row>
    <row r="35" spans="1:21" s="25" customFormat="1" ht="21.75" customHeight="1">
      <c r="A35" s="25" t="s">
        <v>178</v>
      </c>
      <c r="O35" s="18"/>
      <c r="P35" s="68"/>
      <c r="Q35" s="68"/>
      <c r="S35" s="21"/>
      <c r="T35" s="21"/>
      <c r="U35" s="21"/>
    </row>
    <row r="36" spans="1:21" s="25" customFormat="1" ht="21.75" customHeight="1">
      <c r="A36" s="27"/>
      <c r="B36" s="27"/>
      <c r="C36" s="27"/>
      <c r="D36" s="27"/>
      <c r="E36" s="27"/>
      <c r="F36" s="28"/>
      <c r="G36" s="27"/>
      <c r="H36" s="27"/>
      <c r="I36" s="27"/>
      <c r="J36" s="21"/>
      <c r="K36" s="28"/>
      <c r="L36" s="28" t="s">
        <v>2</v>
      </c>
      <c r="M36" s="21"/>
      <c r="N36" s="21"/>
      <c r="O36" s="18"/>
      <c r="P36" s="68"/>
      <c r="Q36" s="68"/>
      <c r="S36" s="21"/>
      <c r="T36" s="21"/>
      <c r="U36" s="21"/>
    </row>
    <row r="37" spans="1:21" ht="21.75" customHeight="1">
      <c r="A37" s="27"/>
      <c r="B37" s="27"/>
      <c r="C37" s="27"/>
      <c r="D37" s="19"/>
      <c r="E37" s="20"/>
      <c r="F37" s="124" t="s">
        <v>3</v>
      </c>
      <c r="G37" s="124"/>
      <c r="H37" s="124"/>
      <c r="I37" s="26"/>
      <c r="J37" s="124" t="s">
        <v>4</v>
      </c>
      <c r="K37" s="124"/>
      <c r="L37" s="124"/>
      <c r="O37" s="18"/>
      <c r="P37" s="68"/>
      <c r="Q37" s="68"/>
    </row>
    <row r="38" spans="1:21" ht="21.75" customHeight="1">
      <c r="A38" s="27"/>
      <c r="B38" s="27"/>
      <c r="C38" s="27"/>
      <c r="D38" s="40" t="s">
        <v>5</v>
      </c>
      <c r="E38" s="27"/>
      <c r="F38" s="30" t="s">
        <v>179</v>
      </c>
      <c r="G38" s="26"/>
      <c r="H38" s="30" t="s">
        <v>180</v>
      </c>
      <c r="I38" s="26"/>
      <c r="J38" s="30" t="s">
        <v>179</v>
      </c>
      <c r="L38" s="30" t="s">
        <v>180</v>
      </c>
      <c r="O38" s="18"/>
      <c r="P38" s="68"/>
      <c r="Q38" s="68"/>
    </row>
    <row r="39" spans="1:21" ht="21.75" customHeight="1">
      <c r="A39" s="27"/>
      <c r="B39" s="27"/>
      <c r="C39" s="27"/>
      <c r="D39" s="37"/>
      <c r="E39" s="27"/>
      <c r="F39" s="19" t="s">
        <v>6</v>
      </c>
      <c r="G39" s="19"/>
      <c r="H39" s="19" t="s">
        <v>7</v>
      </c>
      <c r="I39" s="19"/>
      <c r="J39" s="19" t="s">
        <v>6</v>
      </c>
      <c r="K39" s="19"/>
      <c r="L39" s="19" t="s">
        <v>7</v>
      </c>
      <c r="O39" s="18"/>
      <c r="P39" s="68"/>
      <c r="Q39" s="68"/>
    </row>
    <row r="40" spans="1:21" ht="21.75" customHeight="1">
      <c r="A40" s="27"/>
      <c r="B40" s="27"/>
      <c r="C40" s="27"/>
      <c r="D40" s="37"/>
      <c r="E40" s="27"/>
      <c r="F40" s="19" t="s">
        <v>8</v>
      </c>
      <c r="G40" s="19"/>
      <c r="H40" s="19"/>
      <c r="I40" s="19"/>
      <c r="J40" s="19" t="s">
        <v>8</v>
      </c>
      <c r="K40" s="19"/>
      <c r="L40" s="19"/>
      <c r="O40" s="18"/>
      <c r="P40" s="68"/>
      <c r="Q40" s="68"/>
    </row>
    <row r="41" spans="1:21" ht="21.75" customHeight="1">
      <c r="A41" s="25" t="s">
        <v>32</v>
      </c>
      <c r="H41" s="37"/>
      <c r="L41" s="37"/>
      <c r="O41" s="18"/>
      <c r="P41" s="68"/>
      <c r="Q41" s="68"/>
    </row>
    <row r="42" spans="1:21" ht="21.75" customHeight="1">
      <c r="A42" s="36" t="s">
        <v>33</v>
      </c>
      <c r="C42" s="37"/>
      <c r="G42" s="23"/>
      <c r="H42" s="23"/>
      <c r="L42" s="23"/>
      <c r="O42" s="18"/>
      <c r="P42" s="68"/>
      <c r="Q42" s="68"/>
    </row>
    <row r="43" spans="1:21" ht="21.75" customHeight="1">
      <c r="A43" s="21" t="s">
        <v>34</v>
      </c>
      <c r="C43" s="37"/>
      <c r="D43" s="2"/>
      <c r="E43" s="2"/>
      <c r="F43" s="23">
        <v>9523</v>
      </c>
      <c r="G43" s="23"/>
      <c r="H43" s="21">
        <v>8479</v>
      </c>
      <c r="I43" s="23"/>
      <c r="J43" s="23">
        <v>6599</v>
      </c>
      <c r="K43" s="23"/>
      <c r="L43" s="21">
        <v>6088</v>
      </c>
      <c r="O43" s="18"/>
      <c r="P43" s="68"/>
      <c r="Q43" s="68"/>
    </row>
    <row r="44" spans="1:21" ht="21.75" customHeight="1">
      <c r="A44" s="21" t="s">
        <v>35</v>
      </c>
      <c r="C44" s="37"/>
      <c r="D44" s="2"/>
      <c r="E44" s="2"/>
      <c r="F44" s="23">
        <v>34286</v>
      </c>
      <c r="G44" s="23"/>
      <c r="H44" s="21">
        <v>65176</v>
      </c>
      <c r="I44" s="23"/>
      <c r="J44" s="23">
        <v>33927</v>
      </c>
      <c r="K44" s="23"/>
      <c r="L44" s="21">
        <v>63727</v>
      </c>
      <c r="O44" s="18"/>
      <c r="P44" s="68"/>
      <c r="Q44" s="68"/>
    </row>
    <row r="45" spans="1:21" ht="21.75" customHeight="1">
      <c r="A45" s="21" t="s">
        <v>36</v>
      </c>
      <c r="C45" s="37"/>
      <c r="D45" s="2"/>
      <c r="E45" s="2"/>
      <c r="F45" s="23">
        <v>44224</v>
      </c>
      <c r="G45" s="23"/>
      <c r="H45" s="21">
        <v>43509</v>
      </c>
      <c r="I45" s="23"/>
      <c r="J45" s="23">
        <v>2224</v>
      </c>
      <c r="K45" s="23"/>
      <c r="L45" s="21">
        <v>836</v>
      </c>
      <c r="O45" s="18"/>
      <c r="P45" s="68"/>
      <c r="Q45" s="68"/>
    </row>
    <row r="46" spans="1:21" ht="21.75" customHeight="1">
      <c r="A46" s="21" t="s">
        <v>162</v>
      </c>
      <c r="C46" s="37"/>
      <c r="D46" s="2"/>
      <c r="E46" s="2"/>
      <c r="F46" s="23">
        <v>3159</v>
      </c>
      <c r="G46" s="23"/>
      <c r="H46" s="21">
        <v>3094</v>
      </c>
      <c r="I46" s="23"/>
      <c r="J46" s="23">
        <v>2223</v>
      </c>
      <c r="K46" s="23"/>
      <c r="L46" s="21">
        <v>2171</v>
      </c>
      <c r="O46" s="18"/>
      <c r="P46" s="68"/>
      <c r="Q46" s="68"/>
    </row>
    <row r="47" spans="1:21" ht="21.75" customHeight="1">
      <c r="A47" s="21" t="s">
        <v>37</v>
      </c>
      <c r="C47" s="37"/>
      <c r="D47" s="2">
        <v>6</v>
      </c>
      <c r="E47" s="2"/>
      <c r="F47" s="23">
        <f>16753+25537</f>
        <v>42290</v>
      </c>
      <c r="G47" s="23"/>
      <c r="H47" s="21">
        <f>36564</f>
        <v>36564</v>
      </c>
      <c r="I47" s="23"/>
      <c r="J47" s="23">
        <f>14137+20567</f>
        <v>34704</v>
      </c>
      <c r="K47" s="23"/>
      <c r="L47" s="21">
        <f>27754</f>
        <v>27754</v>
      </c>
      <c r="O47" s="18"/>
      <c r="P47" s="68"/>
      <c r="Q47" s="68"/>
    </row>
    <row r="48" spans="1:21" ht="21.75" customHeight="1">
      <c r="A48" s="36" t="s">
        <v>38</v>
      </c>
      <c r="C48" s="37"/>
      <c r="D48" s="2"/>
      <c r="E48" s="2"/>
      <c r="F48" s="33">
        <f>SUM(F41:F47)</f>
        <v>133482</v>
      </c>
      <c r="G48" s="24"/>
      <c r="H48" s="33">
        <f>SUM(H41:H47)</f>
        <v>156822</v>
      </c>
      <c r="I48" s="24"/>
      <c r="J48" s="33">
        <f>SUM(J41:J47)</f>
        <v>79677</v>
      </c>
      <c r="K48" s="2"/>
      <c r="L48" s="33">
        <f>SUM(L41:L47)</f>
        <v>100576</v>
      </c>
      <c r="N48" s="23"/>
      <c r="O48" s="18"/>
      <c r="P48" s="68"/>
      <c r="Q48" s="68"/>
    </row>
    <row r="49" spans="1:17" ht="21.75" customHeight="1">
      <c r="A49" s="36" t="s">
        <v>39</v>
      </c>
      <c r="C49" s="37"/>
      <c r="D49" s="2"/>
      <c r="E49" s="2"/>
      <c r="F49" s="23"/>
      <c r="G49" s="24"/>
      <c r="H49" s="23"/>
      <c r="I49" s="24"/>
      <c r="J49" s="23"/>
      <c r="K49" s="2"/>
      <c r="L49" s="23"/>
      <c r="O49" s="18"/>
      <c r="P49" s="68"/>
      <c r="Q49" s="68"/>
    </row>
    <row r="50" spans="1:17" ht="21.75" customHeight="1">
      <c r="A50" s="21" t="s">
        <v>40</v>
      </c>
      <c r="C50" s="37"/>
      <c r="D50" s="2"/>
      <c r="E50" s="2"/>
      <c r="F50" s="31">
        <v>23367</v>
      </c>
      <c r="G50" s="24"/>
      <c r="H50" s="21">
        <v>22444</v>
      </c>
      <c r="I50" s="24"/>
      <c r="J50" s="31">
        <v>22860</v>
      </c>
      <c r="K50" s="24"/>
      <c r="L50" s="21">
        <v>21967</v>
      </c>
      <c r="O50" s="18"/>
      <c r="P50" s="68"/>
      <c r="Q50" s="68"/>
    </row>
    <row r="51" spans="1:17" ht="21.75" customHeight="1">
      <c r="A51" s="21" t="s">
        <v>41</v>
      </c>
      <c r="C51" s="37"/>
      <c r="E51" s="2"/>
      <c r="O51" s="18"/>
      <c r="P51" s="68"/>
      <c r="Q51" s="68"/>
    </row>
    <row r="52" spans="1:17" ht="21.75" customHeight="1">
      <c r="A52" s="21" t="s">
        <v>42</v>
      </c>
      <c r="C52" s="37"/>
      <c r="D52" s="2"/>
      <c r="E52" s="2"/>
      <c r="F52" s="31">
        <v>2701</v>
      </c>
      <c r="G52" s="24"/>
      <c r="H52" s="67">
        <v>3524</v>
      </c>
      <c r="I52" s="67"/>
      <c r="J52" s="67">
        <v>1799</v>
      </c>
      <c r="K52" s="67"/>
      <c r="L52" s="67">
        <v>2383</v>
      </c>
      <c r="O52" s="18"/>
      <c r="P52" s="68"/>
      <c r="Q52" s="68"/>
    </row>
    <row r="53" spans="1:17" ht="21.75" customHeight="1">
      <c r="A53" s="21" t="s">
        <v>43</v>
      </c>
      <c r="C53" s="37"/>
      <c r="D53" s="2"/>
      <c r="E53" s="2"/>
      <c r="F53" s="31">
        <v>1037</v>
      </c>
      <c r="G53" s="24"/>
      <c r="H53" s="21">
        <v>275</v>
      </c>
      <c r="I53" s="24"/>
      <c r="J53" s="67">
        <v>26</v>
      </c>
      <c r="K53" s="24"/>
      <c r="L53" s="21">
        <v>26</v>
      </c>
      <c r="O53" s="18"/>
      <c r="P53" s="68"/>
      <c r="Q53" s="68"/>
    </row>
    <row r="54" spans="1:17" ht="21.75" customHeight="1">
      <c r="A54" s="36" t="s">
        <v>44</v>
      </c>
      <c r="C54" s="37"/>
      <c r="D54" s="2"/>
      <c r="E54" s="2"/>
      <c r="F54" s="33">
        <f>SUM(F50:F53)</f>
        <v>27105</v>
      </c>
      <c r="G54" s="24"/>
      <c r="H54" s="33">
        <f>SUM(H50:H53)</f>
        <v>26243</v>
      </c>
      <c r="I54" s="24"/>
      <c r="J54" s="33">
        <f>SUM(J50:J53)</f>
        <v>24685</v>
      </c>
      <c r="K54" s="24"/>
      <c r="L54" s="33">
        <f>SUM(L50:L53)</f>
        <v>24376</v>
      </c>
      <c r="N54" s="23"/>
      <c r="O54" s="18"/>
      <c r="P54" s="68"/>
      <c r="Q54" s="68"/>
    </row>
    <row r="55" spans="1:17" ht="21.75" customHeight="1">
      <c r="A55" s="36" t="s">
        <v>45</v>
      </c>
      <c r="C55" s="37"/>
      <c r="D55" s="37"/>
      <c r="E55" s="37"/>
      <c r="F55" s="33">
        <f>SUM(F48,F54)</f>
        <v>160587</v>
      </c>
      <c r="G55" s="24"/>
      <c r="H55" s="33">
        <f>SUM(H48,H54)</f>
        <v>183065</v>
      </c>
      <c r="I55" s="24"/>
      <c r="J55" s="33">
        <f>SUM(J48,J54)</f>
        <v>104362</v>
      </c>
      <c r="K55" s="37"/>
      <c r="L55" s="33">
        <f>SUM(L48,L54)</f>
        <v>124952</v>
      </c>
      <c r="N55" s="23"/>
      <c r="O55" s="18"/>
      <c r="P55" s="68"/>
      <c r="Q55" s="68"/>
    </row>
    <row r="56" spans="1:17" ht="21.75" customHeight="1">
      <c r="A56" s="36" t="s">
        <v>46</v>
      </c>
      <c r="C56" s="37"/>
      <c r="D56" s="2"/>
      <c r="E56" s="37"/>
      <c r="F56" s="37"/>
      <c r="G56" s="23"/>
      <c r="H56" s="23"/>
      <c r="K56" s="37"/>
      <c r="L56" s="23"/>
      <c r="O56" s="18"/>
      <c r="P56" s="68"/>
      <c r="Q56" s="68"/>
    </row>
    <row r="57" spans="1:17" ht="21.75" customHeight="1">
      <c r="A57" s="21" t="s">
        <v>47</v>
      </c>
      <c r="C57" s="37"/>
      <c r="D57" s="2"/>
      <c r="G57" s="23"/>
      <c r="H57" s="23"/>
      <c r="L57" s="23"/>
      <c r="O57" s="18"/>
      <c r="P57" s="68"/>
      <c r="Q57" s="68"/>
    </row>
    <row r="58" spans="1:17" ht="21.75" customHeight="1">
      <c r="A58" s="21" t="s">
        <v>48</v>
      </c>
      <c r="C58" s="37"/>
      <c r="D58" s="2"/>
      <c r="E58" s="2"/>
      <c r="F58" s="2"/>
      <c r="G58" s="24"/>
      <c r="H58" s="23"/>
      <c r="K58" s="2"/>
      <c r="L58" s="23"/>
      <c r="O58" s="18"/>
      <c r="P58" s="68"/>
      <c r="Q58" s="68"/>
    </row>
    <row r="59" spans="1:17" ht="21.75" customHeight="1" thickBot="1">
      <c r="A59" s="21" t="s">
        <v>49</v>
      </c>
      <c r="C59" s="37"/>
      <c r="D59" s="2"/>
      <c r="E59" s="2"/>
      <c r="F59" s="22">
        <v>200000</v>
      </c>
      <c r="G59" s="24"/>
      <c r="H59" s="22">
        <v>200000</v>
      </c>
      <c r="I59" s="24"/>
      <c r="J59" s="22">
        <v>200000</v>
      </c>
      <c r="K59" s="24"/>
      <c r="L59" s="22">
        <v>200000</v>
      </c>
      <c r="O59" s="18"/>
      <c r="P59" s="68"/>
      <c r="Q59" s="68"/>
    </row>
    <row r="60" spans="1:17" ht="21.75" customHeight="1" thickTop="1">
      <c r="A60" s="21" t="s">
        <v>50</v>
      </c>
      <c r="C60" s="37"/>
      <c r="D60" s="37"/>
      <c r="E60" s="37"/>
      <c r="F60" s="23"/>
      <c r="G60" s="24"/>
      <c r="H60" s="23"/>
      <c r="I60" s="24"/>
      <c r="J60" s="23"/>
      <c r="K60" s="24"/>
      <c r="L60" s="23"/>
      <c r="O60" s="18"/>
      <c r="P60" s="68"/>
      <c r="Q60" s="68"/>
    </row>
    <row r="61" spans="1:17" ht="21.75" customHeight="1">
      <c r="A61" s="21" t="s">
        <v>49</v>
      </c>
      <c r="C61" s="37"/>
      <c r="D61" s="37"/>
      <c r="E61" s="37"/>
      <c r="F61" s="23">
        <v>200000</v>
      </c>
      <c r="G61" s="24"/>
      <c r="H61" s="23">
        <v>200000</v>
      </c>
      <c r="I61" s="24"/>
      <c r="J61" s="23">
        <v>200000</v>
      </c>
      <c r="K61" s="24"/>
      <c r="L61" s="23">
        <v>200000</v>
      </c>
      <c r="O61" s="18"/>
      <c r="P61" s="68"/>
      <c r="Q61" s="68"/>
    </row>
    <row r="62" spans="1:17" ht="21.75" customHeight="1">
      <c r="A62" s="21" t="s">
        <v>51</v>
      </c>
      <c r="C62" s="2"/>
      <c r="D62" s="2"/>
      <c r="E62" s="23"/>
      <c r="F62" s="24">
        <v>115341</v>
      </c>
      <c r="G62" s="23"/>
      <c r="H62" s="24">
        <v>115341</v>
      </c>
      <c r="I62" s="23"/>
      <c r="J62" s="24">
        <v>115341</v>
      </c>
      <c r="K62" s="23"/>
      <c r="L62" s="24">
        <v>115341</v>
      </c>
      <c r="O62" s="18"/>
      <c r="P62" s="68"/>
      <c r="Q62" s="68"/>
    </row>
    <row r="63" spans="1:17" ht="21.75" customHeight="1">
      <c r="A63" s="21" t="s">
        <v>52</v>
      </c>
      <c r="C63" s="2"/>
      <c r="D63" s="2"/>
      <c r="E63" s="23"/>
      <c r="G63" s="23"/>
      <c r="H63" s="35"/>
      <c r="I63" s="23"/>
      <c r="K63" s="23"/>
      <c r="L63" s="35"/>
      <c r="O63" s="18"/>
      <c r="P63" s="68"/>
      <c r="Q63" s="68"/>
    </row>
    <row r="64" spans="1:17" ht="21.75" customHeight="1">
      <c r="A64" s="21" t="s">
        <v>53</v>
      </c>
      <c r="C64" s="2"/>
      <c r="D64" s="2"/>
      <c r="E64" s="23"/>
      <c r="F64" s="35">
        <v>-76851</v>
      </c>
      <c r="G64" s="23"/>
      <c r="H64" s="35">
        <v>-76851</v>
      </c>
      <c r="I64" s="23"/>
      <c r="J64" s="35">
        <v>-54000</v>
      </c>
      <c r="K64" s="23"/>
      <c r="L64" s="35">
        <v>-54000</v>
      </c>
      <c r="O64" s="18"/>
      <c r="P64" s="68"/>
      <c r="Q64" s="68"/>
    </row>
    <row r="65" spans="1:20" ht="21.75" customHeight="1">
      <c r="A65" s="21" t="s">
        <v>54</v>
      </c>
      <c r="C65" s="37"/>
      <c r="F65" s="23"/>
      <c r="G65" s="23"/>
      <c r="H65" s="23"/>
      <c r="I65" s="23"/>
      <c r="J65" s="23"/>
      <c r="K65" s="23"/>
      <c r="L65" s="23"/>
      <c r="O65" s="18"/>
      <c r="P65" s="68"/>
      <c r="Q65" s="68"/>
    </row>
    <row r="66" spans="1:20" ht="21.75" customHeight="1">
      <c r="A66" s="21" t="s">
        <v>55</v>
      </c>
      <c r="C66" s="37"/>
      <c r="D66" s="2"/>
      <c r="E66" s="2"/>
      <c r="F66" s="23"/>
      <c r="G66" s="23"/>
      <c r="H66" s="35"/>
      <c r="I66" s="23"/>
      <c r="J66" s="23"/>
      <c r="K66" s="23"/>
      <c r="L66" s="35"/>
      <c r="O66" s="18"/>
      <c r="P66" s="68"/>
      <c r="Q66" s="68"/>
    </row>
    <row r="67" spans="1:20" ht="21.75" customHeight="1">
      <c r="A67" s="21" t="s">
        <v>56</v>
      </c>
      <c r="C67" s="37"/>
      <c r="D67" s="2"/>
      <c r="E67" s="2"/>
      <c r="F67" s="35">
        <v>20000</v>
      </c>
      <c r="G67" s="23"/>
      <c r="H67" s="35">
        <v>20000</v>
      </c>
      <c r="I67" s="23"/>
      <c r="J67" s="35">
        <v>20000</v>
      </c>
      <c r="K67" s="23"/>
      <c r="L67" s="35">
        <v>20000</v>
      </c>
      <c r="O67" s="18"/>
      <c r="P67" s="68"/>
      <c r="Q67" s="68"/>
    </row>
    <row r="68" spans="1:20" ht="21.75" customHeight="1">
      <c r="A68" s="21" t="s">
        <v>57</v>
      </c>
      <c r="C68" s="37"/>
      <c r="D68" s="2"/>
      <c r="E68" s="2"/>
      <c r="F68" s="35">
        <v>5000</v>
      </c>
      <c r="G68" s="23"/>
      <c r="H68" s="35">
        <v>5000</v>
      </c>
      <c r="I68" s="23"/>
      <c r="J68" s="35">
        <v>0</v>
      </c>
      <c r="K68" s="23"/>
      <c r="L68" s="35">
        <v>0</v>
      </c>
      <c r="O68" s="18"/>
      <c r="P68" s="68"/>
      <c r="Q68" s="68"/>
    </row>
    <row r="69" spans="1:20" ht="21.75" customHeight="1">
      <c r="A69" s="21" t="s">
        <v>58</v>
      </c>
      <c r="C69" s="37"/>
      <c r="F69" s="23">
        <f>consolidated!N22</f>
        <v>282760</v>
      </c>
      <c r="G69" s="23"/>
      <c r="H69" s="21">
        <v>237257</v>
      </c>
      <c r="I69" s="23"/>
      <c r="J69" s="23">
        <f>Company!L22</f>
        <v>215508</v>
      </c>
      <c r="K69" s="23"/>
      <c r="L69" s="21">
        <v>180068</v>
      </c>
      <c r="O69" s="18"/>
      <c r="P69" s="68"/>
      <c r="Q69" s="68"/>
    </row>
    <row r="70" spans="1:20" ht="21.75" customHeight="1">
      <c r="A70" s="21" t="s">
        <v>59</v>
      </c>
      <c r="C70" s="37"/>
      <c r="D70" s="73"/>
      <c r="E70" s="2"/>
      <c r="F70" s="23">
        <v>423</v>
      </c>
      <c r="G70" s="24"/>
      <c r="H70" s="21">
        <v>222</v>
      </c>
      <c r="I70" s="24"/>
      <c r="J70" s="23">
        <v>266</v>
      </c>
      <c r="K70" s="24"/>
      <c r="L70" s="21">
        <v>109</v>
      </c>
      <c r="O70" s="18"/>
      <c r="P70" s="68"/>
      <c r="Q70" s="68"/>
    </row>
    <row r="71" spans="1:20" ht="21.75" customHeight="1">
      <c r="A71" s="52" t="s">
        <v>60</v>
      </c>
      <c r="C71" s="37"/>
      <c r="F71" s="33">
        <f>SUM(F61:F70)</f>
        <v>546673</v>
      </c>
      <c r="G71" s="23"/>
      <c r="H71" s="33">
        <f>SUM(H61:H70)</f>
        <v>500969</v>
      </c>
      <c r="I71" s="23"/>
      <c r="J71" s="33">
        <f>SUM(J61:J70)</f>
        <v>497115</v>
      </c>
      <c r="L71" s="33">
        <f>SUM(L61:L70)</f>
        <v>461518</v>
      </c>
      <c r="N71" s="23"/>
      <c r="O71" s="18"/>
      <c r="P71" s="68"/>
      <c r="Q71" s="68"/>
    </row>
    <row r="72" spans="1:20" ht="21.75" customHeight="1" thickBot="1">
      <c r="A72" s="36" t="s">
        <v>61</v>
      </c>
      <c r="C72" s="37"/>
      <c r="F72" s="22">
        <f>SUM(F71,F55)</f>
        <v>707260</v>
      </c>
      <c r="G72" s="23"/>
      <c r="H72" s="22">
        <f>SUM(H71,H55)</f>
        <v>684034</v>
      </c>
      <c r="I72" s="23"/>
      <c r="J72" s="22">
        <f>SUM(J71,J55)</f>
        <v>601477</v>
      </c>
      <c r="L72" s="22">
        <f>SUM(L71,L55)</f>
        <v>586470</v>
      </c>
      <c r="N72" s="23"/>
      <c r="O72" s="18"/>
      <c r="P72" s="68"/>
      <c r="Q72" s="68"/>
    </row>
    <row r="73" spans="1:20" ht="21.75" customHeight="1" thickTop="1">
      <c r="A73" s="36"/>
      <c r="C73" s="37"/>
      <c r="F73" s="18">
        <f>SUM(F72-F26)</f>
        <v>0</v>
      </c>
      <c r="G73" s="23"/>
      <c r="H73" s="23">
        <f>SUM(H72-H26)</f>
        <v>0</v>
      </c>
      <c r="I73" s="23"/>
      <c r="J73" s="23">
        <f>SUM(J72-J26)</f>
        <v>0</v>
      </c>
      <c r="L73" s="23">
        <f>SUM(L72-L26)</f>
        <v>0</v>
      </c>
      <c r="O73" s="18"/>
      <c r="P73" s="68"/>
      <c r="Q73" s="68"/>
      <c r="T73" s="23"/>
    </row>
    <row r="74" spans="1:20" ht="21.75" customHeight="1">
      <c r="A74" s="21" t="s">
        <v>27</v>
      </c>
      <c r="C74" s="37"/>
    </row>
    <row r="75" spans="1:20" ht="21.75" customHeight="1">
      <c r="C75" s="37"/>
    </row>
    <row r="76" spans="1:20" ht="21.75" customHeight="1">
      <c r="A76" s="34"/>
      <c r="B76" s="34"/>
      <c r="C76" s="37"/>
      <c r="I76" s="34"/>
      <c r="J76" s="34"/>
      <c r="K76" s="34"/>
      <c r="L76" s="34"/>
    </row>
    <row r="77" spans="1:20" ht="21.75" customHeight="1">
      <c r="A77" s="122" t="s">
        <v>28</v>
      </c>
      <c r="B77" s="122"/>
      <c r="C77" s="37"/>
      <c r="G77" s="27"/>
      <c r="I77" s="27" t="s">
        <v>29</v>
      </c>
      <c r="J77" s="27"/>
      <c r="K77" s="27"/>
      <c r="L77" s="27"/>
    </row>
    <row r="78" spans="1:20" ht="21.75" customHeight="1">
      <c r="A78" s="123" t="s">
        <v>30</v>
      </c>
      <c r="B78" s="123"/>
      <c r="C78" s="37"/>
      <c r="G78" s="27"/>
      <c r="I78" s="27" t="s">
        <v>30</v>
      </c>
      <c r="J78" s="27"/>
      <c r="K78" s="27"/>
      <c r="L78" s="27"/>
    </row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53"/>
  <sheetViews>
    <sheetView showGridLines="0" view="pageBreakPreview" topLeftCell="A34" zoomScaleNormal="70" zoomScaleSheetLayoutView="100" workbookViewId="0">
      <selection activeCell="A38" sqref="A38"/>
    </sheetView>
  </sheetViews>
  <sheetFormatPr defaultColWidth="10.54296875" defaultRowHeight="21.75" customHeight="1"/>
  <cols>
    <col min="1" max="1" width="48" style="21" customWidth="1"/>
    <col min="2" max="2" width="11.54296875" style="21" customWidth="1"/>
    <col min="3" max="3" width="6" style="21" customWidth="1"/>
    <col min="4" max="4" width="7.1796875" style="21" customWidth="1"/>
    <col min="5" max="5" width="1.54296875" style="21" customWidth="1"/>
    <col min="6" max="6" width="13.54296875" style="21" customWidth="1"/>
    <col min="7" max="7" width="1.54296875" style="21" customWidth="1"/>
    <col min="8" max="8" width="13.54296875" style="21" customWidth="1"/>
    <col min="9" max="9" width="1.54296875" style="21" customWidth="1"/>
    <col min="10" max="10" width="13.54296875" style="21" customWidth="1"/>
    <col min="11" max="11" width="2.81640625" style="21" customWidth="1"/>
    <col min="12" max="12" width="13.54296875" style="21" customWidth="1"/>
    <col min="13" max="13" width="1.453125" style="21" customWidth="1"/>
    <col min="14" max="15" width="0" style="21" hidden="1" customWidth="1"/>
    <col min="16" max="16" width="8.54296875" style="21" hidden="1" customWidth="1"/>
    <col min="17" max="17" width="41.453125" style="21" hidden="1" customWidth="1"/>
    <col min="18" max="18" width="14.1796875" style="3" bestFit="1" customWidth="1"/>
    <col min="19" max="19" width="12.81640625" style="21" bestFit="1" customWidth="1"/>
    <col min="20" max="20" width="11" style="17" bestFit="1" customWidth="1"/>
    <col min="21" max="21" width="10.54296875" style="17"/>
    <col min="22" max="22" width="13.54296875" style="17" bestFit="1" customWidth="1"/>
    <col min="23" max="16384" width="10.54296875" style="21"/>
  </cols>
  <sheetData>
    <row r="1" spans="1:22" ht="21.75" customHeight="1">
      <c r="M1" s="28" t="s">
        <v>62</v>
      </c>
      <c r="S1" s="25"/>
      <c r="U1" s="39"/>
    </row>
    <row r="2" spans="1:22" s="25" customFormat="1" ht="21.75" customHeight="1">
      <c r="A2" s="25" t="s">
        <v>0</v>
      </c>
      <c r="R2" s="38"/>
      <c r="T2" s="17"/>
      <c r="U2" s="39"/>
      <c r="V2" s="39"/>
    </row>
    <row r="3" spans="1:22" s="25" customFormat="1" ht="21.75" customHeight="1">
      <c r="A3" s="25" t="s">
        <v>63</v>
      </c>
      <c r="R3" s="38"/>
      <c r="T3" s="39"/>
      <c r="U3" s="39"/>
      <c r="V3" s="39"/>
    </row>
    <row r="4" spans="1:22" s="25" customFormat="1" ht="21.75" customHeight="1">
      <c r="A4" s="25" t="s">
        <v>181</v>
      </c>
      <c r="R4" s="38"/>
      <c r="S4" s="21"/>
      <c r="T4" s="39"/>
      <c r="U4" s="17"/>
      <c r="V4" s="39"/>
    </row>
    <row r="5" spans="1:22" ht="21.75" customHeight="1">
      <c r="A5" s="27"/>
      <c r="B5" s="27"/>
      <c r="C5" s="27"/>
      <c r="D5" s="27"/>
      <c r="E5" s="27"/>
      <c r="F5" s="27"/>
      <c r="G5" s="27"/>
      <c r="H5" s="27"/>
      <c r="I5" s="27"/>
      <c r="J5" s="28"/>
      <c r="K5" s="27"/>
      <c r="L5" s="28"/>
      <c r="M5" s="28" t="s">
        <v>2</v>
      </c>
      <c r="T5" s="39"/>
    </row>
    <row r="6" spans="1:22" ht="21.75" customHeight="1">
      <c r="A6" s="27"/>
      <c r="B6" s="27"/>
      <c r="C6" s="27"/>
      <c r="D6" s="27"/>
      <c r="E6" s="27"/>
      <c r="F6" s="125" t="s">
        <v>3</v>
      </c>
      <c r="G6" s="125"/>
      <c r="H6" s="125"/>
      <c r="I6" s="27"/>
      <c r="J6" s="124" t="s">
        <v>4</v>
      </c>
      <c r="K6" s="124"/>
      <c r="L6" s="124"/>
      <c r="M6" s="28"/>
      <c r="R6" s="27"/>
      <c r="S6" s="27"/>
      <c r="T6" s="27"/>
      <c r="U6" s="27"/>
      <c r="V6" s="27"/>
    </row>
    <row r="7" spans="1:22" ht="21.75" customHeight="1">
      <c r="A7" s="27"/>
      <c r="B7" s="27"/>
      <c r="C7" s="27"/>
      <c r="D7" s="40" t="s">
        <v>5</v>
      </c>
      <c r="E7" s="27"/>
      <c r="F7" s="29">
        <v>2566</v>
      </c>
      <c r="G7" s="27"/>
      <c r="H7" s="29">
        <v>2565</v>
      </c>
      <c r="I7" s="27"/>
      <c r="J7" s="29">
        <v>2566</v>
      </c>
      <c r="K7" s="27"/>
      <c r="L7" s="29">
        <v>2565</v>
      </c>
      <c r="R7" s="27"/>
      <c r="S7" s="27"/>
      <c r="T7" s="27"/>
      <c r="U7" s="27"/>
      <c r="V7" s="27"/>
    </row>
    <row r="8" spans="1:22" ht="21.75" customHeight="1">
      <c r="A8" s="41" t="s">
        <v>64</v>
      </c>
      <c r="B8" s="27"/>
      <c r="C8" s="27"/>
      <c r="D8" s="37"/>
      <c r="E8" s="27"/>
      <c r="F8" s="26"/>
      <c r="G8" s="27"/>
      <c r="H8" s="26"/>
      <c r="I8" s="27"/>
      <c r="J8" s="42"/>
      <c r="K8" s="26"/>
      <c r="L8" s="42"/>
      <c r="R8" s="27"/>
      <c r="S8" s="27"/>
      <c r="T8" s="27"/>
      <c r="U8" s="27"/>
      <c r="V8" s="27"/>
    </row>
    <row r="9" spans="1:22" ht="21.75" customHeight="1">
      <c r="A9" s="21" t="s">
        <v>65</v>
      </c>
      <c r="B9" s="27"/>
      <c r="C9" s="27"/>
      <c r="D9" s="2">
        <v>2</v>
      </c>
      <c r="E9" s="27"/>
      <c r="F9" s="31">
        <v>123369</v>
      </c>
      <c r="G9" s="27"/>
      <c r="H9" s="31">
        <v>98506</v>
      </c>
      <c r="I9" s="27"/>
      <c r="J9" s="43">
        <v>95358</v>
      </c>
      <c r="K9" s="27"/>
      <c r="L9" s="43">
        <v>74021</v>
      </c>
      <c r="R9" s="27"/>
      <c r="S9" s="27"/>
      <c r="T9" s="27"/>
      <c r="U9" s="27"/>
      <c r="V9" s="27"/>
    </row>
    <row r="10" spans="1:22" ht="21.75" customHeight="1">
      <c r="A10" s="21" t="s">
        <v>66</v>
      </c>
      <c r="B10" s="27"/>
      <c r="C10" s="27"/>
      <c r="D10" s="2"/>
      <c r="E10" s="27"/>
      <c r="F10" s="31">
        <v>-26562</v>
      </c>
      <c r="G10" s="27"/>
      <c r="H10" s="31">
        <v>-21356</v>
      </c>
      <c r="I10" s="27"/>
      <c r="J10" s="43">
        <v>-19867</v>
      </c>
      <c r="K10" s="27"/>
      <c r="L10" s="43">
        <v>-12675</v>
      </c>
      <c r="R10" s="27"/>
      <c r="S10" s="27"/>
      <c r="T10" s="27"/>
      <c r="U10" s="27"/>
      <c r="V10" s="27"/>
    </row>
    <row r="11" spans="1:22" ht="21.75" customHeight="1">
      <c r="A11" s="36" t="s">
        <v>67</v>
      </c>
      <c r="B11" s="27"/>
      <c r="C11" s="27"/>
      <c r="D11" s="2"/>
      <c r="E11" s="27"/>
      <c r="F11" s="44">
        <f>SUM(F9:F10)</f>
        <v>96807</v>
      </c>
      <c r="G11" s="27"/>
      <c r="H11" s="44">
        <f>SUM(H9:H10)</f>
        <v>77150</v>
      </c>
      <c r="I11" s="27"/>
      <c r="J11" s="44">
        <f>SUM(J9:J10)</f>
        <v>75491</v>
      </c>
      <c r="K11" s="27"/>
      <c r="L11" s="44">
        <f>SUM(L9:L10)</f>
        <v>61346</v>
      </c>
      <c r="R11" s="27"/>
      <c r="S11" s="27"/>
      <c r="T11" s="27"/>
      <c r="U11" s="27"/>
      <c r="V11" s="27"/>
    </row>
    <row r="12" spans="1:22" ht="21.75" customHeight="1">
      <c r="A12" s="21" t="s">
        <v>68</v>
      </c>
      <c r="B12" s="27"/>
      <c r="C12" s="27"/>
      <c r="D12" s="2">
        <v>2</v>
      </c>
      <c r="E12" s="27"/>
      <c r="F12" s="31">
        <v>0</v>
      </c>
      <c r="G12" s="27"/>
      <c r="H12" s="31">
        <v>0</v>
      </c>
      <c r="I12" s="27"/>
      <c r="J12" s="43">
        <v>5400</v>
      </c>
      <c r="K12" s="27"/>
      <c r="L12" s="43">
        <v>4800</v>
      </c>
      <c r="R12" s="27"/>
      <c r="S12" s="27"/>
      <c r="T12" s="27"/>
      <c r="U12" s="27"/>
      <c r="V12" s="27"/>
    </row>
    <row r="13" spans="1:22" ht="21.75" customHeight="1">
      <c r="A13" s="45" t="s">
        <v>69</v>
      </c>
      <c r="B13" s="27"/>
      <c r="C13" s="27"/>
      <c r="D13" s="2"/>
      <c r="E13" s="27"/>
      <c r="F13" s="31">
        <v>472</v>
      </c>
      <c r="G13" s="27"/>
      <c r="H13" s="31">
        <v>278</v>
      </c>
      <c r="I13" s="27"/>
      <c r="J13" s="31">
        <v>319</v>
      </c>
      <c r="K13" s="27"/>
      <c r="L13" s="31">
        <v>218</v>
      </c>
      <c r="N13" s="46" t="s">
        <v>70</v>
      </c>
      <c r="O13" s="47" t="s">
        <v>71</v>
      </c>
      <c r="P13" s="48" t="s">
        <v>72</v>
      </c>
      <c r="Q13" s="48" t="s">
        <v>73</v>
      </c>
      <c r="R13" s="27"/>
      <c r="S13" s="27"/>
      <c r="T13" s="27"/>
      <c r="U13" s="27"/>
      <c r="V13" s="27"/>
    </row>
    <row r="14" spans="1:22" ht="21.75" customHeight="1">
      <c r="A14" s="36" t="s">
        <v>74</v>
      </c>
      <c r="B14" s="27"/>
      <c r="C14" s="27"/>
      <c r="E14" s="27"/>
      <c r="F14" s="44">
        <f>SUM(F11:F13)</f>
        <v>97279</v>
      </c>
      <c r="G14" s="27"/>
      <c r="H14" s="44">
        <f>SUM(H11:H13)</f>
        <v>77428</v>
      </c>
      <c r="I14" s="27"/>
      <c r="J14" s="44">
        <f>SUM(J11:J13)</f>
        <v>81210</v>
      </c>
      <c r="K14" s="27"/>
      <c r="L14" s="44">
        <f>SUM(L11:L13)</f>
        <v>66364</v>
      </c>
      <c r="O14" s="49" t="s">
        <v>75</v>
      </c>
      <c r="P14" s="21" t="s">
        <v>76</v>
      </c>
      <c r="Q14" s="21" t="s">
        <v>77</v>
      </c>
      <c r="R14" s="27"/>
      <c r="S14" s="27"/>
      <c r="T14" s="27"/>
      <c r="U14" s="27"/>
      <c r="V14" s="27"/>
    </row>
    <row r="15" spans="1:22" ht="21.75" customHeight="1">
      <c r="A15" s="21" t="s">
        <v>78</v>
      </c>
      <c r="B15" s="27"/>
      <c r="C15" s="27"/>
      <c r="D15" s="2"/>
      <c r="E15" s="27"/>
      <c r="F15" s="31">
        <v>-15434</v>
      </c>
      <c r="G15" s="27"/>
      <c r="H15" s="31">
        <v>-14420</v>
      </c>
      <c r="I15" s="27"/>
      <c r="J15" s="31">
        <v>-13970</v>
      </c>
      <c r="K15" s="27"/>
      <c r="L15" s="31">
        <v>-11260</v>
      </c>
      <c r="O15" s="50" t="s">
        <v>79</v>
      </c>
      <c r="P15" s="51"/>
      <c r="Q15" s="51"/>
      <c r="R15" s="27"/>
      <c r="S15" s="27"/>
      <c r="T15" s="27"/>
      <c r="U15" s="27"/>
      <c r="V15" s="27"/>
    </row>
    <row r="16" spans="1:22" ht="21.75" customHeight="1">
      <c r="A16" s="21" t="s">
        <v>80</v>
      </c>
      <c r="B16" s="27"/>
      <c r="C16" s="27"/>
      <c r="D16" s="2"/>
      <c r="E16" s="27"/>
      <c r="F16" s="31">
        <v>-24419</v>
      </c>
      <c r="G16" s="27"/>
      <c r="H16" s="31">
        <v>-19024</v>
      </c>
      <c r="I16" s="27"/>
      <c r="J16" s="31">
        <v>-22662</v>
      </c>
      <c r="K16" s="27"/>
      <c r="L16" s="31">
        <v>-17357</v>
      </c>
      <c r="R16" s="27"/>
      <c r="S16" s="27"/>
      <c r="T16" s="27"/>
      <c r="U16" s="27"/>
      <c r="V16" s="27"/>
    </row>
    <row r="17" spans="1:22" ht="21.75" customHeight="1">
      <c r="A17" s="45" t="s">
        <v>176</v>
      </c>
      <c r="B17" s="27"/>
      <c r="C17" s="27"/>
      <c r="D17" s="2"/>
      <c r="E17" s="27"/>
      <c r="F17" s="31"/>
      <c r="G17" s="27"/>
      <c r="H17" s="31"/>
      <c r="I17" s="27"/>
      <c r="J17" s="31"/>
      <c r="K17" s="27"/>
      <c r="L17" s="31"/>
      <c r="R17" s="27"/>
      <c r="S17" s="27"/>
      <c r="T17" s="27"/>
      <c r="U17" s="27"/>
      <c r="V17" s="27"/>
    </row>
    <row r="18" spans="1:22" ht="21.75" customHeight="1">
      <c r="A18" s="45" t="s">
        <v>177</v>
      </c>
      <c r="B18" s="27"/>
      <c r="C18" s="27"/>
      <c r="D18" s="2"/>
      <c r="E18" s="27"/>
      <c r="F18" s="31">
        <v>-30</v>
      </c>
      <c r="G18" s="27"/>
      <c r="H18" s="31">
        <v>167</v>
      </c>
      <c r="I18" s="27"/>
      <c r="J18" s="31">
        <v>-23</v>
      </c>
      <c r="K18" s="27"/>
      <c r="L18" s="31">
        <v>130</v>
      </c>
      <c r="R18" s="27"/>
      <c r="S18" s="27"/>
      <c r="T18" s="27"/>
      <c r="U18" s="27"/>
      <c r="V18" s="27"/>
    </row>
    <row r="19" spans="1:22" ht="21.75" customHeight="1">
      <c r="A19" s="52" t="s">
        <v>81</v>
      </c>
      <c r="B19" s="27"/>
      <c r="C19" s="27"/>
      <c r="D19" s="2"/>
      <c r="E19" s="27"/>
      <c r="F19" s="44">
        <f>SUM(F14:F18)</f>
        <v>57396</v>
      </c>
      <c r="G19" s="27"/>
      <c r="H19" s="44">
        <f>SUM(H14:H18)</f>
        <v>44151</v>
      </c>
      <c r="I19" s="27"/>
      <c r="J19" s="44">
        <f>SUM(J14:J18)</f>
        <v>44555</v>
      </c>
      <c r="K19" s="27"/>
      <c r="L19" s="44">
        <f>SUM(L14:L18)</f>
        <v>37877</v>
      </c>
      <c r="R19" s="27"/>
      <c r="S19" s="27"/>
      <c r="T19" s="27"/>
      <c r="U19" s="27"/>
      <c r="V19" s="27"/>
    </row>
    <row r="20" spans="1:22" ht="21.75" customHeight="1">
      <c r="A20" s="45" t="s">
        <v>82</v>
      </c>
      <c r="B20" s="27"/>
      <c r="C20" s="27"/>
      <c r="D20" s="2"/>
      <c r="E20" s="27"/>
      <c r="F20" s="31">
        <v>1046</v>
      </c>
      <c r="G20" s="27"/>
      <c r="H20" s="31">
        <v>645</v>
      </c>
      <c r="I20" s="27"/>
      <c r="J20" s="31">
        <v>783</v>
      </c>
      <c r="K20" s="27"/>
      <c r="L20" s="31">
        <v>477</v>
      </c>
      <c r="N20" s="46" t="s">
        <v>70</v>
      </c>
      <c r="O20" s="53" t="s">
        <v>83</v>
      </c>
      <c r="P20" s="54" t="s">
        <v>84</v>
      </c>
      <c r="Q20" s="54"/>
      <c r="R20" s="27"/>
      <c r="S20" s="27"/>
      <c r="T20" s="27"/>
      <c r="U20" s="27"/>
      <c r="V20" s="27"/>
    </row>
    <row r="21" spans="1:22" ht="21.75" customHeight="1">
      <c r="A21" s="55" t="s">
        <v>85</v>
      </c>
      <c r="B21" s="27"/>
      <c r="C21" s="27"/>
      <c r="D21" s="2"/>
      <c r="E21" s="27"/>
      <c r="F21" s="56">
        <v>-84</v>
      </c>
      <c r="G21" s="27"/>
      <c r="H21" s="56">
        <v>-43</v>
      </c>
      <c r="I21" s="27"/>
      <c r="J21" s="56">
        <v>-57</v>
      </c>
      <c r="K21" s="27"/>
      <c r="L21" s="56">
        <v>-29</v>
      </c>
      <c r="N21" s="57" t="s">
        <v>70</v>
      </c>
      <c r="O21" s="58" t="s">
        <v>86</v>
      </c>
      <c r="R21" s="27"/>
      <c r="S21" s="27"/>
      <c r="T21" s="27"/>
      <c r="U21" s="27"/>
      <c r="V21" s="27"/>
    </row>
    <row r="22" spans="1:22" ht="21.75" customHeight="1">
      <c r="A22" s="36" t="s">
        <v>87</v>
      </c>
      <c r="B22" s="27"/>
      <c r="C22" s="27"/>
      <c r="D22" s="32"/>
      <c r="E22" s="27"/>
      <c r="F22" s="31">
        <f>SUM(F19:F21)</f>
        <v>58358</v>
      </c>
      <c r="G22" s="27"/>
      <c r="H22" s="31">
        <f>SUM(H19:H21)</f>
        <v>44753</v>
      </c>
      <c r="I22" s="27"/>
      <c r="J22" s="31">
        <f>SUM(J19:J21)</f>
        <v>45281</v>
      </c>
      <c r="K22" s="59"/>
      <c r="L22" s="31">
        <f>SUM(L19:L21)</f>
        <v>38325</v>
      </c>
      <c r="R22" s="27"/>
      <c r="S22" s="27"/>
      <c r="T22" s="27"/>
      <c r="U22" s="27"/>
      <c r="V22" s="27"/>
    </row>
    <row r="23" spans="1:22" ht="21.75" customHeight="1">
      <c r="A23" s="21" t="s">
        <v>166</v>
      </c>
      <c r="B23" s="27"/>
      <c r="C23" s="27"/>
      <c r="D23" s="32"/>
      <c r="E23" s="27"/>
      <c r="F23" s="31">
        <v>-11576</v>
      </c>
      <c r="G23" s="27"/>
      <c r="H23" s="31">
        <v>-9323</v>
      </c>
      <c r="I23" s="27"/>
      <c r="J23" s="56">
        <v>-8876</v>
      </c>
      <c r="K23" s="27"/>
      <c r="L23" s="56">
        <v>-7889</v>
      </c>
      <c r="R23" s="27"/>
      <c r="S23" s="27"/>
      <c r="T23" s="27"/>
      <c r="U23" s="27"/>
      <c r="V23" s="27"/>
    </row>
    <row r="24" spans="1:22" ht="21.75" customHeight="1">
      <c r="A24" s="36" t="s">
        <v>88</v>
      </c>
      <c r="B24" s="27"/>
      <c r="C24" s="27"/>
      <c r="D24" s="32"/>
      <c r="E24" s="27"/>
      <c r="F24" s="60">
        <f>SUM(F22:F23)</f>
        <v>46782</v>
      </c>
      <c r="G24" s="27"/>
      <c r="H24" s="60">
        <f>SUM(H22:H23)</f>
        <v>35430</v>
      </c>
      <c r="I24" s="27"/>
      <c r="J24" s="60">
        <f>SUM(J22:J23)</f>
        <v>36405</v>
      </c>
      <c r="K24" s="59"/>
      <c r="L24" s="60">
        <f>SUM(L22:L23)</f>
        <v>30436</v>
      </c>
      <c r="R24" s="27"/>
      <c r="S24" s="27"/>
      <c r="T24" s="27"/>
      <c r="U24" s="27"/>
      <c r="V24" s="27"/>
    </row>
    <row r="25" spans="1:22" ht="21.75" customHeight="1">
      <c r="B25" s="27"/>
      <c r="C25" s="27"/>
      <c r="E25" s="27"/>
      <c r="F25" s="28"/>
      <c r="G25" s="27"/>
      <c r="H25" s="28"/>
      <c r="I25" s="27"/>
      <c r="J25" s="28"/>
      <c r="K25" s="27"/>
      <c r="L25" s="28"/>
      <c r="R25" s="27"/>
      <c r="S25" s="27"/>
      <c r="T25" s="27"/>
      <c r="U25" s="27"/>
      <c r="V25" s="27"/>
    </row>
    <row r="26" spans="1:22" ht="21.75" customHeight="1">
      <c r="A26" s="36" t="s">
        <v>89</v>
      </c>
      <c r="B26" s="27"/>
      <c r="C26" s="27"/>
      <c r="E26" s="27"/>
      <c r="F26" s="28"/>
      <c r="G26" s="27"/>
      <c r="H26" s="28"/>
      <c r="I26" s="27"/>
      <c r="J26" s="28"/>
      <c r="K26" s="27"/>
      <c r="L26" s="28"/>
      <c r="R26" s="27"/>
      <c r="S26" s="27"/>
      <c r="T26" s="27"/>
      <c r="U26" s="27"/>
      <c r="V26" s="27"/>
    </row>
    <row r="27" spans="1:22" ht="21.75" customHeight="1">
      <c r="A27" s="61" t="s">
        <v>90</v>
      </c>
      <c r="B27" s="27"/>
      <c r="C27" s="27"/>
      <c r="E27" s="27"/>
      <c r="F27" s="28"/>
      <c r="G27" s="27"/>
      <c r="H27" s="28"/>
      <c r="I27" s="27"/>
      <c r="J27" s="28"/>
      <c r="K27" s="27"/>
      <c r="L27" s="28"/>
      <c r="R27" s="27"/>
      <c r="S27" s="27"/>
      <c r="T27" s="27"/>
      <c r="U27" s="27"/>
      <c r="V27" s="27"/>
    </row>
    <row r="28" spans="1:22" ht="21.75" customHeight="1">
      <c r="A28" s="21" t="s">
        <v>185</v>
      </c>
      <c r="B28" s="27"/>
      <c r="C28" s="27"/>
      <c r="E28" s="27"/>
      <c r="F28" s="31"/>
      <c r="G28" s="27"/>
      <c r="H28" s="31"/>
      <c r="I28" s="27"/>
      <c r="J28" s="31"/>
      <c r="K28" s="27"/>
      <c r="L28" s="31"/>
      <c r="R28" s="27"/>
      <c r="S28" s="27"/>
      <c r="T28" s="27"/>
      <c r="U28" s="27"/>
      <c r="V28" s="27"/>
    </row>
    <row r="29" spans="1:22" ht="21.75" customHeight="1">
      <c r="A29" s="21" t="s">
        <v>91</v>
      </c>
      <c r="B29" s="27"/>
      <c r="C29" s="27"/>
      <c r="D29" s="32"/>
      <c r="E29" s="27"/>
      <c r="F29" s="56">
        <v>22</v>
      </c>
      <c r="G29" s="27"/>
      <c r="H29" s="56">
        <v>-581</v>
      </c>
      <c r="I29" s="27"/>
      <c r="J29" s="56">
        <v>18</v>
      </c>
      <c r="K29" s="27"/>
      <c r="L29" s="56">
        <v>-439</v>
      </c>
      <c r="R29" s="27"/>
      <c r="S29" s="27"/>
      <c r="T29" s="27"/>
      <c r="U29" s="27"/>
      <c r="V29" s="27"/>
    </row>
    <row r="30" spans="1:22" ht="21.75" customHeight="1">
      <c r="A30" s="62" t="s">
        <v>92</v>
      </c>
      <c r="B30" s="27"/>
      <c r="C30" s="27"/>
      <c r="D30" s="32"/>
      <c r="E30" s="27"/>
      <c r="R30" s="27"/>
      <c r="S30" s="27"/>
      <c r="T30" s="27"/>
      <c r="U30" s="27"/>
      <c r="V30" s="27"/>
    </row>
    <row r="31" spans="1:22" ht="21.75" customHeight="1">
      <c r="A31" s="62" t="s">
        <v>93</v>
      </c>
      <c r="B31" s="27"/>
      <c r="C31" s="27"/>
      <c r="D31" s="32"/>
      <c r="E31" s="27"/>
      <c r="F31" s="56">
        <f>SUM(F29)</f>
        <v>22</v>
      </c>
      <c r="G31" s="27"/>
      <c r="H31" s="56">
        <f>SUM(H29)</f>
        <v>-581</v>
      </c>
      <c r="I31" s="27"/>
      <c r="J31" s="56">
        <f>SUM(J29)</f>
        <v>18</v>
      </c>
      <c r="K31" s="27"/>
      <c r="L31" s="56">
        <f>SUM(L29)</f>
        <v>-439</v>
      </c>
      <c r="R31" s="27"/>
      <c r="S31" s="27"/>
      <c r="T31" s="27"/>
      <c r="U31" s="27"/>
      <c r="V31" s="27"/>
    </row>
    <row r="32" spans="1:22" ht="21.75" customHeight="1">
      <c r="A32" s="62"/>
      <c r="B32" s="27"/>
      <c r="C32" s="27"/>
      <c r="D32" s="32"/>
      <c r="E32" s="27"/>
      <c r="F32" s="31"/>
      <c r="G32" s="27"/>
      <c r="H32" s="31"/>
      <c r="I32" s="27"/>
      <c r="J32" s="31"/>
      <c r="K32" s="27"/>
      <c r="L32" s="31"/>
      <c r="R32" s="27"/>
      <c r="S32" s="27"/>
      <c r="T32" s="27"/>
      <c r="U32" s="27"/>
      <c r="V32" s="27"/>
    </row>
    <row r="33" spans="1:22" ht="21.75" customHeight="1">
      <c r="A33" s="63" t="s">
        <v>94</v>
      </c>
      <c r="B33" s="27"/>
      <c r="C33" s="27"/>
      <c r="D33" s="32"/>
      <c r="E33" s="27"/>
      <c r="F33" s="31"/>
      <c r="G33" s="27"/>
      <c r="H33" s="31"/>
      <c r="I33" s="27"/>
      <c r="J33" s="31"/>
      <c r="K33" s="27"/>
      <c r="L33" s="31"/>
      <c r="R33" s="27"/>
      <c r="S33" s="27"/>
      <c r="T33" s="27"/>
      <c r="U33" s="27"/>
      <c r="V33" s="27"/>
    </row>
    <row r="34" spans="1:22" ht="21.75" customHeight="1">
      <c r="A34" s="21" t="s">
        <v>186</v>
      </c>
      <c r="B34" s="27"/>
      <c r="C34" s="27"/>
      <c r="D34" s="32"/>
      <c r="E34" s="27"/>
      <c r="F34" s="31"/>
      <c r="G34" s="27"/>
      <c r="H34" s="31"/>
      <c r="I34" s="27"/>
      <c r="J34" s="31"/>
      <c r="K34" s="27"/>
      <c r="L34" s="31"/>
      <c r="R34" s="27"/>
      <c r="S34" s="27"/>
      <c r="T34" s="27"/>
      <c r="U34" s="27"/>
      <c r="V34" s="27"/>
    </row>
    <row r="35" spans="1:22" ht="21.75" customHeight="1">
      <c r="A35" s="21" t="s">
        <v>91</v>
      </c>
      <c r="B35" s="27"/>
      <c r="C35" s="27"/>
      <c r="D35" s="32"/>
      <c r="E35" s="27"/>
      <c r="F35" s="31">
        <v>-1279</v>
      </c>
      <c r="G35" s="27"/>
      <c r="H35" s="31">
        <v>354</v>
      </c>
      <c r="I35" s="27"/>
      <c r="J35" s="31">
        <v>-965</v>
      </c>
      <c r="K35" s="27"/>
      <c r="L35" s="31">
        <v>265</v>
      </c>
      <c r="R35" s="27"/>
      <c r="S35" s="27"/>
      <c r="T35" s="27"/>
      <c r="U35" s="27"/>
      <c r="V35" s="27"/>
    </row>
    <row r="36" spans="1:22" ht="21.75" customHeight="1">
      <c r="A36" s="21" t="s">
        <v>187</v>
      </c>
      <c r="B36" s="27"/>
      <c r="C36" s="27"/>
      <c r="E36" s="27"/>
      <c r="F36" s="31"/>
      <c r="G36" s="27"/>
      <c r="H36" s="31"/>
      <c r="I36" s="27"/>
      <c r="J36" s="31"/>
      <c r="K36" s="27"/>
      <c r="L36" s="31"/>
      <c r="R36" s="27"/>
      <c r="S36" s="27"/>
      <c r="T36" s="27"/>
      <c r="U36" s="27"/>
      <c r="V36" s="27"/>
    </row>
    <row r="37" spans="1:22" ht="21.75" customHeight="1">
      <c r="A37" s="21" t="s">
        <v>95</v>
      </c>
      <c r="B37" s="27"/>
      <c r="C37" s="27"/>
      <c r="D37" s="32"/>
      <c r="E37" s="27"/>
      <c r="F37" s="56">
        <v>179</v>
      </c>
      <c r="G37" s="27"/>
      <c r="H37" s="56">
        <v>278</v>
      </c>
      <c r="I37" s="27"/>
      <c r="J37" s="56">
        <v>139</v>
      </c>
      <c r="K37" s="27"/>
      <c r="L37" s="56">
        <v>208</v>
      </c>
      <c r="R37" s="27"/>
      <c r="S37" s="27"/>
      <c r="T37" s="27"/>
      <c r="U37" s="27"/>
      <c r="V37" s="27"/>
    </row>
    <row r="38" spans="1:22" ht="21.75" customHeight="1">
      <c r="A38" s="62" t="s">
        <v>96</v>
      </c>
      <c r="B38" s="27"/>
      <c r="C38" s="27"/>
      <c r="D38" s="32"/>
      <c r="E38" s="27"/>
      <c r="R38" s="27"/>
      <c r="S38" s="27"/>
      <c r="T38" s="27"/>
      <c r="U38" s="27"/>
      <c r="V38" s="27"/>
    </row>
    <row r="39" spans="1:22" ht="21.75" customHeight="1">
      <c r="A39" s="62" t="s">
        <v>93</v>
      </c>
      <c r="B39" s="27"/>
      <c r="C39" s="27"/>
      <c r="D39" s="32"/>
      <c r="E39" s="27"/>
      <c r="F39" s="56">
        <f>SUM(F35,F37)</f>
        <v>-1100</v>
      </c>
      <c r="G39" s="27"/>
      <c r="H39" s="56">
        <f>SUM(H35,H37)</f>
        <v>632</v>
      </c>
      <c r="I39" s="27"/>
      <c r="J39" s="56">
        <f>SUM(J35,J37)</f>
        <v>-826</v>
      </c>
      <c r="K39" s="27"/>
      <c r="L39" s="56">
        <f>SUM(L35,L37)</f>
        <v>473</v>
      </c>
      <c r="R39" s="27"/>
      <c r="S39" s="27"/>
      <c r="T39" s="27"/>
      <c r="U39" s="27"/>
      <c r="V39" s="27"/>
    </row>
    <row r="40" spans="1:22" ht="21.75" customHeight="1">
      <c r="A40" s="64" t="s">
        <v>89</v>
      </c>
      <c r="B40" s="27"/>
      <c r="C40" s="27"/>
      <c r="D40" s="32"/>
      <c r="E40" s="27"/>
      <c r="F40" s="60">
        <f>F31+F39</f>
        <v>-1078</v>
      </c>
      <c r="G40" s="27"/>
      <c r="H40" s="60">
        <f>H31+H39</f>
        <v>51</v>
      </c>
      <c r="I40" s="27"/>
      <c r="J40" s="60">
        <f>J31+J39</f>
        <v>-808</v>
      </c>
      <c r="K40" s="59"/>
      <c r="L40" s="60">
        <f>L31+L39</f>
        <v>34</v>
      </c>
      <c r="R40" s="27"/>
      <c r="S40" s="27"/>
      <c r="T40" s="27"/>
      <c r="U40" s="27"/>
      <c r="V40" s="27"/>
    </row>
    <row r="41" spans="1:22" ht="21.75" customHeight="1" thickBot="1">
      <c r="A41" s="36" t="s">
        <v>97</v>
      </c>
      <c r="B41" s="27"/>
      <c r="C41" s="27"/>
      <c r="E41" s="27"/>
      <c r="F41" s="65">
        <f>F24+F40</f>
        <v>45704</v>
      </c>
      <c r="G41" s="27"/>
      <c r="H41" s="65">
        <f>H24+H40</f>
        <v>35481</v>
      </c>
      <c r="I41" s="27"/>
      <c r="J41" s="65">
        <f>J24+J40</f>
        <v>35597</v>
      </c>
      <c r="K41" s="27"/>
      <c r="L41" s="65">
        <f>L24+L40</f>
        <v>30470</v>
      </c>
      <c r="R41" s="27"/>
      <c r="S41" s="27"/>
      <c r="T41" s="27"/>
      <c r="U41" s="27"/>
      <c r="V41" s="27"/>
    </row>
    <row r="42" spans="1:22" ht="21.75" customHeight="1" thickTop="1">
      <c r="A42" s="27"/>
      <c r="B42" s="27"/>
      <c r="C42" s="27"/>
      <c r="D42" s="27"/>
      <c r="E42" s="27"/>
      <c r="F42" s="28"/>
      <c r="G42" s="27"/>
      <c r="H42" s="28"/>
      <c r="I42" s="27"/>
      <c r="J42" s="28"/>
      <c r="K42" s="27"/>
      <c r="L42" s="28"/>
      <c r="M42" s="28"/>
      <c r="R42" s="27"/>
      <c r="S42" s="27"/>
      <c r="T42" s="27"/>
      <c r="U42" s="27"/>
      <c r="V42" s="27"/>
    </row>
    <row r="43" spans="1:22" ht="21.75" customHeight="1">
      <c r="A43" s="27"/>
      <c r="B43" s="27"/>
      <c r="C43" s="27"/>
      <c r="D43" s="27"/>
      <c r="E43" s="27"/>
      <c r="F43" s="28"/>
      <c r="G43" s="27"/>
      <c r="H43" s="28"/>
      <c r="I43" s="27"/>
      <c r="J43" s="28"/>
      <c r="K43" s="27"/>
      <c r="L43" s="28"/>
      <c r="M43" s="28" t="s">
        <v>98</v>
      </c>
      <c r="R43" s="27"/>
      <c r="S43" s="27"/>
      <c r="T43" s="27"/>
      <c r="U43" s="27"/>
      <c r="V43" s="27"/>
    </row>
    <row r="44" spans="1:22" s="5" customFormat="1" ht="21.75" customHeight="1">
      <c r="A44" s="4" t="s">
        <v>99</v>
      </c>
      <c r="C44" s="6"/>
      <c r="D44" s="32"/>
      <c r="E44" s="7"/>
      <c r="F44" s="8"/>
      <c r="G44" s="7"/>
      <c r="H44" s="8"/>
      <c r="I44" s="7"/>
      <c r="J44" s="8"/>
      <c r="K44" s="7"/>
      <c r="R44" s="27"/>
      <c r="S44" s="27"/>
      <c r="T44" s="27"/>
      <c r="U44" s="27"/>
      <c r="V44" s="27"/>
    </row>
    <row r="45" spans="1:22" s="5" customFormat="1" ht="21.75" customHeight="1">
      <c r="A45" s="9" t="s">
        <v>100</v>
      </c>
      <c r="C45" s="6"/>
      <c r="D45" s="10"/>
      <c r="E45" s="11"/>
      <c r="F45" s="8"/>
      <c r="G45" s="11"/>
      <c r="H45" s="8"/>
      <c r="I45" s="11"/>
      <c r="J45" s="8"/>
      <c r="K45" s="11"/>
      <c r="R45" s="27"/>
      <c r="S45" s="27"/>
      <c r="T45" s="27"/>
      <c r="U45" s="27"/>
      <c r="V45" s="27"/>
    </row>
    <row r="46" spans="1:22" s="5" customFormat="1" ht="21.75" customHeight="1" thickBot="1">
      <c r="A46" s="9" t="s">
        <v>101</v>
      </c>
      <c r="C46" s="6"/>
      <c r="D46" s="10"/>
      <c r="E46" s="12"/>
      <c r="F46" s="13">
        <f>F24/200000</f>
        <v>0.23391000000000001</v>
      </c>
      <c r="G46" s="12"/>
      <c r="H46" s="13">
        <f>H24/200000</f>
        <v>0.17715</v>
      </c>
      <c r="I46" s="12"/>
      <c r="J46" s="13">
        <f>J24/200000</f>
        <v>0.18202499999999999</v>
      </c>
      <c r="K46" s="14"/>
      <c r="L46" s="13">
        <f>L24/200000</f>
        <v>0.15218000000000001</v>
      </c>
      <c r="R46" s="27"/>
      <c r="S46" s="27"/>
      <c r="T46" s="27"/>
      <c r="U46" s="27"/>
      <c r="V46" s="27"/>
    </row>
    <row r="47" spans="1:22" s="5" customFormat="1" ht="21.75" customHeight="1" thickTop="1">
      <c r="A47" s="9"/>
      <c r="C47" s="6"/>
      <c r="D47" s="10"/>
      <c r="E47" s="15"/>
      <c r="F47" s="15"/>
      <c r="G47" s="15"/>
      <c r="H47" s="15"/>
      <c r="I47" s="15"/>
      <c r="J47" s="14"/>
      <c r="K47" s="15"/>
      <c r="R47" s="27"/>
      <c r="S47" s="27"/>
      <c r="T47" s="27"/>
      <c r="U47" s="27"/>
      <c r="V47" s="27"/>
    </row>
    <row r="48" spans="1:22" s="5" customFormat="1" ht="21.75" customHeight="1">
      <c r="A48" s="9"/>
      <c r="B48" s="6"/>
      <c r="C48" s="10"/>
      <c r="D48" s="10"/>
      <c r="E48" s="10"/>
      <c r="F48" s="14"/>
      <c r="G48" s="16"/>
      <c r="H48" s="10"/>
      <c r="I48" s="16"/>
      <c r="J48" s="14"/>
      <c r="K48" s="16"/>
      <c r="R48" s="27"/>
      <c r="S48" s="27"/>
      <c r="T48" s="27"/>
      <c r="U48" s="27"/>
      <c r="V48" s="27"/>
    </row>
    <row r="49" spans="1:22" ht="21.75" customHeight="1">
      <c r="A49" s="21" t="s">
        <v>27</v>
      </c>
      <c r="R49" s="27"/>
      <c r="S49" s="27"/>
      <c r="T49" s="27"/>
      <c r="U49" s="27"/>
      <c r="V49" s="27"/>
    </row>
    <row r="50" spans="1:22" ht="21.75" customHeight="1">
      <c r="C50" s="37"/>
      <c r="R50" s="27"/>
      <c r="S50" s="27"/>
      <c r="T50" s="27"/>
      <c r="U50" s="27"/>
      <c r="V50" s="27"/>
    </row>
    <row r="51" spans="1:22" ht="21.75" customHeight="1">
      <c r="A51" s="34"/>
      <c r="C51" s="37"/>
      <c r="E51" s="27"/>
      <c r="F51" s="27"/>
      <c r="G51" s="34"/>
      <c r="H51" s="34"/>
      <c r="I51" s="34"/>
      <c r="J51" s="34"/>
      <c r="K51" s="34"/>
      <c r="L51" s="34"/>
      <c r="R51" s="27"/>
      <c r="S51" s="27"/>
      <c r="T51" s="27"/>
      <c r="U51" s="27"/>
      <c r="V51" s="27"/>
    </row>
    <row r="52" spans="1:22" ht="21.75" customHeight="1">
      <c r="A52" s="27" t="s">
        <v>28</v>
      </c>
      <c r="C52" s="37"/>
      <c r="E52" s="27"/>
      <c r="F52" s="27"/>
      <c r="G52" s="122" t="s">
        <v>29</v>
      </c>
      <c r="H52" s="122"/>
      <c r="I52" s="122"/>
      <c r="J52" s="122"/>
      <c r="K52" s="122"/>
      <c r="L52" s="122"/>
    </row>
    <row r="53" spans="1:22" ht="21.75" customHeight="1">
      <c r="A53" s="27" t="s">
        <v>30</v>
      </c>
      <c r="C53" s="37"/>
      <c r="E53" s="27"/>
      <c r="F53" s="27"/>
      <c r="G53" s="123" t="s">
        <v>30</v>
      </c>
      <c r="H53" s="123"/>
      <c r="I53" s="123"/>
      <c r="J53" s="123"/>
      <c r="K53" s="123"/>
      <c r="L53" s="123"/>
    </row>
  </sheetData>
  <mergeCells count="4">
    <mergeCell ref="G52:L52"/>
    <mergeCell ref="G53:L53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topLeftCell="A4" zoomScale="55" zoomScaleNormal="70" zoomScaleSheetLayoutView="55" workbookViewId="0">
      <selection activeCell="N45" sqref="N45"/>
    </sheetView>
  </sheetViews>
  <sheetFormatPr defaultColWidth="10.54296875" defaultRowHeight="21.75" customHeight="1"/>
  <cols>
    <col min="1" max="1" width="34" style="74" customWidth="1"/>
    <col min="2" max="2" width="7.54296875" style="74" customWidth="1"/>
    <col min="3" max="3" width="1.54296875" style="74" customWidth="1"/>
    <col min="4" max="4" width="17.54296875" style="75" customWidth="1"/>
    <col min="5" max="5" width="1.54296875" style="75" customWidth="1"/>
    <col min="6" max="6" width="17.54296875" style="75" customWidth="1"/>
    <col min="7" max="7" width="1.54296875" style="75" customWidth="1"/>
    <col min="8" max="8" width="17.54296875" style="75" customWidth="1"/>
    <col min="9" max="9" width="1.54296875" style="75" customWidth="1"/>
    <col min="10" max="10" width="17.54296875" style="75" customWidth="1"/>
    <col min="11" max="11" width="1.54296875" style="75" customWidth="1"/>
    <col min="12" max="12" width="17.54296875" style="75" customWidth="1"/>
    <col min="13" max="13" width="1.54296875" style="75" customWidth="1"/>
    <col min="14" max="14" width="17.54296875" style="76" customWidth="1"/>
    <col min="15" max="15" width="1.54296875" style="76" customWidth="1"/>
    <col min="16" max="16" width="17.54296875" style="76" customWidth="1"/>
    <col min="17" max="17" width="1.54296875" style="75" customWidth="1"/>
    <col min="18" max="18" width="17.54296875" style="75" customWidth="1"/>
    <col min="19" max="19" width="1.54296875" style="99" customWidth="1"/>
    <col min="20" max="20" width="17.54296875" style="76" customWidth="1"/>
    <col min="21" max="21" width="0.81640625" style="74" customWidth="1"/>
    <col min="22" max="22" width="12" style="74" bestFit="1" customWidth="1"/>
    <col min="23" max="23" width="11" style="74" bestFit="1" customWidth="1"/>
    <col min="24" max="16384" width="10.54296875" style="74"/>
  </cols>
  <sheetData>
    <row r="1" spans="1:23" ht="21.75" customHeight="1">
      <c r="Q1" s="74"/>
      <c r="R1" s="74"/>
      <c r="S1" s="74"/>
      <c r="T1" s="1" t="s">
        <v>62</v>
      </c>
    </row>
    <row r="2" spans="1:23" s="78" customFormat="1" ht="21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77"/>
    </row>
    <row r="3" spans="1:23" s="78" customFormat="1" ht="21.75" customHeight="1">
      <c r="A3" s="126" t="s">
        <v>102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23" s="78" customFormat="1" ht="21.75" customHeight="1">
      <c r="A4" s="126" t="s">
        <v>181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23" s="78" customFormat="1" ht="21.75" customHeight="1">
      <c r="T5" s="79" t="s">
        <v>2</v>
      </c>
    </row>
    <row r="6" spans="1:23" ht="21.75" customHeight="1">
      <c r="A6" s="80"/>
      <c r="B6" s="80"/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80"/>
    </row>
    <row r="7" spans="1:23" ht="21.75" customHeight="1">
      <c r="A7" s="80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2" t="s">
        <v>103</v>
      </c>
      <c r="Q7" s="74"/>
      <c r="R7" s="74"/>
      <c r="S7" s="81"/>
      <c r="T7" s="81"/>
      <c r="U7" s="80"/>
    </row>
    <row r="8" spans="1:23" ht="21.75" customHeight="1">
      <c r="A8" s="80"/>
      <c r="B8" s="80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3" t="s">
        <v>104</v>
      </c>
      <c r="Q8" s="74"/>
      <c r="R8" s="74"/>
      <c r="S8" s="81"/>
      <c r="T8" s="81"/>
      <c r="U8" s="80"/>
    </row>
    <row r="9" spans="1:23" ht="21.75" customHeight="1">
      <c r="A9" s="80"/>
      <c r="B9" s="80"/>
      <c r="C9" s="81"/>
      <c r="D9" s="81"/>
      <c r="E9" s="81"/>
      <c r="F9" s="81"/>
      <c r="G9" s="81"/>
      <c r="H9" s="81" t="s">
        <v>105</v>
      </c>
      <c r="I9" s="81"/>
      <c r="J9" s="128" t="s">
        <v>54</v>
      </c>
      <c r="K9" s="128"/>
      <c r="L9" s="128"/>
      <c r="M9" s="128"/>
      <c r="N9" s="128"/>
      <c r="O9" s="81"/>
      <c r="P9" s="81" t="s">
        <v>106</v>
      </c>
      <c r="Q9" s="81"/>
      <c r="R9" s="81"/>
      <c r="S9" s="81"/>
      <c r="T9" s="81"/>
      <c r="U9" s="80"/>
    </row>
    <row r="10" spans="1:23" s="84" customFormat="1" ht="21.75" customHeight="1">
      <c r="D10" s="81" t="s">
        <v>47</v>
      </c>
      <c r="E10" s="85"/>
      <c r="F10" s="81"/>
      <c r="G10" s="85"/>
      <c r="H10" s="81" t="s">
        <v>107</v>
      </c>
      <c r="I10" s="85"/>
      <c r="J10" s="129" t="s">
        <v>108</v>
      </c>
      <c r="K10" s="129"/>
      <c r="L10" s="129"/>
      <c r="M10" s="129"/>
      <c r="N10" s="76"/>
      <c r="O10" s="86"/>
      <c r="P10" s="86" t="s">
        <v>109</v>
      </c>
      <c r="Q10" s="81"/>
      <c r="R10" s="81" t="s">
        <v>110</v>
      </c>
      <c r="S10" s="87"/>
      <c r="T10" s="86" t="s">
        <v>111</v>
      </c>
    </row>
    <row r="11" spans="1:23" s="84" customFormat="1" ht="21.75" customHeight="1">
      <c r="C11" s="37"/>
      <c r="D11" s="83" t="s">
        <v>112</v>
      </c>
      <c r="E11" s="88"/>
      <c r="F11" s="83" t="s">
        <v>51</v>
      </c>
      <c r="G11" s="88"/>
      <c r="H11" s="83" t="s">
        <v>113</v>
      </c>
      <c r="I11" s="88"/>
      <c r="J11" s="83" t="s">
        <v>114</v>
      </c>
      <c r="K11" s="88"/>
      <c r="L11" s="83" t="s">
        <v>115</v>
      </c>
      <c r="M11" s="88"/>
      <c r="N11" s="89" t="s">
        <v>116</v>
      </c>
      <c r="O11" s="86"/>
      <c r="P11" s="89" t="s">
        <v>117</v>
      </c>
      <c r="Q11" s="81"/>
      <c r="R11" s="83" t="s">
        <v>104</v>
      </c>
      <c r="S11" s="87"/>
      <c r="T11" s="89" t="s">
        <v>46</v>
      </c>
    </row>
    <row r="12" spans="1:23" ht="21.75" customHeight="1">
      <c r="A12" s="77" t="s">
        <v>163</v>
      </c>
      <c r="B12" s="84"/>
      <c r="D12" s="90">
        <v>200000</v>
      </c>
      <c r="E12" s="90"/>
      <c r="F12" s="90">
        <v>115341</v>
      </c>
      <c r="G12" s="90"/>
      <c r="H12" s="90">
        <v>-76851</v>
      </c>
      <c r="I12" s="90"/>
      <c r="J12" s="90">
        <v>20000</v>
      </c>
      <c r="K12" s="90"/>
      <c r="L12" s="90">
        <v>5000</v>
      </c>
      <c r="M12" s="90"/>
      <c r="N12" s="90">
        <v>216150</v>
      </c>
      <c r="O12" s="90"/>
      <c r="P12" s="90">
        <v>2324</v>
      </c>
      <c r="Q12" s="90"/>
      <c r="R12" s="90">
        <f>SUM(P12:P12)</f>
        <v>2324</v>
      </c>
      <c r="S12" s="90"/>
      <c r="T12" s="90">
        <f>SUM(D12:N12,R12)</f>
        <v>481964</v>
      </c>
      <c r="V12" s="90"/>
      <c r="W12" s="90"/>
    </row>
    <row r="13" spans="1:23" ht="21.75" customHeight="1">
      <c r="A13" s="20" t="s">
        <v>118</v>
      </c>
      <c r="B13" s="20"/>
      <c r="D13" s="90">
        <v>0</v>
      </c>
      <c r="E13" s="90">
        <v>0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/>
      <c r="L13" s="90">
        <v>0</v>
      </c>
      <c r="M13" s="90"/>
      <c r="N13" s="90">
        <f>SUM(PL!H24)</f>
        <v>35430</v>
      </c>
      <c r="O13" s="90"/>
      <c r="P13" s="90">
        <v>0</v>
      </c>
      <c r="Q13" s="90"/>
      <c r="R13" s="90">
        <f>SUM(P13:P13)</f>
        <v>0</v>
      </c>
      <c r="S13" s="90"/>
      <c r="T13" s="90">
        <f>SUM(D13:N13,R13)</f>
        <v>35430</v>
      </c>
      <c r="V13" s="90"/>
      <c r="W13" s="90"/>
    </row>
    <row r="14" spans="1:23" ht="21.75" customHeight="1">
      <c r="A14" s="20" t="s">
        <v>119</v>
      </c>
      <c r="B14" s="20"/>
      <c r="D14" s="91">
        <v>0</v>
      </c>
      <c r="E14" s="90">
        <v>0</v>
      </c>
      <c r="F14" s="91">
        <v>0</v>
      </c>
      <c r="G14" s="90">
        <v>0</v>
      </c>
      <c r="H14" s="91">
        <v>0</v>
      </c>
      <c r="I14" s="90">
        <v>0</v>
      </c>
      <c r="J14" s="91">
        <v>0</v>
      </c>
      <c r="K14" s="90"/>
      <c r="L14" s="91">
        <v>0</v>
      </c>
      <c r="M14" s="90"/>
      <c r="N14" s="91">
        <f>SUM(PL!H35)</f>
        <v>354</v>
      </c>
      <c r="O14" s="90"/>
      <c r="P14" s="91">
        <f>+PL!H29+PL!H37</f>
        <v>-303</v>
      </c>
      <c r="Q14" s="90"/>
      <c r="R14" s="91">
        <f>SUM(P14:P14)</f>
        <v>-303</v>
      </c>
      <c r="S14" s="90"/>
      <c r="T14" s="91">
        <f>SUM(D14:N14,R14)</f>
        <v>51</v>
      </c>
      <c r="V14" s="90"/>
      <c r="W14" s="90"/>
    </row>
    <row r="15" spans="1:23" ht="21.75" customHeight="1">
      <c r="A15" s="20" t="s">
        <v>97</v>
      </c>
      <c r="B15" s="20"/>
      <c r="D15" s="90">
        <f>SUM(D13:D14)</f>
        <v>0</v>
      </c>
      <c r="E15" s="90"/>
      <c r="F15" s="90">
        <f>SUM(F13:F14)</f>
        <v>0</v>
      </c>
      <c r="G15" s="90"/>
      <c r="H15" s="90">
        <f>SUM(H13:H14)</f>
        <v>0</v>
      </c>
      <c r="I15" s="90"/>
      <c r="J15" s="90">
        <f>SUM(J13:J14)</f>
        <v>0</v>
      </c>
      <c r="K15" s="90"/>
      <c r="L15" s="90">
        <f>SUM(L13:L14)</f>
        <v>0</v>
      </c>
      <c r="M15" s="90"/>
      <c r="N15" s="90">
        <f>SUM(N13:N14)</f>
        <v>35784</v>
      </c>
      <c r="O15" s="90"/>
      <c r="P15" s="90">
        <f>SUM(P13:P14)</f>
        <v>-303</v>
      </c>
      <c r="Q15" s="90"/>
      <c r="R15" s="90">
        <f>SUM(R13:R14)</f>
        <v>-303</v>
      </c>
      <c r="S15" s="90"/>
      <c r="T15" s="90">
        <f>ROUNDDOWN(SUM(T13:T14),0)</f>
        <v>35481</v>
      </c>
      <c r="V15" s="90"/>
      <c r="W15" s="90"/>
    </row>
    <row r="16" spans="1:23" ht="21.75" customHeight="1" thickBot="1">
      <c r="A16" s="77" t="s">
        <v>183</v>
      </c>
      <c r="B16" s="77"/>
      <c r="D16" s="93">
        <f>SUM(D12,D15:D15)</f>
        <v>200000</v>
      </c>
      <c r="E16" s="90"/>
      <c r="F16" s="93">
        <f>SUM(F12,F15:F15)</f>
        <v>115341</v>
      </c>
      <c r="G16" s="90"/>
      <c r="H16" s="93">
        <f>SUM(H12,H15:H15)</f>
        <v>-76851</v>
      </c>
      <c r="I16" s="90"/>
      <c r="J16" s="93">
        <f>SUM(J12,J15:J15)</f>
        <v>20000</v>
      </c>
      <c r="K16" s="90"/>
      <c r="L16" s="93">
        <f>SUM(L12,L15:L15)</f>
        <v>5000</v>
      </c>
      <c r="M16" s="90"/>
      <c r="N16" s="93">
        <f>SUM(N12,N15:N15)</f>
        <v>251934</v>
      </c>
      <c r="O16" s="90"/>
      <c r="P16" s="93">
        <f>SUM(P12,P15:P15)</f>
        <v>2021</v>
      </c>
      <c r="Q16" s="90"/>
      <c r="R16" s="93">
        <f>SUM(R12,R15:R15)</f>
        <v>2021</v>
      </c>
      <c r="S16" s="90"/>
      <c r="T16" s="93">
        <f>SUM(T12,T15:T15)</f>
        <v>517445</v>
      </c>
    </row>
    <row r="17" spans="1:23" ht="21.75" customHeight="1" thickTop="1">
      <c r="A17" s="77"/>
      <c r="B17" s="77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</row>
    <row r="18" spans="1:23" ht="21.75" customHeight="1">
      <c r="A18" s="41" t="s">
        <v>184</v>
      </c>
      <c r="B18" s="41"/>
      <c r="D18" s="90">
        <v>200000</v>
      </c>
      <c r="E18" s="90"/>
      <c r="F18" s="90">
        <v>115341</v>
      </c>
      <c r="G18" s="90"/>
      <c r="H18" s="90">
        <v>-76851</v>
      </c>
      <c r="I18" s="90"/>
      <c r="J18" s="90">
        <v>20000</v>
      </c>
      <c r="K18" s="90"/>
      <c r="L18" s="90">
        <v>5000</v>
      </c>
      <c r="M18" s="90"/>
      <c r="N18" s="90">
        <v>237257</v>
      </c>
      <c r="O18" s="90"/>
      <c r="P18" s="90">
        <v>222</v>
      </c>
      <c r="Q18" s="90"/>
      <c r="R18" s="90">
        <f>SUM(P18:Q18)</f>
        <v>222</v>
      </c>
      <c r="S18" s="90"/>
      <c r="T18" s="90">
        <f>SUM(D18:N18,R18)</f>
        <v>500969</v>
      </c>
      <c r="W18" s="90"/>
    </row>
    <row r="19" spans="1:23" ht="21.75" customHeight="1">
      <c r="A19" s="20" t="s">
        <v>118</v>
      </c>
      <c r="B19" s="20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f>SUM(PL!F24)</f>
        <v>46782</v>
      </c>
      <c r="O19" s="90"/>
      <c r="P19" s="90">
        <v>0</v>
      </c>
      <c r="Q19" s="90"/>
      <c r="R19" s="90">
        <f>SUM(P19:P19)</f>
        <v>0</v>
      </c>
      <c r="S19" s="90"/>
      <c r="T19" s="90">
        <f>SUM(D19:N19,R19)</f>
        <v>46782</v>
      </c>
      <c r="W19" s="90"/>
    </row>
    <row r="20" spans="1:23" ht="21.75" customHeight="1">
      <c r="A20" s="20" t="s">
        <v>119</v>
      </c>
      <c r="B20" s="20"/>
      <c r="D20" s="91">
        <v>0</v>
      </c>
      <c r="E20" s="90"/>
      <c r="F20" s="91">
        <v>0</v>
      </c>
      <c r="G20" s="90"/>
      <c r="H20" s="91">
        <v>0</v>
      </c>
      <c r="I20" s="90"/>
      <c r="J20" s="91">
        <v>0</v>
      </c>
      <c r="K20" s="90"/>
      <c r="L20" s="91">
        <v>0</v>
      </c>
      <c r="M20" s="90"/>
      <c r="N20" s="91">
        <f>PL!F35</f>
        <v>-1279</v>
      </c>
      <c r="O20" s="90"/>
      <c r="P20" s="91">
        <f>+PL!F31+PL!F37</f>
        <v>201</v>
      </c>
      <c r="Q20" s="90"/>
      <c r="R20" s="91">
        <f>SUM(P20:P20)</f>
        <v>201</v>
      </c>
      <c r="S20" s="90"/>
      <c r="T20" s="91">
        <f>SUM(D20:N20,R20)</f>
        <v>-1078</v>
      </c>
      <c r="W20" s="90"/>
    </row>
    <row r="21" spans="1:23" ht="21.75" customHeight="1">
      <c r="A21" s="20" t="s">
        <v>97</v>
      </c>
      <c r="B21" s="20"/>
      <c r="D21" s="90">
        <f>SUM(D19:D20)</f>
        <v>0</v>
      </c>
      <c r="E21" s="90"/>
      <c r="F21" s="90">
        <f>SUM(F19:F20)</f>
        <v>0</v>
      </c>
      <c r="G21" s="90"/>
      <c r="H21" s="90">
        <f>SUM(H19:H20)</f>
        <v>0</v>
      </c>
      <c r="I21" s="90"/>
      <c r="J21" s="90">
        <f>SUM(J19:J20)</f>
        <v>0</v>
      </c>
      <c r="K21" s="90"/>
      <c r="L21" s="90">
        <f>SUM(L19:L20)</f>
        <v>0</v>
      </c>
      <c r="M21" s="90"/>
      <c r="N21" s="90">
        <f>SUM(N19:N20)</f>
        <v>45503</v>
      </c>
      <c r="O21" s="90"/>
      <c r="P21" s="90">
        <f>SUM(P19:P20)</f>
        <v>201</v>
      </c>
      <c r="Q21" s="90"/>
      <c r="R21" s="90">
        <f>SUM(R19:R20)</f>
        <v>201</v>
      </c>
      <c r="S21" s="90"/>
      <c r="T21" s="90">
        <f>SUM(T19:T20)</f>
        <v>45704</v>
      </c>
      <c r="W21" s="90"/>
    </row>
    <row r="22" spans="1:23" ht="21.75" customHeight="1" thickBot="1">
      <c r="A22" s="77" t="s">
        <v>182</v>
      </c>
      <c r="B22" s="77"/>
      <c r="D22" s="93">
        <f>SUM(D18,D21:D21)</f>
        <v>200000</v>
      </c>
      <c r="E22" s="90"/>
      <c r="F22" s="93">
        <f>SUM(F18,F21:F21)</f>
        <v>115341</v>
      </c>
      <c r="G22" s="90"/>
      <c r="H22" s="93">
        <f>SUM(H18,H21:H21)</f>
        <v>-76851</v>
      </c>
      <c r="I22" s="90"/>
      <c r="J22" s="93">
        <f>SUM(J18,J21:J21)</f>
        <v>20000</v>
      </c>
      <c r="K22" s="90"/>
      <c r="L22" s="93">
        <f>SUM(L18,L21:L21)</f>
        <v>5000</v>
      </c>
      <c r="M22" s="90"/>
      <c r="N22" s="93">
        <f>SUM(N18,N21:N21)</f>
        <v>282760</v>
      </c>
      <c r="O22" s="90"/>
      <c r="P22" s="93">
        <f>SUM(P18,P21:P21)</f>
        <v>423</v>
      </c>
      <c r="Q22" s="90"/>
      <c r="R22" s="93">
        <f>SUM(R18,R21:R21)</f>
        <v>423</v>
      </c>
      <c r="S22" s="90"/>
      <c r="T22" s="93">
        <f>SUM(T18,T21:T21)</f>
        <v>546673</v>
      </c>
      <c r="W22" s="90"/>
    </row>
    <row r="23" spans="1:23" ht="21.75" customHeight="1" thickTop="1">
      <c r="D23" s="90">
        <f>+D22-BS!F61</f>
        <v>0</v>
      </c>
      <c r="E23" s="90"/>
      <c r="F23" s="90">
        <f>+F22-BS!F62</f>
        <v>0</v>
      </c>
      <c r="G23" s="90">
        <f>+G22-BS!G62</f>
        <v>0</v>
      </c>
      <c r="H23" s="90"/>
      <c r="I23" s="90"/>
      <c r="J23" s="90">
        <f>+J22-BS!F67</f>
        <v>0</v>
      </c>
      <c r="K23" s="90"/>
      <c r="L23" s="90">
        <f>+L22-BS!F68</f>
        <v>0</v>
      </c>
      <c r="M23" s="90"/>
      <c r="N23" s="94">
        <f>+N22-BS!F69</f>
        <v>0</v>
      </c>
      <c r="O23" s="95"/>
      <c r="P23" s="95"/>
      <c r="Q23" s="90"/>
      <c r="R23" s="90">
        <f>+R22-BS!F70</f>
        <v>0</v>
      </c>
      <c r="S23" s="90"/>
      <c r="T23" s="90">
        <f>+T22-BS!F71</f>
        <v>0</v>
      </c>
    </row>
    <row r="24" spans="1:23" ht="21.75" customHeight="1"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5"/>
      <c r="O24" s="95"/>
      <c r="P24" s="95"/>
      <c r="Q24" s="90"/>
      <c r="R24" s="90"/>
      <c r="S24" s="90"/>
      <c r="T24" s="96"/>
    </row>
    <row r="25" spans="1:23" ht="21.75" customHeight="1">
      <c r="A25" s="21" t="s">
        <v>27</v>
      </c>
      <c r="B25" s="21"/>
      <c r="C25" s="81"/>
      <c r="D25" s="74"/>
      <c r="E25" s="74"/>
      <c r="F25" s="74"/>
      <c r="G25" s="74"/>
      <c r="H25" s="74"/>
      <c r="I25" s="74"/>
      <c r="J25" s="74"/>
      <c r="K25" s="74"/>
      <c r="L25" s="74"/>
      <c r="M25" s="74"/>
      <c r="Q25" s="74"/>
      <c r="R25" s="74"/>
      <c r="S25" s="76"/>
    </row>
    <row r="26" spans="1:23" ht="21.75" customHeight="1">
      <c r="C26" s="81"/>
      <c r="D26" s="74"/>
      <c r="E26" s="74"/>
      <c r="F26" s="74"/>
      <c r="G26" s="74"/>
      <c r="H26" s="74"/>
      <c r="I26" s="74"/>
      <c r="J26" s="74"/>
      <c r="K26" s="74"/>
      <c r="L26" s="74"/>
      <c r="M26" s="74"/>
      <c r="Q26" s="74"/>
      <c r="R26" s="74"/>
      <c r="S26" s="76"/>
    </row>
    <row r="27" spans="1:23" s="21" customFormat="1" ht="21.75" customHeight="1">
      <c r="A27" s="34"/>
      <c r="B27" s="34"/>
      <c r="C27" s="34"/>
      <c r="D27" s="97"/>
      <c r="E27" s="98"/>
      <c r="F27" s="98"/>
      <c r="G27" s="74"/>
      <c r="H27" s="74"/>
      <c r="I27" s="37"/>
      <c r="N27" s="34"/>
      <c r="O27" s="34"/>
      <c r="P27" s="34"/>
      <c r="Q27" s="34"/>
      <c r="R27" s="34"/>
      <c r="S27" s="34"/>
      <c r="T27" s="34"/>
    </row>
    <row r="28" spans="1:23" s="21" customFormat="1" ht="21.75" customHeight="1">
      <c r="A28" s="122" t="s">
        <v>28</v>
      </c>
      <c r="B28" s="122"/>
      <c r="C28" s="122"/>
      <c r="D28" s="122"/>
      <c r="E28" s="122"/>
      <c r="F28" s="122"/>
      <c r="N28" s="122" t="s">
        <v>29</v>
      </c>
      <c r="O28" s="122"/>
      <c r="P28" s="122"/>
      <c r="Q28" s="122"/>
      <c r="R28" s="122"/>
      <c r="S28" s="122"/>
      <c r="T28" s="122"/>
    </row>
    <row r="29" spans="1:23" s="21" customFormat="1" ht="21.75" customHeight="1">
      <c r="A29" s="123" t="s">
        <v>30</v>
      </c>
      <c r="B29" s="123"/>
      <c r="C29" s="123"/>
      <c r="D29" s="123"/>
      <c r="E29" s="123"/>
      <c r="F29" s="123"/>
      <c r="K29" s="27"/>
      <c r="M29" s="27"/>
      <c r="N29" s="123" t="s">
        <v>30</v>
      </c>
      <c r="O29" s="123"/>
      <c r="P29" s="123"/>
      <c r="Q29" s="123"/>
      <c r="R29" s="123"/>
      <c r="S29" s="123"/>
      <c r="T29" s="123"/>
    </row>
  </sheetData>
  <mergeCells count="10">
    <mergeCell ref="A28:F28"/>
    <mergeCell ref="A29:F29"/>
    <mergeCell ref="N28:T28"/>
    <mergeCell ref="N29:T29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29"/>
  <sheetViews>
    <sheetView showGridLines="0" view="pageBreakPreview" zoomScale="70" zoomScaleNormal="55" zoomScaleSheetLayoutView="70" workbookViewId="0">
      <selection activeCell="R20" sqref="R20"/>
    </sheetView>
  </sheetViews>
  <sheetFormatPr defaultColWidth="10.54296875" defaultRowHeight="21.75" customHeight="1"/>
  <cols>
    <col min="1" max="1" width="33.453125" style="74" customWidth="1"/>
    <col min="2" max="2" width="7.81640625" style="74" customWidth="1"/>
    <col min="3" max="3" width="1.54296875" style="74" customWidth="1"/>
    <col min="4" max="4" width="17.81640625" style="75" customWidth="1"/>
    <col min="5" max="5" width="1.54296875" style="75" customWidth="1"/>
    <col min="6" max="6" width="17.81640625" style="75" customWidth="1"/>
    <col min="7" max="7" width="1.54296875" style="75" customWidth="1"/>
    <col min="8" max="8" width="17.81640625" style="75" customWidth="1"/>
    <col min="9" max="9" width="1.54296875" style="75" customWidth="1"/>
    <col min="10" max="10" width="17.81640625" style="75" customWidth="1"/>
    <col min="11" max="11" width="1.54296875" style="75" customWidth="1"/>
    <col min="12" max="12" width="17.81640625" style="76" customWidth="1"/>
    <col min="13" max="13" width="1.54296875" style="76" customWidth="1"/>
    <col min="14" max="14" width="17.81640625" style="76" customWidth="1"/>
    <col min="15" max="15" width="1.1796875" style="99" customWidth="1"/>
    <col min="16" max="16" width="17.81640625" style="99" customWidth="1"/>
    <col min="17" max="17" width="1.54296875" style="99" customWidth="1"/>
    <col min="18" max="18" width="17.81640625" style="76" customWidth="1"/>
    <col min="19" max="19" width="0.81640625" style="74" customWidth="1"/>
    <col min="20" max="16384" width="10.54296875" style="74"/>
  </cols>
  <sheetData>
    <row r="1" spans="1:19" ht="21.75" customHeight="1">
      <c r="R1" s="1" t="s">
        <v>62</v>
      </c>
    </row>
    <row r="2" spans="1:19" s="78" customFormat="1" ht="21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9" s="78" customFormat="1" ht="21.75" customHeight="1">
      <c r="A3" s="126" t="s">
        <v>120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9" s="78" customFormat="1" ht="21.75" customHeight="1">
      <c r="A4" s="126" t="s">
        <v>181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s="78" customFormat="1" ht="21.75" customHeight="1">
      <c r="R5" s="79" t="s">
        <v>2</v>
      </c>
    </row>
    <row r="6" spans="1:19" ht="21.75" customHeight="1">
      <c r="A6" s="80"/>
      <c r="B6" s="80"/>
      <c r="D6" s="127" t="s">
        <v>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80"/>
    </row>
    <row r="7" spans="1:19" ht="21.75" customHeight="1">
      <c r="A7" s="80"/>
      <c r="B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2" t="s">
        <v>103</v>
      </c>
      <c r="O7" s="100"/>
      <c r="P7" s="100"/>
      <c r="Q7" s="81"/>
      <c r="R7" s="81"/>
      <c r="S7" s="80"/>
    </row>
    <row r="8" spans="1:19" ht="21.75" customHeight="1">
      <c r="A8" s="80"/>
      <c r="B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3" t="s">
        <v>104</v>
      </c>
      <c r="O8" s="74"/>
      <c r="P8" s="74"/>
      <c r="Q8" s="81"/>
      <c r="R8" s="81"/>
      <c r="S8" s="80"/>
    </row>
    <row r="9" spans="1:19" ht="21.75" customHeight="1">
      <c r="A9" s="80"/>
      <c r="B9" s="80"/>
      <c r="D9" s="81"/>
      <c r="E9" s="81"/>
      <c r="F9" s="81"/>
      <c r="G9" s="81"/>
      <c r="H9" s="81" t="s">
        <v>105</v>
      </c>
      <c r="I9" s="81"/>
      <c r="J9" s="81"/>
      <c r="K9" s="81"/>
      <c r="L9" s="81"/>
      <c r="M9" s="81"/>
      <c r="N9" s="86" t="s">
        <v>106</v>
      </c>
      <c r="O9" s="81"/>
      <c r="P9" s="81"/>
      <c r="Q9" s="81"/>
      <c r="R9" s="81"/>
      <c r="S9" s="80"/>
    </row>
    <row r="10" spans="1:19" s="84" customFormat="1" ht="21.75" customHeight="1">
      <c r="D10" s="81" t="s">
        <v>121</v>
      </c>
      <c r="E10" s="85"/>
      <c r="F10" s="81"/>
      <c r="G10" s="85"/>
      <c r="H10" s="81" t="s">
        <v>107</v>
      </c>
      <c r="I10" s="85"/>
      <c r="J10" s="129" t="s">
        <v>54</v>
      </c>
      <c r="K10" s="129"/>
      <c r="L10" s="129"/>
      <c r="M10" s="86"/>
      <c r="N10" s="81" t="s">
        <v>109</v>
      </c>
      <c r="O10" s="87"/>
      <c r="P10" s="81" t="s">
        <v>110</v>
      </c>
      <c r="Q10" s="87"/>
      <c r="R10" s="101"/>
    </row>
    <row r="11" spans="1:19" s="84" customFormat="1" ht="21.75" customHeight="1">
      <c r="C11" s="37"/>
      <c r="D11" s="83" t="s">
        <v>122</v>
      </c>
      <c r="E11" s="88"/>
      <c r="F11" s="83" t="s">
        <v>51</v>
      </c>
      <c r="G11" s="88"/>
      <c r="H11" s="83" t="s">
        <v>113</v>
      </c>
      <c r="I11" s="88"/>
      <c r="J11" s="83" t="s">
        <v>108</v>
      </c>
      <c r="K11" s="88"/>
      <c r="L11" s="89" t="s">
        <v>116</v>
      </c>
      <c r="M11" s="86"/>
      <c r="N11" s="89" t="s">
        <v>117</v>
      </c>
      <c r="O11" s="87"/>
      <c r="P11" s="83" t="s">
        <v>104</v>
      </c>
      <c r="Q11" s="87"/>
      <c r="R11" s="89" t="s">
        <v>111</v>
      </c>
    </row>
    <row r="12" spans="1:19" ht="21.75" customHeight="1">
      <c r="A12" s="77" t="s">
        <v>163</v>
      </c>
      <c r="B12" s="84"/>
      <c r="D12" s="90">
        <v>200000</v>
      </c>
      <c r="E12" s="90"/>
      <c r="F12" s="90">
        <v>115341</v>
      </c>
      <c r="G12" s="90"/>
      <c r="H12" s="90">
        <v>-54000</v>
      </c>
      <c r="I12" s="90"/>
      <c r="J12" s="90">
        <v>20000</v>
      </c>
      <c r="K12" s="90"/>
      <c r="L12" s="90">
        <v>168116</v>
      </c>
      <c r="M12" s="90"/>
      <c r="N12" s="90">
        <v>1715</v>
      </c>
      <c r="O12" s="90"/>
      <c r="P12" s="90">
        <f>SUM(N12:O12)</f>
        <v>1715</v>
      </c>
      <c r="Q12" s="90"/>
      <c r="R12" s="90">
        <f>SUM(D12:L12,P12)</f>
        <v>451172</v>
      </c>
    </row>
    <row r="13" spans="1:19" ht="21.75" customHeight="1">
      <c r="A13" s="20" t="s">
        <v>118</v>
      </c>
      <c r="B13" s="20"/>
      <c r="D13" s="90">
        <v>0</v>
      </c>
      <c r="E13" s="90"/>
      <c r="F13" s="90">
        <v>0</v>
      </c>
      <c r="G13" s="90"/>
      <c r="H13" s="90">
        <v>0</v>
      </c>
      <c r="I13" s="90"/>
      <c r="J13" s="90">
        <v>0</v>
      </c>
      <c r="K13" s="90"/>
      <c r="L13" s="90">
        <f>+PL!L24</f>
        <v>30436</v>
      </c>
      <c r="M13" s="90"/>
      <c r="N13" s="90">
        <v>0</v>
      </c>
      <c r="O13" s="90"/>
      <c r="P13" s="90">
        <f>SUM(N13:O13)</f>
        <v>0</v>
      </c>
      <c r="Q13" s="90"/>
      <c r="R13" s="90">
        <f>SUM(D13:L13,P13)</f>
        <v>30436</v>
      </c>
    </row>
    <row r="14" spans="1:19" ht="21.75" customHeight="1">
      <c r="A14" s="20" t="s">
        <v>119</v>
      </c>
      <c r="B14" s="20"/>
      <c r="D14" s="91">
        <v>0</v>
      </c>
      <c r="E14" s="90"/>
      <c r="F14" s="91">
        <v>0</v>
      </c>
      <c r="G14" s="90"/>
      <c r="H14" s="91">
        <v>0</v>
      </c>
      <c r="I14" s="90"/>
      <c r="J14" s="91">
        <v>0</v>
      </c>
      <c r="K14" s="90"/>
      <c r="L14" s="91">
        <f>SUM(PL!L35)</f>
        <v>265</v>
      </c>
      <c r="M14" s="90"/>
      <c r="N14" s="91">
        <f>+PL!L29+PL!L37</f>
        <v>-231</v>
      </c>
      <c r="O14" s="90"/>
      <c r="P14" s="91">
        <f>SUM(N14:O14)</f>
        <v>-231</v>
      </c>
      <c r="Q14" s="90"/>
      <c r="R14" s="91">
        <f>SUM(D14:L14,P14)</f>
        <v>34</v>
      </c>
    </row>
    <row r="15" spans="1:19" ht="21.75" customHeight="1">
      <c r="A15" s="20" t="s">
        <v>97</v>
      </c>
      <c r="B15" s="20"/>
      <c r="D15" s="90">
        <f>SUM(D13:D14)</f>
        <v>0</v>
      </c>
      <c r="E15" s="90"/>
      <c r="F15" s="90">
        <f>SUM(F13:F14)</f>
        <v>0</v>
      </c>
      <c r="G15" s="90"/>
      <c r="H15" s="90">
        <f>SUM(H13:H14)</f>
        <v>0</v>
      </c>
      <c r="I15" s="90"/>
      <c r="J15" s="90">
        <f>SUM(J13:J14)</f>
        <v>0</v>
      </c>
      <c r="K15" s="90"/>
      <c r="L15" s="90">
        <f>SUM(L13:L14)</f>
        <v>30701</v>
      </c>
      <c r="M15" s="90"/>
      <c r="N15" s="90">
        <f>SUM(N13:N14)</f>
        <v>-231</v>
      </c>
      <c r="O15" s="90"/>
      <c r="P15" s="90">
        <f>SUM(P13:P14)</f>
        <v>-231</v>
      </c>
      <c r="Q15" s="90"/>
      <c r="R15" s="90">
        <f>SUM(R13:R14)</f>
        <v>30470</v>
      </c>
    </row>
    <row r="16" spans="1:19" ht="21.75" customHeight="1" thickBot="1">
      <c r="A16" s="77" t="s">
        <v>183</v>
      </c>
      <c r="B16" s="102"/>
      <c r="D16" s="93">
        <f>SUM(D12,D15:D15)</f>
        <v>200000</v>
      </c>
      <c r="E16" s="90"/>
      <c r="F16" s="93">
        <f>SUM(F12,F15:F15)</f>
        <v>115341</v>
      </c>
      <c r="G16" s="90"/>
      <c r="H16" s="93">
        <f>SUM(H12,H15:H15)</f>
        <v>-54000</v>
      </c>
      <c r="I16" s="90"/>
      <c r="J16" s="93">
        <f>SUM(J12,J15:J15)</f>
        <v>20000</v>
      </c>
      <c r="K16" s="90"/>
      <c r="L16" s="93">
        <f>SUM(L12,L15:L15)</f>
        <v>198817</v>
      </c>
      <c r="M16" s="90"/>
      <c r="N16" s="93">
        <f>SUM(N12,N15:N15)</f>
        <v>1484</v>
      </c>
      <c r="O16" s="90"/>
      <c r="P16" s="93">
        <f>SUM(P12,P15:P15)</f>
        <v>1484</v>
      </c>
      <c r="Q16" s="90"/>
      <c r="R16" s="93">
        <f>SUM(R12,R15:R15)</f>
        <v>481642</v>
      </c>
    </row>
    <row r="17" spans="1:18" ht="21.75" customHeight="1" thickTop="1">
      <c r="A17" s="77"/>
      <c r="B17" s="1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18" ht="21.75" customHeight="1">
      <c r="A18" s="41" t="s">
        <v>184</v>
      </c>
      <c r="B18" s="103"/>
      <c r="D18" s="90">
        <v>200000</v>
      </c>
      <c r="E18" s="90"/>
      <c r="F18" s="90">
        <v>115341</v>
      </c>
      <c r="G18" s="90"/>
      <c r="H18" s="90">
        <v>-54000</v>
      </c>
      <c r="I18" s="90"/>
      <c r="J18" s="90">
        <v>20000</v>
      </c>
      <c r="K18" s="90"/>
      <c r="L18" s="90">
        <v>180068</v>
      </c>
      <c r="M18" s="90"/>
      <c r="N18" s="90">
        <v>109</v>
      </c>
      <c r="O18" s="90"/>
      <c r="P18" s="90">
        <f>SUM(N18:O18)</f>
        <v>109</v>
      </c>
      <c r="Q18" s="90"/>
      <c r="R18" s="90">
        <f>SUM(D18:L18,P18)</f>
        <v>461518</v>
      </c>
    </row>
    <row r="19" spans="1:18" ht="21.75" customHeight="1">
      <c r="A19" s="20" t="s">
        <v>118</v>
      </c>
      <c r="B19" s="92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f>+PL!J24</f>
        <v>36405</v>
      </c>
      <c r="M19" s="90"/>
      <c r="N19" s="90">
        <v>0</v>
      </c>
      <c r="O19" s="90"/>
      <c r="P19" s="90">
        <f>SUM(N19:O19)</f>
        <v>0</v>
      </c>
      <c r="Q19" s="90"/>
      <c r="R19" s="90">
        <f>SUM(D19:L19,P19)</f>
        <v>36405</v>
      </c>
    </row>
    <row r="20" spans="1:18" ht="21.75" customHeight="1">
      <c r="A20" s="20" t="s">
        <v>119</v>
      </c>
      <c r="B20" s="92"/>
      <c r="D20" s="91">
        <v>0</v>
      </c>
      <c r="E20" s="90"/>
      <c r="F20" s="91">
        <v>0</v>
      </c>
      <c r="G20" s="90"/>
      <c r="H20" s="91">
        <v>0</v>
      </c>
      <c r="I20" s="90"/>
      <c r="J20" s="91">
        <v>0</v>
      </c>
      <c r="K20" s="90"/>
      <c r="L20" s="91">
        <f>PL!J35</f>
        <v>-965</v>
      </c>
      <c r="M20" s="90"/>
      <c r="N20" s="91">
        <f>+PL!J31+PL!J37</f>
        <v>157</v>
      </c>
      <c r="O20" s="90"/>
      <c r="P20" s="91">
        <f>SUM(N20:O20)</f>
        <v>157</v>
      </c>
      <c r="Q20" s="90"/>
      <c r="R20" s="91">
        <f>SUM(D20:L20,P20)</f>
        <v>-808</v>
      </c>
    </row>
    <row r="21" spans="1:18" ht="21.75" customHeight="1">
      <c r="A21" s="20" t="s">
        <v>97</v>
      </c>
      <c r="B21" s="92"/>
      <c r="D21" s="90">
        <f>SUM(D19:D20)</f>
        <v>0</v>
      </c>
      <c r="E21" s="90"/>
      <c r="F21" s="90">
        <f>SUM(F19:F20)</f>
        <v>0</v>
      </c>
      <c r="G21" s="90"/>
      <c r="H21" s="90">
        <f>SUM(H19:H20)</f>
        <v>0</v>
      </c>
      <c r="I21" s="90"/>
      <c r="J21" s="90">
        <f>SUM(J19:J20)</f>
        <v>0</v>
      </c>
      <c r="K21" s="90"/>
      <c r="L21" s="90">
        <f>SUM(L19:L20)</f>
        <v>35440</v>
      </c>
      <c r="M21" s="90"/>
      <c r="N21" s="90">
        <f>SUM(N19:N20)</f>
        <v>157</v>
      </c>
      <c r="O21" s="90"/>
      <c r="P21" s="90">
        <f>SUM(P19:P20)</f>
        <v>157</v>
      </c>
      <c r="Q21" s="90"/>
      <c r="R21" s="90">
        <f>SUM(R19:R20)</f>
        <v>35597</v>
      </c>
    </row>
    <row r="22" spans="1:18" ht="21.75" customHeight="1" thickBot="1">
      <c r="A22" s="77" t="s">
        <v>182</v>
      </c>
      <c r="B22" s="77"/>
      <c r="D22" s="93">
        <f>SUM(D18,D21:D21)</f>
        <v>200000</v>
      </c>
      <c r="E22" s="90"/>
      <c r="F22" s="93">
        <f>SUM(F18,F21:F21)</f>
        <v>115341</v>
      </c>
      <c r="G22" s="90"/>
      <c r="H22" s="93">
        <f>SUM(H18,H21:H21)</f>
        <v>-54000</v>
      </c>
      <c r="I22" s="90"/>
      <c r="J22" s="93">
        <f>SUM(J18,J21:J21)</f>
        <v>20000</v>
      </c>
      <c r="K22" s="90"/>
      <c r="L22" s="93">
        <f>SUM(L18,L21:L21)</f>
        <v>215508</v>
      </c>
      <c r="M22" s="90"/>
      <c r="N22" s="93">
        <f>SUM(N18,N21:N21)</f>
        <v>266</v>
      </c>
      <c r="O22" s="90"/>
      <c r="P22" s="93">
        <f>SUM(P18,P21:P21)</f>
        <v>266</v>
      </c>
      <c r="Q22" s="90"/>
      <c r="R22" s="93">
        <f>SUM(R18,R21:R21)</f>
        <v>497115</v>
      </c>
    </row>
    <row r="23" spans="1:18" ht="21.75" customHeight="1" thickTop="1">
      <c r="D23" s="90">
        <f>+D22-BS!J61</f>
        <v>0</v>
      </c>
      <c r="E23" s="90"/>
      <c r="F23" s="90">
        <f>+F22-BS!F62</f>
        <v>0</v>
      </c>
      <c r="G23" s="90"/>
      <c r="H23" s="90"/>
      <c r="I23" s="90"/>
      <c r="J23" s="90">
        <f>+J22-BS!J67</f>
        <v>0</v>
      </c>
      <c r="K23" s="90"/>
      <c r="L23" s="95">
        <f>+L22-BS!J69</f>
        <v>0</v>
      </c>
      <c r="M23" s="95"/>
      <c r="N23" s="95"/>
      <c r="O23" s="95"/>
      <c r="P23" s="95">
        <f>+P22-BS!J70</f>
        <v>0</v>
      </c>
      <c r="Q23" s="95"/>
      <c r="R23" s="95">
        <f>+R22-BS!J71</f>
        <v>0</v>
      </c>
    </row>
    <row r="24" spans="1:18" ht="21.75" customHeight="1">
      <c r="D24" s="90"/>
      <c r="E24" s="90"/>
      <c r="F24" s="90"/>
      <c r="G24" s="90"/>
      <c r="H24" s="90"/>
      <c r="I24" s="90"/>
      <c r="J24" s="90"/>
      <c r="K24" s="90"/>
      <c r="L24" s="95"/>
      <c r="M24" s="95"/>
      <c r="N24" s="95"/>
      <c r="O24" s="90"/>
      <c r="P24" s="90"/>
      <c r="Q24" s="90"/>
      <c r="R24" s="96"/>
    </row>
    <row r="25" spans="1:18" ht="21.75" customHeight="1">
      <c r="A25" s="21" t="s">
        <v>27</v>
      </c>
      <c r="B25" s="21"/>
      <c r="C25" s="81"/>
      <c r="D25" s="74"/>
      <c r="E25" s="74"/>
      <c r="F25" s="74"/>
      <c r="G25" s="74"/>
      <c r="H25" s="74"/>
      <c r="I25" s="74"/>
      <c r="J25" s="74"/>
      <c r="K25" s="74"/>
      <c r="O25" s="76"/>
      <c r="P25" s="76"/>
      <c r="Q25" s="76"/>
    </row>
    <row r="26" spans="1:18" ht="21.75" customHeight="1">
      <c r="C26" s="81"/>
      <c r="D26" s="74"/>
      <c r="E26" s="74"/>
      <c r="F26" s="74"/>
      <c r="G26" s="74"/>
      <c r="H26" s="74"/>
      <c r="I26" s="74"/>
      <c r="J26" s="74"/>
      <c r="K26" s="74"/>
      <c r="O26" s="76"/>
      <c r="P26" s="76"/>
      <c r="Q26" s="76"/>
    </row>
    <row r="27" spans="1:18" s="21" customFormat="1" ht="21.75" customHeight="1">
      <c r="A27" s="34"/>
      <c r="B27" s="34"/>
      <c r="C27" s="34"/>
      <c r="D27" s="97"/>
      <c r="E27" s="98"/>
      <c r="F27" s="98"/>
      <c r="G27" s="74"/>
      <c r="H27" s="74"/>
      <c r="I27" s="37"/>
      <c r="L27" s="34"/>
      <c r="M27" s="34"/>
      <c r="N27" s="34"/>
      <c r="O27" s="34"/>
      <c r="P27" s="34"/>
      <c r="Q27" s="34"/>
      <c r="R27" s="34"/>
    </row>
    <row r="28" spans="1:18" s="21" customFormat="1" ht="21.75" customHeight="1">
      <c r="A28" s="122" t="s">
        <v>28</v>
      </c>
      <c r="B28" s="122"/>
      <c r="C28" s="122"/>
      <c r="D28" s="122"/>
      <c r="E28" s="122"/>
      <c r="F28" s="122"/>
      <c r="L28" s="122" t="s">
        <v>29</v>
      </c>
      <c r="M28" s="122"/>
      <c r="N28" s="122"/>
      <c r="O28" s="122"/>
      <c r="P28" s="122"/>
      <c r="Q28" s="122"/>
      <c r="R28" s="122"/>
    </row>
    <row r="29" spans="1:18" s="21" customFormat="1" ht="21.75" customHeight="1">
      <c r="A29" s="123" t="s">
        <v>30</v>
      </c>
      <c r="B29" s="123"/>
      <c r="C29" s="123"/>
      <c r="D29" s="123"/>
      <c r="E29" s="123"/>
      <c r="F29" s="123"/>
      <c r="K29" s="27"/>
      <c r="L29" s="123" t="s">
        <v>30</v>
      </c>
      <c r="M29" s="123"/>
      <c r="N29" s="123"/>
      <c r="O29" s="123"/>
      <c r="P29" s="123"/>
      <c r="Q29" s="123"/>
      <c r="R29" s="123"/>
    </row>
  </sheetData>
  <mergeCells count="9">
    <mergeCell ref="A28:F28"/>
    <mergeCell ref="A29:F29"/>
    <mergeCell ref="L28:R28"/>
    <mergeCell ref="L29:R29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81"/>
  <sheetViews>
    <sheetView showGridLines="0" view="pageBreakPreview" topLeftCell="A54" zoomScale="60" zoomScaleNormal="60" workbookViewId="0">
      <selection activeCell="D68" sqref="D68"/>
    </sheetView>
  </sheetViews>
  <sheetFormatPr defaultColWidth="10.54296875" defaultRowHeight="21.75" customHeight="1"/>
  <cols>
    <col min="1" max="1" width="22.54296875" style="21" customWidth="1"/>
    <col min="2" max="2" width="22" style="21" customWidth="1"/>
    <col min="3" max="3" width="2.54296875" style="21" customWidth="1"/>
    <col min="4" max="4" width="7.7265625" style="21" customWidth="1"/>
    <col min="5" max="5" width="11.26953125" style="21" customWidth="1"/>
    <col min="6" max="6" width="1.54296875" style="21" customWidth="1"/>
    <col min="7" max="7" width="13.54296875" style="21" customWidth="1"/>
    <col min="8" max="8" width="1.54296875" style="21" customWidth="1"/>
    <col min="9" max="9" width="13.54296875" style="21" customWidth="1"/>
    <col min="10" max="10" width="1.54296875" style="21" customWidth="1"/>
    <col min="11" max="11" width="13.54296875" style="21" customWidth="1"/>
    <col min="12" max="12" width="1.54296875" style="21" customWidth="1"/>
    <col min="13" max="13" width="13.54296875" style="21" customWidth="1"/>
    <col min="14" max="14" width="1.453125" style="21" customWidth="1"/>
    <col min="15" max="15" width="11.453125" style="21" bestFit="1" customWidth="1"/>
    <col min="16" max="16384" width="10.54296875" style="21"/>
  </cols>
  <sheetData>
    <row r="1" spans="1:15" ht="21.75" customHeight="1">
      <c r="N1" s="104" t="s">
        <v>62</v>
      </c>
    </row>
    <row r="2" spans="1:15" s="105" customFormat="1" ht="21.75" customHeight="1">
      <c r="A2" s="25" t="s">
        <v>0</v>
      </c>
      <c r="B2" s="26"/>
      <c r="D2" s="106"/>
      <c r="F2" s="107"/>
      <c r="G2" s="107"/>
      <c r="H2" s="107"/>
      <c r="I2" s="107"/>
      <c r="J2" s="107"/>
      <c r="L2" s="106"/>
      <c r="M2" s="108"/>
      <c r="N2" s="106"/>
    </row>
    <row r="3" spans="1:15" s="105" customFormat="1" ht="21.75" customHeight="1">
      <c r="A3" s="109" t="s">
        <v>123</v>
      </c>
      <c r="B3" s="26"/>
      <c r="D3" s="106"/>
      <c r="F3" s="107"/>
      <c r="G3" s="107"/>
      <c r="H3" s="107"/>
      <c r="I3" s="107"/>
      <c r="J3" s="107"/>
      <c r="L3" s="106"/>
      <c r="M3" s="108"/>
      <c r="N3" s="106"/>
    </row>
    <row r="4" spans="1:15" s="105" customFormat="1" ht="21.75" customHeight="1">
      <c r="A4" s="25" t="s">
        <v>181</v>
      </c>
      <c r="B4" s="26"/>
      <c r="D4" s="106"/>
      <c r="F4" s="107"/>
      <c r="G4" s="107"/>
      <c r="H4" s="107"/>
      <c r="I4" s="107"/>
      <c r="J4" s="107"/>
      <c r="L4" s="106"/>
      <c r="M4" s="108"/>
      <c r="N4" s="106"/>
    </row>
    <row r="5" spans="1:15" ht="21.7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8"/>
      <c r="L5" s="27"/>
      <c r="M5" s="28"/>
      <c r="N5" s="28" t="s">
        <v>2</v>
      </c>
    </row>
    <row r="6" spans="1:15" ht="21.75" customHeight="1">
      <c r="A6" s="27"/>
      <c r="B6" s="27"/>
      <c r="C6" s="27"/>
      <c r="D6" s="27"/>
      <c r="E6" s="27"/>
      <c r="F6" s="27"/>
      <c r="G6" s="125" t="s">
        <v>3</v>
      </c>
      <c r="H6" s="125"/>
      <c r="I6" s="125"/>
      <c r="J6" s="27"/>
      <c r="K6" s="124" t="s">
        <v>4</v>
      </c>
      <c r="L6" s="124"/>
      <c r="M6" s="124"/>
      <c r="N6" s="28"/>
    </row>
    <row r="7" spans="1:15" ht="21.75" customHeight="1">
      <c r="A7" s="27"/>
      <c r="B7" s="27"/>
      <c r="C7" s="27"/>
      <c r="D7" s="27"/>
      <c r="E7" s="105"/>
      <c r="F7" s="27"/>
      <c r="G7" s="29">
        <v>2566</v>
      </c>
      <c r="H7" s="27"/>
      <c r="I7" s="30">
        <v>2565</v>
      </c>
      <c r="J7" s="27"/>
      <c r="K7" s="29">
        <v>2566</v>
      </c>
      <c r="L7" s="27"/>
      <c r="M7" s="30">
        <v>2565</v>
      </c>
    </row>
    <row r="8" spans="1:15" s="105" customFormat="1" ht="21.75" customHeight="1">
      <c r="A8" s="109" t="s">
        <v>124</v>
      </c>
      <c r="B8" s="26"/>
      <c r="D8" s="106"/>
      <c r="F8" s="106"/>
      <c r="G8" s="106"/>
      <c r="H8" s="106"/>
      <c r="I8" s="106"/>
      <c r="J8" s="106"/>
      <c r="L8" s="106"/>
      <c r="M8" s="108"/>
      <c r="N8" s="106"/>
    </row>
    <row r="9" spans="1:15" s="105" customFormat="1" ht="21.75" customHeight="1">
      <c r="A9" s="105" t="s">
        <v>125</v>
      </c>
      <c r="B9" s="26"/>
      <c r="D9" s="31"/>
      <c r="E9" s="23"/>
      <c r="F9" s="31"/>
      <c r="G9" s="23">
        <f>SUM(PL!F22)</f>
        <v>58358</v>
      </c>
      <c r="H9" s="31"/>
      <c r="I9" s="23">
        <f>SUM(PL!H22)</f>
        <v>44753</v>
      </c>
      <c r="J9" s="31"/>
      <c r="K9" s="23">
        <f>SUM(PL!J22)</f>
        <v>45281</v>
      </c>
      <c r="L9" s="31"/>
      <c r="M9" s="23">
        <f>SUM(PL!L22)</f>
        <v>38325</v>
      </c>
      <c r="N9" s="31"/>
      <c r="O9" s="110"/>
    </row>
    <row r="10" spans="1:15" s="105" customFormat="1" ht="21.75" customHeight="1">
      <c r="A10" s="105" t="s">
        <v>126</v>
      </c>
      <c r="B10" s="26"/>
      <c r="D10" s="31"/>
      <c r="E10" s="23"/>
      <c r="F10" s="31"/>
      <c r="G10" s="23"/>
      <c r="H10" s="31"/>
      <c r="I10" s="23"/>
      <c r="J10" s="31"/>
      <c r="K10" s="23"/>
      <c r="L10" s="31"/>
      <c r="M10" s="23"/>
      <c r="N10" s="31"/>
      <c r="O10" s="110"/>
    </row>
    <row r="11" spans="1:15" s="105" customFormat="1" ht="21.75" customHeight="1">
      <c r="A11" s="105" t="s">
        <v>127</v>
      </c>
      <c r="B11" s="26"/>
      <c r="D11" s="31"/>
      <c r="E11" s="23"/>
      <c r="F11" s="31"/>
      <c r="G11" s="23"/>
      <c r="H11" s="31"/>
      <c r="I11" s="23"/>
      <c r="J11" s="31"/>
      <c r="K11" s="23"/>
      <c r="L11" s="31"/>
      <c r="M11" s="23"/>
      <c r="N11" s="31"/>
      <c r="O11" s="110"/>
    </row>
    <row r="12" spans="1:15" s="105" customFormat="1" ht="21.75" customHeight="1">
      <c r="A12" s="111" t="s">
        <v>129</v>
      </c>
      <c r="B12" s="32"/>
      <c r="D12" s="24"/>
      <c r="E12" s="32"/>
      <c r="F12" s="31"/>
      <c r="G12" s="23">
        <v>3683</v>
      </c>
      <c r="H12" s="31"/>
      <c r="I12" s="23">
        <v>3453</v>
      </c>
      <c r="J12" s="31"/>
      <c r="K12" s="23">
        <v>3355</v>
      </c>
      <c r="L12" s="31"/>
      <c r="M12" s="23">
        <v>3053</v>
      </c>
      <c r="N12" s="24"/>
      <c r="O12" s="110"/>
    </row>
    <row r="13" spans="1:15" s="105" customFormat="1" ht="21.75" customHeight="1">
      <c r="A13" s="111" t="s">
        <v>130</v>
      </c>
      <c r="B13" s="32"/>
      <c r="C13" s="113"/>
      <c r="D13" s="114"/>
      <c r="E13" s="113"/>
      <c r="F13" s="31"/>
      <c r="G13" s="23">
        <v>923</v>
      </c>
      <c r="H13" s="31"/>
      <c r="I13" s="23">
        <v>1253</v>
      </c>
      <c r="J13" s="31"/>
      <c r="K13" s="23">
        <v>893</v>
      </c>
      <c r="L13" s="31"/>
      <c r="M13" s="23">
        <v>1120</v>
      </c>
      <c r="N13" s="31">
        <v>19059522</v>
      </c>
      <c r="O13" s="110"/>
    </row>
    <row r="14" spans="1:15" s="105" customFormat="1" ht="21.75" customHeight="1">
      <c r="A14" s="111" t="s">
        <v>188</v>
      </c>
      <c r="B14" s="32"/>
      <c r="D14" s="31"/>
      <c r="E14" s="23"/>
      <c r="F14" s="31"/>
      <c r="G14" s="23">
        <v>30</v>
      </c>
      <c r="H14" s="31"/>
      <c r="I14" s="23">
        <v>-274</v>
      </c>
      <c r="J14" s="31"/>
      <c r="K14" s="23">
        <v>23</v>
      </c>
      <c r="L14" s="31"/>
      <c r="M14" s="23">
        <v>-188</v>
      </c>
      <c r="N14" s="31"/>
      <c r="O14" s="110"/>
    </row>
    <row r="15" spans="1:15" s="105" customFormat="1" ht="21.75" customHeight="1">
      <c r="A15" s="111" t="s">
        <v>189</v>
      </c>
      <c r="B15" s="32"/>
      <c r="D15" s="31"/>
      <c r="E15" s="23"/>
      <c r="F15" s="31"/>
      <c r="G15" s="23"/>
      <c r="H15" s="31"/>
      <c r="I15" s="23"/>
      <c r="J15" s="31"/>
      <c r="K15" s="23"/>
      <c r="L15" s="31"/>
      <c r="M15" s="23"/>
      <c r="N15" s="31"/>
      <c r="O15" s="110"/>
    </row>
    <row r="16" spans="1:15" s="105" customFormat="1" ht="21.75" customHeight="1">
      <c r="A16" s="111" t="s">
        <v>175</v>
      </c>
      <c r="B16" s="32"/>
      <c r="D16" s="31"/>
      <c r="E16" s="23"/>
      <c r="F16" s="31"/>
      <c r="G16" s="23">
        <v>-371</v>
      </c>
      <c r="H16" s="31"/>
      <c r="I16" s="23">
        <v>-41</v>
      </c>
      <c r="J16" s="31"/>
      <c r="K16" s="23">
        <v>-274</v>
      </c>
      <c r="L16" s="31"/>
      <c r="M16" s="23">
        <v>-54</v>
      </c>
      <c r="N16" s="31"/>
      <c r="O16" s="110"/>
    </row>
    <row r="17" spans="1:15" s="105" customFormat="1" ht="21.75" customHeight="1">
      <c r="A17" s="111" t="s">
        <v>128</v>
      </c>
      <c r="B17" s="32"/>
      <c r="D17" s="31"/>
      <c r="E17" s="23"/>
      <c r="F17" s="31"/>
      <c r="G17" s="23">
        <v>-59</v>
      </c>
      <c r="H17" s="31"/>
      <c r="I17" s="23">
        <v>114</v>
      </c>
      <c r="J17" s="31"/>
      <c r="K17" s="23">
        <v>-44</v>
      </c>
      <c r="L17" s="31"/>
      <c r="M17" s="23">
        <v>86</v>
      </c>
      <c r="N17" s="31"/>
      <c r="O17" s="110"/>
    </row>
    <row r="18" spans="1:15" s="105" customFormat="1" ht="21.75" customHeight="1">
      <c r="A18" s="111" t="s">
        <v>167</v>
      </c>
      <c r="B18" s="26"/>
      <c r="D18" s="31"/>
      <c r="E18" s="23"/>
      <c r="F18" s="31"/>
      <c r="G18" s="23">
        <v>-1046</v>
      </c>
      <c r="H18" s="31"/>
      <c r="I18" s="23">
        <v>-645</v>
      </c>
      <c r="J18" s="31"/>
      <c r="K18" s="23">
        <v>-783</v>
      </c>
      <c r="L18" s="31"/>
      <c r="M18" s="23">
        <v>-477</v>
      </c>
      <c r="N18" s="31"/>
      <c r="O18" s="110"/>
    </row>
    <row r="19" spans="1:15" s="105" customFormat="1" ht="21.75" customHeight="1">
      <c r="A19" s="111" t="s">
        <v>174</v>
      </c>
      <c r="B19" s="32"/>
      <c r="D19" s="31"/>
      <c r="E19" s="23"/>
      <c r="F19" s="31"/>
      <c r="G19" s="121">
        <v>84</v>
      </c>
      <c r="H19" s="31"/>
      <c r="I19" s="115">
        <v>43</v>
      </c>
      <c r="J19" s="31"/>
      <c r="K19" s="115">
        <v>57</v>
      </c>
      <c r="L19" s="31"/>
      <c r="M19" s="115">
        <v>29</v>
      </c>
      <c r="N19" s="31">
        <v>-222284</v>
      </c>
      <c r="O19" s="110"/>
    </row>
    <row r="20" spans="1:15" s="105" customFormat="1" ht="21.75" customHeight="1">
      <c r="A20" s="116" t="s">
        <v>131</v>
      </c>
      <c r="B20" s="32"/>
      <c r="D20" s="24"/>
      <c r="E20" s="32"/>
      <c r="F20" s="31"/>
      <c r="G20" s="23"/>
      <c r="H20" s="31"/>
      <c r="I20" s="23"/>
      <c r="J20" s="31"/>
      <c r="K20" s="23"/>
      <c r="L20" s="31"/>
      <c r="M20" s="23"/>
      <c r="N20" s="31"/>
      <c r="O20" s="110"/>
    </row>
    <row r="21" spans="1:15" s="105" customFormat="1" ht="21.75" customHeight="1">
      <c r="A21" s="116" t="s">
        <v>132</v>
      </c>
      <c r="B21" s="32"/>
      <c r="D21" s="24"/>
      <c r="E21" s="23"/>
      <c r="F21" s="31"/>
      <c r="G21" s="23">
        <f>SUM(G9:G19)</f>
        <v>61602</v>
      </c>
      <c r="H21" s="31"/>
      <c r="I21" s="23">
        <f>SUM(I9:I19)</f>
        <v>48656</v>
      </c>
      <c r="J21" s="31"/>
      <c r="K21" s="23">
        <f>SUM(K9:K19)</f>
        <v>48508</v>
      </c>
      <c r="L21" s="31"/>
      <c r="M21" s="23">
        <f>SUM(M9:M19)</f>
        <v>41894</v>
      </c>
      <c r="N21" s="31"/>
      <c r="O21" s="110"/>
    </row>
    <row r="22" spans="1:15" s="105" customFormat="1" ht="21.75" customHeight="1">
      <c r="A22" s="105" t="s">
        <v>133</v>
      </c>
      <c r="B22" s="26"/>
      <c r="D22" s="24"/>
      <c r="E22" s="23"/>
      <c r="F22" s="31"/>
      <c r="G22" s="23"/>
      <c r="H22" s="31"/>
      <c r="I22" s="23"/>
      <c r="J22" s="31"/>
      <c r="K22" s="23"/>
      <c r="L22" s="31"/>
      <c r="M22" s="23"/>
      <c r="N22" s="31"/>
      <c r="O22" s="110"/>
    </row>
    <row r="23" spans="1:15" s="105" customFormat="1" ht="21.75" customHeight="1">
      <c r="A23" s="105" t="s">
        <v>134</v>
      </c>
      <c r="B23" s="114"/>
      <c r="C23" s="113"/>
      <c r="D23" s="114"/>
      <c r="E23" s="113"/>
      <c r="F23" s="31"/>
      <c r="G23" s="23">
        <v>34741</v>
      </c>
      <c r="H23" s="31"/>
      <c r="I23" s="23">
        <v>-196</v>
      </c>
      <c r="J23" s="31"/>
      <c r="K23" s="23">
        <v>36865</v>
      </c>
      <c r="L23" s="31"/>
      <c r="M23" s="23">
        <v>2869</v>
      </c>
      <c r="N23" s="31">
        <v>16363855</v>
      </c>
      <c r="O23" s="110"/>
    </row>
    <row r="24" spans="1:15" s="105" customFormat="1" ht="21.75" customHeight="1">
      <c r="A24" s="105" t="s">
        <v>135</v>
      </c>
      <c r="B24" s="114"/>
      <c r="C24" s="113"/>
      <c r="D24" s="114"/>
      <c r="E24" s="117"/>
      <c r="F24" s="31"/>
      <c r="G24" s="112">
        <v>-317</v>
      </c>
      <c r="H24" s="31"/>
      <c r="I24" s="23">
        <v>-384</v>
      </c>
      <c r="J24" s="31"/>
      <c r="K24" s="23">
        <v>62</v>
      </c>
      <c r="L24" s="31"/>
      <c r="M24" s="23">
        <v>-1097</v>
      </c>
      <c r="N24" s="31"/>
      <c r="O24" s="110"/>
    </row>
    <row r="25" spans="1:15" s="105" customFormat="1" ht="21.75" customHeight="1">
      <c r="A25" s="105" t="s">
        <v>136</v>
      </c>
      <c r="B25" s="114"/>
      <c r="D25" s="114"/>
      <c r="E25" s="117"/>
      <c r="F25" s="31"/>
      <c r="G25" s="112">
        <v>-350</v>
      </c>
      <c r="H25" s="31"/>
      <c r="I25" s="112">
        <v>11</v>
      </c>
      <c r="J25" s="31"/>
      <c r="K25" s="23">
        <v>-160</v>
      </c>
      <c r="L25" s="31"/>
      <c r="M25" s="23">
        <v>27</v>
      </c>
      <c r="N25" s="31">
        <v>13994778</v>
      </c>
      <c r="O25" s="110"/>
    </row>
    <row r="26" spans="1:15" s="105" customFormat="1" ht="21.75" customHeight="1">
      <c r="A26" s="105" t="s">
        <v>137</v>
      </c>
      <c r="B26" s="114"/>
      <c r="C26" s="113"/>
      <c r="D26" s="114"/>
      <c r="E26" s="113"/>
      <c r="F26" s="31"/>
      <c r="G26" s="23">
        <v>0</v>
      </c>
      <c r="H26" s="31"/>
      <c r="I26" s="112">
        <v>-76</v>
      </c>
      <c r="J26" s="31"/>
      <c r="K26" s="23">
        <v>0</v>
      </c>
      <c r="L26" s="31"/>
      <c r="M26" s="23">
        <v>-76</v>
      </c>
      <c r="N26" s="31"/>
      <c r="O26" s="110"/>
    </row>
    <row r="27" spans="1:15" s="105" customFormat="1" ht="21.75" customHeight="1">
      <c r="A27" s="105" t="s">
        <v>138</v>
      </c>
      <c r="B27" s="26"/>
      <c r="C27" s="118"/>
      <c r="D27" s="24"/>
      <c r="E27" s="23"/>
      <c r="F27" s="31"/>
      <c r="G27" s="23"/>
      <c r="H27" s="31"/>
      <c r="I27" s="23"/>
      <c r="J27" s="31"/>
      <c r="K27" s="23"/>
      <c r="L27" s="31"/>
      <c r="M27" s="23"/>
      <c r="N27" s="31"/>
      <c r="O27" s="110"/>
    </row>
    <row r="28" spans="1:15" s="105" customFormat="1" ht="21.75" customHeight="1">
      <c r="A28" s="105" t="s">
        <v>139</v>
      </c>
      <c r="B28" s="114"/>
      <c r="C28" s="113"/>
      <c r="D28" s="114"/>
      <c r="E28" s="117"/>
      <c r="F28" s="31"/>
      <c r="G28" s="23">
        <v>961</v>
      </c>
      <c r="H28" s="31"/>
      <c r="I28" s="23">
        <v>-1065</v>
      </c>
      <c r="J28" s="31"/>
      <c r="K28" s="23">
        <v>428</v>
      </c>
      <c r="L28" s="31"/>
      <c r="M28" s="23">
        <v>969</v>
      </c>
      <c r="N28" s="31"/>
      <c r="O28" s="110"/>
    </row>
    <row r="29" spans="1:15" s="105" customFormat="1" ht="21.75" customHeight="1">
      <c r="A29" s="105" t="s">
        <v>140</v>
      </c>
      <c r="B29" s="114"/>
      <c r="C29" s="113"/>
      <c r="D29" s="114"/>
      <c r="E29" s="113"/>
      <c r="F29" s="31"/>
      <c r="G29" s="23">
        <v>-30890</v>
      </c>
      <c r="H29" s="31"/>
      <c r="I29" s="23">
        <v>-21045</v>
      </c>
      <c r="J29" s="31"/>
      <c r="K29" s="23">
        <v>-29800</v>
      </c>
      <c r="L29" s="31"/>
      <c r="M29" s="23">
        <v>-20509</v>
      </c>
      <c r="N29" s="31"/>
      <c r="O29" s="110"/>
    </row>
    <row r="30" spans="1:15" s="105" customFormat="1" ht="21.75" customHeight="1">
      <c r="A30" s="105" t="s">
        <v>141</v>
      </c>
      <c r="B30" s="114"/>
      <c r="C30" s="113"/>
      <c r="D30" s="114"/>
      <c r="E30" s="113"/>
      <c r="F30" s="31"/>
      <c r="G30" s="23">
        <v>715</v>
      </c>
      <c r="H30" s="31"/>
      <c r="I30" s="23">
        <v>864</v>
      </c>
      <c r="J30" s="31"/>
      <c r="K30" s="23">
        <v>1388</v>
      </c>
      <c r="L30" s="31"/>
      <c r="M30" s="23">
        <v>1370</v>
      </c>
      <c r="N30" s="31"/>
      <c r="O30" s="110"/>
    </row>
    <row r="31" spans="1:15" s="105" customFormat="1" ht="21.75" customHeight="1">
      <c r="A31" s="105" t="s">
        <v>142</v>
      </c>
      <c r="B31" s="26"/>
      <c r="D31" s="24"/>
      <c r="E31" s="23"/>
      <c r="F31" s="31"/>
      <c r="G31" s="23">
        <v>301</v>
      </c>
      <c r="H31" s="31"/>
      <c r="I31" s="23">
        <v>4212</v>
      </c>
      <c r="J31" s="31"/>
      <c r="K31" s="23">
        <v>2130</v>
      </c>
      <c r="L31" s="31"/>
      <c r="M31" s="23">
        <v>4298</v>
      </c>
      <c r="N31" s="31"/>
      <c r="O31" s="110"/>
    </row>
    <row r="32" spans="1:15" s="105" customFormat="1" ht="21.75" customHeight="1">
      <c r="A32" s="105" t="s">
        <v>143</v>
      </c>
      <c r="B32" s="114"/>
      <c r="C32" s="113"/>
      <c r="D32" s="114"/>
      <c r="E32" s="113"/>
      <c r="F32" s="31"/>
      <c r="G32" s="115">
        <v>762</v>
      </c>
      <c r="H32" s="31"/>
      <c r="I32" s="115">
        <v>-277</v>
      </c>
      <c r="J32" s="31"/>
      <c r="K32" s="115">
        <v>0</v>
      </c>
      <c r="L32" s="31"/>
      <c r="M32" s="115">
        <v>0</v>
      </c>
      <c r="N32" s="31"/>
      <c r="O32" s="110"/>
    </row>
    <row r="33" spans="1:15" s="105" customFormat="1" ht="21.75" customHeight="1">
      <c r="A33" s="109" t="s">
        <v>144</v>
      </c>
      <c r="B33" s="26"/>
      <c r="C33" s="119"/>
      <c r="D33" s="24"/>
      <c r="E33" s="23"/>
      <c r="F33" s="31"/>
      <c r="G33" s="23">
        <f>SUM(G21:G32)</f>
        <v>67525</v>
      </c>
      <c r="H33" s="31"/>
      <c r="I33" s="23">
        <f>SUM(I21:I32)</f>
        <v>30700</v>
      </c>
      <c r="J33" s="31"/>
      <c r="K33" s="23">
        <f>SUM(K21:K32)</f>
        <v>59421</v>
      </c>
      <c r="L33" s="31"/>
      <c r="M33" s="23">
        <f>SUM(M21:M32)</f>
        <v>29745</v>
      </c>
      <c r="N33" s="31"/>
      <c r="O33" s="110"/>
    </row>
    <row r="34" spans="1:15" s="105" customFormat="1" ht="21.75" customHeight="1">
      <c r="A34" s="105" t="s">
        <v>145</v>
      </c>
      <c r="B34" s="26"/>
      <c r="D34" s="24"/>
      <c r="E34" s="23"/>
      <c r="F34" s="31"/>
      <c r="G34" s="23">
        <v>8</v>
      </c>
      <c r="H34" s="31"/>
      <c r="I34" s="23">
        <v>8</v>
      </c>
      <c r="J34" s="31"/>
      <c r="K34" s="112">
        <v>0</v>
      </c>
      <c r="L34" s="31"/>
      <c r="M34" s="112">
        <v>0</v>
      </c>
      <c r="N34" s="31"/>
      <c r="O34" s="110"/>
    </row>
    <row r="35" spans="1:15" s="105" customFormat="1" ht="21.75" customHeight="1">
      <c r="A35" s="105" t="s">
        <v>146</v>
      </c>
      <c r="B35" s="114"/>
      <c r="C35" s="113"/>
      <c r="D35" s="114"/>
      <c r="E35" s="113"/>
      <c r="F35" s="31"/>
      <c r="G35" s="23">
        <v>-6101</v>
      </c>
      <c r="H35" s="31"/>
      <c r="I35" s="23">
        <v>-2953</v>
      </c>
      <c r="J35" s="31"/>
      <c r="K35" s="112">
        <v>-4058</v>
      </c>
      <c r="L35" s="31"/>
      <c r="M35" s="112">
        <v>-2283</v>
      </c>
      <c r="N35" s="31"/>
      <c r="O35" s="110"/>
    </row>
    <row r="36" spans="1:15" s="105" customFormat="1" ht="21.75" customHeight="1">
      <c r="A36" s="109" t="s">
        <v>147</v>
      </c>
      <c r="B36" s="26"/>
      <c r="C36" s="118"/>
      <c r="D36" s="24"/>
      <c r="E36" s="23"/>
      <c r="F36" s="31"/>
      <c r="G36" s="33">
        <f>SUM(G33:G35)</f>
        <v>61432</v>
      </c>
      <c r="H36" s="31"/>
      <c r="I36" s="33">
        <f>SUM(I33:I35)</f>
        <v>27755</v>
      </c>
      <c r="J36" s="31"/>
      <c r="K36" s="33">
        <f>SUM(K33:K35)</f>
        <v>55363</v>
      </c>
      <c r="L36" s="31"/>
      <c r="M36" s="33">
        <f>SUM(M33:M35)</f>
        <v>27462</v>
      </c>
      <c r="N36" s="31"/>
      <c r="O36" s="110"/>
    </row>
    <row r="37" spans="1:15" ht="21.75" customHeight="1">
      <c r="C37" s="113"/>
      <c r="D37" s="24"/>
    </row>
    <row r="38" spans="1:15" ht="21.75" customHeight="1">
      <c r="A38" s="21" t="s">
        <v>27</v>
      </c>
      <c r="D38" s="24"/>
    </row>
    <row r="39" spans="1:15" ht="21.75" customHeight="1">
      <c r="D39" s="24"/>
    </row>
    <row r="40" spans="1:15" ht="21.75" customHeight="1">
      <c r="A40" s="34"/>
      <c r="B40" s="34"/>
      <c r="D40" s="24"/>
      <c r="F40" s="27"/>
      <c r="G40" s="27"/>
      <c r="H40" s="34"/>
      <c r="I40" s="34"/>
      <c r="J40" s="34"/>
      <c r="K40" s="34"/>
      <c r="L40" s="34"/>
      <c r="M40" s="34"/>
    </row>
    <row r="41" spans="1:15" ht="21.75" customHeight="1">
      <c r="A41" s="27" t="s">
        <v>28</v>
      </c>
      <c r="B41" s="27"/>
      <c r="D41" s="24"/>
      <c r="F41" s="27"/>
      <c r="G41" s="27"/>
      <c r="H41" s="122" t="s">
        <v>29</v>
      </c>
      <c r="I41" s="122"/>
      <c r="J41" s="122"/>
      <c r="K41" s="122"/>
      <c r="L41" s="122"/>
      <c r="M41" s="122"/>
    </row>
    <row r="42" spans="1:15" ht="21.75" customHeight="1">
      <c r="A42" s="27" t="s">
        <v>30</v>
      </c>
      <c r="B42" s="27"/>
      <c r="D42" s="24"/>
      <c r="F42" s="27"/>
      <c r="G42" s="27"/>
      <c r="H42" s="123" t="s">
        <v>30</v>
      </c>
      <c r="I42" s="123"/>
      <c r="J42" s="123"/>
      <c r="K42" s="123"/>
      <c r="L42" s="123"/>
      <c r="M42" s="123"/>
    </row>
    <row r="43" spans="1:15" ht="21.75" customHeight="1">
      <c r="A43" s="27"/>
      <c r="B43" s="27"/>
      <c r="D43" s="24"/>
      <c r="F43" s="27"/>
      <c r="G43" s="27"/>
      <c r="H43" s="37"/>
      <c r="I43" s="37"/>
      <c r="J43" s="37"/>
      <c r="K43" s="37"/>
      <c r="L43" s="37"/>
      <c r="N43" s="104" t="s">
        <v>62</v>
      </c>
    </row>
    <row r="44" spans="1:15" s="105" customFormat="1" ht="21.75" customHeight="1">
      <c r="A44" s="25" t="s">
        <v>0</v>
      </c>
      <c r="B44" s="26"/>
      <c r="D44" s="24"/>
      <c r="F44" s="107"/>
      <c r="G44" s="107"/>
      <c r="H44" s="107"/>
      <c r="I44" s="107"/>
      <c r="J44" s="107"/>
      <c r="L44" s="106"/>
      <c r="M44" s="108"/>
      <c r="N44" s="106"/>
    </row>
    <row r="45" spans="1:15" s="105" customFormat="1" ht="21.75" customHeight="1">
      <c r="A45" s="109" t="s">
        <v>148</v>
      </c>
      <c r="B45" s="26"/>
      <c r="D45" s="24"/>
      <c r="F45" s="107"/>
      <c r="G45" s="107"/>
      <c r="H45" s="107"/>
      <c r="I45" s="107"/>
      <c r="J45" s="107"/>
      <c r="L45" s="106"/>
      <c r="M45" s="108"/>
      <c r="N45" s="106"/>
    </row>
    <row r="46" spans="1:15" s="105" customFormat="1" ht="21.75" customHeight="1">
      <c r="A46" s="25" t="s">
        <v>181</v>
      </c>
      <c r="B46" s="26"/>
      <c r="D46" s="24"/>
      <c r="F46" s="107"/>
      <c r="G46" s="107"/>
      <c r="H46" s="107"/>
      <c r="I46" s="107"/>
      <c r="J46" s="107"/>
      <c r="L46" s="106"/>
      <c r="M46" s="108"/>
      <c r="N46" s="106"/>
    </row>
    <row r="47" spans="1:15" ht="21.75" customHeight="1">
      <c r="A47" s="27"/>
      <c r="B47" s="27"/>
      <c r="C47" s="27"/>
      <c r="D47" s="24"/>
      <c r="E47" s="27"/>
      <c r="F47" s="27"/>
      <c r="G47" s="27"/>
      <c r="H47" s="27"/>
      <c r="I47" s="27"/>
      <c r="J47" s="27"/>
      <c r="K47" s="28"/>
      <c r="L47" s="27"/>
      <c r="M47" s="28"/>
      <c r="N47" s="28" t="s">
        <v>2</v>
      </c>
    </row>
    <row r="48" spans="1:15" ht="21.75" customHeight="1">
      <c r="A48" s="27"/>
      <c r="B48" s="27"/>
      <c r="C48" s="27"/>
      <c r="D48" s="24"/>
      <c r="E48" s="27"/>
      <c r="F48" s="27"/>
      <c r="G48" s="125" t="s">
        <v>3</v>
      </c>
      <c r="H48" s="125"/>
      <c r="I48" s="125"/>
      <c r="J48" s="27"/>
      <c r="K48" s="124" t="s">
        <v>4</v>
      </c>
      <c r="L48" s="124"/>
      <c r="M48" s="124"/>
      <c r="N48" s="28"/>
    </row>
    <row r="49" spans="1:15" ht="21.75" customHeight="1">
      <c r="A49" s="27"/>
      <c r="B49" s="27"/>
      <c r="C49" s="27"/>
      <c r="D49" s="24"/>
      <c r="E49" s="105"/>
      <c r="F49" s="27"/>
      <c r="G49" s="29">
        <v>2566</v>
      </c>
      <c r="H49" s="27"/>
      <c r="I49" s="30">
        <v>2565</v>
      </c>
      <c r="J49" s="27"/>
      <c r="K49" s="29">
        <v>2566</v>
      </c>
      <c r="L49" s="27"/>
      <c r="M49" s="30">
        <v>2565</v>
      </c>
    </row>
    <row r="50" spans="1:15" s="105" customFormat="1" ht="21.75" customHeight="1">
      <c r="A50" s="109" t="s">
        <v>149</v>
      </c>
      <c r="D50" s="24"/>
    </row>
    <row r="51" spans="1:15" s="105" customFormat="1" ht="21.75" customHeight="1">
      <c r="A51" s="105" t="s">
        <v>190</v>
      </c>
      <c r="B51" s="32"/>
      <c r="E51" s="114"/>
      <c r="F51" s="31"/>
      <c r="G51" s="35">
        <v>681</v>
      </c>
      <c r="H51" s="35"/>
      <c r="I51" s="35">
        <v>435</v>
      </c>
      <c r="J51" s="35"/>
      <c r="K51" s="35">
        <v>689</v>
      </c>
      <c r="L51" s="35"/>
      <c r="M51" s="35">
        <v>443</v>
      </c>
      <c r="N51" s="31"/>
    </row>
    <row r="52" spans="1:15" s="105" customFormat="1" ht="21.75" customHeight="1">
      <c r="A52" s="105" t="s">
        <v>150</v>
      </c>
      <c r="B52" s="32"/>
      <c r="E52" s="114"/>
      <c r="F52" s="31"/>
      <c r="G52" s="35">
        <v>-162740</v>
      </c>
      <c r="H52" s="35"/>
      <c r="I52" s="35">
        <v>-93478</v>
      </c>
      <c r="J52" s="35">
        <v>0</v>
      </c>
      <c r="K52" s="35">
        <v>-126931</v>
      </c>
      <c r="L52" s="35">
        <v>0</v>
      </c>
      <c r="M52" s="35">
        <v>-73562</v>
      </c>
      <c r="N52" s="31"/>
      <c r="O52" s="17"/>
    </row>
    <row r="53" spans="1:15" s="105" customFormat="1" ht="21.75" customHeight="1">
      <c r="A53" s="105" t="s">
        <v>151</v>
      </c>
      <c r="B53" s="32"/>
      <c r="E53" s="114"/>
      <c r="F53" s="31"/>
      <c r="G53" s="35">
        <v>103596</v>
      </c>
      <c r="H53" s="35"/>
      <c r="I53" s="35">
        <v>68279</v>
      </c>
      <c r="J53" s="35">
        <v>0</v>
      </c>
      <c r="K53" s="35">
        <v>76733</v>
      </c>
      <c r="L53" s="35">
        <v>0</v>
      </c>
      <c r="M53" s="35">
        <v>52425</v>
      </c>
      <c r="N53" s="31"/>
      <c r="O53" s="17"/>
    </row>
    <row r="54" spans="1:15" s="105" customFormat="1" ht="21.75" customHeight="1">
      <c r="A54" s="105" t="s">
        <v>153</v>
      </c>
      <c r="B54" s="32"/>
      <c r="D54" s="24"/>
      <c r="E54" s="32"/>
      <c r="F54" s="31"/>
      <c r="G54" s="35">
        <v>-212</v>
      </c>
      <c r="H54" s="31"/>
      <c r="I54" s="35">
        <v>-219</v>
      </c>
      <c r="J54" s="31"/>
      <c r="K54" s="35">
        <v>-212</v>
      </c>
      <c r="L54" s="31"/>
      <c r="M54" s="35">
        <v>-219</v>
      </c>
      <c r="N54" s="31"/>
    </row>
    <row r="55" spans="1:15" s="105" customFormat="1" ht="21.75" customHeight="1">
      <c r="A55" s="105" t="s">
        <v>154</v>
      </c>
      <c r="B55" s="32"/>
      <c r="D55" s="24"/>
      <c r="E55" s="32"/>
      <c r="F55" s="31"/>
      <c r="G55" s="35">
        <v>0</v>
      </c>
      <c r="H55" s="31"/>
      <c r="I55" s="35">
        <v>-2050</v>
      </c>
      <c r="J55" s="31"/>
      <c r="K55" s="35">
        <v>0</v>
      </c>
      <c r="L55" s="31"/>
      <c r="M55" s="35">
        <v>-2050</v>
      </c>
      <c r="N55" s="31"/>
    </row>
    <row r="56" spans="1:15" s="105" customFormat="1" ht="21.75" customHeight="1">
      <c r="A56" s="105" t="s">
        <v>152</v>
      </c>
      <c r="B56" s="32"/>
      <c r="D56" s="24"/>
      <c r="E56" s="32"/>
      <c r="F56" s="31"/>
      <c r="G56" s="35">
        <v>610</v>
      </c>
      <c r="H56" s="31"/>
      <c r="I56" s="35">
        <v>412</v>
      </c>
      <c r="J56" s="31"/>
      <c r="K56" s="35">
        <v>459</v>
      </c>
      <c r="L56" s="31"/>
      <c r="M56" s="35">
        <v>309</v>
      </c>
      <c r="N56" s="31"/>
    </row>
    <row r="57" spans="1:15" s="105" customFormat="1" ht="21.75" customHeight="1">
      <c r="A57" s="109" t="s">
        <v>169</v>
      </c>
      <c r="B57" s="32"/>
      <c r="D57" s="24"/>
      <c r="E57" s="23"/>
      <c r="F57" s="31"/>
      <c r="G57" s="33">
        <f>SUM(G51:G56)</f>
        <v>-58065</v>
      </c>
      <c r="H57" s="31"/>
      <c r="I57" s="33">
        <f>SUM(I51:I56)</f>
        <v>-26621</v>
      </c>
      <c r="J57" s="31"/>
      <c r="K57" s="33">
        <f>SUM(K51:K56)</f>
        <v>-49262</v>
      </c>
      <c r="L57" s="31"/>
      <c r="M57" s="33">
        <f>SUM(M51:M56)</f>
        <v>-22654</v>
      </c>
      <c r="N57" s="31">
        <v>733051.96</v>
      </c>
    </row>
    <row r="58" spans="1:15" s="105" customFormat="1" ht="21.75" customHeight="1">
      <c r="A58" s="109" t="s">
        <v>155</v>
      </c>
      <c r="B58" s="32"/>
      <c r="D58" s="24"/>
      <c r="E58" s="23"/>
      <c r="F58" s="31"/>
      <c r="G58" s="23"/>
      <c r="H58" s="31"/>
      <c r="N58" s="31"/>
    </row>
    <row r="59" spans="1:15" s="105" customFormat="1" ht="21.75" customHeight="1">
      <c r="A59" s="105" t="s">
        <v>156</v>
      </c>
      <c r="B59" s="32"/>
      <c r="D59" s="24"/>
      <c r="E59" s="23"/>
      <c r="F59" s="31"/>
      <c r="G59" s="115">
        <v>-842</v>
      </c>
      <c r="H59" s="31"/>
      <c r="I59" s="115">
        <v>-750</v>
      </c>
      <c r="J59" s="31"/>
      <c r="K59" s="115">
        <v>-589</v>
      </c>
      <c r="L59" s="31"/>
      <c r="M59" s="115">
        <v>-497</v>
      </c>
      <c r="N59" s="31"/>
    </row>
    <row r="60" spans="1:15" s="105" customFormat="1" ht="21.75" customHeight="1">
      <c r="A60" s="109" t="s">
        <v>157</v>
      </c>
      <c r="B60" s="32"/>
      <c r="D60" s="24"/>
      <c r="E60" s="23"/>
      <c r="F60" s="31"/>
      <c r="G60" s="115">
        <f>SUM(G59:G59)</f>
        <v>-842</v>
      </c>
      <c r="H60" s="31"/>
      <c r="I60" s="115">
        <f>SUM(I59:I59)</f>
        <v>-750</v>
      </c>
      <c r="J60" s="31"/>
      <c r="K60" s="115">
        <f>SUM(K59:K59)</f>
        <v>-589</v>
      </c>
      <c r="L60" s="31"/>
      <c r="M60" s="115">
        <f>SUM(M59:M59)</f>
        <v>-497</v>
      </c>
      <c r="N60" s="31"/>
    </row>
    <row r="61" spans="1:15" s="105" customFormat="1" ht="21.75" customHeight="1">
      <c r="A61" s="109" t="s">
        <v>168</v>
      </c>
      <c r="B61" s="32"/>
      <c r="D61" s="31"/>
      <c r="E61" s="23"/>
      <c r="F61" s="24"/>
      <c r="G61" s="23">
        <f>SUM(G36,G57,G60)</f>
        <v>2525</v>
      </c>
      <c r="H61" s="24"/>
      <c r="I61" s="23">
        <f>SUM(I36,I57,I60)</f>
        <v>384</v>
      </c>
      <c r="J61" s="24"/>
      <c r="K61" s="23">
        <f>SUM(K36,K57,K60)</f>
        <v>5512</v>
      </c>
      <c r="L61" s="31"/>
      <c r="M61" s="23">
        <f>SUM(M36,M57,M60)</f>
        <v>4311</v>
      </c>
      <c r="N61" s="24">
        <v>146995</v>
      </c>
    </row>
    <row r="62" spans="1:15" s="105" customFormat="1" ht="21.75" customHeight="1">
      <c r="A62" s="109" t="s">
        <v>158</v>
      </c>
      <c r="B62" s="32"/>
      <c r="D62" s="31"/>
      <c r="E62" s="23"/>
      <c r="F62" s="31"/>
      <c r="G62" s="23">
        <v>61815</v>
      </c>
      <c r="H62" s="31"/>
      <c r="I62" s="23">
        <v>66463</v>
      </c>
      <c r="J62" s="31"/>
      <c r="K62" s="23">
        <v>34945</v>
      </c>
      <c r="L62" s="31"/>
      <c r="M62" s="23">
        <v>36981</v>
      </c>
      <c r="N62" s="31">
        <v>9000000</v>
      </c>
    </row>
    <row r="63" spans="1:15" s="105" customFormat="1" ht="21.75" customHeight="1" thickBot="1">
      <c r="A63" s="109" t="s">
        <v>165</v>
      </c>
      <c r="B63" s="32"/>
      <c r="D63" s="31"/>
      <c r="E63" s="32"/>
      <c r="F63" s="31"/>
      <c r="G63" s="120">
        <f>SUM(G61:G62)</f>
        <v>64340</v>
      </c>
      <c r="H63" s="31"/>
      <c r="I63" s="120">
        <f>SUM(I61:I62)</f>
        <v>66847</v>
      </c>
      <c r="J63" s="31"/>
      <c r="K63" s="120">
        <f>SUM(K61:K62)</f>
        <v>40457</v>
      </c>
      <c r="L63" s="31"/>
      <c r="M63" s="120">
        <f>SUM(M61:M62)</f>
        <v>41292</v>
      </c>
      <c r="N63" s="31"/>
    </row>
    <row r="64" spans="1:15" ht="21.75" customHeight="1" thickTop="1">
      <c r="G64" s="23">
        <f>G63-SUM(BS!F11)</f>
        <v>0</v>
      </c>
      <c r="I64" s="23"/>
      <c r="K64" s="23">
        <f>K63-SUM(BS!J11)</f>
        <v>0</v>
      </c>
      <c r="L64" s="23"/>
      <c r="M64" s="23"/>
    </row>
    <row r="65" spans="1:15" ht="21.75" customHeight="1">
      <c r="A65" s="36" t="s">
        <v>159</v>
      </c>
      <c r="G65" s="23"/>
      <c r="K65" s="23"/>
      <c r="L65" s="23"/>
      <c r="M65" s="23"/>
    </row>
    <row r="66" spans="1:15" ht="21.75" customHeight="1">
      <c r="A66" s="21" t="s">
        <v>160</v>
      </c>
      <c r="G66" s="23"/>
      <c r="K66" s="23"/>
      <c r="L66" s="23"/>
      <c r="M66" s="23"/>
    </row>
    <row r="67" spans="1:15" ht="21.75" customHeight="1">
      <c r="A67" s="21" t="s">
        <v>191</v>
      </c>
      <c r="G67" s="23"/>
      <c r="K67" s="23"/>
      <c r="L67" s="23"/>
      <c r="M67" s="23"/>
    </row>
    <row r="68" spans="1:15" ht="21.75" customHeight="1">
      <c r="A68" s="21" t="s">
        <v>171</v>
      </c>
      <c r="G68" s="23">
        <v>27.291449999999742</v>
      </c>
      <c r="H68" s="23"/>
      <c r="I68" s="23">
        <v>-726</v>
      </c>
      <c r="J68" s="23"/>
      <c r="K68" s="23">
        <v>22.051559999999697</v>
      </c>
      <c r="L68" s="23"/>
      <c r="M68" s="23">
        <v>-548</v>
      </c>
    </row>
    <row r="69" spans="1:15" ht="21.75" customHeight="1">
      <c r="A69" s="21" t="s">
        <v>192</v>
      </c>
      <c r="G69" s="23"/>
      <c r="H69" s="23"/>
      <c r="I69" s="23"/>
      <c r="J69" s="23"/>
      <c r="K69" s="23"/>
      <c r="L69" s="23"/>
      <c r="M69" s="23"/>
    </row>
    <row r="70" spans="1:15" ht="21.75" customHeight="1">
      <c r="A70" s="21" t="s">
        <v>171</v>
      </c>
      <c r="G70" s="23">
        <v>224.32089000000005</v>
      </c>
      <c r="H70" s="23"/>
      <c r="I70" s="23">
        <v>346</v>
      </c>
      <c r="J70" s="23"/>
      <c r="K70" s="23">
        <v>174.24003999999999</v>
      </c>
      <c r="L70" s="23"/>
      <c r="M70" s="23">
        <v>260</v>
      </c>
    </row>
    <row r="71" spans="1:15" ht="21.75" customHeight="1">
      <c r="A71" s="21" t="s">
        <v>172</v>
      </c>
      <c r="G71" s="23"/>
      <c r="H71" s="23"/>
      <c r="I71" s="23"/>
      <c r="J71" s="23"/>
      <c r="K71" s="23"/>
      <c r="L71" s="23"/>
      <c r="M71" s="23"/>
    </row>
    <row r="72" spans="1:15" ht="21.75" customHeight="1">
      <c r="A72" s="21" t="s">
        <v>173</v>
      </c>
      <c r="G72" s="23">
        <v>800</v>
      </c>
      <c r="H72" s="23"/>
      <c r="I72" s="23">
        <v>11246</v>
      </c>
      <c r="J72" s="23"/>
      <c r="K72" s="23">
        <v>600</v>
      </c>
      <c r="L72" s="23"/>
      <c r="M72" s="23">
        <v>8061</v>
      </c>
    </row>
    <row r="73" spans="1:15" s="105" customFormat="1" ht="21.75" customHeight="1">
      <c r="A73" s="105" t="s">
        <v>193</v>
      </c>
      <c r="B73" s="32"/>
      <c r="D73" s="24"/>
      <c r="E73" s="113"/>
      <c r="F73" s="31"/>
      <c r="G73" s="35">
        <v>0</v>
      </c>
      <c r="H73" s="35"/>
      <c r="I73" s="35">
        <v>9620</v>
      </c>
      <c r="J73" s="35"/>
      <c r="K73" s="35">
        <v>0</v>
      </c>
      <c r="L73" s="35"/>
      <c r="M73" s="35">
        <v>6590</v>
      </c>
      <c r="N73" s="31"/>
      <c r="O73" s="17"/>
    </row>
    <row r="74" spans="1:15" ht="21.75" customHeight="1">
      <c r="A74" s="21" t="s">
        <v>161</v>
      </c>
      <c r="E74" s="32"/>
      <c r="G74" s="23">
        <v>118.65</v>
      </c>
      <c r="H74" s="23"/>
      <c r="I74" s="23">
        <v>4</v>
      </c>
      <c r="J74" s="23"/>
      <c r="K74" s="23">
        <v>118.65</v>
      </c>
      <c r="L74" s="23"/>
      <c r="M74" s="23">
        <v>4</v>
      </c>
    </row>
    <row r="75" spans="1:15" ht="21.75" customHeight="1">
      <c r="A75" s="21" t="s">
        <v>170</v>
      </c>
      <c r="E75" s="32"/>
      <c r="G75" s="23">
        <v>0</v>
      </c>
      <c r="H75" s="23"/>
      <c r="I75" s="23">
        <v>8893</v>
      </c>
      <c r="J75" s="23"/>
      <c r="K75" s="23">
        <v>0</v>
      </c>
      <c r="L75" s="23"/>
      <c r="M75" s="23">
        <v>6096</v>
      </c>
    </row>
    <row r="76" spans="1:15" ht="21.75" customHeight="1">
      <c r="G76" s="23"/>
      <c r="I76" s="23"/>
      <c r="K76" s="23"/>
      <c r="L76" s="23"/>
      <c r="M76" s="23"/>
    </row>
    <row r="77" spans="1:15" ht="21.75" customHeight="1">
      <c r="A77" s="21" t="s">
        <v>27</v>
      </c>
    </row>
    <row r="78" spans="1:15" ht="21.75" customHeight="1">
      <c r="D78" s="37"/>
    </row>
    <row r="79" spans="1:15" ht="21.75" customHeight="1">
      <c r="A79" s="34"/>
      <c r="B79" s="34"/>
      <c r="D79" s="37"/>
      <c r="F79" s="27"/>
      <c r="G79" s="27"/>
      <c r="H79" s="34"/>
      <c r="I79" s="34"/>
      <c r="J79" s="34"/>
      <c r="K79" s="34"/>
      <c r="L79" s="34"/>
      <c r="M79" s="34"/>
    </row>
    <row r="80" spans="1:15" ht="21.75" customHeight="1">
      <c r="A80" s="27" t="s">
        <v>28</v>
      </c>
      <c r="B80" s="27"/>
      <c r="D80" s="37"/>
      <c r="F80" s="27"/>
      <c r="G80" s="27"/>
      <c r="H80" s="122" t="s">
        <v>29</v>
      </c>
      <c r="I80" s="122"/>
      <c r="J80" s="122"/>
      <c r="K80" s="122"/>
      <c r="L80" s="122"/>
      <c r="M80" s="122"/>
    </row>
    <row r="81" spans="1:13" ht="21.75" customHeight="1">
      <c r="A81" s="27" t="s">
        <v>30</v>
      </c>
      <c r="B81" s="27"/>
      <c r="D81" s="37"/>
      <c r="F81" s="27"/>
      <c r="G81" s="27"/>
      <c r="H81" s="123" t="s">
        <v>30</v>
      </c>
      <c r="I81" s="123"/>
      <c r="J81" s="123"/>
      <c r="K81" s="123"/>
      <c r="L81" s="123"/>
      <c r="M81" s="123"/>
    </row>
  </sheetData>
  <mergeCells count="8">
    <mergeCell ref="K6:M6"/>
    <mergeCell ref="H41:M41"/>
    <mergeCell ref="H42:M42"/>
    <mergeCell ref="H80:M80"/>
    <mergeCell ref="H81:M81"/>
    <mergeCell ref="K48:M48"/>
    <mergeCell ref="G6:I6"/>
    <mergeCell ref="G48:I4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2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08ED12-E02A-41FB-B07F-C0C7D9C06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2006/documentManagement/types"/>
    <ds:schemaRef ds:uri="http://purl.org/dc/terms/"/>
    <ds:schemaRef ds:uri="59a6e30f-7d3d-4c64-b0c3-3e228df3e534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6b51ab38-13e9-4f85-ad0c-a65b251259b9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2023-05-05T03:19:30Z</cp:lastPrinted>
  <dcterms:created xsi:type="dcterms:W3CDTF">2011-12-19T06:33:27Z</dcterms:created>
  <dcterms:modified xsi:type="dcterms:W3CDTF">2023-05-11T07:47:26Z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