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etbay.sharepoint.com/sites/Account_ExpressXP55/Shared Documents/XP55/A-งบการเงินAudit/งาน GL/My Documents/ส่งงบ SET/2566/Q123/"/>
    </mc:Choice>
  </mc:AlternateContent>
  <xr:revisionPtr revIDLastSave="0" documentId="8_{718305AD-C143-4AE7-B256-550045DA888F}" xr6:coauthVersionLast="47" xr6:coauthVersionMax="47" xr10:uidLastSave="{00000000-0000-0000-0000-000000000000}"/>
  <bookViews>
    <workbookView xWindow="-110" yWindow="-110" windowWidth="19420" windowHeight="10420" tabRatio="684" activeTab="1" xr2:uid="{00000000-000D-0000-FFFF-FFFF00000000}"/>
  </bookViews>
  <sheets>
    <sheet name="BS" sheetId="1" r:id="rId1"/>
    <sheet name="PL" sheetId="3" r:id="rId2"/>
    <sheet name="SC-Conso" sheetId="5" r:id="rId3"/>
    <sheet name="Company" sheetId="2" r:id="rId4"/>
    <sheet name="CF" sheetId="4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BS!$A$1:$L$81</definedName>
    <definedName name="_xlnm.Print_Area" localSheetId="4">CF!$A$1:$M$83</definedName>
    <definedName name="_xlnm.Print_Area" localSheetId="3">Company!$A$1:$R$29</definedName>
    <definedName name="_xlnm.Print_Area" localSheetId="1">PL!$A$1:$M$55</definedName>
    <definedName name="_xlnm.Print_Area" localSheetId="2">'SC-Conso'!$A$1:$T$29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9" i="4" l="1"/>
  <c r="J59" i="4"/>
  <c r="L59" i="4"/>
  <c r="F59" i="4"/>
  <c r="L20" i="2"/>
  <c r="L62" i="4" l="1"/>
  <c r="J62" i="4"/>
  <c r="F62" i="4"/>
  <c r="H62" i="4"/>
  <c r="N14" i="5" l="1"/>
  <c r="N20" i="5"/>
  <c r="J42" i="3"/>
  <c r="H42" i="3"/>
  <c r="F42" i="3"/>
  <c r="J32" i="3"/>
  <c r="N20" i="2" s="1"/>
  <c r="H32" i="3"/>
  <c r="P14" i="5" s="1"/>
  <c r="F32" i="3"/>
  <c r="P20" i="5" s="1"/>
  <c r="J12" i="3"/>
  <c r="J15" i="3" s="1"/>
  <c r="J19" i="3" s="1"/>
  <c r="J22" i="3" s="1"/>
  <c r="J24" i="3" s="1"/>
  <c r="L19" i="2" s="1"/>
  <c r="H12" i="3"/>
  <c r="H15" i="3" s="1"/>
  <c r="H19" i="3" s="1"/>
  <c r="H22" i="3" s="1"/>
  <c r="F12" i="3"/>
  <c r="F15" i="3" s="1"/>
  <c r="F19" i="3" s="1"/>
  <c r="F22" i="3" s="1"/>
  <c r="H73" i="1"/>
  <c r="J73" i="1"/>
  <c r="F73" i="1"/>
  <c r="J56" i="1"/>
  <c r="H56" i="1"/>
  <c r="F56" i="1"/>
  <c r="J51" i="1"/>
  <c r="H51" i="1"/>
  <c r="F51" i="1"/>
  <c r="J26" i="1"/>
  <c r="H26" i="1"/>
  <c r="F26" i="1"/>
  <c r="J17" i="1"/>
  <c r="H17" i="1"/>
  <c r="F17" i="1"/>
  <c r="F24" i="3" l="1"/>
  <c r="N19" i="5" s="1"/>
  <c r="F10" i="4"/>
  <c r="J57" i="1"/>
  <c r="J74" i="1" s="1"/>
  <c r="H57" i="1"/>
  <c r="H74" i="1" s="1"/>
  <c r="F27" i="1"/>
  <c r="J27" i="1"/>
  <c r="H27" i="1"/>
  <c r="J43" i="3"/>
  <c r="J44" i="3" s="1"/>
  <c r="H24" i="3"/>
  <c r="N13" i="5" s="1"/>
  <c r="H10" i="4"/>
  <c r="H22" i="4" s="1"/>
  <c r="H34" i="4" s="1"/>
  <c r="H37" i="4" s="1"/>
  <c r="J10" i="4"/>
  <c r="J22" i="4" s="1"/>
  <c r="J34" i="4" s="1"/>
  <c r="J37" i="4" s="1"/>
  <c r="J63" i="4" s="1"/>
  <c r="J65" i="4" s="1"/>
  <c r="H43" i="3"/>
  <c r="F43" i="3"/>
  <c r="F44" i="3" s="1"/>
  <c r="F49" i="3"/>
  <c r="J49" i="3"/>
  <c r="F57" i="1"/>
  <c r="F74" i="1" s="1"/>
  <c r="F22" i="4" l="1"/>
  <c r="F34" i="4" s="1"/>
  <c r="F37" i="4" s="1"/>
  <c r="F63" i="4" s="1"/>
  <c r="F65" i="4" s="1"/>
  <c r="F66" i="4" s="1"/>
  <c r="H75" i="1"/>
  <c r="J75" i="1"/>
  <c r="F75" i="1"/>
  <c r="H63" i="4"/>
  <c r="H65" i="4" s="1"/>
  <c r="H49" i="3"/>
  <c r="H44" i="3"/>
  <c r="P18" i="2"/>
  <c r="R18" i="5"/>
  <c r="L42" i="3" l="1"/>
  <c r="L32" i="3"/>
  <c r="L12" i="3"/>
  <c r="L15" i="3" s="1"/>
  <c r="L14" i="2"/>
  <c r="L43" i="3" l="1"/>
  <c r="L19" i="3"/>
  <c r="L22" i="3" s="1"/>
  <c r="L10" i="4" s="1"/>
  <c r="L24" i="3" l="1"/>
  <c r="L44" i="3" s="1"/>
  <c r="L22" i="4"/>
  <c r="L34" i="4" s="1"/>
  <c r="L37" i="4" s="1"/>
  <c r="L63" i="4" s="1"/>
  <c r="L65" i="4" s="1"/>
  <c r="L49" i="3" l="1"/>
  <c r="N14" i="2" l="1"/>
  <c r="R18" i="2"/>
  <c r="T18" i="5"/>
  <c r="L26" i="1" l="1"/>
  <c r="L21" i="5" l="1"/>
  <c r="L15" i="5"/>
  <c r="L16" i="5" s="1"/>
  <c r="L22" i="5" l="1"/>
  <c r="L23" i="5" s="1"/>
  <c r="R19" i="5"/>
  <c r="R20" i="5"/>
  <c r="L73" i="1" l="1"/>
  <c r="L56" i="1"/>
  <c r="L51" i="1"/>
  <c r="L17" i="1"/>
  <c r="L57" i="1" l="1"/>
  <c r="L74" i="1" s="1"/>
  <c r="L27" i="1"/>
  <c r="L13" i="2" l="1"/>
  <c r="L75" i="1"/>
  <c r="J66" i="4" l="1"/>
  <c r="H21" i="2" l="1"/>
  <c r="H15" i="2"/>
  <c r="H16" i="2" s="1"/>
  <c r="R12" i="5"/>
  <c r="H21" i="5"/>
  <c r="H15" i="5"/>
  <c r="H16" i="5" s="1"/>
  <c r="H22" i="2" l="1"/>
  <c r="H23" i="2" s="1"/>
  <c r="H22" i="5"/>
  <c r="H23" i="5" s="1"/>
  <c r="T12" i="5"/>
  <c r="T20" i="5" l="1"/>
  <c r="F21" i="2" l="1"/>
  <c r="F22" i="2" s="1"/>
  <c r="F15" i="2"/>
  <c r="F16" i="2" s="1"/>
  <c r="P12" i="2"/>
  <c r="P13" i="2"/>
  <c r="P14" i="2"/>
  <c r="F23" i="2" l="1"/>
  <c r="R12" i="2"/>
  <c r="F21" i="5"/>
  <c r="F15" i="5"/>
  <c r="F16" i="5" s="1"/>
  <c r="F22" i="5" l="1"/>
  <c r="F23" i="5" s="1"/>
  <c r="P20" i="2"/>
  <c r="P19" i="2"/>
  <c r="R14" i="2"/>
  <c r="P15" i="2"/>
  <c r="P16" i="2" s="1"/>
  <c r="N21" i="2"/>
  <c r="N22" i="2" s="1"/>
  <c r="N15" i="2"/>
  <c r="N16" i="2" s="1"/>
  <c r="R14" i="5"/>
  <c r="R13" i="5"/>
  <c r="T13" i="5" s="1"/>
  <c r="P21" i="5"/>
  <c r="P15" i="5"/>
  <c r="P16" i="5" s="1"/>
  <c r="P22" i="5" l="1"/>
  <c r="P23" i="5" s="1"/>
  <c r="N23" i="2"/>
  <c r="R21" i="5"/>
  <c r="P21" i="2"/>
  <c r="P22" i="2" s="1"/>
  <c r="R13" i="2"/>
  <c r="R15" i="5"/>
  <c r="R16" i="5" s="1"/>
  <c r="T14" i="5"/>
  <c r="T15" i="5" s="1"/>
  <c r="T16" i="5" s="1"/>
  <c r="R22" i="5" l="1"/>
  <c r="R23" i="5" s="1"/>
  <c r="P23" i="2"/>
  <c r="J21" i="2"/>
  <c r="D21" i="2"/>
  <c r="D22" i="2" s="1"/>
  <c r="L15" i="2"/>
  <c r="L16" i="2" s="1"/>
  <c r="J15" i="2"/>
  <c r="J16" i="2" s="1"/>
  <c r="D15" i="2"/>
  <c r="D16" i="2" s="1"/>
  <c r="J21" i="5"/>
  <c r="D21" i="5"/>
  <c r="N15" i="5"/>
  <c r="N16" i="5" s="1"/>
  <c r="J15" i="5"/>
  <c r="J16" i="5" s="1"/>
  <c r="D15" i="5"/>
  <c r="D16" i="5" s="1"/>
  <c r="J22" i="2" l="1"/>
  <c r="J23" i="2" s="1"/>
  <c r="D22" i="5"/>
  <c r="D23" i="5" s="1"/>
  <c r="J22" i="5"/>
  <c r="J23" i="5" s="1"/>
  <c r="D23" i="2"/>
  <c r="R20" i="2"/>
  <c r="R15" i="2"/>
  <c r="R16" i="2" s="1"/>
  <c r="L21" i="2" l="1"/>
  <c r="L22" i="2" s="1"/>
  <c r="R19" i="2"/>
  <c r="R21" i="2" s="1"/>
  <c r="R22" i="2" s="1"/>
  <c r="N21" i="5"/>
  <c r="T19" i="5"/>
  <c r="T21" i="5" s="1"/>
  <c r="T22" i="5" s="1"/>
  <c r="N22" i="5" l="1"/>
  <c r="N23" i="5" s="1"/>
  <c r="L23" i="2"/>
  <c r="R23" i="2"/>
  <c r="T23" i="5"/>
</calcChain>
</file>

<file path=xl/sharedStrings.xml><?xml version="1.0" encoding="utf-8"?>
<sst xmlns="http://schemas.openxmlformats.org/spreadsheetml/2006/main" count="321" uniqueCount="193">
  <si>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</si>
  <si>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</si>
  <si>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</si>
  <si>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</si>
  <si>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</si>
  <si>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</si>
  <si>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</si>
  <si>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</si>
  <si>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</si>
  <si>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</si>
  <si>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</si>
  <si>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</si>
  <si>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</si>
  <si>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</si>
  <si>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</si>
  <si>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</si>
  <si>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</si>
  <si>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</si>
  <si>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</si>
  <si>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</si>
  <si>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</si>
  <si>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</si>
  <si>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</si>
  <si>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</si>
  <si>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</si>
  <si>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</si>
  <si>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</si>
  <si>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</si>
  <si>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</si>
  <si>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</si>
  <si>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</si>
  <si>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Cash flows from operating activities</t>
  </si>
  <si>
    <t xml:space="preserve">   to net cash provided by (paid from) operating activities</t>
  </si>
  <si>
    <t xml:space="preserve">   in operating assets and liabilities</t>
  </si>
  <si>
    <t>Cash flows from investing activities</t>
  </si>
  <si>
    <t>Issued and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</si>
  <si>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</si>
  <si>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</si>
  <si>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</si>
  <si>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</si>
  <si>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</si>
  <si>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</si>
  <si>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</si>
  <si>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>Provision for long-term employee benefits</t>
  </si>
  <si>
    <t xml:space="preserve">      Provision for long-term employee benefits</t>
  </si>
  <si>
    <t xml:space="preserve">      Depreciation and amortisation</t>
  </si>
  <si>
    <t>Operating assets (increase) decrease</t>
  </si>
  <si>
    <t>Operating liabilities increase (decrease)</t>
  </si>
  <si>
    <t>Profit from operating activities before changes</t>
  </si>
  <si>
    <t>Statement of comprehensive income</t>
  </si>
  <si>
    <t>Other comprehensive income: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</si>
  <si>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</si>
  <si>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</si>
  <si>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</si>
  <si>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</si>
  <si>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</si>
  <si>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</si>
  <si>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>Statement of cash flows</t>
  </si>
  <si>
    <t>Statement of changes in shareholders' equity</t>
  </si>
  <si>
    <t>Profit before tax</t>
  </si>
  <si>
    <t>Statement of cash flows (continued)</t>
  </si>
  <si>
    <t>(Unit: Thousand Baht)</t>
  </si>
  <si>
    <t>(Unit:Thousand Baht)</t>
  </si>
  <si>
    <t>(Unaudited</t>
  </si>
  <si>
    <t>(Audited)</t>
  </si>
  <si>
    <t>but reviewed)</t>
  </si>
  <si>
    <t>(Unaudited but reviewed)</t>
  </si>
  <si>
    <t>Total comprehensive income for the period</t>
  </si>
  <si>
    <t>Other comprehensive income for the period</t>
  </si>
  <si>
    <t>(Unit: Baht)</t>
  </si>
  <si>
    <t>paid-up</t>
  </si>
  <si>
    <t>Cash and cash equivalents at beginning of period</t>
  </si>
  <si>
    <t>Restricted bank deposits</t>
  </si>
  <si>
    <t>Other non-current assets</t>
  </si>
  <si>
    <t xml:space="preserve">   Issued and paid up</t>
  </si>
  <si>
    <t>Other components of shareholders' equity</t>
  </si>
  <si>
    <t>Consolidated financial statements</t>
  </si>
  <si>
    <t>financial statements</t>
  </si>
  <si>
    <t xml:space="preserve">Consolidated </t>
  </si>
  <si>
    <t>Separate</t>
  </si>
  <si>
    <t xml:space="preserve"> common control</t>
  </si>
  <si>
    <t>Separate financial statements</t>
  </si>
  <si>
    <t>Unearned income</t>
  </si>
  <si>
    <t>Deferred tax assets</t>
  </si>
  <si>
    <t>Administrative expenses</t>
  </si>
  <si>
    <t>Statement of changes in shareholders' equity (continued)</t>
  </si>
  <si>
    <t xml:space="preserve">      10,000,000 ordinary shares of Baht 10 each</t>
  </si>
  <si>
    <t xml:space="preserve">  combination under</t>
  </si>
  <si>
    <t xml:space="preserve">on business  </t>
  </si>
  <si>
    <t>Prepaid expenses</t>
  </si>
  <si>
    <t>Profit for the period</t>
  </si>
  <si>
    <t xml:space="preserve">      200,000,000 ordinary shares of Baht 1 each</t>
  </si>
  <si>
    <t xml:space="preserve">   Profit attributable to equity holders of the Company</t>
  </si>
  <si>
    <t>Supplement cash flows information:</t>
  </si>
  <si>
    <t>Non-cash item consist of</t>
  </si>
  <si>
    <t>Other non-current liabilities</t>
  </si>
  <si>
    <t>Total other</t>
  </si>
  <si>
    <t>component of</t>
  </si>
  <si>
    <t>Other comprehensive income to be reclassified</t>
  </si>
  <si>
    <t>Share premium</t>
  </si>
  <si>
    <t xml:space="preserve">      Trade and other receivables</t>
  </si>
  <si>
    <t xml:space="preserve">      Prepaid expenses</t>
  </si>
  <si>
    <t xml:space="preserve">      Other current assets</t>
  </si>
  <si>
    <t xml:space="preserve">      Other non-current assets</t>
  </si>
  <si>
    <t xml:space="preserve">      Trade and other payables</t>
  </si>
  <si>
    <t xml:space="preserve">      Accrued expenses</t>
  </si>
  <si>
    <t xml:space="preserve">      Unearned income</t>
  </si>
  <si>
    <t xml:space="preserve">      Other current liabilities</t>
  </si>
  <si>
    <t xml:space="preserve">      Other non-current liabilities</t>
  </si>
  <si>
    <t xml:space="preserve">   Purchase of equipment recorded as liabilities</t>
  </si>
  <si>
    <t xml:space="preserve">Share discount  </t>
  </si>
  <si>
    <t>Mrs. Kobkanjana Veerapongpradit</t>
  </si>
  <si>
    <t>Share discount on business combination under</t>
  </si>
  <si>
    <t xml:space="preserve">   common control</t>
  </si>
  <si>
    <t xml:space="preserve">Other components </t>
  </si>
  <si>
    <t>of sharehodlers' equity</t>
  </si>
  <si>
    <t>shareholders' equity</t>
  </si>
  <si>
    <t>Other components</t>
  </si>
  <si>
    <t>Cash flows from financing activities</t>
  </si>
  <si>
    <t>Net cash flows from operating activities</t>
  </si>
  <si>
    <t>Net cash flows used in financing activities</t>
  </si>
  <si>
    <t xml:space="preserve">      - The Company</t>
  </si>
  <si>
    <t>The Company</t>
  </si>
  <si>
    <t>Share surplus (discount)</t>
  </si>
  <si>
    <t>on change in value of</t>
  </si>
  <si>
    <t xml:space="preserve"> financial statements</t>
  </si>
  <si>
    <t xml:space="preserve">Separate </t>
  </si>
  <si>
    <t>Cash paid for purchase of equipment</t>
  </si>
  <si>
    <t>Cash paid for purchase of intangible assets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</si>
  <si>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</si>
  <si>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</si>
  <si>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</si>
  <si>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</si>
  <si>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 xml:space="preserve">   through other comprehensive income - net of income tax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</si>
  <si>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</si>
  <si>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</si>
  <si>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</si>
  <si>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</si>
  <si>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</si>
  <si>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Finance cost</t>
  </si>
  <si>
    <t>Finance income</t>
  </si>
  <si>
    <t>Building and equipment</t>
  </si>
  <si>
    <t>Profit from operating activities</t>
  </si>
  <si>
    <t>financial assets</t>
  </si>
  <si>
    <t>Cash paid for purchase of financial assets</t>
  </si>
  <si>
    <t>Cash received from sale of financial assets</t>
  </si>
  <si>
    <t>Payment of lease liabilities</t>
  </si>
  <si>
    <t>Profit or loss:</t>
  </si>
  <si>
    <t>Revenue from management fee</t>
  </si>
  <si>
    <t>The accompanying notes to interim consolidated financial statements are an integral part of the financial statements.</t>
  </si>
  <si>
    <t xml:space="preserve">    to profit or loss in subsequent periods</t>
  </si>
  <si>
    <t xml:space="preserve">      Amortisation of discount on debt securities</t>
  </si>
  <si>
    <t>Balance as at 1 January 2022</t>
  </si>
  <si>
    <t>2, 3</t>
  </si>
  <si>
    <t>Cash and cash equivalents at end of period</t>
  </si>
  <si>
    <t xml:space="preserve">   designated at fair value through other comprehensive income</t>
  </si>
  <si>
    <t xml:space="preserve">   - net of income tax</t>
  </si>
  <si>
    <t>Services revenue</t>
  </si>
  <si>
    <t xml:space="preserve">   through other comprehensive income  - net of income tax</t>
  </si>
  <si>
    <t>Income tax expenses</t>
  </si>
  <si>
    <t xml:space="preserve">         at fair value through profit or loss</t>
  </si>
  <si>
    <t>Adjustments to reconcile profit before tax</t>
  </si>
  <si>
    <t>Netbay Public Company Limited and its subsidiaries</t>
  </si>
  <si>
    <t>Investment in subsidiaries</t>
  </si>
  <si>
    <t xml:space="preserve">      - subsidiaries</t>
  </si>
  <si>
    <t>subsidiaries</t>
  </si>
  <si>
    <t xml:space="preserve">      Finance cost</t>
  </si>
  <si>
    <t>Interest received</t>
  </si>
  <si>
    <t>Corporate income tax paid</t>
  </si>
  <si>
    <t>Net cash flows from investing activities</t>
  </si>
  <si>
    <t>Net increase (decrease) in cash and cash equivalents</t>
  </si>
  <si>
    <t xml:space="preserve">      through other comprehensive income</t>
  </si>
  <si>
    <t xml:space="preserve">   Increase in right-of-use assets and lease liabilities</t>
  </si>
  <si>
    <t xml:space="preserve">   Transfer from other non-current financial assets </t>
  </si>
  <si>
    <t xml:space="preserve">      to current financial assets</t>
  </si>
  <si>
    <t>Gains (losses) on sales of FVOCI debt instruments</t>
  </si>
  <si>
    <t>As at 31 March 2023</t>
  </si>
  <si>
    <t>31 March 2023</t>
  </si>
  <si>
    <t>31 December 2022</t>
  </si>
  <si>
    <t>For the three-month period ended 31 March 2023</t>
  </si>
  <si>
    <t>Balance as at 31 March 2023</t>
  </si>
  <si>
    <t>Balance as at 31 March 2022</t>
  </si>
  <si>
    <t>Balance as at 1 January 2023</t>
  </si>
  <si>
    <t>Gains (losses) on changes in value of debt instruments  at fair value</t>
  </si>
  <si>
    <t>Gains (losses) on sales of investments in equity designated at fair value</t>
  </si>
  <si>
    <t>Gains on changes in value of equity investments</t>
  </si>
  <si>
    <t xml:space="preserve">      Loss (gain) on sales of financial assets</t>
  </si>
  <si>
    <t xml:space="preserve">      Unrealised gain on change in value of financial assets</t>
  </si>
  <si>
    <t xml:space="preserve">      Finance income</t>
  </si>
  <si>
    <t>Decrease in restricted bank deposits</t>
  </si>
  <si>
    <t xml:space="preserve">   Gains (losses) on debt investments at fair value</t>
  </si>
  <si>
    <t xml:space="preserve">   Gains on investments in equity designated at fair value</t>
  </si>
  <si>
    <t xml:space="preserve">   Receivable from selling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</si>
</sst>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.0_);\(#,##0.0\)"/>
  </numFmts>
  <fonts count="16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188" fontId="12" fillId="0" borderId="0" applyFont="0" applyFill="0" applyBorder="0" applyAlignment="0" applyProtection="0"/>
    <xf numFmtId="0" fontId="14" fillId="0" borderId="0"/>
    <xf numFmtId="0" fontId="4" fillId="0" borderId="0"/>
  </cellStyleXfs>
  <cellXfs count="119">
    <xf numFmtId="0" fontId="0" fillId="0" borderId="0" xfId="0"/>
    <xf numFmtId="187" fontId="2" fillId="0" borderId="0" xfId="1" applyNumberFormat="1" applyFont="1" applyAlignment="1">
      <alignment vertical="center"/>
    </xf>
    <xf numFmtId="187" fontId="2" fillId="0" borderId="1" xfId="1" applyNumberFormat="1" applyFont="1" applyBorder="1" applyAlignment="1">
      <alignment vertical="center"/>
    </xf>
    <xf numFmtId="187" fontId="2" fillId="0" borderId="2" xfId="1" applyNumberFormat="1" applyFont="1" applyBorder="1" applyAlignment="1">
      <alignment vertical="center"/>
    </xf>
    <xf numFmtId="0" fontId="2" fillId="0" borderId="0" xfId="1" applyFont="1" applyAlignment="1">
      <alignment vertical="center"/>
    </xf>
    <xf numFmtId="187" fontId="2" fillId="0" borderId="3" xfId="1" applyNumberFormat="1" applyFont="1" applyBorder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187" fontId="0" fillId="0" borderId="0" xfId="0" applyNumberForma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centerContinuous" vertical="center"/>
    </xf>
    <xf numFmtId="187" fontId="8" fillId="0" borderId="0" xfId="3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187" fontId="8" fillId="0" borderId="3" xfId="3" applyNumberFormat="1" applyFont="1" applyBorder="1" applyAlignment="1">
      <alignment vertical="center"/>
    </xf>
    <xf numFmtId="187" fontId="8" fillId="0" borderId="0" xfId="2" applyNumberFormat="1" applyFont="1" applyAlignment="1">
      <alignment vertical="center"/>
    </xf>
    <xf numFmtId="0" fontId="8" fillId="0" borderId="0" xfId="3" applyFont="1" applyAlignment="1">
      <alignment vertical="center"/>
    </xf>
    <xf numFmtId="37" fontId="8" fillId="0" borderId="0" xfId="3" applyNumberFormat="1" applyFont="1" applyAlignment="1">
      <alignment vertical="center"/>
    </xf>
    <xf numFmtId="0" fontId="8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15" fontId="2" fillId="0" borderId="1" xfId="0" quotePrefix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89" fontId="1" fillId="0" borderId="0" xfId="0" applyNumberFormat="1" applyFont="1" applyAlignment="1">
      <alignment vertical="center"/>
    </xf>
    <xf numFmtId="190" fontId="8" fillId="0" borderId="0" xfId="0" applyNumberFormat="1" applyFont="1" applyAlignment="1">
      <alignment horizontal="center" vertical="center"/>
    </xf>
    <xf numFmtId="190" fontId="8" fillId="0" borderId="1" xfId="0" applyNumberFormat="1" applyFont="1" applyBorder="1" applyAlignment="1">
      <alignment horizontal="center" vertical="center"/>
    </xf>
    <xf numFmtId="39" fontId="0" fillId="0" borderId="0" xfId="4" applyNumberFormat="1" applyFont="1" applyAlignment="1">
      <alignment horizontal="center" vertical="center"/>
    </xf>
    <xf numFmtId="187" fontId="2" fillId="0" borderId="0" xfId="1" applyNumberFormat="1" applyFont="1" applyAlignment="1">
      <alignment horizontal="right" vertical="center"/>
    </xf>
    <xf numFmtId="187" fontId="2" fillId="0" borderId="0" xfId="1" applyNumberFormat="1" applyFont="1" applyAlignment="1">
      <alignment horizontal="centerContinuous" vertical="center"/>
    </xf>
    <xf numFmtId="187" fontId="2" fillId="0" borderId="5" xfId="1" applyNumberFormat="1" applyFont="1" applyBorder="1" applyAlignment="1">
      <alignment horizontal="right" vertical="center"/>
    </xf>
    <xf numFmtId="187" fontId="2" fillId="0" borderId="1" xfId="1" applyNumberFormat="1" applyFont="1" applyBorder="1" applyAlignment="1">
      <alignment horizontal="right" vertical="center"/>
    </xf>
    <xf numFmtId="187" fontId="2" fillId="0" borderId="2" xfId="1" applyNumberFormat="1" applyFont="1" applyBorder="1" applyAlignment="1">
      <alignment horizontal="right" vertical="center"/>
    </xf>
    <xf numFmtId="37" fontId="2" fillId="0" borderId="0" xfId="1" applyNumberFormat="1" applyFont="1" applyAlignment="1">
      <alignment horizontal="right" vertical="center"/>
    </xf>
    <xf numFmtId="187" fontId="2" fillId="0" borderId="6" xfId="1" applyNumberFormat="1" applyFont="1" applyBorder="1" applyAlignment="1">
      <alignment horizontal="right" vertical="center"/>
    </xf>
    <xf numFmtId="187" fontId="3" fillId="0" borderId="0" xfId="1" applyNumberFormat="1" applyFont="1" applyAlignment="1">
      <alignment horizontal="center" vertical="center"/>
    </xf>
    <xf numFmtId="187" fontId="2" fillId="0" borderId="3" xfId="1" applyNumberFormat="1" applyFont="1" applyBorder="1" applyAlignment="1">
      <alignment horizontal="right" vertical="center"/>
    </xf>
    <xf numFmtId="187" fontId="2" fillId="0" borderId="0" xfId="1" applyNumberFormat="1" applyFont="1" applyAlignment="1">
      <alignment horizontal="center" vertical="center"/>
    </xf>
    <xf numFmtId="187" fontId="2" fillId="0" borderId="6" xfId="1" applyNumberFormat="1" applyFont="1" applyBorder="1" applyAlignment="1">
      <alignment vertical="center"/>
    </xf>
    <xf numFmtId="187" fontId="8" fillId="0" borderId="1" xfId="3" applyNumberFormat="1" applyFont="1" applyBorder="1" applyAlignment="1">
      <alignment vertical="center"/>
    </xf>
    <xf numFmtId="188" fontId="2" fillId="0" borderId="6" xfId="1" applyNumberFormat="1" applyFont="1" applyBorder="1" applyAlignment="1">
      <alignment horizontal="right" vertical="center"/>
    </xf>
    <xf numFmtId="187" fontId="2" fillId="0" borderId="0" xfId="1" quotePrefix="1" applyNumberFormat="1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37" fontId="5" fillId="0" borderId="0" xfId="2" applyNumberFormat="1" applyFont="1" applyAlignment="1">
      <alignment horizontal="left" vertical="center"/>
    </xf>
    <xf numFmtId="37" fontId="7" fillId="0" borderId="0" xfId="2" applyNumberFormat="1" applyFont="1" applyAlignment="1">
      <alignment horizontal="left" vertical="center"/>
    </xf>
    <xf numFmtId="0" fontId="8" fillId="0" borderId="0" xfId="2" applyFont="1" applyAlignment="1">
      <alignment horizontal="centerContinuous" vertical="center"/>
    </xf>
    <xf numFmtId="0" fontId="9" fillId="0" borderId="0" xfId="2" applyFont="1" applyAlignment="1">
      <alignment horizontal="centerContinuous" vertical="center"/>
    </xf>
    <xf numFmtId="37" fontId="8" fillId="0" borderId="0" xfId="2" applyNumberFormat="1" applyFont="1" applyAlignment="1">
      <alignment horizontal="centerContinuous" vertical="center"/>
    </xf>
    <xf numFmtId="37" fontId="9" fillId="0" borderId="0" xfId="2" applyNumberFormat="1" applyFont="1" applyAlignment="1">
      <alignment horizontal="centerContinuous" vertical="center"/>
    </xf>
    <xf numFmtId="0" fontId="8" fillId="0" borderId="0" xfId="2" applyFont="1" applyAlignment="1">
      <alignment horizontal="right" vertical="center"/>
    </xf>
    <xf numFmtId="0" fontId="8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8" fillId="0" borderId="1" xfId="2" applyNumberFormat="1" applyFont="1" applyBorder="1" applyAlignment="1">
      <alignment vertical="center"/>
    </xf>
    <xf numFmtId="37" fontId="8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187" fontId="8" fillId="0" borderId="0" xfId="3" applyNumberFormat="1" applyFont="1" applyAlignment="1">
      <alignment horizontal="center" vertical="center"/>
    </xf>
    <xf numFmtId="187" fontId="8" fillId="0" borderId="1" xfId="3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4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37" fontId="10" fillId="0" borderId="0" xfId="2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90" fontId="2" fillId="0" borderId="5" xfId="0" applyNumberFormat="1" applyFont="1" applyBorder="1" applyAlignment="1">
      <alignment horizontal="center" vertical="center"/>
    </xf>
    <xf numFmtId="190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vertical="center"/>
    </xf>
    <xf numFmtId="0" fontId="0" fillId="0" borderId="0" xfId="0" applyAlignment="1">
      <alignment vertical="center"/>
    </xf>
    <xf numFmtId="39" fontId="2" fillId="0" borderId="0" xfId="5" applyNumberFormat="1" applyFont="1" applyFill="1" applyBorder="1" applyAlignment="1">
      <alignment vertical="center"/>
    </xf>
    <xf numFmtId="188" fontId="2" fillId="0" borderId="6" xfId="5" applyFont="1" applyFill="1" applyBorder="1" applyAlignment="1">
      <alignment vertical="center"/>
    </xf>
    <xf numFmtId="187" fontId="2" fillId="0" borderId="0" xfId="7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7" fontId="0" fillId="0" borderId="0" xfId="0" applyNumberFormat="1" applyAlignment="1">
      <alignment vertical="center"/>
    </xf>
    <xf numFmtId="0" fontId="5" fillId="0" borderId="0" xfId="2" applyFont="1" applyAlignment="1">
      <alignment horizontal="left" vertical="center"/>
    </xf>
    <xf numFmtId="37" fontId="8" fillId="0" borderId="1" xfId="2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187" fontId="0" fillId="0" borderId="0" xfId="0" applyNumberFormat="1" applyAlignment="1">
      <alignment vertical="center" wrapText="1"/>
    </xf>
    <xf numFmtId="191" fontId="3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87" fontId="2" fillId="0" borderId="0" xfId="4" applyNumberFormat="1" applyFont="1" applyAlignment="1">
      <alignment horizontal="right" vertical="center"/>
    </xf>
    <xf numFmtId="187" fontId="2" fillId="0" borderId="0" xfId="4" applyNumberFormat="1" applyFont="1" applyAlignment="1">
      <alignment horizontal="center" vertical="center"/>
    </xf>
    <xf numFmtId="187" fontId="3" fillId="0" borderId="0" xfId="4" applyNumberFormat="1" applyFont="1" applyAlignment="1">
      <alignment horizontal="center" vertical="center"/>
    </xf>
    <xf numFmtId="37" fontId="2" fillId="0" borderId="0" xfId="4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189" fontId="1" fillId="0" borderId="1" xfId="0" applyNumberFormat="1" applyFont="1" applyBorder="1" applyAlignment="1">
      <alignment horizontal="center" vertical="center"/>
    </xf>
    <xf numFmtId="37" fontId="2" fillId="0" borderId="7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8" fillId="0" borderId="7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0" xfId="2" quotePrefix="1" applyFont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37" fontId="8" fillId="0" borderId="2" xfId="2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37" fontId="8" fillId="0" borderId="1" xfId="2" applyNumberFormat="1" applyFont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 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1"/>
  <sheetViews>
    <sheetView showGridLines="0" view="pageBreakPreview" topLeftCell="A61" zoomScaleNormal="70" zoomScaleSheetLayoutView="100" workbookViewId="0">
      <selection activeCell="D79" sqref="D79"/>
    </sheetView>
  </sheetViews>
  <sheetFormatPr defaultColWidth="10.54296875" defaultRowHeight="21.75" customHeight="1"/>
  <cols>
    <col min="1" max="1" width="24.54296875" style="13" customWidth="1"/>
    <col min="2" max="2" width="14.453125" style="13" customWidth="1"/>
    <col min="3" max="3" width="5.81640625" style="13" customWidth="1"/>
    <col min="4" max="4" width="7.54296875" style="48" customWidth="1"/>
    <col min="5" max="5" width="1.54296875" style="13" customWidth="1"/>
    <col min="6" max="6" width="16.453125" style="13" customWidth="1"/>
    <col min="7" max="7" width="1.54296875" style="13" customWidth="1"/>
    <col min="8" max="8" width="15.453125" style="13" customWidth="1"/>
    <col min="9" max="9" width="1.54296875" style="13" customWidth="1"/>
    <col min="10" max="10" width="17" style="13" bestFit="1" customWidth="1"/>
    <col min="11" max="11" width="1.453125" style="13" customWidth="1"/>
    <col min="12" max="12" width="16.54296875" style="13" customWidth="1"/>
    <col min="13" max="13" width="1.81640625" style="13" customWidth="1"/>
    <col min="14" max="16384" width="10.54296875" style="13"/>
  </cols>
  <sheetData>
    <row r="1" spans="1:14" s="45" customFormat="1" ht="21.75" customHeight="1">
      <c r="A1" s="45" t="s">
        <v>162</v>
      </c>
      <c r="D1" s="84"/>
    </row>
    <row r="2" spans="1:14" s="45" customFormat="1" ht="21.75" customHeight="1">
      <c r="A2" s="45" t="s">
        <v>54</v>
      </c>
      <c r="D2" s="84"/>
    </row>
    <row r="3" spans="1:14" s="45" customFormat="1" ht="21.75" customHeight="1">
      <c r="A3" s="45" t="s">
        <v>176</v>
      </c>
      <c r="D3" s="84"/>
    </row>
    <row r="4" spans="1:14" ht="21.75" customHeight="1">
      <c r="A4" s="46"/>
      <c r="B4" s="46"/>
      <c r="C4" s="46"/>
      <c r="E4" s="46"/>
      <c r="F4" s="46"/>
      <c r="G4" s="46"/>
      <c r="I4" s="46"/>
      <c r="L4" s="12" t="s">
        <v>61</v>
      </c>
    </row>
    <row r="5" spans="1:14" ht="21.75" customHeight="1">
      <c r="A5" s="46"/>
      <c r="B5" s="46"/>
      <c r="C5" s="46"/>
      <c r="E5" s="46"/>
      <c r="F5" s="106" t="s">
        <v>78</v>
      </c>
      <c r="G5" s="106"/>
      <c r="H5" s="106"/>
      <c r="I5" s="46"/>
      <c r="J5" s="106" t="s">
        <v>126</v>
      </c>
      <c r="K5" s="106"/>
      <c r="L5" s="106"/>
    </row>
    <row r="6" spans="1:14" ht="21.75" customHeight="1">
      <c r="A6" s="46"/>
      <c r="B6" s="46"/>
      <c r="C6" s="46"/>
      <c r="E6" s="46"/>
      <c r="F6" s="107" t="s">
        <v>77</v>
      </c>
      <c r="G6" s="107"/>
      <c r="H6" s="107"/>
      <c r="I6" s="25"/>
      <c r="J6" s="107" t="s">
        <v>125</v>
      </c>
      <c r="K6" s="107"/>
      <c r="L6" s="107"/>
    </row>
    <row r="7" spans="1:14" ht="21.75" customHeight="1">
      <c r="A7" s="46"/>
      <c r="B7" s="46"/>
      <c r="C7" s="46"/>
      <c r="D7" s="47" t="s">
        <v>0</v>
      </c>
      <c r="E7" s="46"/>
      <c r="F7" s="21" t="s">
        <v>177</v>
      </c>
      <c r="G7" s="46"/>
      <c r="H7" s="21" t="s">
        <v>178</v>
      </c>
      <c r="I7" s="22"/>
      <c r="J7" s="21" t="s">
        <v>177</v>
      </c>
      <c r="K7" s="46"/>
      <c r="L7" s="21" t="s">
        <v>178</v>
      </c>
    </row>
    <row r="8" spans="1:14" ht="21.75" customHeight="1">
      <c r="A8" s="46"/>
      <c r="B8" s="46"/>
      <c r="C8" s="46"/>
      <c r="E8" s="46"/>
      <c r="F8" s="48" t="s">
        <v>63</v>
      </c>
      <c r="G8" s="48"/>
      <c r="H8" s="48" t="s">
        <v>64</v>
      </c>
      <c r="I8" s="48"/>
      <c r="J8" s="48" t="s">
        <v>63</v>
      </c>
      <c r="K8" s="48"/>
      <c r="L8" s="48" t="s">
        <v>64</v>
      </c>
    </row>
    <row r="9" spans="1:14" ht="21.75" customHeight="1">
      <c r="A9" s="46"/>
      <c r="B9" s="46"/>
      <c r="C9" s="46"/>
      <c r="E9" s="46"/>
      <c r="F9" s="48" t="s">
        <v>65</v>
      </c>
      <c r="G9" s="48"/>
      <c r="H9" s="48"/>
      <c r="I9" s="48"/>
      <c r="J9" s="48" t="s">
        <v>65</v>
      </c>
      <c r="K9" s="48"/>
      <c r="L9" s="48"/>
    </row>
    <row r="10" spans="1:14" ht="21.75" customHeight="1">
      <c r="A10" s="45" t="s">
        <v>1</v>
      </c>
    </row>
    <row r="11" spans="1:14" ht="21.75" customHeight="1">
      <c r="A11" s="49" t="s">
        <v>2</v>
      </c>
      <c r="H11" s="14"/>
      <c r="I11" s="14"/>
      <c r="J11" s="14"/>
      <c r="L11" s="14"/>
    </row>
    <row r="12" spans="1:14" ht="21.75" customHeight="1">
      <c r="A12" s="50" t="s">
        <v>3</v>
      </c>
      <c r="D12" s="6"/>
      <c r="E12" s="6"/>
      <c r="F12" s="8">
        <v>64340</v>
      </c>
      <c r="G12" s="1"/>
      <c r="H12" s="8">
        <v>61815</v>
      </c>
      <c r="I12" s="1"/>
      <c r="J12" s="8">
        <v>40457</v>
      </c>
      <c r="K12" s="1"/>
      <c r="L12" s="8">
        <v>34945</v>
      </c>
    </row>
    <row r="13" spans="1:14" ht="21.75" customHeight="1">
      <c r="A13" s="50" t="s">
        <v>39</v>
      </c>
      <c r="D13" s="6" t="s">
        <v>153</v>
      </c>
      <c r="E13" s="6"/>
      <c r="F13" s="8">
        <v>85739</v>
      </c>
      <c r="G13" s="1"/>
      <c r="H13" s="8">
        <v>120480</v>
      </c>
      <c r="I13" s="1"/>
      <c r="J13" s="8">
        <v>78929</v>
      </c>
      <c r="K13" s="1"/>
      <c r="L13" s="8">
        <v>115794</v>
      </c>
    </row>
    <row r="14" spans="1:14" ht="21.75" customHeight="1">
      <c r="A14" s="50" t="s">
        <v>89</v>
      </c>
      <c r="D14" s="6"/>
      <c r="E14" s="97"/>
      <c r="F14" s="8">
        <v>3140</v>
      </c>
      <c r="G14" s="1"/>
      <c r="H14" s="8">
        <v>2823</v>
      </c>
      <c r="I14" s="1"/>
      <c r="J14" s="8">
        <v>1223</v>
      </c>
      <c r="K14" s="1"/>
      <c r="L14" s="8">
        <v>1285</v>
      </c>
    </row>
    <row r="15" spans="1:14" ht="21.75" customHeight="1">
      <c r="A15" s="50" t="s">
        <v>129</v>
      </c>
      <c r="D15" s="6">
        <v>4</v>
      </c>
      <c r="E15" s="6"/>
      <c r="F15" s="8">
        <v>339909</v>
      </c>
      <c r="G15" s="1"/>
      <c r="H15" s="8">
        <v>295413</v>
      </c>
      <c r="I15" s="1"/>
      <c r="J15" s="8">
        <v>252166</v>
      </c>
      <c r="K15" s="1"/>
      <c r="L15" s="8">
        <v>213228</v>
      </c>
      <c r="N15" s="88"/>
    </row>
    <row r="16" spans="1:14" ht="21.75" customHeight="1">
      <c r="A16" s="50" t="s">
        <v>4</v>
      </c>
      <c r="D16" s="6"/>
      <c r="E16" s="9"/>
      <c r="F16" s="8">
        <v>5683</v>
      </c>
      <c r="G16" s="36"/>
      <c r="H16" s="8">
        <v>4979</v>
      </c>
      <c r="I16" s="1"/>
      <c r="J16" s="8">
        <v>1613</v>
      </c>
      <c r="K16" s="36"/>
      <c r="L16" s="8">
        <v>1166</v>
      </c>
    </row>
    <row r="17" spans="1:12" ht="21.75" customHeight="1">
      <c r="A17" s="49" t="s">
        <v>5</v>
      </c>
      <c r="D17" s="9"/>
      <c r="E17" s="9"/>
      <c r="F17" s="33">
        <f>SUM(F12:F16)</f>
        <v>498811</v>
      </c>
      <c r="G17" s="36"/>
      <c r="H17" s="33">
        <f>SUM(H12:H16)</f>
        <v>485510</v>
      </c>
      <c r="I17" s="36"/>
      <c r="J17" s="33">
        <f>SUM(J12:J16)</f>
        <v>374388</v>
      </c>
      <c r="K17" s="9"/>
      <c r="L17" s="33">
        <f>SUM(L12:L16)</f>
        <v>366418</v>
      </c>
    </row>
    <row r="18" spans="1:12" ht="21.75" customHeight="1">
      <c r="A18" s="49" t="s">
        <v>6</v>
      </c>
      <c r="D18" s="9"/>
      <c r="E18" s="9"/>
      <c r="F18" s="29"/>
      <c r="G18" s="36"/>
      <c r="H18" s="29"/>
      <c r="I18" s="36"/>
      <c r="J18" s="29"/>
      <c r="K18" s="9"/>
      <c r="L18" s="29"/>
    </row>
    <row r="19" spans="1:12" ht="21.75" customHeight="1">
      <c r="A19" s="13" t="s">
        <v>72</v>
      </c>
      <c r="D19" s="6"/>
      <c r="E19" s="6"/>
      <c r="F19" s="8">
        <v>9540</v>
      </c>
      <c r="G19" s="36"/>
      <c r="H19" s="1">
        <v>10221</v>
      </c>
      <c r="I19" s="36"/>
      <c r="J19" s="98">
        <v>3284</v>
      </c>
      <c r="K19" s="36"/>
      <c r="L19" s="8">
        <v>3973</v>
      </c>
    </row>
    <row r="20" spans="1:12" ht="21.75" customHeight="1">
      <c r="A20" s="50" t="s">
        <v>130</v>
      </c>
      <c r="D20" s="6">
        <v>5</v>
      </c>
      <c r="E20" s="6"/>
      <c r="F20" s="98">
        <v>164550</v>
      </c>
      <c r="G20" s="36"/>
      <c r="H20" s="1">
        <v>150692</v>
      </c>
      <c r="I20" s="36"/>
      <c r="J20" s="98">
        <v>129759</v>
      </c>
      <c r="K20" s="36"/>
      <c r="L20" s="8">
        <v>119114</v>
      </c>
    </row>
    <row r="21" spans="1:12" ht="21.75" customHeight="1">
      <c r="A21" s="13" t="s">
        <v>163</v>
      </c>
      <c r="D21" s="6"/>
      <c r="E21" s="6"/>
      <c r="F21" s="8">
        <v>0</v>
      </c>
      <c r="G21" s="36"/>
      <c r="H21" s="8">
        <v>0</v>
      </c>
      <c r="I21" s="8"/>
      <c r="J21" s="8">
        <v>63020</v>
      </c>
      <c r="K21" s="36"/>
      <c r="L21" s="8">
        <v>63020</v>
      </c>
    </row>
    <row r="22" spans="1:12" ht="21.75" customHeight="1">
      <c r="A22" s="13" t="s">
        <v>141</v>
      </c>
      <c r="D22" s="6"/>
      <c r="E22" s="6"/>
      <c r="F22" s="1">
        <v>23903</v>
      </c>
      <c r="G22" s="36"/>
      <c r="H22" s="1">
        <v>26946</v>
      </c>
      <c r="I22" s="36"/>
      <c r="J22" s="98">
        <v>21513</v>
      </c>
      <c r="K22" s="36"/>
      <c r="L22" s="8">
        <v>24251</v>
      </c>
    </row>
    <row r="23" spans="1:12" ht="21.75" customHeight="1">
      <c r="A23" s="13" t="s">
        <v>42</v>
      </c>
      <c r="D23" s="6"/>
      <c r="E23" s="6"/>
      <c r="F23" s="29">
        <v>3590</v>
      </c>
      <c r="G23" s="36"/>
      <c r="H23" s="1">
        <v>3935</v>
      </c>
      <c r="I23" s="36"/>
      <c r="J23" s="29">
        <v>2996</v>
      </c>
      <c r="K23" s="36"/>
      <c r="L23" s="8">
        <v>3318</v>
      </c>
    </row>
    <row r="24" spans="1:12" ht="21.75" customHeight="1">
      <c r="A24" s="13" t="s">
        <v>83</v>
      </c>
      <c r="D24" s="6"/>
      <c r="E24" s="6"/>
      <c r="F24" s="29">
        <v>5639</v>
      </c>
      <c r="G24" s="36"/>
      <c r="H24" s="1">
        <v>5503</v>
      </c>
      <c r="I24" s="36"/>
      <c r="J24" s="29">
        <v>5577</v>
      </c>
      <c r="K24" s="36"/>
      <c r="L24" s="8">
        <v>5436</v>
      </c>
    </row>
    <row r="25" spans="1:12" ht="21.75" customHeight="1">
      <c r="A25" s="50" t="s">
        <v>73</v>
      </c>
      <c r="D25" s="6"/>
      <c r="E25" s="6"/>
      <c r="F25" s="29">
        <v>1227</v>
      </c>
      <c r="G25" s="36"/>
      <c r="H25" s="1">
        <v>1227</v>
      </c>
      <c r="I25" s="36"/>
      <c r="J25" s="29">
        <v>940</v>
      </c>
      <c r="K25" s="36"/>
      <c r="L25" s="8">
        <v>940</v>
      </c>
    </row>
    <row r="26" spans="1:12" ht="21.75" customHeight="1">
      <c r="A26" s="49" t="s">
        <v>7</v>
      </c>
      <c r="D26" s="9"/>
      <c r="E26" s="9"/>
      <c r="F26" s="33">
        <f>SUM(F19:F25)</f>
        <v>208449</v>
      </c>
      <c r="G26" s="36"/>
      <c r="H26" s="33">
        <f>SUM(H19:H25)</f>
        <v>198524</v>
      </c>
      <c r="I26" s="36"/>
      <c r="J26" s="33">
        <f>SUM(J19:J25)</f>
        <v>227089</v>
      </c>
      <c r="K26" s="9"/>
      <c r="L26" s="33">
        <f>SUM(L19:L25)</f>
        <v>220052</v>
      </c>
    </row>
    <row r="27" spans="1:12" ht="21.75" customHeight="1" thickBot="1">
      <c r="A27" s="49" t="s">
        <v>8</v>
      </c>
      <c r="D27" s="7"/>
      <c r="E27" s="7"/>
      <c r="F27" s="37">
        <f>SUM(F17+F26)</f>
        <v>707260</v>
      </c>
      <c r="G27" s="1"/>
      <c r="H27" s="37">
        <f>SUM(H17+H26)</f>
        <v>684034</v>
      </c>
      <c r="I27" s="1"/>
      <c r="J27" s="37">
        <f>SUM(J17+J26)</f>
        <v>601477</v>
      </c>
      <c r="K27" s="7"/>
      <c r="L27" s="37">
        <f>SUM(L17+L26)</f>
        <v>586470</v>
      </c>
    </row>
    <row r="28" spans="1:12" ht="21.75" customHeight="1" thickTop="1">
      <c r="A28" s="49"/>
      <c r="F28" s="29"/>
      <c r="H28" s="31"/>
      <c r="I28" s="1"/>
      <c r="J28" s="31"/>
      <c r="K28" s="7"/>
      <c r="L28" s="31"/>
    </row>
    <row r="29" spans="1:12" ht="21.75" customHeight="1">
      <c r="H29" s="29"/>
      <c r="I29" s="36"/>
      <c r="J29" s="29"/>
      <c r="K29" s="9"/>
      <c r="L29" s="29"/>
    </row>
    <row r="30" spans="1:12" ht="21.75" customHeight="1">
      <c r="A30" s="13" t="s">
        <v>149</v>
      </c>
    </row>
    <row r="32" spans="1:12" ht="21.75" customHeight="1">
      <c r="A32" s="51"/>
      <c r="B32" s="51"/>
      <c r="I32" s="51"/>
      <c r="J32" s="51"/>
      <c r="K32" s="51"/>
      <c r="L32" s="51"/>
    </row>
    <row r="33" spans="1:12" ht="21.75" customHeight="1">
      <c r="A33" s="46" t="s">
        <v>9</v>
      </c>
      <c r="B33" s="46"/>
      <c r="I33" s="108" t="s">
        <v>111</v>
      </c>
      <c r="J33" s="108"/>
      <c r="K33" s="108"/>
      <c r="L33" s="108"/>
    </row>
    <row r="34" spans="1:12" ht="21.75" customHeight="1">
      <c r="A34" s="46" t="s">
        <v>10</v>
      </c>
      <c r="B34" s="46"/>
      <c r="I34" s="109" t="s">
        <v>10</v>
      </c>
      <c r="J34" s="109"/>
      <c r="K34" s="109"/>
      <c r="L34" s="109"/>
    </row>
    <row r="35" spans="1:12" s="45" customFormat="1" ht="21.75" customHeight="1">
      <c r="A35" s="45" t="s">
        <v>162</v>
      </c>
      <c r="D35" s="84"/>
    </row>
    <row r="36" spans="1:12" s="45" customFormat="1" ht="21.75" customHeight="1">
      <c r="A36" s="45" t="s">
        <v>55</v>
      </c>
      <c r="D36" s="84"/>
    </row>
    <row r="37" spans="1:12" s="45" customFormat="1" ht="21.75" customHeight="1">
      <c r="A37" s="45" t="s">
        <v>176</v>
      </c>
      <c r="D37" s="84"/>
    </row>
    <row r="38" spans="1:12" ht="21.75" customHeight="1">
      <c r="A38" s="46"/>
      <c r="B38" s="46"/>
      <c r="C38" s="46"/>
      <c r="E38" s="46"/>
      <c r="F38" s="46"/>
      <c r="G38" s="46"/>
      <c r="I38" s="46"/>
      <c r="L38" s="12" t="s">
        <v>61</v>
      </c>
    </row>
    <row r="39" spans="1:12" ht="21.75" customHeight="1">
      <c r="A39" s="46"/>
      <c r="B39" s="46"/>
      <c r="C39" s="46"/>
      <c r="E39" s="46"/>
      <c r="F39" s="106" t="s">
        <v>78</v>
      </c>
      <c r="G39" s="106"/>
      <c r="H39" s="106"/>
      <c r="I39" s="46"/>
      <c r="J39" s="106" t="s">
        <v>126</v>
      </c>
      <c r="K39" s="106"/>
      <c r="L39" s="106"/>
    </row>
    <row r="40" spans="1:12" ht="21.75" customHeight="1">
      <c r="A40" s="46"/>
      <c r="B40" s="46"/>
      <c r="C40" s="46"/>
      <c r="E40" s="46"/>
      <c r="F40" s="107" t="s">
        <v>77</v>
      </c>
      <c r="G40" s="107"/>
      <c r="H40" s="107"/>
      <c r="I40" s="25"/>
      <c r="J40" s="107" t="s">
        <v>125</v>
      </c>
      <c r="K40" s="107"/>
      <c r="L40" s="107"/>
    </row>
    <row r="41" spans="1:12" ht="21.75" customHeight="1">
      <c r="A41" s="46"/>
      <c r="B41" s="46"/>
      <c r="C41" s="46"/>
      <c r="D41" s="47" t="s">
        <v>0</v>
      </c>
      <c r="E41" s="46"/>
      <c r="F41" s="21" t="s">
        <v>177</v>
      </c>
      <c r="G41" s="46"/>
      <c r="H41" s="21" t="s">
        <v>178</v>
      </c>
      <c r="I41" s="22"/>
      <c r="J41" s="21" t="s">
        <v>177</v>
      </c>
      <c r="K41" s="46"/>
      <c r="L41" s="21" t="s">
        <v>178</v>
      </c>
    </row>
    <row r="42" spans="1:12" ht="21.75" customHeight="1">
      <c r="A42" s="46"/>
      <c r="B42" s="46"/>
      <c r="C42" s="46"/>
      <c r="E42" s="46"/>
      <c r="F42" s="48" t="s">
        <v>63</v>
      </c>
      <c r="G42" s="48"/>
      <c r="H42" s="48" t="s">
        <v>64</v>
      </c>
      <c r="I42" s="48"/>
      <c r="J42" s="48" t="s">
        <v>63</v>
      </c>
      <c r="K42" s="48"/>
      <c r="L42" s="48" t="s">
        <v>64</v>
      </c>
    </row>
    <row r="43" spans="1:12" ht="21.75" customHeight="1">
      <c r="A43" s="46"/>
      <c r="B43" s="46"/>
      <c r="C43" s="46"/>
      <c r="E43" s="46"/>
      <c r="F43" s="48" t="s">
        <v>65</v>
      </c>
      <c r="G43" s="48"/>
      <c r="H43" s="48"/>
      <c r="I43" s="48"/>
      <c r="J43" s="48" t="s">
        <v>65</v>
      </c>
      <c r="K43" s="48"/>
      <c r="L43" s="48"/>
    </row>
    <row r="44" spans="1:12" ht="21.75" customHeight="1">
      <c r="A44" s="45" t="s">
        <v>11</v>
      </c>
      <c r="H44" s="48"/>
      <c r="J44" s="48"/>
      <c r="L44" s="48"/>
    </row>
    <row r="45" spans="1:12" ht="21.75" customHeight="1">
      <c r="A45" s="49" t="s">
        <v>12</v>
      </c>
      <c r="H45" s="14"/>
      <c r="I45" s="14"/>
      <c r="J45" s="14"/>
      <c r="L45" s="14"/>
    </row>
    <row r="46" spans="1:12" ht="21.75" customHeight="1">
      <c r="A46" s="13" t="s">
        <v>40</v>
      </c>
      <c r="D46" s="6"/>
      <c r="E46" s="6"/>
      <c r="F46" s="1">
        <v>9523</v>
      </c>
      <c r="G46" s="1"/>
      <c r="H46" s="7">
        <v>8479</v>
      </c>
      <c r="I46" s="1"/>
      <c r="J46" s="1">
        <v>6599</v>
      </c>
      <c r="K46" s="1"/>
      <c r="L46" s="8">
        <v>6088</v>
      </c>
    </row>
    <row r="47" spans="1:12" ht="21.75" customHeight="1">
      <c r="A47" s="13" t="s">
        <v>13</v>
      </c>
      <c r="D47" s="6"/>
      <c r="E47" s="6"/>
      <c r="F47" s="1">
        <v>34286</v>
      </c>
      <c r="G47" s="1"/>
      <c r="H47" s="7">
        <v>65176</v>
      </c>
      <c r="I47" s="1"/>
      <c r="J47" s="1">
        <v>33927</v>
      </c>
      <c r="K47" s="1"/>
      <c r="L47" s="8">
        <v>63727</v>
      </c>
    </row>
    <row r="48" spans="1:12" ht="21.75" customHeight="1">
      <c r="A48" s="13" t="s">
        <v>82</v>
      </c>
      <c r="D48" s="6"/>
      <c r="E48" s="6"/>
      <c r="F48" s="1">
        <v>44224</v>
      </c>
      <c r="G48" s="1"/>
      <c r="H48" s="7">
        <v>43509</v>
      </c>
      <c r="I48" s="1"/>
      <c r="J48" s="1">
        <v>2224</v>
      </c>
      <c r="K48" s="1"/>
      <c r="L48" s="8">
        <v>836</v>
      </c>
    </row>
    <row r="49" spans="1:12" ht="21.75" customHeight="1">
      <c r="A49" s="13" t="s">
        <v>131</v>
      </c>
      <c r="D49" s="6"/>
      <c r="E49" s="6"/>
      <c r="F49" s="1">
        <v>3159</v>
      </c>
      <c r="G49" s="1"/>
      <c r="H49" s="7">
        <v>3094</v>
      </c>
      <c r="I49" s="1"/>
      <c r="J49" s="1">
        <v>2223</v>
      </c>
      <c r="K49" s="1"/>
      <c r="L49" s="8">
        <v>2171</v>
      </c>
    </row>
    <row r="50" spans="1:12" ht="21.75" customHeight="1">
      <c r="A50" s="13" t="s">
        <v>14</v>
      </c>
      <c r="D50" s="6">
        <v>6</v>
      </c>
      <c r="E50" s="6"/>
      <c r="F50" s="1">
        <v>42290</v>
      </c>
      <c r="G50" s="1"/>
      <c r="H50" s="7">
        <v>36564</v>
      </c>
      <c r="I50" s="1"/>
      <c r="J50" s="1">
        <v>34704</v>
      </c>
      <c r="K50" s="1"/>
      <c r="L50" s="8">
        <v>27754</v>
      </c>
    </row>
    <row r="51" spans="1:12" ht="21.75" customHeight="1">
      <c r="A51" s="49" t="s">
        <v>15</v>
      </c>
      <c r="D51" s="6"/>
      <c r="E51" s="6"/>
      <c r="F51" s="3">
        <f>SUM(F44:F50)</f>
        <v>133482</v>
      </c>
      <c r="G51" s="38"/>
      <c r="H51" s="3">
        <f>SUM(H44:H50)</f>
        <v>156822</v>
      </c>
      <c r="I51" s="38"/>
      <c r="J51" s="3">
        <f>SUM(J44:J50)</f>
        <v>79677</v>
      </c>
      <c r="K51" s="6"/>
      <c r="L51" s="3">
        <f>SUM(L44:L50)</f>
        <v>100576</v>
      </c>
    </row>
    <row r="52" spans="1:12" ht="21.75" customHeight="1">
      <c r="A52" s="49" t="s">
        <v>16</v>
      </c>
      <c r="D52" s="6"/>
      <c r="E52" s="6"/>
      <c r="F52" s="1"/>
      <c r="G52" s="38"/>
      <c r="H52" s="1"/>
      <c r="I52" s="38"/>
      <c r="J52" s="1"/>
      <c r="K52" s="6"/>
      <c r="L52" s="1"/>
    </row>
    <row r="53" spans="1:12" ht="21.75" customHeight="1">
      <c r="A53" s="13" t="s">
        <v>43</v>
      </c>
      <c r="D53" s="6"/>
      <c r="E53" s="6"/>
      <c r="F53" s="29">
        <v>23367</v>
      </c>
      <c r="G53" s="38"/>
      <c r="H53" s="7">
        <v>22444</v>
      </c>
      <c r="I53" s="38"/>
      <c r="J53" s="29">
        <v>22860</v>
      </c>
      <c r="K53" s="38"/>
      <c r="L53" s="8">
        <v>21967</v>
      </c>
    </row>
    <row r="54" spans="1:12" ht="21.75" customHeight="1">
      <c r="A54" s="13" t="s">
        <v>132</v>
      </c>
      <c r="D54" s="7"/>
      <c r="E54" s="6"/>
      <c r="F54" s="29">
        <v>2701</v>
      </c>
      <c r="G54" s="38"/>
      <c r="H54" s="8">
        <v>3524</v>
      </c>
      <c r="I54" s="8"/>
      <c r="J54" s="8">
        <v>1799</v>
      </c>
      <c r="K54" s="38"/>
      <c r="L54" s="8">
        <v>2383</v>
      </c>
    </row>
    <row r="55" spans="1:12" ht="21.75" customHeight="1">
      <c r="A55" s="13" t="s">
        <v>95</v>
      </c>
      <c r="D55" s="6"/>
      <c r="E55" s="6"/>
      <c r="F55" s="29">
        <v>1037</v>
      </c>
      <c r="G55" s="38"/>
      <c r="H55" s="7">
        <v>275</v>
      </c>
      <c r="I55" s="38"/>
      <c r="J55" s="8">
        <v>26</v>
      </c>
      <c r="K55" s="38"/>
      <c r="L55" s="8">
        <v>26</v>
      </c>
    </row>
    <row r="56" spans="1:12" ht="21.75" customHeight="1">
      <c r="A56" s="49" t="s">
        <v>17</v>
      </c>
      <c r="D56" s="6"/>
      <c r="E56" s="6"/>
      <c r="F56" s="3">
        <f>SUM(F53:F55)</f>
        <v>27105</v>
      </c>
      <c r="G56" s="38"/>
      <c r="H56" s="3">
        <f>SUM(H53:H55)</f>
        <v>26243</v>
      </c>
      <c r="I56" s="38"/>
      <c r="J56" s="3">
        <f>SUM(J53:J55)</f>
        <v>24685</v>
      </c>
      <c r="K56" s="38"/>
      <c r="L56" s="3">
        <f>SUM(L53:L55)</f>
        <v>24376</v>
      </c>
    </row>
    <row r="57" spans="1:12" ht="21.75" customHeight="1">
      <c r="A57" s="49" t="s">
        <v>18</v>
      </c>
      <c r="D57" s="6"/>
      <c r="E57" s="6"/>
      <c r="F57" s="3">
        <f>SUM(F51,F56)</f>
        <v>160587</v>
      </c>
      <c r="G57" s="38"/>
      <c r="H57" s="3">
        <f>SUM(H51,H56)</f>
        <v>183065</v>
      </c>
      <c r="I57" s="38"/>
      <c r="J57" s="3">
        <f>SUM(J51,J56)</f>
        <v>104362</v>
      </c>
      <c r="K57" s="9"/>
      <c r="L57" s="3">
        <f>SUM(L51,L56)</f>
        <v>124952</v>
      </c>
    </row>
    <row r="58" spans="1:12" ht="21.75" customHeight="1">
      <c r="A58" s="49" t="s">
        <v>19</v>
      </c>
      <c r="D58" s="9"/>
      <c r="E58" s="9"/>
      <c r="F58" s="9"/>
      <c r="G58" s="1"/>
      <c r="H58" s="1"/>
      <c r="I58" s="7"/>
      <c r="J58" s="7"/>
      <c r="K58" s="9"/>
      <c r="L58" s="1"/>
    </row>
    <row r="59" spans="1:12" ht="21.75" customHeight="1">
      <c r="A59" s="13" t="s">
        <v>20</v>
      </c>
      <c r="D59" s="6"/>
      <c r="E59" s="9"/>
      <c r="F59" s="7"/>
      <c r="G59" s="1"/>
      <c r="H59" s="1"/>
      <c r="I59" s="7"/>
      <c r="J59" s="7"/>
      <c r="K59" s="7"/>
      <c r="L59" s="1"/>
    </row>
    <row r="60" spans="1:12" ht="21.75" customHeight="1">
      <c r="A60" s="13" t="s">
        <v>56</v>
      </c>
      <c r="D60" s="6"/>
      <c r="E60" s="7"/>
      <c r="F60" s="6"/>
      <c r="G60" s="38"/>
      <c r="H60" s="1"/>
      <c r="I60" s="7"/>
      <c r="J60" s="7"/>
      <c r="K60" s="6"/>
      <c r="L60" s="1"/>
    </row>
    <row r="61" spans="1:12" ht="21.75" customHeight="1" thickBot="1">
      <c r="A61" s="13" t="s">
        <v>91</v>
      </c>
      <c r="D61" s="6"/>
      <c r="E61" s="6"/>
      <c r="F61" s="39">
        <v>200000</v>
      </c>
      <c r="G61" s="38"/>
      <c r="H61" s="39">
        <v>200000</v>
      </c>
      <c r="I61" s="38"/>
      <c r="J61" s="39">
        <v>200000</v>
      </c>
      <c r="K61" s="38"/>
      <c r="L61" s="39">
        <v>200000</v>
      </c>
    </row>
    <row r="62" spans="1:12" ht="21.75" customHeight="1" thickTop="1">
      <c r="A62" s="13" t="s">
        <v>74</v>
      </c>
      <c r="D62" s="6"/>
      <c r="E62" s="6"/>
      <c r="F62" s="1"/>
      <c r="G62" s="38"/>
      <c r="H62" s="1"/>
      <c r="I62" s="38"/>
      <c r="J62" s="1"/>
      <c r="K62" s="38"/>
      <c r="L62" s="1"/>
    </row>
    <row r="63" spans="1:12" ht="21.75" customHeight="1">
      <c r="A63" s="13" t="s">
        <v>91</v>
      </c>
      <c r="D63" s="9"/>
      <c r="E63" s="9"/>
      <c r="F63" s="1">
        <v>200000</v>
      </c>
      <c r="G63" s="38"/>
      <c r="H63" s="1">
        <v>200000</v>
      </c>
      <c r="I63" s="38"/>
      <c r="J63" s="1">
        <v>200000</v>
      </c>
      <c r="K63" s="38"/>
      <c r="L63" s="1">
        <v>200000</v>
      </c>
    </row>
    <row r="64" spans="1:12" ht="21.75" customHeight="1">
      <c r="A64" s="13" t="s">
        <v>99</v>
      </c>
      <c r="D64" s="9"/>
      <c r="E64" s="9"/>
      <c r="F64" s="38">
        <v>115341</v>
      </c>
      <c r="G64" s="1"/>
      <c r="H64" s="38">
        <v>115341</v>
      </c>
      <c r="I64" s="1"/>
      <c r="J64" s="38">
        <v>115341</v>
      </c>
      <c r="K64" s="1"/>
      <c r="L64" s="38">
        <v>115341</v>
      </c>
    </row>
    <row r="65" spans="1:12" ht="21.75" customHeight="1">
      <c r="A65" s="13" t="s">
        <v>112</v>
      </c>
      <c r="D65" s="6"/>
      <c r="E65" s="1"/>
      <c r="F65" s="14"/>
      <c r="G65" s="1"/>
      <c r="H65" s="14"/>
      <c r="I65" s="1"/>
      <c r="J65" s="14"/>
      <c r="K65" s="1"/>
      <c r="L65" s="8"/>
    </row>
    <row r="66" spans="1:12" ht="21.75" customHeight="1">
      <c r="A66" s="13" t="s">
        <v>113</v>
      </c>
      <c r="D66" s="6"/>
      <c r="E66" s="1"/>
      <c r="F66" s="14">
        <v>-76851</v>
      </c>
      <c r="G66" s="1"/>
      <c r="H66" s="14">
        <v>-76851</v>
      </c>
      <c r="I66" s="1"/>
      <c r="J66" s="14">
        <v>-54000</v>
      </c>
      <c r="K66" s="1"/>
      <c r="L66" s="8">
        <v>-54000</v>
      </c>
    </row>
    <row r="67" spans="1:12" ht="21.75" customHeight="1">
      <c r="A67" s="13" t="s">
        <v>21</v>
      </c>
      <c r="D67" s="6"/>
      <c r="E67" s="1"/>
      <c r="F67" s="1"/>
      <c r="G67" s="1"/>
      <c r="H67" s="1"/>
      <c r="I67" s="1"/>
      <c r="J67" s="1"/>
      <c r="K67" s="1"/>
      <c r="L67" s="1"/>
    </row>
    <row r="68" spans="1:12" ht="21.75" customHeight="1">
      <c r="A68" s="13" t="s">
        <v>22</v>
      </c>
      <c r="D68" s="7"/>
      <c r="E68" s="7"/>
      <c r="F68" s="1"/>
      <c r="G68" s="1"/>
      <c r="H68" s="14"/>
      <c r="I68" s="1"/>
      <c r="J68" s="1"/>
      <c r="K68" s="1"/>
      <c r="L68" s="8"/>
    </row>
    <row r="69" spans="1:12" ht="21.75" customHeight="1">
      <c r="A69" s="13" t="s">
        <v>121</v>
      </c>
      <c r="D69" s="6"/>
      <c r="E69" s="6"/>
      <c r="F69" s="8">
        <v>20000</v>
      </c>
      <c r="G69" s="1"/>
      <c r="H69" s="14">
        <v>20000</v>
      </c>
      <c r="I69" s="1"/>
      <c r="J69" s="1">
        <v>20000</v>
      </c>
      <c r="K69" s="1"/>
      <c r="L69" s="8">
        <v>20000</v>
      </c>
    </row>
    <row r="70" spans="1:12" ht="21.75" customHeight="1">
      <c r="A70" s="13" t="s">
        <v>164</v>
      </c>
      <c r="D70" s="6"/>
      <c r="E70" s="6"/>
      <c r="F70" s="8">
        <v>5000</v>
      </c>
      <c r="G70" s="1"/>
      <c r="H70" s="14">
        <v>5000</v>
      </c>
      <c r="I70" s="1"/>
      <c r="J70" s="1">
        <v>0</v>
      </c>
      <c r="K70" s="1"/>
      <c r="L70" s="8">
        <v>0</v>
      </c>
    </row>
    <row r="71" spans="1:12" ht="21.75" customHeight="1">
      <c r="A71" s="13" t="s">
        <v>23</v>
      </c>
      <c r="D71" s="6"/>
      <c r="E71" s="6"/>
      <c r="F71" s="1">
        <v>282760</v>
      </c>
      <c r="G71" s="1"/>
      <c r="H71" s="7">
        <v>237257</v>
      </c>
      <c r="I71" s="1"/>
      <c r="J71" s="1">
        <v>215508</v>
      </c>
      <c r="K71" s="1"/>
      <c r="L71" s="8">
        <v>180068</v>
      </c>
    </row>
    <row r="72" spans="1:12" ht="21.75" customHeight="1">
      <c r="A72" s="23" t="s">
        <v>75</v>
      </c>
      <c r="D72" s="7"/>
      <c r="E72" s="7"/>
      <c r="F72" s="1">
        <v>423</v>
      </c>
      <c r="G72" s="38"/>
      <c r="H72" s="7">
        <v>222</v>
      </c>
      <c r="I72" s="38"/>
      <c r="J72" s="1">
        <v>266</v>
      </c>
      <c r="K72" s="38"/>
      <c r="L72" s="1">
        <v>109</v>
      </c>
    </row>
    <row r="73" spans="1:12" ht="21.75" customHeight="1">
      <c r="A73" s="24" t="s">
        <v>24</v>
      </c>
      <c r="D73" s="99"/>
      <c r="E73" s="6"/>
      <c r="F73" s="3">
        <f>SUM(F63:F72)</f>
        <v>546673</v>
      </c>
      <c r="G73" s="1"/>
      <c r="H73" s="3">
        <f>SUM(H63:H72)</f>
        <v>500969</v>
      </c>
      <c r="I73" s="1"/>
      <c r="J73" s="3">
        <f>SUM(J63:J72)</f>
        <v>497115</v>
      </c>
      <c r="K73" s="7"/>
      <c r="L73" s="3">
        <f>SUM(L63:L72)</f>
        <v>461518</v>
      </c>
    </row>
    <row r="74" spans="1:12" ht="21.75" customHeight="1" thickBot="1">
      <c r="A74" s="49" t="s">
        <v>25</v>
      </c>
      <c r="D74" s="7"/>
      <c r="E74" s="7"/>
      <c r="F74" s="39">
        <f>SUM(F73,F57)</f>
        <v>707260</v>
      </c>
      <c r="G74" s="1"/>
      <c r="H74" s="39">
        <f>SUM(H73,H57)</f>
        <v>684034</v>
      </c>
      <c r="I74" s="1"/>
      <c r="J74" s="39">
        <f>SUM(J73,J57)</f>
        <v>601477</v>
      </c>
      <c r="K74" s="7"/>
      <c r="L74" s="39">
        <f>SUM(L73,L57)</f>
        <v>586470</v>
      </c>
    </row>
    <row r="75" spans="1:12" ht="21.75" customHeight="1" thickTop="1">
      <c r="A75" s="49"/>
      <c r="D75" s="7"/>
      <c r="E75" s="7"/>
      <c r="F75" s="1">
        <f>F74-F27</f>
        <v>0</v>
      </c>
      <c r="H75" s="1">
        <f>H74-H27</f>
        <v>0</v>
      </c>
      <c r="J75" s="1">
        <f>J74-J27</f>
        <v>0</v>
      </c>
      <c r="K75" s="7"/>
      <c r="L75" s="1">
        <f>L74-L27</f>
        <v>0</v>
      </c>
    </row>
    <row r="76" spans="1:12" ht="21.75" customHeight="1">
      <c r="H76" s="29"/>
      <c r="I76" s="36"/>
      <c r="J76" s="29"/>
      <c r="K76" s="9"/>
      <c r="L76" s="29"/>
    </row>
    <row r="77" spans="1:12" ht="21.75" customHeight="1">
      <c r="A77" s="13" t="s">
        <v>149</v>
      </c>
    </row>
    <row r="79" spans="1:12" ht="21.75" customHeight="1">
      <c r="A79" s="51"/>
      <c r="B79" s="51"/>
      <c r="I79" s="51"/>
      <c r="J79" s="51"/>
      <c r="K79" s="51"/>
      <c r="L79" s="51"/>
    </row>
    <row r="80" spans="1:12" ht="21.75" customHeight="1">
      <c r="A80" s="46" t="s">
        <v>9</v>
      </c>
      <c r="B80" s="46"/>
      <c r="I80" s="108" t="s">
        <v>111</v>
      </c>
      <c r="J80" s="108"/>
      <c r="K80" s="108"/>
      <c r="L80" s="108"/>
    </row>
    <row r="81" spans="1:12" ht="21.75" customHeight="1">
      <c r="A81" s="46" t="s">
        <v>10</v>
      </c>
      <c r="B81" s="46"/>
      <c r="I81" s="109" t="s">
        <v>10</v>
      </c>
      <c r="J81" s="109"/>
      <c r="K81" s="109"/>
      <c r="L81" s="109"/>
    </row>
  </sheetData>
  <mergeCells count="12">
    <mergeCell ref="I80:L80"/>
    <mergeCell ref="I81:L81"/>
    <mergeCell ref="F6:H6"/>
    <mergeCell ref="J6:L6"/>
    <mergeCell ref="I33:L33"/>
    <mergeCell ref="I34:L34"/>
    <mergeCell ref="F5:H5"/>
    <mergeCell ref="J5:L5"/>
    <mergeCell ref="F39:H39"/>
    <mergeCell ref="J39:L39"/>
    <mergeCell ref="F40:H40"/>
    <mergeCell ref="J40:L40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5"/>
  <sheetViews>
    <sheetView showGridLines="0" tabSelected="1" view="pageBreakPreview" topLeftCell="A10" zoomScale="60" zoomScaleNormal="60" workbookViewId="0">
      <selection activeCell="C22" sqref="C22"/>
    </sheetView>
  </sheetViews>
  <sheetFormatPr defaultColWidth="10.54296875" defaultRowHeight="21.65" customHeight="1"/>
  <cols>
    <col min="1" max="1" width="25.81640625" style="13" customWidth="1"/>
    <col min="2" max="2" width="25" style="13" customWidth="1"/>
    <col min="3" max="3" width="22.54296875" style="13" customWidth="1"/>
    <col min="4" max="4" width="8" style="48" customWidth="1"/>
    <col min="5" max="5" width="1.54296875" style="13" customWidth="1"/>
    <col min="6" max="6" width="14.81640625" style="13" customWidth="1"/>
    <col min="7" max="7" width="1.54296875" style="13" customWidth="1"/>
    <col min="8" max="8" width="15.453125" style="13" customWidth="1"/>
    <col min="9" max="9" width="1.54296875" style="13" customWidth="1"/>
    <col min="10" max="10" width="15.453125" style="13" customWidth="1"/>
    <col min="11" max="11" width="1.54296875" style="13" customWidth="1"/>
    <col min="12" max="12" width="15.1796875" style="13" customWidth="1"/>
    <col min="13" max="13" width="1.453125" style="13" customWidth="1"/>
    <col min="14" max="16384" width="10.54296875" style="13"/>
  </cols>
  <sheetData>
    <row r="1" spans="1:13" ht="21.65" customHeight="1">
      <c r="J1" s="12"/>
      <c r="M1" s="12" t="s">
        <v>66</v>
      </c>
    </row>
    <row r="2" spans="1:13" s="45" customFormat="1" ht="21.65" customHeight="1">
      <c r="A2" s="45" t="s">
        <v>162</v>
      </c>
      <c r="D2" s="84"/>
    </row>
    <row r="3" spans="1:13" s="45" customFormat="1" ht="21.65" customHeight="1">
      <c r="A3" s="45" t="s">
        <v>49</v>
      </c>
      <c r="D3" s="84"/>
    </row>
    <row r="4" spans="1:13" s="45" customFormat="1" ht="21.65" customHeight="1">
      <c r="A4" s="45" t="s">
        <v>179</v>
      </c>
      <c r="D4" s="84"/>
    </row>
    <row r="5" spans="1:13" ht="21.65" customHeight="1">
      <c r="A5" s="46"/>
      <c r="B5" s="46"/>
      <c r="C5" s="46"/>
      <c r="E5" s="46"/>
      <c r="F5" s="46"/>
      <c r="G5" s="46"/>
      <c r="H5" s="46"/>
      <c r="I5" s="46"/>
      <c r="J5" s="46"/>
      <c r="K5" s="46"/>
      <c r="M5" s="12" t="s">
        <v>61</v>
      </c>
    </row>
    <row r="6" spans="1:13" ht="21.65" customHeight="1">
      <c r="A6" s="46"/>
      <c r="B6" s="46"/>
      <c r="C6" s="46"/>
      <c r="E6" s="46"/>
      <c r="F6" s="106" t="s">
        <v>78</v>
      </c>
      <c r="G6" s="106"/>
      <c r="H6" s="106"/>
      <c r="I6" s="46"/>
      <c r="J6" s="106" t="s">
        <v>79</v>
      </c>
      <c r="K6" s="106"/>
      <c r="L6" s="106"/>
    </row>
    <row r="7" spans="1:13" ht="21.65" customHeight="1">
      <c r="A7" s="46"/>
      <c r="B7" s="46"/>
      <c r="C7" s="46"/>
      <c r="E7" s="46"/>
      <c r="F7" s="110" t="s">
        <v>77</v>
      </c>
      <c r="G7" s="110"/>
      <c r="H7" s="110"/>
      <c r="I7" s="46"/>
      <c r="J7" s="110" t="s">
        <v>77</v>
      </c>
      <c r="K7" s="110"/>
      <c r="L7" s="110"/>
    </row>
    <row r="8" spans="1:13" ht="21.65" customHeight="1">
      <c r="A8" s="46"/>
      <c r="B8" s="46"/>
      <c r="C8" s="46"/>
      <c r="D8" s="47" t="s">
        <v>0</v>
      </c>
      <c r="E8" s="46"/>
      <c r="F8" s="83">
        <v>2023</v>
      </c>
      <c r="G8" s="46"/>
      <c r="H8" s="83">
        <v>2022</v>
      </c>
      <c r="I8" s="46"/>
      <c r="J8" s="83">
        <v>2023</v>
      </c>
      <c r="K8" s="46"/>
      <c r="L8" s="83">
        <v>2022</v>
      </c>
    </row>
    <row r="9" spans="1:13" ht="21.65" customHeight="1">
      <c r="A9" s="45" t="s">
        <v>147</v>
      </c>
      <c r="B9" s="46"/>
      <c r="C9" s="46"/>
      <c r="E9" s="46"/>
      <c r="F9" s="46"/>
      <c r="G9" s="46"/>
      <c r="H9" s="46"/>
      <c r="I9" s="46"/>
      <c r="J9" s="100"/>
      <c r="K9" s="46"/>
      <c r="L9" s="100"/>
    </row>
    <row r="10" spans="1:13" ht="21.65" customHeight="1">
      <c r="A10" s="13" t="s">
        <v>157</v>
      </c>
      <c r="B10" s="46"/>
      <c r="C10" s="46"/>
      <c r="D10" s="6">
        <v>2</v>
      </c>
      <c r="E10" s="10"/>
      <c r="F10" s="29">
        <v>123369</v>
      </c>
      <c r="G10" s="10"/>
      <c r="H10" s="29">
        <v>98506</v>
      </c>
      <c r="I10" s="10"/>
      <c r="J10" s="42">
        <v>95358</v>
      </c>
      <c r="K10" s="10"/>
      <c r="L10" s="42">
        <v>74021</v>
      </c>
    </row>
    <row r="11" spans="1:13" ht="21.65" customHeight="1">
      <c r="A11" s="13" t="s">
        <v>26</v>
      </c>
      <c r="B11" s="46"/>
      <c r="C11" s="46"/>
      <c r="D11" s="6"/>
      <c r="E11" s="10"/>
      <c r="F11" s="29">
        <v>-26562</v>
      </c>
      <c r="G11" s="10"/>
      <c r="H11" s="29">
        <v>-21356</v>
      </c>
      <c r="I11" s="10"/>
      <c r="J11" s="42">
        <v>-19867</v>
      </c>
      <c r="K11" s="10"/>
      <c r="L11" s="42">
        <v>-12675</v>
      </c>
    </row>
    <row r="12" spans="1:13" ht="21.65" customHeight="1">
      <c r="A12" s="49" t="s">
        <v>27</v>
      </c>
      <c r="B12" s="46"/>
      <c r="C12" s="46"/>
      <c r="D12" s="6"/>
      <c r="E12" s="10"/>
      <c r="F12" s="86">
        <f>SUM(F10:F11)</f>
        <v>96807</v>
      </c>
      <c r="G12" s="10"/>
      <c r="H12" s="86">
        <f>SUM(H10:H11)</f>
        <v>77150</v>
      </c>
      <c r="I12" s="10"/>
      <c r="J12" s="86">
        <f>SUM(J10:J11)</f>
        <v>75491</v>
      </c>
      <c r="K12" s="87"/>
      <c r="L12" s="86">
        <f>SUM(L10:L11)</f>
        <v>61346</v>
      </c>
    </row>
    <row r="13" spans="1:13" ht="21.65" customHeight="1">
      <c r="A13" s="13" t="s">
        <v>148</v>
      </c>
      <c r="B13" s="46"/>
      <c r="C13" s="46"/>
      <c r="D13" s="6">
        <v>2</v>
      </c>
      <c r="E13" s="10"/>
      <c r="F13" s="29">
        <v>0</v>
      </c>
      <c r="G13" s="10"/>
      <c r="H13" s="29">
        <v>0</v>
      </c>
      <c r="I13" s="10"/>
      <c r="J13" s="42">
        <v>5400</v>
      </c>
      <c r="K13" s="87"/>
      <c r="L13" s="87">
        <v>4800</v>
      </c>
    </row>
    <row r="14" spans="1:13" ht="21.65" customHeight="1">
      <c r="A14" s="13" t="s">
        <v>28</v>
      </c>
      <c r="B14" s="46"/>
      <c r="C14" s="46"/>
      <c r="D14" s="6"/>
      <c r="E14" s="10"/>
      <c r="F14" s="29">
        <v>472</v>
      </c>
      <c r="G14" s="10"/>
      <c r="H14" s="29">
        <v>278</v>
      </c>
      <c r="I14" s="10"/>
      <c r="J14" s="29">
        <v>319</v>
      </c>
      <c r="K14" s="10"/>
      <c r="L14" s="42">
        <v>218</v>
      </c>
    </row>
    <row r="15" spans="1:13" ht="21.65" customHeight="1">
      <c r="A15" s="49" t="s">
        <v>29</v>
      </c>
      <c r="B15" s="46"/>
      <c r="C15" s="46"/>
      <c r="D15" s="7"/>
      <c r="E15" s="10"/>
      <c r="F15" s="86">
        <f>SUM(F12:F14)</f>
        <v>97279</v>
      </c>
      <c r="G15" s="10"/>
      <c r="H15" s="86">
        <f>SUM(H12:H14)</f>
        <v>77428</v>
      </c>
      <c r="I15" s="10"/>
      <c r="J15" s="86">
        <f>SUM(J12:J14)</f>
        <v>81210</v>
      </c>
      <c r="K15" s="87"/>
      <c r="L15" s="86">
        <f>SUM(L12:L14)</f>
        <v>66364</v>
      </c>
    </row>
    <row r="16" spans="1:13" ht="21.65" customHeight="1">
      <c r="A16" s="13" t="s">
        <v>30</v>
      </c>
      <c r="B16" s="46"/>
      <c r="C16" s="46"/>
      <c r="D16" s="6"/>
      <c r="E16" s="10"/>
      <c r="F16" s="29">
        <v>-15434</v>
      </c>
      <c r="G16" s="10"/>
      <c r="H16" s="29">
        <v>-14420</v>
      </c>
      <c r="I16" s="10"/>
      <c r="J16" s="29">
        <v>-13970</v>
      </c>
      <c r="K16" s="10"/>
      <c r="L16" s="29">
        <v>-11260</v>
      </c>
    </row>
    <row r="17" spans="1:15" ht="21.65" customHeight="1">
      <c r="A17" s="13" t="s">
        <v>84</v>
      </c>
      <c r="B17" s="46"/>
      <c r="C17" s="46"/>
      <c r="D17" s="6"/>
      <c r="E17" s="10"/>
      <c r="F17" s="29">
        <v>-24419</v>
      </c>
      <c r="G17" s="10"/>
      <c r="H17" s="29">
        <v>-19024</v>
      </c>
      <c r="I17" s="10"/>
      <c r="J17" s="29">
        <v>-22662</v>
      </c>
      <c r="K17" s="10"/>
      <c r="L17" s="29">
        <v>-17357</v>
      </c>
    </row>
    <row r="18" spans="1:15" ht="21.65" customHeight="1">
      <c r="A18" s="13" t="s">
        <v>175</v>
      </c>
      <c r="B18" s="46"/>
      <c r="C18" s="46"/>
      <c r="D18" s="6"/>
      <c r="E18" s="10"/>
      <c r="F18" s="29">
        <v>-30</v>
      </c>
      <c r="G18" s="10"/>
      <c r="H18" s="29">
        <v>167</v>
      </c>
      <c r="I18" s="10"/>
      <c r="J18" s="29">
        <v>-23</v>
      </c>
      <c r="K18" s="10"/>
      <c r="L18" s="29">
        <v>130</v>
      </c>
    </row>
    <row r="19" spans="1:15" ht="21.65" customHeight="1">
      <c r="A19" s="49" t="s">
        <v>142</v>
      </c>
      <c r="B19" s="46"/>
      <c r="C19" s="46"/>
      <c r="D19" s="6"/>
      <c r="E19" s="10"/>
      <c r="F19" s="86">
        <f>SUM(F15:F18)</f>
        <v>57396</v>
      </c>
      <c r="G19" s="10"/>
      <c r="H19" s="86">
        <f>SUM(H15:H18)</f>
        <v>44151</v>
      </c>
      <c r="I19" s="10"/>
      <c r="J19" s="86">
        <f>SUM(J15:J18)</f>
        <v>44555</v>
      </c>
      <c r="K19" s="87"/>
      <c r="L19" s="86">
        <f>SUM(L15:L18)</f>
        <v>37877</v>
      </c>
    </row>
    <row r="20" spans="1:15" ht="21.65" customHeight="1">
      <c r="A20" s="13" t="s">
        <v>140</v>
      </c>
      <c r="B20" s="46"/>
      <c r="C20" s="46"/>
      <c r="D20" s="6"/>
      <c r="E20" s="10"/>
      <c r="F20" s="29">
        <v>1046</v>
      </c>
      <c r="G20" s="10"/>
      <c r="H20" s="29">
        <v>645</v>
      </c>
      <c r="I20" s="10"/>
      <c r="J20" s="29">
        <v>783</v>
      </c>
      <c r="K20" s="10"/>
      <c r="L20" s="29">
        <v>477</v>
      </c>
    </row>
    <row r="21" spans="1:15" ht="21.65" customHeight="1">
      <c r="A21" s="13" t="s">
        <v>139</v>
      </c>
      <c r="B21" s="46"/>
      <c r="C21" s="46"/>
      <c r="D21" s="6"/>
      <c r="E21" s="10"/>
      <c r="F21" s="32">
        <v>-84</v>
      </c>
      <c r="G21" s="10"/>
      <c r="H21" s="32">
        <v>-43</v>
      </c>
      <c r="I21" s="10"/>
      <c r="J21" s="32">
        <v>-57</v>
      </c>
      <c r="K21" s="10"/>
      <c r="L21" s="32">
        <v>-29</v>
      </c>
    </row>
    <row r="22" spans="1:15" ht="21.65" customHeight="1">
      <c r="A22" s="49" t="s">
        <v>53</v>
      </c>
      <c r="B22" s="46"/>
      <c r="C22" s="46"/>
      <c r="D22" s="101"/>
      <c r="E22" s="10"/>
      <c r="F22" s="29">
        <f>SUM(F19:F21)</f>
        <v>58358</v>
      </c>
      <c r="G22" s="10"/>
      <c r="H22" s="29">
        <f>SUM(H19:H21)</f>
        <v>44753</v>
      </c>
      <c r="I22" s="10"/>
      <c r="J22" s="29">
        <f>SUM(J19:J21)</f>
        <v>45281</v>
      </c>
      <c r="K22" s="30"/>
      <c r="L22" s="29">
        <f>SUM(L19:L21)</f>
        <v>38325</v>
      </c>
    </row>
    <row r="23" spans="1:15" ht="21.65" customHeight="1">
      <c r="A23" s="13" t="s">
        <v>159</v>
      </c>
      <c r="B23" s="46"/>
      <c r="C23" s="46"/>
      <c r="D23" s="101"/>
      <c r="E23" s="10"/>
      <c r="F23" s="29">
        <v>-11576</v>
      </c>
      <c r="G23" s="10"/>
      <c r="H23" s="29">
        <v>-9323</v>
      </c>
      <c r="I23" s="10"/>
      <c r="J23" s="32">
        <v>-8876</v>
      </c>
      <c r="K23" s="10"/>
      <c r="L23" s="32">
        <v>-7889</v>
      </c>
    </row>
    <row r="24" spans="1:15" ht="21.65" customHeight="1">
      <c r="A24" s="49" t="s">
        <v>90</v>
      </c>
      <c r="B24" s="46"/>
      <c r="C24" s="46"/>
      <c r="D24" s="101"/>
      <c r="E24" s="10"/>
      <c r="F24" s="33">
        <f>SUM(F22:F23)</f>
        <v>46782</v>
      </c>
      <c r="G24" s="10"/>
      <c r="H24" s="33">
        <f>SUM(H22:H23)</f>
        <v>35430</v>
      </c>
      <c r="I24" s="10"/>
      <c r="J24" s="33">
        <f>SUM(J22:J23)</f>
        <v>36405</v>
      </c>
      <c r="K24" s="30"/>
      <c r="L24" s="33">
        <f>SUM(L22:L23)</f>
        <v>30436</v>
      </c>
    </row>
    <row r="25" spans="1:15" ht="21.65" customHeight="1">
      <c r="B25" s="46"/>
      <c r="C25" s="46"/>
      <c r="D25" s="7"/>
      <c r="E25" s="10"/>
      <c r="F25" s="34"/>
      <c r="G25" s="10"/>
      <c r="H25" s="34"/>
      <c r="I25" s="10"/>
      <c r="J25" s="34"/>
      <c r="K25" s="10"/>
      <c r="L25" s="34"/>
    </row>
    <row r="26" spans="1:15" ht="21.65" customHeight="1">
      <c r="A26" s="49" t="s">
        <v>50</v>
      </c>
      <c r="B26" s="46"/>
      <c r="C26" s="46"/>
      <c r="D26" s="7"/>
      <c r="E26" s="10"/>
      <c r="F26" s="34"/>
      <c r="G26" s="10"/>
      <c r="H26" s="34"/>
      <c r="I26" s="10"/>
      <c r="J26" s="34"/>
      <c r="K26" s="10"/>
      <c r="L26" s="34"/>
    </row>
    <row r="27" spans="1:15" ht="21.65" customHeight="1">
      <c r="A27" s="85" t="s">
        <v>98</v>
      </c>
      <c r="B27" s="46"/>
      <c r="C27" s="46"/>
      <c r="D27" s="7"/>
      <c r="E27" s="10"/>
      <c r="F27" s="34"/>
      <c r="G27" s="10"/>
      <c r="H27" s="34"/>
      <c r="I27" s="10"/>
      <c r="J27" s="34"/>
      <c r="K27" s="10"/>
      <c r="L27" s="34"/>
    </row>
    <row r="28" spans="1:15" ht="21.65" customHeight="1">
      <c r="A28" s="85" t="s">
        <v>150</v>
      </c>
      <c r="B28" s="46"/>
      <c r="C28" s="46"/>
      <c r="D28" s="7"/>
      <c r="E28" s="10"/>
      <c r="F28" s="29"/>
      <c r="G28" s="10"/>
      <c r="H28" s="29"/>
      <c r="I28" s="10"/>
      <c r="J28" s="29"/>
      <c r="K28" s="10"/>
      <c r="L28" s="34"/>
    </row>
    <row r="29" spans="1:15" ht="21.65" customHeight="1">
      <c r="A29" s="13" t="s">
        <v>183</v>
      </c>
      <c r="B29" s="46"/>
      <c r="C29" s="46"/>
      <c r="O29" s="52"/>
    </row>
    <row r="30" spans="1:15" ht="21.65" customHeight="1">
      <c r="A30" s="13" t="s">
        <v>158</v>
      </c>
      <c r="B30" s="46"/>
      <c r="C30" s="46"/>
      <c r="D30" s="101"/>
      <c r="E30" s="10"/>
      <c r="F30" s="32">
        <v>22</v>
      </c>
      <c r="G30" s="10"/>
      <c r="H30" s="32">
        <v>-581</v>
      </c>
      <c r="I30" s="10"/>
      <c r="J30" s="32">
        <v>18</v>
      </c>
      <c r="K30" s="10"/>
      <c r="L30" s="32">
        <v>-439</v>
      </c>
      <c r="O30" s="89"/>
    </row>
    <row r="31" spans="1:15" ht="21.65" customHeight="1">
      <c r="A31" s="13" t="s">
        <v>134</v>
      </c>
      <c r="B31" s="46"/>
      <c r="C31" s="46"/>
      <c r="D31" s="101"/>
      <c r="E31" s="10"/>
      <c r="F31" s="7"/>
      <c r="G31" s="7"/>
      <c r="H31" s="7"/>
      <c r="I31" s="7"/>
      <c r="J31" s="7"/>
    </row>
    <row r="32" spans="1:15" ht="21.65" customHeight="1">
      <c r="A32" s="13" t="s">
        <v>135</v>
      </c>
      <c r="B32" s="46"/>
      <c r="C32" s="46"/>
      <c r="D32" s="101"/>
      <c r="E32" s="10"/>
      <c r="F32" s="32">
        <f>SUM(F30)</f>
        <v>22</v>
      </c>
      <c r="G32" s="10"/>
      <c r="H32" s="32">
        <f>SUM(H30)</f>
        <v>-581</v>
      </c>
      <c r="I32" s="10"/>
      <c r="J32" s="32">
        <f>SUM(J30)</f>
        <v>18</v>
      </c>
      <c r="K32" s="10"/>
      <c r="L32" s="32">
        <f>SUM(L30)</f>
        <v>-439</v>
      </c>
    </row>
    <row r="33" spans="1:15" ht="21.65" customHeight="1">
      <c r="B33" s="46"/>
      <c r="C33" s="46"/>
      <c r="D33" s="101"/>
      <c r="E33" s="10"/>
      <c r="F33" s="29"/>
      <c r="G33" s="10"/>
      <c r="H33" s="29"/>
      <c r="I33" s="10"/>
      <c r="J33" s="29"/>
      <c r="K33" s="10"/>
      <c r="L33" s="29"/>
    </row>
    <row r="34" spans="1:15" ht="21.65" customHeight="1">
      <c r="A34" s="85" t="s">
        <v>136</v>
      </c>
      <c r="B34" s="46"/>
      <c r="C34" s="46"/>
      <c r="D34" s="101"/>
      <c r="E34" s="10"/>
      <c r="F34" s="29"/>
      <c r="G34" s="10"/>
      <c r="H34" s="29"/>
      <c r="I34" s="10"/>
      <c r="J34" s="29"/>
      <c r="K34" s="10"/>
      <c r="L34" s="29"/>
    </row>
    <row r="35" spans="1:15" ht="21.65" customHeight="1">
      <c r="A35" s="85" t="s">
        <v>137</v>
      </c>
      <c r="B35" s="46"/>
      <c r="C35" s="46"/>
      <c r="D35" s="101"/>
      <c r="E35" s="10"/>
      <c r="F35" s="29"/>
      <c r="G35" s="10"/>
      <c r="H35" s="29"/>
      <c r="I35" s="10"/>
      <c r="J35" s="29"/>
      <c r="K35" s="10"/>
      <c r="L35" s="29"/>
    </row>
    <row r="36" spans="1:15" ht="21.65" customHeight="1">
      <c r="A36" s="13" t="s">
        <v>184</v>
      </c>
      <c r="B36" s="46"/>
      <c r="C36" s="46"/>
      <c r="K36" s="10"/>
      <c r="L36" s="29"/>
    </row>
    <row r="37" spans="1:15" ht="21.65" customHeight="1">
      <c r="A37" s="13" t="s">
        <v>133</v>
      </c>
      <c r="B37" s="46"/>
      <c r="C37" s="46"/>
      <c r="D37" s="101"/>
      <c r="E37" s="10"/>
      <c r="F37" s="29">
        <v>-1279</v>
      </c>
      <c r="G37" s="10"/>
      <c r="H37" s="29">
        <v>354</v>
      </c>
      <c r="I37" s="10"/>
      <c r="J37" s="29">
        <v>-965</v>
      </c>
      <c r="K37" s="10"/>
      <c r="L37" s="29">
        <v>265</v>
      </c>
    </row>
    <row r="38" spans="1:15" ht="21.65" customHeight="1">
      <c r="A38" s="13" t="s">
        <v>185</v>
      </c>
      <c r="B38" s="46"/>
      <c r="C38" s="46"/>
      <c r="D38" s="7"/>
      <c r="E38" s="10"/>
      <c r="F38" s="29"/>
      <c r="G38" s="10"/>
      <c r="H38" s="29"/>
      <c r="I38" s="10"/>
      <c r="J38" s="29"/>
      <c r="K38" s="10"/>
      <c r="L38" s="29"/>
      <c r="O38" s="46"/>
    </row>
    <row r="39" spans="1:15" ht="21.65" customHeight="1">
      <c r="A39" s="13" t="s">
        <v>155</v>
      </c>
      <c r="B39" s="46"/>
      <c r="C39" s="46"/>
      <c r="K39" s="10"/>
      <c r="L39" s="29"/>
      <c r="O39" s="46"/>
    </row>
    <row r="40" spans="1:15" ht="21.65" customHeight="1">
      <c r="A40" s="13" t="s">
        <v>156</v>
      </c>
      <c r="B40" s="46"/>
      <c r="C40" s="46"/>
      <c r="D40" s="101"/>
      <c r="E40" s="10"/>
      <c r="F40" s="32">
        <v>179</v>
      </c>
      <c r="G40" s="10"/>
      <c r="H40" s="32">
        <v>278</v>
      </c>
      <c r="I40" s="10"/>
      <c r="J40" s="32">
        <v>139</v>
      </c>
      <c r="K40" s="10"/>
      <c r="L40" s="32">
        <v>208</v>
      </c>
      <c r="O40" s="46"/>
    </row>
    <row r="41" spans="1:15" ht="21.65" customHeight="1">
      <c r="A41" s="13" t="s">
        <v>138</v>
      </c>
      <c r="B41" s="46"/>
      <c r="C41" s="46"/>
      <c r="D41" s="101"/>
      <c r="E41" s="10"/>
      <c r="F41" s="7"/>
      <c r="G41" s="7"/>
      <c r="H41" s="7"/>
      <c r="I41" s="7"/>
      <c r="J41" s="7"/>
      <c r="O41" s="46"/>
    </row>
    <row r="42" spans="1:15" ht="21.65" customHeight="1">
      <c r="A42" s="13" t="s">
        <v>135</v>
      </c>
      <c r="B42" s="46"/>
      <c r="C42" s="46"/>
      <c r="D42" s="101"/>
      <c r="E42" s="10"/>
      <c r="F42" s="32">
        <f>SUM(F37,F40)</f>
        <v>-1100</v>
      </c>
      <c r="G42" s="10"/>
      <c r="H42" s="32">
        <f>SUM(H37,H40)</f>
        <v>632</v>
      </c>
      <c r="I42" s="10"/>
      <c r="J42" s="32">
        <f>SUM(J37,J40)</f>
        <v>-826</v>
      </c>
      <c r="K42" s="10"/>
      <c r="L42" s="32">
        <f>SUM(L37:L40)</f>
        <v>473</v>
      </c>
    </row>
    <row r="43" spans="1:15" ht="21.65" customHeight="1">
      <c r="A43" s="49" t="s">
        <v>50</v>
      </c>
      <c r="B43" s="46"/>
      <c r="C43" s="46"/>
      <c r="D43" s="101"/>
      <c r="E43" s="10"/>
      <c r="F43" s="33">
        <f>F32+F42</f>
        <v>-1078</v>
      </c>
      <c r="G43" s="10"/>
      <c r="H43" s="33">
        <f>H32+H42</f>
        <v>51</v>
      </c>
      <c r="I43" s="10"/>
      <c r="J43" s="33">
        <f>J32+J42</f>
        <v>-808</v>
      </c>
      <c r="K43" s="30"/>
      <c r="L43" s="33">
        <f>L32+L42</f>
        <v>34</v>
      </c>
    </row>
    <row r="44" spans="1:15" ht="21.65" customHeight="1" thickBot="1">
      <c r="A44" s="49" t="s">
        <v>67</v>
      </c>
      <c r="B44" s="46"/>
      <c r="C44" s="46"/>
      <c r="D44" s="7"/>
      <c r="E44" s="10"/>
      <c r="F44" s="35">
        <f>F24+F43</f>
        <v>45704</v>
      </c>
      <c r="G44" s="10"/>
      <c r="H44" s="35">
        <f>H24+H43</f>
        <v>35481</v>
      </c>
      <c r="I44" s="10"/>
      <c r="J44" s="35">
        <f>J24+J43</f>
        <v>35597</v>
      </c>
      <c r="K44" s="10"/>
      <c r="L44" s="35">
        <f>L24+L43</f>
        <v>30470</v>
      </c>
    </row>
    <row r="45" spans="1:15" ht="21.65" customHeight="1" thickTop="1">
      <c r="A45" s="49"/>
      <c r="B45" s="46"/>
      <c r="C45" s="46"/>
      <c r="D45" s="10"/>
      <c r="E45" s="10"/>
      <c r="F45" s="34"/>
      <c r="G45" s="10"/>
      <c r="H45" s="34"/>
      <c r="I45" s="10"/>
      <c r="J45" s="34"/>
      <c r="K45" s="10"/>
      <c r="L45" s="34"/>
    </row>
    <row r="46" spans="1:15" ht="21.65" customHeight="1">
      <c r="B46" s="46"/>
      <c r="C46" s="46"/>
      <c r="D46" s="10"/>
      <c r="E46" s="10"/>
      <c r="F46" s="34"/>
      <c r="G46" s="10"/>
      <c r="H46" s="34"/>
      <c r="I46" s="10"/>
      <c r="J46" s="34"/>
      <c r="K46" s="46"/>
      <c r="L46" s="12" t="s">
        <v>69</v>
      </c>
    </row>
    <row r="47" spans="1:15" ht="21.65" customHeight="1">
      <c r="A47" s="49" t="s">
        <v>51</v>
      </c>
      <c r="B47" s="46"/>
      <c r="C47" s="46"/>
      <c r="D47" s="101"/>
      <c r="E47" s="102"/>
      <c r="F47" s="103"/>
      <c r="G47" s="102"/>
      <c r="H47" s="103"/>
      <c r="I47" s="102"/>
      <c r="J47" s="103"/>
      <c r="K47" s="46"/>
      <c r="L47" s="12"/>
    </row>
    <row r="48" spans="1:15" ht="21.65" customHeight="1">
      <c r="A48" s="13" t="s">
        <v>52</v>
      </c>
      <c r="B48" s="46"/>
      <c r="C48" s="46"/>
      <c r="D48" s="104"/>
      <c r="E48" s="105"/>
      <c r="F48" s="103"/>
      <c r="G48" s="105"/>
      <c r="H48" s="103"/>
      <c r="I48" s="105"/>
      <c r="J48" s="103"/>
      <c r="K48" s="46"/>
      <c r="L48" s="12"/>
    </row>
    <row r="49" spans="1:12" ht="21.65" customHeight="1" thickBot="1">
      <c r="A49" s="13" t="s">
        <v>92</v>
      </c>
      <c r="B49" s="46"/>
      <c r="C49" s="46"/>
      <c r="D49" s="104"/>
      <c r="E49" s="90"/>
      <c r="F49" s="91">
        <f>F24/200000</f>
        <v>0.23391000000000001</v>
      </c>
      <c r="G49" s="90"/>
      <c r="H49" s="91">
        <f>H24/200000</f>
        <v>0.17715</v>
      </c>
      <c r="I49" s="90"/>
      <c r="J49" s="91">
        <f>J24/200000</f>
        <v>0.18202499999999999</v>
      </c>
      <c r="K49" s="28"/>
      <c r="L49" s="41">
        <f>L24/200000</f>
        <v>0.15218000000000001</v>
      </c>
    </row>
    <row r="50" spans="1:12" ht="21.65" customHeight="1" thickTop="1">
      <c r="B50" s="46"/>
      <c r="C50" s="46"/>
      <c r="E50" s="46"/>
      <c r="F50" s="46"/>
      <c r="G50" s="46"/>
      <c r="H50" s="46"/>
      <c r="I50" s="46"/>
      <c r="J50" s="12"/>
      <c r="K50" s="46"/>
      <c r="L50" s="12"/>
    </row>
    <row r="51" spans="1:12" ht="21.65" customHeight="1">
      <c r="A51" s="13" t="s">
        <v>149</v>
      </c>
    </row>
    <row r="53" spans="1:12" ht="21.65" customHeight="1">
      <c r="A53" s="51"/>
      <c r="B53" s="51"/>
      <c r="D53" s="13"/>
      <c r="E53" s="46"/>
      <c r="G53" s="51"/>
      <c r="H53" s="51"/>
      <c r="I53" s="51"/>
      <c r="J53" s="51"/>
      <c r="K53" s="51"/>
      <c r="L53" s="51"/>
    </row>
    <row r="54" spans="1:12" ht="21.65" customHeight="1">
      <c r="A54" s="46" t="s">
        <v>9</v>
      </c>
      <c r="B54" s="46"/>
      <c r="D54" s="13"/>
      <c r="E54" s="46"/>
      <c r="G54" s="108" t="s">
        <v>111</v>
      </c>
      <c r="H54" s="108"/>
      <c r="I54" s="108"/>
      <c r="J54" s="108"/>
      <c r="K54" s="108"/>
      <c r="L54" s="108"/>
    </row>
    <row r="55" spans="1:12" ht="21.65" customHeight="1">
      <c r="A55" s="46" t="s">
        <v>10</v>
      </c>
      <c r="B55" s="46"/>
      <c r="D55" s="13"/>
      <c r="E55" s="46"/>
      <c r="F55" s="46"/>
      <c r="G55" s="109" t="s">
        <v>10</v>
      </c>
      <c r="H55" s="109"/>
      <c r="I55" s="109"/>
      <c r="J55" s="109"/>
      <c r="K55" s="109"/>
      <c r="L55" s="109"/>
    </row>
  </sheetData>
  <mergeCells count="6">
    <mergeCell ref="G55:L55"/>
    <mergeCell ref="F6:H6"/>
    <mergeCell ref="J6:L6"/>
    <mergeCell ref="F7:H7"/>
    <mergeCell ref="J7:L7"/>
    <mergeCell ref="G54:L54"/>
  </mergeCells>
  <pageMargins left="0.78740157480314965" right="0.39370078740157483" top="0.78740157480314965" bottom="0.39370078740157483" header="0.19685039370078741" footer="0.19685039370078741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4"/>
  <sheetViews>
    <sheetView showGridLines="0" view="pageBreakPreview" topLeftCell="B4" zoomScale="50" zoomScaleNormal="50" zoomScaleSheetLayoutView="50" workbookViewId="0">
      <selection activeCell="T45" sqref="T45"/>
    </sheetView>
  </sheetViews>
  <sheetFormatPr defaultColWidth="10.54296875" defaultRowHeight="23.25" customHeight="1"/>
  <cols>
    <col min="1" max="1" width="43.1796875" style="19" customWidth="1"/>
    <col min="2" max="2" width="6.54296875" style="19" customWidth="1"/>
    <col min="3" max="3" width="1.54296875" style="43" customWidth="1"/>
    <col min="4" max="4" width="20.81640625" style="53" customWidth="1"/>
    <col min="5" max="5" width="1.81640625" style="53" customWidth="1"/>
    <col min="6" max="6" width="20.81640625" style="20" customWidth="1"/>
    <col min="7" max="7" width="1.81640625" style="20" customWidth="1"/>
    <col min="8" max="8" width="20.81640625" style="20" customWidth="1"/>
    <col min="9" max="9" width="1.81640625" style="53" customWidth="1"/>
    <col min="10" max="10" width="20.81640625" style="20" customWidth="1"/>
    <col min="11" max="11" width="1.81640625" style="54" customWidth="1"/>
    <col min="12" max="12" width="20.81640625" style="54" customWidth="1"/>
    <col min="13" max="13" width="1.81640625" style="54" customWidth="1"/>
    <col min="14" max="14" width="20.81640625" style="54" customWidth="1"/>
    <col min="15" max="15" width="1.81640625" style="54" customWidth="1"/>
    <col min="16" max="16" width="20.81640625" style="54" customWidth="1"/>
    <col min="17" max="17" width="1.81640625" style="20" customWidth="1"/>
    <col min="18" max="18" width="20.81640625" style="20" customWidth="1"/>
    <col min="19" max="19" width="1.81640625" style="53" customWidth="1"/>
    <col min="20" max="20" width="20.81640625" style="19" customWidth="1"/>
    <col min="21" max="16384" width="10.54296875" style="19"/>
  </cols>
  <sheetData>
    <row r="1" spans="1:20" ht="23.25" customHeight="1">
      <c r="T1" s="12" t="s">
        <v>66</v>
      </c>
    </row>
    <row r="2" spans="1:20" s="95" customFormat="1" ht="23.25" customHeight="1">
      <c r="A2" s="113" t="s">
        <v>162</v>
      </c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1:20" s="95" customFormat="1" ht="23.25" customHeight="1">
      <c r="A3" s="113" t="s">
        <v>58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20" s="95" customFormat="1" ht="23.25" customHeight="1">
      <c r="A4" s="95" t="s">
        <v>179</v>
      </c>
      <c r="C4" s="55"/>
      <c r="D4" s="56"/>
      <c r="E4" s="57"/>
      <c r="F4" s="58"/>
      <c r="G4" s="58"/>
      <c r="H4" s="58"/>
      <c r="I4" s="57"/>
      <c r="J4" s="58"/>
      <c r="K4" s="57"/>
      <c r="L4" s="57"/>
      <c r="M4" s="57"/>
      <c r="N4" s="57"/>
      <c r="O4" s="57"/>
      <c r="P4" s="57"/>
      <c r="Q4" s="58"/>
      <c r="R4" s="58"/>
      <c r="S4" s="57"/>
    </row>
    <row r="5" spans="1:20" ht="23.25" customHeight="1">
      <c r="A5" s="59"/>
      <c r="B5" s="59"/>
      <c r="D5" s="43"/>
      <c r="E5" s="60"/>
      <c r="F5" s="61"/>
      <c r="G5" s="61"/>
      <c r="H5" s="61"/>
      <c r="I5" s="60"/>
      <c r="J5" s="61"/>
      <c r="K5" s="62"/>
      <c r="L5" s="62"/>
      <c r="M5" s="62"/>
      <c r="N5" s="62"/>
      <c r="O5" s="62"/>
      <c r="P5" s="62"/>
      <c r="Q5" s="61"/>
      <c r="R5" s="61"/>
      <c r="S5" s="60"/>
      <c r="T5" s="63" t="s">
        <v>61</v>
      </c>
    </row>
    <row r="6" spans="1:20" ht="23.25" customHeight="1">
      <c r="A6" s="59"/>
      <c r="B6" s="59"/>
      <c r="D6" s="115" t="s">
        <v>76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</row>
    <row r="7" spans="1:20" ht="23.25" customHeight="1">
      <c r="A7" s="59"/>
      <c r="B7" s="59"/>
      <c r="D7" s="64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6" t="s">
        <v>114</v>
      </c>
      <c r="Q7" s="19"/>
      <c r="R7" s="19"/>
      <c r="S7" s="65"/>
      <c r="T7" s="26"/>
    </row>
    <row r="8" spans="1:20" ht="23.25" customHeight="1">
      <c r="A8" s="59"/>
      <c r="B8" s="59"/>
      <c r="D8" s="64"/>
      <c r="E8" s="65"/>
      <c r="F8" s="65"/>
      <c r="G8" s="65"/>
      <c r="H8" s="43" t="s">
        <v>110</v>
      </c>
      <c r="I8" s="65"/>
      <c r="J8" s="65"/>
      <c r="K8" s="65"/>
      <c r="L8" s="65"/>
      <c r="M8" s="65"/>
      <c r="N8" s="65"/>
      <c r="O8" s="65"/>
      <c r="P8" s="67" t="s">
        <v>115</v>
      </c>
      <c r="Q8" s="43"/>
      <c r="R8" s="43"/>
      <c r="S8" s="65"/>
      <c r="T8" s="26"/>
    </row>
    <row r="9" spans="1:20" ht="23.25" customHeight="1">
      <c r="A9" s="59"/>
      <c r="B9" s="59"/>
      <c r="D9" s="43" t="s">
        <v>35</v>
      </c>
      <c r="E9" s="60"/>
      <c r="F9" s="19"/>
      <c r="G9" s="19"/>
      <c r="H9" s="43" t="s">
        <v>88</v>
      </c>
      <c r="I9" s="60"/>
      <c r="J9" s="117" t="s">
        <v>21</v>
      </c>
      <c r="K9" s="117"/>
      <c r="L9" s="117"/>
      <c r="M9" s="117"/>
      <c r="N9" s="117"/>
      <c r="O9" s="19"/>
      <c r="P9" s="43" t="s">
        <v>123</v>
      </c>
      <c r="Q9" s="43"/>
      <c r="R9" s="43" t="s">
        <v>96</v>
      </c>
      <c r="S9" s="60"/>
      <c r="T9" s="26"/>
    </row>
    <row r="10" spans="1:20" s="68" customFormat="1" ht="23.25" customHeight="1">
      <c r="D10" s="43" t="s">
        <v>70</v>
      </c>
      <c r="E10" s="44"/>
      <c r="F10" s="43"/>
      <c r="G10" s="43"/>
      <c r="H10" s="43" t="s">
        <v>87</v>
      </c>
      <c r="I10" s="44"/>
      <c r="J10" s="116" t="s">
        <v>41</v>
      </c>
      <c r="K10" s="116"/>
      <c r="L10" s="116"/>
      <c r="M10" s="69"/>
      <c r="N10" s="20"/>
      <c r="O10" s="70"/>
      <c r="P10" s="43" t="s">
        <v>124</v>
      </c>
      <c r="Q10" s="43"/>
      <c r="R10" s="43" t="s">
        <v>97</v>
      </c>
      <c r="S10" s="44"/>
      <c r="T10" s="26"/>
    </row>
    <row r="11" spans="1:20" s="68" customFormat="1" ht="23.25" customHeight="1">
      <c r="C11" s="48"/>
      <c r="D11" s="67" t="s">
        <v>36</v>
      </c>
      <c r="E11" s="71"/>
      <c r="F11" s="96" t="s">
        <v>99</v>
      </c>
      <c r="G11" s="70"/>
      <c r="H11" s="96" t="s">
        <v>80</v>
      </c>
      <c r="I11" s="71"/>
      <c r="J11" s="96" t="s">
        <v>122</v>
      </c>
      <c r="K11" s="72"/>
      <c r="L11" s="96" t="s">
        <v>165</v>
      </c>
      <c r="M11" s="72"/>
      <c r="N11" s="96" t="s">
        <v>37</v>
      </c>
      <c r="O11" s="70"/>
      <c r="P11" s="96" t="s">
        <v>143</v>
      </c>
      <c r="Q11" s="70"/>
      <c r="R11" s="96" t="s">
        <v>116</v>
      </c>
      <c r="S11" s="71"/>
      <c r="T11" s="27" t="s">
        <v>38</v>
      </c>
    </row>
    <row r="12" spans="1:20" ht="23.25" customHeight="1">
      <c r="A12" s="73" t="s">
        <v>152</v>
      </c>
      <c r="B12" s="68"/>
      <c r="D12" s="11">
        <v>200000</v>
      </c>
      <c r="E12" s="11"/>
      <c r="F12" s="11">
        <v>115341</v>
      </c>
      <c r="G12" s="11"/>
      <c r="H12" s="11">
        <v>-76851</v>
      </c>
      <c r="I12" s="11"/>
      <c r="J12" s="11">
        <v>20000</v>
      </c>
      <c r="K12" s="11"/>
      <c r="L12" s="11">
        <v>5000</v>
      </c>
      <c r="M12" s="11"/>
      <c r="N12" s="11">
        <v>216150</v>
      </c>
      <c r="O12" s="11"/>
      <c r="P12" s="11">
        <v>2324</v>
      </c>
      <c r="Q12" s="11"/>
      <c r="R12" s="11">
        <f>SUM(P12:P12)</f>
        <v>2324</v>
      </c>
      <c r="S12" s="11"/>
      <c r="T12" s="11">
        <f>SUM(D12:N12,R12)</f>
        <v>481964</v>
      </c>
    </row>
    <row r="13" spans="1:20" ht="23.25" customHeight="1">
      <c r="A13" s="19" t="s">
        <v>90</v>
      </c>
      <c r="C13" s="44"/>
      <c r="D13" s="74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/>
      <c r="L13" s="11">
        <v>0</v>
      </c>
      <c r="M13" s="11"/>
      <c r="N13" s="11">
        <f>SUM(PL!H24)</f>
        <v>35430</v>
      </c>
      <c r="O13" s="11"/>
      <c r="P13" s="11">
        <v>0</v>
      </c>
      <c r="Q13" s="11"/>
      <c r="R13" s="11">
        <f>SUM(P13:P13)</f>
        <v>0</v>
      </c>
      <c r="S13" s="11"/>
      <c r="T13" s="11">
        <f>SUM(D13:N13,R13)</f>
        <v>35430</v>
      </c>
    </row>
    <row r="14" spans="1:20" ht="23.25" customHeight="1">
      <c r="A14" s="19" t="s">
        <v>68</v>
      </c>
      <c r="C14" s="44"/>
      <c r="D14" s="75">
        <v>0</v>
      </c>
      <c r="E14" s="11">
        <v>0</v>
      </c>
      <c r="F14" s="40">
        <v>0</v>
      </c>
      <c r="G14" s="11">
        <v>0</v>
      </c>
      <c r="H14" s="40">
        <v>0</v>
      </c>
      <c r="I14" s="11">
        <v>0</v>
      </c>
      <c r="J14" s="40">
        <v>0</v>
      </c>
      <c r="K14" s="11"/>
      <c r="L14" s="40">
        <v>0</v>
      </c>
      <c r="M14" s="11"/>
      <c r="N14" s="40">
        <f>SUM(PL!H37)</f>
        <v>354</v>
      </c>
      <c r="O14" s="11"/>
      <c r="P14" s="40">
        <f>+SUM(PL!H32,PL!H40)</f>
        <v>-303</v>
      </c>
      <c r="Q14" s="11"/>
      <c r="R14" s="40">
        <f>SUM(P14:P14)</f>
        <v>-303</v>
      </c>
      <c r="S14" s="11"/>
      <c r="T14" s="40">
        <f>SUM(D14:N14,R14)</f>
        <v>51</v>
      </c>
    </row>
    <row r="15" spans="1:20" ht="23.25" customHeight="1">
      <c r="A15" s="19" t="s">
        <v>67</v>
      </c>
      <c r="C15" s="44"/>
      <c r="D15" s="74">
        <f>SUM(D13:D14)</f>
        <v>0</v>
      </c>
      <c r="E15" s="11"/>
      <c r="F15" s="74">
        <f>SUM(F13:F14)</f>
        <v>0</v>
      </c>
      <c r="G15" s="74"/>
      <c r="H15" s="74">
        <f>SUM(H13:H14)</f>
        <v>0</v>
      </c>
      <c r="I15" s="11"/>
      <c r="J15" s="74">
        <f>SUM(J13:J14)</f>
        <v>0</v>
      </c>
      <c r="K15" s="11"/>
      <c r="L15" s="74">
        <f>SUM(L13:L14)</f>
        <v>0</v>
      </c>
      <c r="M15" s="11"/>
      <c r="N15" s="74">
        <f>SUM(N13:N14)</f>
        <v>35784</v>
      </c>
      <c r="O15" s="74"/>
      <c r="P15" s="74">
        <f>SUM(P13:P14)</f>
        <v>-303</v>
      </c>
      <c r="Q15" s="74"/>
      <c r="R15" s="74">
        <f>SUM(R13:R14)</f>
        <v>-303</v>
      </c>
      <c r="S15" s="11"/>
      <c r="T15" s="74">
        <f>ROUNDDOWN(SUM(T13:T14),0)</f>
        <v>35481</v>
      </c>
    </row>
    <row r="16" spans="1:20" ht="23.25" customHeight="1" thickBot="1">
      <c r="A16" s="76" t="s">
        <v>181</v>
      </c>
      <c r="B16" s="76"/>
      <c r="D16" s="15">
        <f>SUM(D12,D15:D15)</f>
        <v>200000</v>
      </c>
      <c r="E16" s="11"/>
      <c r="F16" s="15">
        <f>SUM(F12,F15:F15)</f>
        <v>115341</v>
      </c>
      <c r="G16" s="11"/>
      <c r="H16" s="15">
        <f>SUM(H12,H15:H15)</f>
        <v>-76851</v>
      </c>
      <c r="I16" s="11"/>
      <c r="J16" s="15">
        <f>SUM(J12,J15:J15)</f>
        <v>20000</v>
      </c>
      <c r="K16" s="11"/>
      <c r="L16" s="15">
        <f>SUM(L12,L15:L15)</f>
        <v>5000</v>
      </c>
      <c r="M16" s="11"/>
      <c r="N16" s="15">
        <f>SUM(N12,N15:N15)</f>
        <v>251934</v>
      </c>
      <c r="O16" s="11"/>
      <c r="P16" s="15">
        <f>SUM(P12,P15:P15)</f>
        <v>2021</v>
      </c>
      <c r="Q16" s="11"/>
      <c r="R16" s="15">
        <f>SUM(R12,R15:R15)</f>
        <v>2021</v>
      </c>
      <c r="S16" s="11"/>
      <c r="T16" s="15">
        <f>SUM(T12,T15:T15)</f>
        <v>517445</v>
      </c>
    </row>
    <row r="17" spans="1:20" ht="23.25" customHeight="1" thickTop="1">
      <c r="A17" s="76"/>
      <c r="B17" s="76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 ht="23.25" customHeight="1">
      <c r="A18" s="76" t="s">
        <v>182</v>
      </c>
      <c r="B18" s="76"/>
      <c r="D18" s="11">
        <v>200000</v>
      </c>
      <c r="E18" s="11"/>
      <c r="F18" s="11">
        <v>115341</v>
      </c>
      <c r="G18" s="11"/>
      <c r="H18" s="11">
        <v>-76851</v>
      </c>
      <c r="I18" s="11"/>
      <c r="J18" s="11">
        <v>20000</v>
      </c>
      <c r="K18" s="11"/>
      <c r="L18" s="11">
        <v>5000</v>
      </c>
      <c r="M18" s="11"/>
      <c r="N18" s="11">
        <v>237257</v>
      </c>
      <c r="O18" s="11"/>
      <c r="P18" s="11">
        <v>222</v>
      </c>
      <c r="Q18" s="11"/>
      <c r="R18" s="11">
        <f>SUM(P18)</f>
        <v>222</v>
      </c>
      <c r="S18" s="11"/>
      <c r="T18" s="11">
        <f>SUM(D18:N18,R18)</f>
        <v>500969</v>
      </c>
    </row>
    <row r="19" spans="1:20" ht="23.25" customHeight="1">
      <c r="A19" s="19" t="s">
        <v>90</v>
      </c>
      <c r="C19" s="44"/>
      <c r="D19" s="74">
        <v>0</v>
      </c>
      <c r="E19" s="11"/>
      <c r="F19" s="11">
        <v>0</v>
      </c>
      <c r="G19" s="11"/>
      <c r="H19" s="11">
        <v>0</v>
      </c>
      <c r="I19" s="11"/>
      <c r="J19" s="11">
        <v>0</v>
      </c>
      <c r="K19" s="11"/>
      <c r="L19" s="11">
        <v>0</v>
      </c>
      <c r="M19" s="11"/>
      <c r="N19" s="11">
        <f>SUM(PL!F24)</f>
        <v>46782</v>
      </c>
      <c r="O19" s="11"/>
      <c r="P19" s="11">
        <v>0</v>
      </c>
      <c r="Q19" s="11"/>
      <c r="R19" s="11">
        <f t="shared" ref="R19:R20" si="0">SUM(P19:P19)</f>
        <v>0</v>
      </c>
      <c r="S19" s="11"/>
      <c r="T19" s="11">
        <f>SUM(D19:N19,R19)</f>
        <v>46782</v>
      </c>
    </row>
    <row r="20" spans="1:20" ht="23.25" customHeight="1">
      <c r="A20" s="19" t="s">
        <v>68</v>
      </c>
      <c r="C20" s="44"/>
      <c r="D20" s="75">
        <v>0</v>
      </c>
      <c r="E20" s="11"/>
      <c r="F20" s="40">
        <v>0</v>
      </c>
      <c r="G20" s="11"/>
      <c r="H20" s="40">
        <v>0</v>
      </c>
      <c r="I20" s="11"/>
      <c r="J20" s="40">
        <v>0</v>
      </c>
      <c r="K20" s="11"/>
      <c r="L20" s="40">
        <v>0</v>
      </c>
      <c r="M20" s="11"/>
      <c r="N20" s="40">
        <f>PL!F37</f>
        <v>-1279</v>
      </c>
      <c r="O20" s="11"/>
      <c r="P20" s="40">
        <f>+SUM(PL!F32,PL!F40)</f>
        <v>201</v>
      </c>
      <c r="Q20" s="11"/>
      <c r="R20" s="40">
        <f t="shared" si="0"/>
        <v>201</v>
      </c>
      <c r="S20" s="11"/>
      <c r="T20" s="40">
        <f>SUM(D20:O20,R20)</f>
        <v>-1078</v>
      </c>
    </row>
    <row r="21" spans="1:20" ht="23.25" customHeight="1">
      <c r="A21" s="19" t="s">
        <v>67</v>
      </c>
      <c r="C21" s="44"/>
      <c r="D21" s="74">
        <f>SUM(D19:D20)</f>
        <v>0</v>
      </c>
      <c r="E21" s="11"/>
      <c r="F21" s="74">
        <f>SUM(F19:F20)</f>
        <v>0</v>
      </c>
      <c r="G21" s="74"/>
      <c r="H21" s="74">
        <f>SUM(H19:H20)</f>
        <v>0</v>
      </c>
      <c r="I21" s="11"/>
      <c r="J21" s="74">
        <f>SUM(J19:J20)</f>
        <v>0</v>
      </c>
      <c r="K21" s="11"/>
      <c r="L21" s="74">
        <f>SUM(L19:L20)</f>
        <v>0</v>
      </c>
      <c r="M21" s="11"/>
      <c r="N21" s="74">
        <f>SUM(N19:N20)</f>
        <v>45503</v>
      </c>
      <c r="O21" s="74"/>
      <c r="P21" s="74">
        <f>SUM(P19:P20)</f>
        <v>201</v>
      </c>
      <c r="Q21" s="74"/>
      <c r="R21" s="74">
        <f>SUM(R19:R20)</f>
        <v>201</v>
      </c>
      <c r="S21" s="11"/>
      <c r="T21" s="74">
        <f>SUM(T19:T20)</f>
        <v>45704</v>
      </c>
    </row>
    <row r="22" spans="1:20" ht="23.25" customHeight="1" thickBot="1">
      <c r="A22" s="76" t="s">
        <v>180</v>
      </c>
      <c r="B22" s="76"/>
      <c r="D22" s="15">
        <f>SUM(D18,D21:D21)</f>
        <v>200000</v>
      </c>
      <c r="E22" s="11"/>
      <c r="F22" s="15">
        <f>SUM(F18,F21:F21)</f>
        <v>115341</v>
      </c>
      <c r="G22" s="11"/>
      <c r="H22" s="15">
        <f>SUM(H18,H21:H21)</f>
        <v>-76851</v>
      </c>
      <c r="I22" s="11"/>
      <c r="J22" s="15">
        <f>SUM(J18,J21:J21)</f>
        <v>20000</v>
      </c>
      <c r="K22" s="11"/>
      <c r="L22" s="15">
        <f>SUM(L18,L21:L21)</f>
        <v>5000</v>
      </c>
      <c r="M22" s="11"/>
      <c r="N22" s="15">
        <f>SUM(N18,N21:N21)</f>
        <v>282760</v>
      </c>
      <c r="O22" s="11"/>
      <c r="P22" s="15">
        <f>SUM(P18,P21:P21)</f>
        <v>423</v>
      </c>
      <c r="Q22" s="11"/>
      <c r="R22" s="15">
        <f>SUM(R18,R21:R21)</f>
        <v>423</v>
      </c>
      <c r="S22" s="11"/>
      <c r="T22" s="15">
        <f>SUM(T18,T21:T21)</f>
        <v>546673</v>
      </c>
    </row>
    <row r="23" spans="1:20" ht="23.25" customHeight="1" thickTop="1">
      <c r="D23" s="16">
        <f>SUM(D22-BS!F63)</f>
        <v>0</v>
      </c>
      <c r="E23" s="19"/>
      <c r="F23" s="16">
        <f>SUM(F22-BS!F64)</f>
        <v>0</v>
      </c>
      <c r="G23" s="16"/>
      <c r="H23" s="16">
        <f>SUM(H22-BS!F66)</f>
        <v>0</v>
      </c>
      <c r="I23" s="19"/>
      <c r="J23" s="16">
        <f>SUM(J22-BS!F69)</f>
        <v>0</v>
      </c>
      <c r="K23" s="20"/>
      <c r="L23" s="16">
        <f>SUM(L22-BS!F70)</f>
        <v>0</v>
      </c>
      <c r="M23" s="20"/>
      <c r="N23" s="16">
        <f>SUM(N22-BS!F71)</f>
        <v>0</v>
      </c>
      <c r="O23" s="16"/>
      <c r="P23" s="16">
        <f>SUM(P22-BS!F72)</f>
        <v>0</v>
      </c>
      <c r="Q23" s="16"/>
      <c r="R23" s="16">
        <f>SUM(R22-BS!F72)</f>
        <v>0</v>
      </c>
      <c r="S23" s="19"/>
      <c r="T23" s="16">
        <f>SUM(T22-BS!F73)</f>
        <v>0</v>
      </c>
    </row>
    <row r="24" spans="1:20" ht="23.25" customHeight="1">
      <c r="D24" s="16"/>
      <c r="E24" s="19"/>
      <c r="F24" s="16"/>
      <c r="G24" s="16"/>
      <c r="H24" s="16"/>
      <c r="I24" s="19"/>
      <c r="J24" s="16"/>
      <c r="K24" s="20"/>
      <c r="L24" s="16"/>
      <c r="M24" s="20"/>
      <c r="N24" s="16"/>
      <c r="O24" s="16"/>
      <c r="P24" s="16"/>
      <c r="Q24" s="16"/>
      <c r="R24" s="16"/>
      <c r="S24" s="19"/>
      <c r="T24" s="16"/>
    </row>
    <row r="25" spans="1:20" ht="23.25" customHeight="1">
      <c r="A25" s="77" t="s">
        <v>149</v>
      </c>
      <c r="B25" s="77"/>
      <c r="D25" s="19"/>
      <c r="E25" s="19"/>
      <c r="I25" s="19"/>
      <c r="K25" s="20"/>
      <c r="L25" s="20"/>
      <c r="M25" s="20"/>
      <c r="N25" s="20"/>
      <c r="O25" s="20"/>
      <c r="P25" s="20"/>
      <c r="S25" s="19"/>
    </row>
    <row r="26" spans="1:20" ht="23.25" customHeight="1">
      <c r="A26" s="77"/>
      <c r="B26" s="77"/>
      <c r="D26" s="19"/>
      <c r="E26" s="19"/>
      <c r="I26" s="19"/>
      <c r="K26" s="20"/>
      <c r="L26" s="20"/>
      <c r="M26" s="20"/>
      <c r="N26" s="20"/>
      <c r="O26" s="20"/>
      <c r="P26" s="20"/>
      <c r="S26" s="19"/>
    </row>
    <row r="27" spans="1:20" s="77" customFormat="1" ht="23.15" customHeight="1">
      <c r="A27" s="78"/>
      <c r="D27" s="78"/>
      <c r="E27" s="78"/>
      <c r="F27" s="78"/>
      <c r="P27" s="78"/>
      <c r="Q27" s="78"/>
      <c r="R27" s="78"/>
      <c r="S27" s="78"/>
      <c r="T27" s="78"/>
    </row>
    <row r="28" spans="1:20" s="77" customFormat="1" ht="23.15" customHeight="1">
      <c r="A28" s="111" t="s">
        <v>9</v>
      </c>
      <c r="B28" s="111"/>
      <c r="C28" s="111"/>
      <c r="D28" s="111"/>
      <c r="E28" s="111"/>
      <c r="F28" s="111"/>
      <c r="G28" s="79"/>
      <c r="H28" s="79"/>
      <c r="L28" s="80"/>
      <c r="N28" s="80"/>
      <c r="O28" s="80"/>
      <c r="P28" s="111" t="s">
        <v>111</v>
      </c>
      <c r="Q28" s="111"/>
      <c r="R28" s="111"/>
      <c r="S28" s="111"/>
      <c r="T28" s="111"/>
    </row>
    <row r="29" spans="1:20" s="77" customFormat="1" ht="23.15" customHeight="1">
      <c r="A29" s="112" t="s">
        <v>10</v>
      </c>
      <c r="B29" s="112"/>
      <c r="C29" s="112"/>
      <c r="D29" s="112"/>
      <c r="E29" s="112"/>
      <c r="F29" s="112"/>
      <c r="G29" s="79"/>
      <c r="H29" s="79"/>
      <c r="L29" s="80"/>
      <c r="N29" s="80"/>
      <c r="O29" s="80"/>
      <c r="P29" s="112" t="s">
        <v>10</v>
      </c>
      <c r="Q29" s="112"/>
      <c r="R29" s="112"/>
      <c r="S29" s="112"/>
      <c r="T29" s="112"/>
    </row>
    <row r="72" spans="1:1" ht="23.25" customHeight="1">
      <c r="A72" s="19" t="s">
        <v>86</v>
      </c>
    </row>
    <row r="74" spans="1:1" ht="23.25" customHeight="1">
      <c r="A74" s="19" t="s">
        <v>86</v>
      </c>
    </row>
  </sheetData>
  <mergeCells count="9">
    <mergeCell ref="P28:T28"/>
    <mergeCell ref="P29:T29"/>
    <mergeCell ref="A2:S2"/>
    <mergeCell ref="A3:S3"/>
    <mergeCell ref="D6:T6"/>
    <mergeCell ref="A28:F28"/>
    <mergeCell ref="A29:F29"/>
    <mergeCell ref="J10:L10"/>
    <mergeCell ref="J9:N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6"/>
  <sheetViews>
    <sheetView showGridLines="0" view="pageBreakPreview" zoomScale="55" zoomScaleNormal="55" zoomScaleSheetLayoutView="55" workbookViewId="0">
      <selection activeCell="N39" sqref="N39"/>
    </sheetView>
  </sheetViews>
  <sheetFormatPr defaultColWidth="10.54296875" defaultRowHeight="23.25" customHeight="1"/>
  <cols>
    <col min="1" max="1" width="41.1796875" style="19" customWidth="1"/>
    <col min="2" max="2" width="5.54296875" style="19" customWidth="1"/>
    <col min="3" max="3" width="1.81640625" style="43" customWidth="1"/>
    <col min="4" max="4" width="20.54296875" style="53" customWidth="1"/>
    <col min="5" max="5" width="1.81640625" style="53" customWidth="1"/>
    <col min="6" max="6" width="20.81640625" style="20" customWidth="1"/>
    <col min="7" max="7" width="1.81640625" style="20" customWidth="1"/>
    <col min="8" max="8" width="20.81640625" style="20" customWidth="1"/>
    <col min="9" max="9" width="1.54296875" style="53" customWidth="1"/>
    <col min="10" max="10" width="20.54296875" style="20" customWidth="1"/>
    <col min="11" max="11" width="1.54296875" style="54" customWidth="1"/>
    <col min="12" max="12" width="20.54296875" style="54" customWidth="1"/>
    <col min="13" max="13" width="1.54296875" style="54" customWidth="1"/>
    <col min="14" max="14" width="20.54296875" style="54" customWidth="1"/>
    <col min="15" max="15" width="1.54296875" style="54" customWidth="1"/>
    <col min="16" max="16" width="20.54296875" style="54" customWidth="1"/>
    <col min="17" max="17" width="1.54296875" style="54" customWidth="1"/>
    <col min="18" max="18" width="20.54296875" style="20" customWidth="1"/>
    <col min="19" max="19" width="0.81640625" style="19" customWidth="1"/>
    <col min="20" max="16384" width="10.54296875" style="19"/>
  </cols>
  <sheetData>
    <row r="1" spans="1:19" ht="23.25" customHeight="1">
      <c r="R1" s="81" t="s">
        <v>66</v>
      </c>
    </row>
    <row r="2" spans="1:19" s="95" customFormat="1" ht="23.25" customHeight="1">
      <c r="A2" s="113" t="s">
        <v>162</v>
      </c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</row>
    <row r="3" spans="1:19" s="95" customFormat="1" ht="23.25" customHeight="1">
      <c r="A3" s="113" t="s">
        <v>85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9" s="95" customFormat="1" ht="23.25" customHeight="1">
      <c r="A4" s="95" t="s">
        <v>179</v>
      </c>
      <c r="C4" s="55"/>
      <c r="D4" s="56"/>
      <c r="E4" s="57"/>
      <c r="F4" s="58"/>
      <c r="G4" s="58"/>
      <c r="H4" s="58"/>
      <c r="I4" s="57"/>
      <c r="J4" s="58"/>
      <c r="K4" s="57"/>
      <c r="L4" s="57"/>
      <c r="M4" s="57"/>
      <c r="N4" s="57"/>
      <c r="O4" s="57"/>
      <c r="P4" s="57"/>
      <c r="Q4" s="57"/>
      <c r="R4" s="57"/>
    </row>
    <row r="5" spans="1:19" ht="23.25" customHeight="1">
      <c r="A5" s="59"/>
      <c r="B5" s="59"/>
      <c r="D5" s="43"/>
      <c r="E5" s="60"/>
      <c r="F5" s="61"/>
      <c r="G5" s="61"/>
      <c r="H5" s="61"/>
      <c r="I5" s="60"/>
      <c r="J5" s="61"/>
      <c r="K5" s="62"/>
      <c r="L5" s="62"/>
      <c r="M5" s="62"/>
      <c r="N5" s="62"/>
      <c r="O5" s="62"/>
      <c r="P5" s="62"/>
      <c r="Q5" s="62"/>
      <c r="R5" s="63" t="s">
        <v>62</v>
      </c>
    </row>
    <row r="6" spans="1:19" ht="23.25" customHeight="1">
      <c r="A6" s="59"/>
      <c r="B6" s="59"/>
      <c r="D6" s="115" t="s">
        <v>81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</row>
    <row r="7" spans="1:19" ht="23.25" customHeight="1">
      <c r="A7" s="59"/>
      <c r="B7" s="59"/>
      <c r="D7" s="65"/>
      <c r="E7" s="65"/>
      <c r="F7" s="65"/>
      <c r="G7" s="65"/>
      <c r="H7" s="65"/>
      <c r="I7" s="65"/>
      <c r="J7" s="65"/>
      <c r="K7" s="65"/>
      <c r="L7" s="65"/>
      <c r="M7" s="65"/>
      <c r="N7" s="66" t="s">
        <v>117</v>
      </c>
      <c r="O7" s="43"/>
      <c r="P7" s="43"/>
      <c r="Q7" s="65"/>
      <c r="R7" s="65"/>
    </row>
    <row r="8" spans="1:19" ht="23.25" customHeight="1">
      <c r="A8" s="59"/>
      <c r="B8" s="59"/>
      <c r="D8" s="65"/>
      <c r="E8" s="65"/>
      <c r="F8" s="65"/>
      <c r="G8" s="65"/>
      <c r="H8" s="43" t="s">
        <v>110</v>
      </c>
      <c r="I8" s="65"/>
      <c r="J8" s="65"/>
      <c r="K8" s="65"/>
      <c r="L8" s="65"/>
      <c r="M8" s="65"/>
      <c r="N8" s="67" t="s">
        <v>115</v>
      </c>
      <c r="O8" s="43"/>
      <c r="P8" s="43"/>
      <c r="Q8" s="65"/>
      <c r="R8" s="65"/>
    </row>
    <row r="9" spans="1:19" ht="23.25" customHeight="1">
      <c r="A9" s="59"/>
      <c r="B9" s="59"/>
      <c r="D9" s="43" t="s">
        <v>35</v>
      </c>
      <c r="E9" s="60"/>
      <c r="F9" s="19"/>
      <c r="G9" s="19"/>
      <c r="H9" s="43" t="s">
        <v>88</v>
      </c>
      <c r="I9" s="60"/>
      <c r="J9" s="19"/>
      <c r="K9" s="19"/>
      <c r="L9" s="19"/>
      <c r="M9" s="19"/>
      <c r="N9" s="43" t="s">
        <v>123</v>
      </c>
      <c r="O9" s="43"/>
      <c r="P9" s="43" t="s">
        <v>96</v>
      </c>
      <c r="Q9" s="62"/>
      <c r="R9" s="61"/>
      <c r="S9" s="59"/>
    </row>
    <row r="10" spans="1:19" s="68" customFormat="1" ht="23.25" customHeight="1">
      <c r="D10" s="43" t="s">
        <v>70</v>
      </c>
      <c r="E10" s="44"/>
      <c r="F10" s="43"/>
      <c r="G10" s="43"/>
      <c r="H10" s="43" t="s">
        <v>87</v>
      </c>
      <c r="I10" s="44"/>
      <c r="J10" s="118" t="s">
        <v>21</v>
      </c>
      <c r="K10" s="118"/>
      <c r="L10" s="118"/>
      <c r="M10" s="70"/>
      <c r="N10" s="43" t="s">
        <v>124</v>
      </c>
      <c r="O10" s="43"/>
      <c r="P10" s="43" t="s">
        <v>97</v>
      </c>
      <c r="Q10" s="72"/>
      <c r="R10" s="82"/>
    </row>
    <row r="11" spans="1:19" s="68" customFormat="1" ht="23.25" customHeight="1">
      <c r="C11" s="48"/>
      <c r="D11" s="67" t="s">
        <v>36</v>
      </c>
      <c r="E11" s="71"/>
      <c r="F11" s="96" t="s">
        <v>99</v>
      </c>
      <c r="G11" s="70"/>
      <c r="H11" s="96" t="s">
        <v>80</v>
      </c>
      <c r="I11" s="71"/>
      <c r="J11" s="96" t="s">
        <v>41</v>
      </c>
      <c r="K11" s="72"/>
      <c r="L11" s="96" t="s">
        <v>37</v>
      </c>
      <c r="M11" s="70"/>
      <c r="N11" s="96" t="s">
        <v>143</v>
      </c>
      <c r="O11" s="70"/>
      <c r="P11" s="96" t="s">
        <v>116</v>
      </c>
      <c r="Q11" s="72"/>
      <c r="R11" s="96" t="s">
        <v>38</v>
      </c>
    </row>
    <row r="12" spans="1:19" ht="23.25" customHeight="1">
      <c r="A12" s="73" t="s">
        <v>152</v>
      </c>
      <c r="B12" s="73"/>
      <c r="D12" s="11">
        <v>200000</v>
      </c>
      <c r="E12" s="11"/>
      <c r="F12" s="11">
        <v>115341</v>
      </c>
      <c r="G12" s="11"/>
      <c r="H12" s="11">
        <v>-54000</v>
      </c>
      <c r="I12" s="11"/>
      <c r="J12" s="11">
        <v>20000</v>
      </c>
      <c r="K12" s="11"/>
      <c r="L12" s="11">
        <v>168116</v>
      </c>
      <c r="M12" s="11"/>
      <c r="N12" s="11">
        <v>1715</v>
      </c>
      <c r="O12" s="11"/>
      <c r="P12" s="11">
        <f>SUM(N12:N12)</f>
        <v>1715</v>
      </c>
      <c r="Q12" s="11"/>
      <c r="R12" s="11">
        <f>SUM(D12:L12,P12)</f>
        <v>451172</v>
      </c>
    </row>
    <row r="13" spans="1:19" ht="23.25" customHeight="1">
      <c r="A13" s="19" t="s">
        <v>90</v>
      </c>
      <c r="D13" s="11">
        <v>0</v>
      </c>
      <c r="E13" s="11"/>
      <c r="F13" s="11">
        <v>0</v>
      </c>
      <c r="G13" s="11"/>
      <c r="H13" s="11">
        <v>0</v>
      </c>
      <c r="I13" s="11"/>
      <c r="J13" s="11">
        <v>0</v>
      </c>
      <c r="K13" s="11"/>
      <c r="L13" s="11">
        <f>+PL!L24</f>
        <v>30436</v>
      </c>
      <c r="M13" s="11"/>
      <c r="N13" s="11">
        <v>0</v>
      </c>
      <c r="O13" s="11"/>
      <c r="P13" s="11">
        <f>SUM(N13:N13)</f>
        <v>0</v>
      </c>
      <c r="Q13" s="11"/>
      <c r="R13" s="11">
        <f>SUM(D13:L13,P13)</f>
        <v>30436</v>
      </c>
    </row>
    <row r="14" spans="1:19" ht="23.25" customHeight="1">
      <c r="A14" s="19" t="s">
        <v>68</v>
      </c>
      <c r="D14" s="40">
        <v>0</v>
      </c>
      <c r="E14" s="11"/>
      <c r="F14" s="40">
        <v>0</v>
      </c>
      <c r="G14" s="11"/>
      <c r="H14" s="40">
        <v>0</v>
      </c>
      <c r="I14" s="11"/>
      <c r="J14" s="40">
        <v>0</v>
      </c>
      <c r="K14" s="11"/>
      <c r="L14" s="40">
        <f>SUM(PL!L37)</f>
        <v>265</v>
      </c>
      <c r="M14" s="11"/>
      <c r="N14" s="40">
        <f>+SUM(PL!L30,PL!L40)</f>
        <v>-231</v>
      </c>
      <c r="O14" s="11"/>
      <c r="P14" s="40">
        <f>SUM(N14:N14)</f>
        <v>-231</v>
      </c>
      <c r="Q14" s="11"/>
      <c r="R14" s="40">
        <f>SUM(D14:L14,P14)</f>
        <v>34</v>
      </c>
    </row>
    <row r="15" spans="1:19" ht="23.25" customHeight="1">
      <c r="A15" s="19" t="s">
        <v>67</v>
      </c>
      <c r="D15" s="11">
        <f>SUM(D13:D14)</f>
        <v>0</v>
      </c>
      <c r="E15" s="11"/>
      <c r="F15" s="74">
        <f>SUM(F13:F14)</f>
        <v>0</v>
      </c>
      <c r="G15" s="74"/>
      <c r="H15" s="11">
        <f>SUM(H13:H14)</f>
        <v>0</v>
      </c>
      <c r="I15" s="11"/>
      <c r="J15" s="11">
        <f>SUM(J13:J14)</f>
        <v>0</v>
      </c>
      <c r="K15" s="11"/>
      <c r="L15" s="11">
        <f>SUM(L13:L14)</f>
        <v>30701</v>
      </c>
      <c r="M15" s="11"/>
      <c r="N15" s="11">
        <f>SUM(N13:N14)</f>
        <v>-231</v>
      </c>
      <c r="O15" s="11"/>
      <c r="P15" s="11">
        <f>SUM(P13:P14)</f>
        <v>-231</v>
      </c>
      <c r="Q15" s="11"/>
      <c r="R15" s="11">
        <f>SUM(R13:R14)</f>
        <v>30470</v>
      </c>
    </row>
    <row r="16" spans="1:19" ht="23.25" customHeight="1" thickBot="1">
      <c r="A16" s="76" t="s">
        <v>181</v>
      </c>
      <c r="B16" s="73"/>
      <c r="D16" s="15">
        <f>SUM(D12,D15:D15)</f>
        <v>200000</v>
      </c>
      <c r="E16" s="11"/>
      <c r="F16" s="15">
        <f>SUM(F12,F15:F15)</f>
        <v>115341</v>
      </c>
      <c r="G16" s="11"/>
      <c r="H16" s="15">
        <f>SUM(H12,H15:H15)</f>
        <v>-54000</v>
      </c>
      <c r="I16" s="11"/>
      <c r="J16" s="15">
        <f>SUM(J12,J15:J15)</f>
        <v>20000</v>
      </c>
      <c r="K16" s="11"/>
      <c r="L16" s="15">
        <f>SUM(L12,L15:L15)</f>
        <v>198817</v>
      </c>
      <c r="M16" s="11"/>
      <c r="N16" s="15">
        <f>SUM(N12,N15:N15)</f>
        <v>1484</v>
      </c>
      <c r="O16" s="11"/>
      <c r="P16" s="15">
        <f>SUM(P12,P15:P15)</f>
        <v>1484</v>
      </c>
      <c r="Q16" s="11"/>
      <c r="R16" s="15">
        <f>SUM(R12,R15:R15)</f>
        <v>481642</v>
      </c>
    </row>
    <row r="17" spans="1:18" ht="23.25" customHeight="1" thickTop="1">
      <c r="A17" s="76"/>
      <c r="B17" s="76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ht="23.25" customHeight="1">
      <c r="A18" s="76" t="s">
        <v>182</v>
      </c>
      <c r="B18" s="76"/>
      <c r="D18" s="11">
        <v>200000</v>
      </c>
      <c r="E18" s="11"/>
      <c r="F18" s="11">
        <v>115341</v>
      </c>
      <c r="G18" s="11"/>
      <c r="H18" s="11">
        <v>-54000</v>
      </c>
      <c r="I18" s="11"/>
      <c r="J18" s="11">
        <v>20000</v>
      </c>
      <c r="K18" s="11"/>
      <c r="L18" s="11">
        <v>180068</v>
      </c>
      <c r="M18" s="11"/>
      <c r="N18" s="11">
        <v>109</v>
      </c>
      <c r="O18" s="11"/>
      <c r="P18" s="11">
        <f>SUM(N18)</f>
        <v>109</v>
      </c>
      <c r="Q18" s="11"/>
      <c r="R18" s="11">
        <f>SUM(D18:L18,P18)</f>
        <v>461518</v>
      </c>
    </row>
    <row r="19" spans="1:18" ht="23.25" customHeight="1">
      <c r="A19" s="19" t="s">
        <v>90</v>
      </c>
      <c r="D19" s="11">
        <v>0</v>
      </c>
      <c r="E19" s="11"/>
      <c r="F19" s="11">
        <v>0</v>
      </c>
      <c r="G19" s="11"/>
      <c r="H19" s="11">
        <v>0</v>
      </c>
      <c r="I19" s="11"/>
      <c r="J19" s="11">
        <v>0</v>
      </c>
      <c r="K19" s="11"/>
      <c r="L19" s="11">
        <f>SUM(PL!J24)</f>
        <v>36405</v>
      </c>
      <c r="M19" s="11"/>
      <c r="N19" s="11">
        <v>0</v>
      </c>
      <c r="O19" s="11"/>
      <c r="P19" s="11">
        <f>SUM(N19:N19)</f>
        <v>0</v>
      </c>
      <c r="Q19" s="11"/>
      <c r="R19" s="11">
        <f>SUM(D19:L19,P19)</f>
        <v>36405</v>
      </c>
    </row>
    <row r="20" spans="1:18" ht="23.25" customHeight="1">
      <c r="A20" s="19" t="s">
        <v>68</v>
      </c>
      <c r="D20" s="40">
        <v>0</v>
      </c>
      <c r="E20" s="11"/>
      <c r="F20" s="40">
        <v>0</v>
      </c>
      <c r="G20" s="11"/>
      <c r="H20" s="40">
        <v>0</v>
      </c>
      <c r="I20" s="11"/>
      <c r="J20" s="40">
        <v>0</v>
      </c>
      <c r="K20" s="11"/>
      <c r="L20" s="40">
        <f>PL!J37</f>
        <v>-965</v>
      </c>
      <c r="M20" s="11"/>
      <c r="N20" s="40">
        <f>PL!J32+PL!J40</f>
        <v>157</v>
      </c>
      <c r="O20" s="11"/>
      <c r="P20" s="40">
        <f>SUM(N20:N20)</f>
        <v>157</v>
      </c>
      <c r="Q20" s="11"/>
      <c r="R20" s="40">
        <f>SUM(D20:L20,P20)</f>
        <v>-808</v>
      </c>
    </row>
    <row r="21" spans="1:18" ht="23.25" customHeight="1">
      <c r="A21" s="19" t="s">
        <v>67</v>
      </c>
      <c r="D21" s="11">
        <f>SUM(D19:D20)</f>
        <v>0</v>
      </c>
      <c r="E21" s="11"/>
      <c r="F21" s="74">
        <f>SUM(F19:F20)</f>
        <v>0</v>
      </c>
      <c r="G21" s="74"/>
      <c r="H21" s="11">
        <f>SUM(H19:H20)</f>
        <v>0</v>
      </c>
      <c r="I21" s="11"/>
      <c r="J21" s="11">
        <f>SUM(J19:J20)</f>
        <v>0</v>
      </c>
      <c r="K21" s="11"/>
      <c r="L21" s="11">
        <f>SUM(L19:L20)</f>
        <v>35440</v>
      </c>
      <c r="M21" s="11"/>
      <c r="N21" s="11">
        <f>SUM(N19:N20)</f>
        <v>157</v>
      </c>
      <c r="O21" s="11"/>
      <c r="P21" s="11">
        <f>SUM(P19:P20)</f>
        <v>157</v>
      </c>
      <c r="Q21" s="11"/>
      <c r="R21" s="11">
        <f>SUM(R19:R20)</f>
        <v>35597</v>
      </c>
    </row>
    <row r="22" spans="1:18" ht="23.25" customHeight="1" thickBot="1">
      <c r="A22" s="76" t="s">
        <v>180</v>
      </c>
      <c r="B22" s="73"/>
      <c r="D22" s="15">
        <f>SUM(D18,D21)</f>
        <v>200000</v>
      </c>
      <c r="E22" s="11"/>
      <c r="F22" s="15">
        <f>SUM(F18,F21)</f>
        <v>115341</v>
      </c>
      <c r="G22" s="11"/>
      <c r="H22" s="15">
        <f>SUM(H18,H21)</f>
        <v>-54000</v>
      </c>
      <c r="I22" s="11"/>
      <c r="J22" s="15">
        <f>SUM(J18,J21)</f>
        <v>20000</v>
      </c>
      <c r="K22" s="11"/>
      <c r="L22" s="15">
        <f>SUM(L18,L21:L21)</f>
        <v>215508</v>
      </c>
      <c r="M22" s="11"/>
      <c r="N22" s="15">
        <f>SUM(N18,N21:N21)</f>
        <v>266</v>
      </c>
      <c r="O22" s="11"/>
      <c r="P22" s="15">
        <f>SUM(P18,P21:P21)</f>
        <v>266</v>
      </c>
      <c r="Q22" s="11"/>
      <c r="R22" s="15">
        <f>SUM(R18,R21:R21)</f>
        <v>497115</v>
      </c>
    </row>
    <row r="23" spans="1:18" ht="23.25" customHeight="1" thickTop="1">
      <c r="D23" s="11">
        <f>D22-BS!L63</f>
        <v>0</v>
      </c>
      <c r="E23" s="19"/>
      <c r="F23" s="16">
        <f>SUM(F22-BS!J64)</f>
        <v>0</v>
      </c>
      <c r="G23" s="16"/>
      <c r="H23" s="16">
        <f>SUM(H22-BS!J66)</f>
        <v>0</v>
      </c>
      <c r="I23" s="17"/>
      <c r="J23" s="11">
        <f>SUM(J22-BS!J69)</f>
        <v>0</v>
      </c>
      <c r="K23" s="18"/>
      <c r="L23" s="11">
        <f>SUM(L22-BS!J71)</f>
        <v>0</v>
      </c>
      <c r="M23" s="11"/>
      <c r="N23" s="11">
        <f>SUM(N22-BS!J72)</f>
        <v>0</v>
      </c>
      <c r="O23" s="11"/>
      <c r="P23" s="11">
        <f>SUM(P22-BS!J72)</f>
        <v>0</v>
      </c>
      <c r="Q23" s="18"/>
      <c r="R23" s="11">
        <f>SUM(R22-BS!J73)</f>
        <v>0</v>
      </c>
    </row>
    <row r="24" spans="1:18" ht="23.25" customHeight="1">
      <c r="D24" s="16"/>
      <c r="E24" s="19"/>
      <c r="F24" s="16"/>
      <c r="G24" s="16"/>
      <c r="H24" s="16"/>
      <c r="I24" s="19"/>
      <c r="J24" s="16"/>
      <c r="K24" s="16"/>
      <c r="L24" s="16"/>
      <c r="M24" s="16"/>
      <c r="N24" s="16"/>
      <c r="O24" s="16"/>
      <c r="P24" s="16"/>
      <c r="Q24" s="16"/>
      <c r="R24" s="16"/>
    </row>
    <row r="25" spans="1:18" ht="23.25" customHeight="1">
      <c r="A25" s="77" t="s">
        <v>149</v>
      </c>
      <c r="B25" s="77"/>
      <c r="D25" s="19"/>
      <c r="E25" s="19"/>
      <c r="I25" s="19"/>
      <c r="K25" s="20"/>
      <c r="L25" s="20"/>
      <c r="M25" s="20"/>
      <c r="N25" s="20"/>
      <c r="O25" s="20"/>
      <c r="P25" s="20"/>
      <c r="Q25" s="20"/>
    </row>
    <row r="26" spans="1:18" ht="23.25" customHeight="1">
      <c r="A26" s="77"/>
      <c r="B26" s="77"/>
      <c r="D26" s="19"/>
      <c r="E26" s="19"/>
      <c r="I26" s="19"/>
      <c r="K26" s="20"/>
      <c r="L26" s="20"/>
      <c r="M26" s="20"/>
      <c r="N26" s="20"/>
      <c r="O26" s="20"/>
      <c r="P26" s="20"/>
      <c r="Q26" s="20"/>
    </row>
    <row r="27" spans="1:18" s="77" customFormat="1" ht="23.15" customHeight="1">
      <c r="A27" s="78"/>
      <c r="D27" s="78"/>
      <c r="E27" s="78"/>
      <c r="F27" s="78"/>
      <c r="J27" s="20"/>
      <c r="K27" s="20"/>
      <c r="N27" s="78"/>
      <c r="O27" s="78"/>
      <c r="P27" s="78"/>
      <c r="Q27" s="78"/>
      <c r="R27" s="78"/>
    </row>
    <row r="28" spans="1:18" s="77" customFormat="1" ht="23.15" customHeight="1">
      <c r="A28" s="111" t="s">
        <v>9</v>
      </c>
      <c r="B28" s="111"/>
      <c r="C28" s="111"/>
      <c r="D28" s="111"/>
      <c r="E28" s="111"/>
      <c r="F28" s="111"/>
      <c r="G28" s="79"/>
      <c r="H28" s="79"/>
      <c r="K28" s="20"/>
      <c r="L28" s="80"/>
      <c r="M28" s="80"/>
      <c r="N28" s="111" t="s">
        <v>111</v>
      </c>
      <c r="O28" s="111"/>
      <c r="P28" s="111"/>
      <c r="Q28" s="111"/>
      <c r="R28" s="111"/>
    </row>
    <row r="29" spans="1:18" s="77" customFormat="1" ht="23.15" customHeight="1">
      <c r="A29" s="112" t="s">
        <v>10</v>
      </c>
      <c r="B29" s="112"/>
      <c r="C29" s="112"/>
      <c r="D29" s="112"/>
      <c r="E29" s="112"/>
      <c r="F29" s="112"/>
      <c r="G29" s="79"/>
      <c r="H29" s="79"/>
      <c r="K29" s="80"/>
      <c r="L29" s="80"/>
      <c r="M29" s="80"/>
      <c r="N29" s="112" t="s">
        <v>10</v>
      </c>
      <c r="O29" s="112"/>
      <c r="P29" s="112"/>
      <c r="Q29" s="112"/>
      <c r="R29" s="112"/>
    </row>
    <row r="74" spans="1:1" ht="23.25" customHeight="1">
      <c r="A74" s="19" t="s">
        <v>86</v>
      </c>
    </row>
    <row r="76" spans="1:1" ht="23.25" customHeight="1">
      <c r="A76" s="19" t="s">
        <v>86</v>
      </c>
    </row>
  </sheetData>
  <mergeCells count="8">
    <mergeCell ref="A2:R2"/>
    <mergeCell ref="N28:R28"/>
    <mergeCell ref="N29:R29"/>
    <mergeCell ref="A3:R3"/>
    <mergeCell ref="J10:L10"/>
    <mergeCell ref="D6:R6"/>
    <mergeCell ref="A28:F28"/>
    <mergeCell ref="A29:F2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3"/>
  <sheetViews>
    <sheetView showGridLines="0" view="pageBreakPreview" topLeftCell="A58" zoomScaleNormal="70" zoomScaleSheetLayoutView="100" workbookViewId="0">
      <selection activeCell="A77" sqref="A77"/>
    </sheetView>
  </sheetViews>
  <sheetFormatPr defaultColWidth="10.54296875" defaultRowHeight="21" customHeight="1"/>
  <cols>
    <col min="1" max="1" width="24.54296875" style="13" customWidth="1"/>
    <col min="2" max="2" width="14.453125" style="13" customWidth="1"/>
    <col min="3" max="3" width="14" style="13" customWidth="1"/>
    <col min="4" max="4" width="7.453125" style="48" customWidth="1"/>
    <col min="5" max="5" width="1.54296875" style="13" customWidth="1"/>
    <col min="6" max="6" width="13.54296875" style="13" customWidth="1"/>
    <col min="7" max="7" width="1.54296875" style="13" customWidth="1"/>
    <col min="8" max="8" width="13.54296875" style="13" customWidth="1"/>
    <col min="9" max="9" width="1.54296875" style="13" customWidth="1"/>
    <col min="10" max="10" width="13.54296875" style="13" customWidth="1"/>
    <col min="11" max="11" width="1.54296875" style="13" customWidth="1"/>
    <col min="12" max="12" width="13.54296875" style="13" customWidth="1"/>
    <col min="13" max="13" width="1.453125" style="13" customWidth="1"/>
    <col min="14" max="16384" width="10.54296875" style="13"/>
  </cols>
  <sheetData>
    <row r="1" spans="1:13" ht="21" customHeight="1">
      <c r="M1" s="12" t="s">
        <v>66</v>
      </c>
    </row>
    <row r="2" spans="1:13" s="45" customFormat="1" ht="21" customHeight="1">
      <c r="A2" s="45" t="s">
        <v>162</v>
      </c>
      <c r="D2" s="84"/>
    </row>
    <row r="3" spans="1:13" s="45" customFormat="1" ht="21" customHeight="1">
      <c r="A3" s="45" t="s">
        <v>57</v>
      </c>
      <c r="D3" s="84"/>
    </row>
    <row r="4" spans="1:13" s="45" customFormat="1" ht="21" customHeight="1">
      <c r="A4" s="45" t="s">
        <v>179</v>
      </c>
      <c r="D4" s="84"/>
    </row>
    <row r="5" spans="1:13" ht="21" customHeight="1">
      <c r="A5" s="46"/>
      <c r="B5" s="46"/>
      <c r="C5" s="46"/>
      <c r="E5" s="46"/>
      <c r="F5" s="46"/>
      <c r="G5" s="46"/>
      <c r="H5" s="46"/>
      <c r="I5" s="46"/>
      <c r="J5" s="46"/>
      <c r="K5" s="46"/>
      <c r="L5" s="46"/>
      <c r="M5" s="12" t="s">
        <v>61</v>
      </c>
    </row>
    <row r="6" spans="1:13" ht="21" customHeight="1">
      <c r="A6" s="46"/>
      <c r="B6" s="46"/>
      <c r="C6" s="46"/>
      <c r="E6" s="46"/>
      <c r="F6" s="106" t="s">
        <v>78</v>
      </c>
      <c r="G6" s="106"/>
      <c r="H6" s="106"/>
      <c r="I6" s="46"/>
      <c r="J6" s="106" t="s">
        <v>79</v>
      </c>
      <c r="K6" s="106"/>
      <c r="L6" s="106"/>
    </row>
    <row r="7" spans="1:13" ht="21" customHeight="1">
      <c r="A7" s="46"/>
      <c r="B7" s="46"/>
      <c r="C7" s="46"/>
      <c r="E7" s="46"/>
      <c r="F7" s="110" t="s">
        <v>77</v>
      </c>
      <c r="G7" s="110"/>
      <c r="H7" s="110"/>
      <c r="I7" s="46"/>
      <c r="J7" s="110" t="s">
        <v>77</v>
      </c>
      <c r="K7" s="110"/>
      <c r="L7" s="110"/>
    </row>
    <row r="8" spans="1:13" ht="21" customHeight="1">
      <c r="A8" s="46"/>
      <c r="B8" s="46"/>
      <c r="C8" s="46"/>
      <c r="E8" s="46"/>
      <c r="F8" s="83">
        <v>2023</v>
      </c>
      <c r="G8" s="46"/>
      <c r="H8" s="83">
        <v>2022</v>
      </c>
      <c r="I8" s="46"/>
      <c r="J8" s="83">
        <v>2023</v>
      </c>
      <c r="K8" s="46"/>
      <c r="L8" s="83">
        <v>2022</v>
      </c>
    </row>
    <row r="9" spans="1:13" ht="21" customHeight="1">
      <c r="A9" s="49" t="s">
        <v>31</v>
      </c>
    </row>
    <row r="10" spans="1:13" ht="21" customHeight="1">
      <c r="A10" s="13" t="s">
        <v>59</v>
      </c>
      <c r="F10" s="14">
        <f>SUM(PL!F22)</f>
        <v>58358</v>
      </c>
      <c r="H10" s="14">
        <f>SUM(PL!H22)</f>
        <v>44753</v>
      </c>
      <c r="J10" s="14">
        <f>SUM(PL!J22)</f>
        <v>45281</v>
      </c>
      <c r="K10" s="14"/>
      <c r="L10" s="14">
        <f>SUM(PL!L22)</f>
        <v>38325</v>
      </c>
    </row>
    <row r="11" spans="1:13" ht="21" customHeight="1">
      <c r="A11" s="13" t="s">
        <v>161</v>
      </c>
      <c r="F11" s="14"/>
      <c r="H11" s="14"/>
      <c r="J11" s="14"/>
      <c r="K11" s="14"/>
      <c r="L11" s="14"/>
    </row>
    <row r="12" spans="1:13" ht="21" customHeight="1">
      <c r="A12" s="13" t="s">
        <v>32</v>
      </c>
      <c r="F12" s="14"/>
      <c r="H12" s="14"/>
      <c r="J12" s="14"/>
      <c r="K12" s="14"/>
      <c r="L12" s="14"/>
    </row>
    <row r="13" spans="1:13" ht="21" customHeight="1">
      <c r="A13" s="13" t="s">
        <v>45</v>
      </c>
      <c r="D13" s="52"/>
      <c r="F13" s="1">
        <v>3683</v>
      </c>
      <c r="G13" s="29"/>
      <c r="H13" s="1">
        <v>3453</v>
      </c>
      <c r="I13" s="29"/>
      <c r="J13" s="1">
        <v>3355</v>
      </c>
      <c r="K13" s="29"/>
      <c r="L13" s="1">
        <v>3053</v>
      </c>
    </row>
    <row r="14" spans="1:13" ht="21" customHeight="1">
      <c r="A14" s="13" t="s">
        <v>44</v>
      </c>
      <c r="D14" s="52"/>
      <c r="F14" s="1">
        <v>923</v>
      </c>
      <c r="G14" s="29"/>
      <c r="H14" s="1">
        <v>1253</v>
      </c>
      <c r="I14" s="29"/>
      <c r="J14" s="1">
        <v>893</v>
      </c>
      <c r="K14" s="29"/>
      <c r="L14" s="1">
        <v>1120</v>
      </c>
    </row>
    <row r="15" spans="1:13" ht="21" customHeight="1">
      <c r="A15" s="13" t="s">
        <v>186</v>
      </c>
      <c r="D15" s="52"/>
      <c r="F15" s="1">
        <v>30</v>
      </c>
      <c r="G15" s="29"/>
      <c r="H15" s="1">
        <v>-274</v>
      </c>
      <c r="I15" s="29"/>
      <c r="J15" s="1">
        <v>23</v>
      </c>
      <c r="K15" s="29"/>
      <c r="L15" s="1">
        <v>-188</v>
      </c>
    </row>
    <row r="16" spans="1:13" ht="21" customHeight="1">
      <c r="A16" s="13" t="s">
        <v>187</v>
      </c>
      <c r="D16" s="52"/>
      <c r="F16" s="1"/>
      <c r="G16" s="29"/>
      <c r="H16" s="1"/>
      <c r="I16" s="29"/>
      <c r="J16" s="1"/>
      <c r="K16" s="29"/>
      <c r="L16" s="1"/>
    </row>
    <row r="17" spans="1:14" ht="21" customHeight="1">
      <c r="A17" s="50" t="s">
        <v>160</v>
      </c>
      <c r="D17" s="52"/>
      <c r="F17" s="1">
        <v>-371</v>
      </c>
      <c r="G17" s="29"/>
      <c r="H17" s="1">
        <v>-41</v>
      </c>
      <c r="I17" s="29"/>
      <c r="J17" s="1">
        <v>-274</v>
      </c>
      <c r="K17" s="29"/>
      <c r="L17" s="1">
        <v>-54</v>
      </c>
      <c r="N17" s="50"/>
    </row>
    <row r="18" spans="1:14" ht="21" customHeight="1">
      <c r="A18" s="13" t="s">
        <v>151</v>
      </c>
      <c r="D18" s="52"/>
      <c r="F18" s="1">
        <v>-59</v>
      </c>
      <c r="G18" s="29"/>
      <c r="H18" s="1">
        <v>114</v>
      </c>
      <c r="I18" s="29"/>
      <c r="J18" s="1">
        <v>-44</v>
      </c>
      <c r="K18" s="29"/>
      <c r="L18" s="1">
        <v>86</v>
      </c>
      <c r="N18" s="50"/>
    </row>
    <row r="19" spans="1:14" ht="21" customHeight="1">
      <c r="A19" s="13" t="s">
        <v>188</v>
      </c>
      <c r="D19" s="52"/>
      <c r="F19" s="92">
        <v>-1046</v>
      </c>
      <c r="G19" s="29"/>
      <c r="H19" s="1">
        <v>-645</v>
      </c>
      <c r="I19" s="29"/>
      <c r="J19" s="1">
        <v>-783</v>
      </c>
      <c r="K19" s="29"/>
      <c r="L19" s="1">
        <v>-477</v>
      </c>
    </row>
    <row r="20" spans="1:14" ht="21" customHeight="1">
      <c r="A20" s="13" t="s">
        <v>166</v>
      </c>
      <c r="D20" s="52"/>
      <c r="F20" s="2">
        <v>84</v>
      </c>
      <c r="G20" s="29"/>
      <c r="H20" s="2">
        <v>43</v>
      </c>
      <c r="I20" s="29"/>
      <c r="J20" s="2">
        <v>57</v>
      </c>
      <c r="K20" s="29"/>
      <c r="L20" s="2">
        <v>29</v>
      </c>
    </row>
    <row r="21" spans="1:14" ht="21" customHeight="1">
      <c r="A21" s="49" t="s">
        <v>48</v>
      </c>
      <c r="D21" s="52"/>
      <c r="F21" s="1"/>
      <c r="G21" s="29"/>
      <c r="H21" s="1"/>
      <c r="I21" s="29"/>
      <c r="J21" s="1"/>
      <c r="K21" s="29"/>
      <c r="L21" s="1"/>
    </row>
    <row r="22" spans="1:14" ht="21" customHeight="1">
      <c r="A22" s="49" t="s">
        <v>33</v>
      </c>
      <c r="F22" s="1">
        <f>SUM(F10:F20)</f>
        <v>61602</v>
      </c>
      <c r="G22" s="29"/>
      <c r="H22" s="1">
        <f>SUM(H10:H20)</f>
        <v>48656</v>
      </c>
      <c r="I22" s="29"/>
      <c r="J22" s="1">
        <f>SUM(J10:J20)</f>
        <v>48508</v>
      </c>
      <c r="K22" s="29"/>
      <c r="L22" s="1">
        <f>SUM(L10:L20)</f>
        <v>41894</v>
      </c>
    </row>
    <row r="23" spans="1:14" ht="21" customHeight="1">
      <c r="A23" s="13" t="s">
        <v>46</v>
      </c>
      <c r="F23" s="1"/>
      <c r="G23" s="29"/>
      <c r="H23" s="1"/>
      <c r="I23" s="29"/>
      <c r="J23" s="1"/>
      <c r="K23" s="29"/>
      <c r="L23" s="1"/>
    </row>
    <row r="24" spans="1:14" ht="21" customHeight="1">
      <c r="A24" s="13" t="s">
        <v>100</v>
      </c>
      <c r="F24" s="1">
        <v>34741</v>
      </c>
      <c r="G24" s="29"/>
      <c r="H24" s="1">
        <v>-196</v>
      </c>
      <c r="I24" s="29"/>
      <c r="J24" s="1">
        <v>36865</v>
      </c>
      <c r="K24" s="29"/>
      <c r="L24" s="1">
        <v>2869</v>
      </c>
    </row>
    <row r="25" spans="1:14" ht="21" customHeight="1">
      <c r="A25" s="13" t="s">
        <v>101</v>
      </c>
      <c r="F25" s="92">
        <v>-317</v>
      </c>
      <c r="G25" s="29"/>
      <c r="H25" s="1">
        <v>-384</v>
      </c>
      <c r="I25" s="29"/>
      <c r="J25" s="1">
        <v>62</v>
      </c>
      <c r="K25" s="29"/>
      <c r="L25" s="1">
        <v>-1097</v>
      </c>
    </row>
    <row r="26" spans="1:14" ht="21" customHeight="1">
      <c r="A26" s="13" t="s">
        <v>102</v>
      </c>
      <c r="F26" s="92">
        <v>-350</v>
      </c>
      <c r="G26" s="29"/>
      <c r="H26" s="92">
        <v>11</v>
      </c>
      <c r="I26" s="29"/>
      <c r="J26" s="1">
        <v>-160</v>
      </c>
      <c r="K26" s="29"/>
      <c r="L26" s="1">
        <v>27</v>
      </c>
    </row>
    <row r="27" spans="1:14" ht="21" customHeight="1">
      <c r="A27" s="13" t="s">
        <v>103</v>
      </c>
      <c r="F27" s="1">
        <v>0</v>
      </c>
      <c r="G27" s="29"/>
      <c r="H27" s="92">
        <v>-76</v>
      </c>
      <c r="I27" s="29"/>
      <c r="J27" s="1">
        <v>0</v>
      </c>
      <c r="K27" s="29"/>
      <c r="L27" s="1">
        <v>-76</v>
      </c>
    </row>
    <row r="28" spans="1:14" ht="21" customHeight="1">
      <c r="A28" s="13" t="s">
        <v>47</v>
      </c>
      <c r="F28" s="1"/>
      <c r="G28" s="29"/>
      <c r="H28" s="1"/>
      <c r="I28" s="29"/>
      <c r="J28" s="1"/>
    </row>
    <row r="29" spans="1:14" ht="21" customHeight="1">
      <c r="A29" s="13" t="s">
        <v>104</v>
      </c>
      <c r="F29" s="1">
        <v>961</v>
      </c>
      <c r="G29" s="29"/>
      <c r="H29" s="1">
        <v>-1065</v>
      </c>
      <c r="I29" s="29"/>
      <c r="J29" s="1">
        <v>428</v>
      </c>
      <c r="K29" s="29"/>
      <c r="L29" s="1">
        <v>969</v>
      </c>
    </row>
    <row r="30" spans="1:14" ht="21" customHeight="1">
      <c r="A30" s="13" t="s">
        <v>105</v>
      </c>
      <c r="F30" s="1">
        <v>-30890</v>
      </c>
      <c r="G30" s="29"/>
      <c r="H30" s="1">
        <v>-21045</v>
      </c>
      <c r="I30" s="29"/>
      <c r="J30" s="1">
        <v>-29800</v>
      </c>
      <c r="K30" s="29"/>
      <c r="L30" s="1">
        <v>-20509</v>
      </c>
    </row>
    <row r="31" spans="1:14" ht="21" customHeight="1">
      <c r="A31" s="13" t="s">
        <v>106</v>
      </c>
      <c r="F31" s="1">
        <v>715</v>
      </c>
      <c r="G31" s="29"/>
      <c r="H31" s="1">
        <v>864</v>
      </c>
      <c r="I31" s="29"/>
      <c r="J31" s="1">
        <v>1388</v>
      </c>
      <c r="K31" s="29"/>
      <c r="L31" s="1">
        <v>1370</v>
      </c>
    </row>
    <row r="32" spans="1:14" ht="21" customHeight="1">
      <c r="A32" s="13" t="s">
        <v>107</v>
      </c>
      <c r="F32" s="1">
        <v>301</v>
      </c>
      <c r="G32" s="29"/>
      <c r="H32" s="1">
        <v>4212</v>
      </c>
      <c r="I32" s="29"/>
      <c r="J32" s="1">
        <v>2130</v>
      </c>
      <c r="K32" s="29"/>
      <c r="L32" s="1">
        <v>4298</v>
      </c>
    </row>
    <row r="33" spans="1:13" ht="21" customHeight="1">
      <c r="A33" s="13" t="s">
        <v>108</v>
      </c>
      <c r="F33" s="2">
        <v>762</v>
      </c>
      <c r="G33" s="29"/>
      <c r="H33" s="2">
        <v>-277</v>
      </c>
      <c r="I33" s="29"/>
      <c r="J33" s="2">
        <v>0</v>
      </c>
      <c r="K33" s="29"/>
      <c r="L33" s="2">
        <v>0</v>
      </c>
    </row>
    <row r="34" spans="1:13" ht="21" customHeight="1">
      <c r="A34" s="49" t="s">
        <v>31</v>
      </c>
      <c r="F34" s="1">
        <f>SUM(F22:F33)</f>
        <v>67525</v>
      </c>
      <c r="G34" s="29"/>
      <c r="H34" s="1">
        <f>SUM(H22:H33)</f>
        <v>30700</v>
      </c>
      <c r="I34" s="29"/>
      <c r="J34" s="1">
        <f>SUM(J22:J33)</f>
        <v>59421</v>
      </c>
      <c r="K34" s="29"/>
      <c r="L34" s="1">
        <f>SUM(L22:L33)</f>
        <v>29745</v>
      </c>
    </row>
    <row r="35" spans="1:13" ht="21" customHeight="1">
      <c r="A35" s="13" t="s">
        <v>167</v>
      </c>
      <c r="F35" s="1">
        <v>8</v>
      </c>
      <c r="G35" s="29"/>
      <c r="H35" s="1">
        <v>8</v>
      </c>
      <c r="I35" s="29"/>
      <c r="J35" s="92">
        <v>0</v>
      </c>
      <c r="K35" s="29"/>
      <c r="L35" s="92">
        <v>0</v>
      </c>
    </row>
    <row r="36" spans="1:13" ht="21" customHeight="1">
      <c r="A36" s="13" t="s">
        <v>168</v>
      </c>
      <c r="F36" s="1">
        <v>-6101</v>
      </c>
      <c r="G36" s="29"/>
      <c r="H36" s="1">
        <v>-2953</v>
      </c>
      <c r="I36" s="29"/>
      <c r="J36" s="92">
        <v>-4058</v>
      </c>
      <c r="K36" s="29"/>
      <c r="L36" s="1">
        <v>-2283</v>
      </c>
    </row>
    <row r="37" spans="1:13" ht="21" customHeight="1">
      <c r="A37" s="49" t="s">
        <v>119</v>
      </c>
      <c r="F37" s="3">
        <f>SUM(F34:F36)</f>
        <v>61432</v>
      </c>
      <c r="G37" s="29"/>
      <c r="H37" s="3">
        <f>SUM(H34:H36)</f>
        <v>27755</v>
      </c>
      <c r="I37" s="29"/>
      <c r="J37" s="3">
        <f>SUM(J34:J36)</f>
        <v>55363</v>
      </c>
      <c r="K37" s="29"/>
      <c r="L37" s="3">
        <f>SUM(L34:L36)</f>
        <v>27462</v>
      </c>
    </row>
    <row r="38" spans="1:13" ht="15" customHeight="1">
      <c r="A38" s="49"/>
      <c r="K38" s="14"/>
      <c r="L38" s="14"/>
    </row>
    <row r="39" spans="1:13" ht="21" customHeight="1">
      <c r="A39" s="13" t="s">
        <v>149</v>
      </c>
    </row>
    <row r="40" spans="1:13" ht="15" customHeight="1"/>
    <row r="41" spans="1:13" ht="21" customHeight="1">
      <c r="A41" s="51"/>
      <c r="B41" s="51"/>
      <c r="D41" s="13"/>
      <c r="E41" s="46"/>
      <c r="G41" s="51"/>
      <c r="H41" s="51"/>
      <c r="I41" s="51"/>
      <c r="J41" s="51"/>
      <c r="K41" s="51"/>
      <c r="L41" s="51"/>
    </row>
    <row r="42" spans="1:13" ht="21" customHeight="1">
      <c r="A42" s="46" t="s">
        <v>9</v>
      </c>
      <c r="B42" s="46"/>
      <c r="D42" s="13"/>
      <c r="E42" s="46"/>
      <c r="G42" s="46"/>
      <c r="H42" s="46" t="s">
        <v>111</v>
      </c>
      <c r="I42" s="46"/>
      <c r="J42" s="46"/>
      <c r="K42" s="46"/>
      <c r="L42" s="46"/>
    </row>
    <row r="43" spans="1:13" ht="21" customHeight="1">
      <c r="A43" s="46" t="s">
        <v>10</v>
      </c>
      <c r="B43" s="46"/>
      <c r="D43" s="13"/>
      <c r="E43" s="46"/>
      <c r="F43" s="46"/>
      <c r="G43" s="46"/>
      <c r="H43" s="46" t="s">
        <v>10</v>
      </c>
      <c r="I43" s="46"/>
      <c r="J43" s="46"/>
      <c r="K43" s="46"/>
      <c r="L43" s="46"/>
    </row>
    <row r="44" spans="1:13" ht="21" customHeight="1">
      <c r="A44" s="46"/>
      <c r="B44" s="46"/>
      <c r="D44" s="13"/>
      <c r="E44" s="46"/>
      <c r="F44" s="46"/>
      <c r="G44" s="46"/>
      <c r="H44" s="46"/>
      <c r="I44" s="46"/>
      <c r="J44" s="46"/>
      <c r="K44" s="46"/>
      <c r="L44" s="12" t="s">
        <v>66</v>
      </c>
    </row>
    <row r="45" spans="1:13" s="45" customFormat="1" ht="21" customHeight="1">
      <c r="A45" s="45" t="s">
        <v>162</v>
      </c>
      <c r="D45" s="84"/>
    </row>
    <row r="46" spans="1:13" s="45" customFormat="1" ht="21" customHeight="1">
      <c r="A46" s="45" t="s">
        <v>60</v>
      </c>
      <c r="D46" s="84"/>
    </row>
    <row r="47" spans="1:13" s="45" customFormat="1" ht="21" customHeight="1">
      <c r="A47" s="45" t="s">
        <v>179</v>
      </c>
      <c r="D47" s="84"/>
    </row>
    <row r="48" spans="1:13" ht="21" customHeight="1">
      <c r="A48" s="46"/>
      <c r="B48" s="46"/>
      <c r="C48" s="46"/>
      <c r="E48" s="46"/>
      <c r="F48" s="46"/>
      <c r="G48" s="46"/>
      <c r="H48" s="46"/>
      <c r="I48" s="46"/>
      <c r="J48" s="46"/>
      <c r="K48" s="46"/>
      <c r="L48" s="46"/>
      <c r="M48" s="12" t="s">
        <v>61</v>
      </c>
    </row>
    <row r="49" spans="1:12" ht="21" customHeight="1">
      <c r="A49" s="46"/>
      <c r="B49" s="46"/>
      <c r="C49" s="46"/>
      <c r="E49" s="46"/>
      <c r="F49" s="106" t="s">
        <v>78</v>
      </c>
      <c r="G49" s="106"/>
      <c r="H49" s="106"/>
      <c r="I49" s="46"/>
      <c r="J49" s="106" t="s">
        <v>79</v>
      </c>
      <c r="K49" s="106"/>
      <c r="L49" s="106"/>
    </row>
    <row r="50" spans="1:12" ht="21" customHeight="1">
      <c r="A50" s="46"/>
      <c r="B50" s="46"/>
      <c r="C50" s="46"/>
      <c r="E50" s="46"/>
      <c r="F50" s="110" t="s">
        <v>77</v>
      </c>
      <c r="G50" s="110"/>
      <c r="H50" s="110"/>
      <c r="I50" s="46"/>
      <c r="J50" s="110" t="s">
        <v>77</v>
      </c>
      <c r="K50" s="110"/>
      <c r="L50" s="110"/>
    </row>
    <row r="51" spans="1:12" ht="21" customHeight="1">
      <c r="A51" s="46"/>
      <c r="B51" s="46"/>
      <c r="C51" s="46"/>
      <c r="E51" s="46"/>
      <c r="F51" s="83">
        <v>2023</v>
      </c>
      <c r="G51" s="46"/>
      <c r="H51" s="83">
        <v>2022</v>
      </c>
      <c r="I51" s="46"/>
      <c r="J51" s="83">
        <v>2023</v>
      </c>
      <c r="K51" s="46"/>
      <c r="L51" s="83">
        <v>2022</v>
      </c>
    </row>
    <row r="52" spans="1:12" ht="21" customHeight="1">
      <c r="A52" s="49" t="s">
        <v>34</v>
      </c>
      <c r="J52" s="4"/>
      <c r="K52" s="14"/>
      <c r="L52" s="4"/>
    </row>
    <row r="53" spans="1:12" ht="21" customHeight="1">
      <c r="A53" s="13" t="s">
        <v>189</v>
      </c>
      <c r="D53" s="52"/>
      <c r="F53" s="14">
        <v>681</v>
      </c>
      <c r="G53" s="14"/>
      <c r="H53" s="14">
        <v>435</v>
      </c>
      <c r="I53" s="14"/>
      <c r="J53" s="14">
        <v>689</v>
      </c>
      <c r="K53" s="8"/>
      <c r="L53" s="8">
        <v>443</v>
      </c>
    </row>
    <row r="54" spans="1:12" ht="21" customHeight="1">
      <c r="A54" s="13" t="s">
        <v>144</v>
      </c>
      <c r="F54" s="14">
        <v>-162740</v>
      </c>
      <c r="G54" s="14"/>
      <c r="H54" s="14">
        <v>-93478</v>
      </c>
      <c r="I54" s="14">
        <v>0</v>
      </c>
      <c r="J54" s="14">
        <v>-126931</v>
      </c>
      <c r="K54" s="8">
        <v>0</v>
      </c>
      <c r="L54" s="8">
        <v>-73562</v>
      </c>
    </row>
    <row r="55" spans="1:12" ht="21" customHeight="1">
      <c r="A55" s="13" t="s">
        <v>145</v>
      </c>
      <c r="F55" s="14">
        <v>103596</v>
      </c>
      <c r="G55" s="14"/>
      <c r="H55" s="14">
        <v>68279</v>
      </c>
      <c r="I55" s="14">
        <v>0</v>
      </c>
      <c r="J55" s="14">
        <v>76733</v>
      </c>
      <c r="K55" s="8">
        <v>0</v>
      </c>
      <c r="L55" s="8">
        <v>52425</v>
      </c>
    </row>
    <row r="56" spans="1:12" ht="21" customHeight="1">
      <c r="A56" s="13" t="s">
        <v>127</v>
      </c>
      <c r="D56" s="52"/>
      <c r="F56" s="14">
        <v>-212</v>
      </c>
      <c r="G56" s="29"/>
      <c r="H56" s="14">
        <v>-219</v>
      </c>
      <c r="I56" s="29"/>
      <c r="J56" s="14">
        <v>-212</v>
      </c>
      <c r="K56" s="29"/>
      <c r="L56" s="8">
        <v>-219</v>
      </c>
    </row>
    <row r="57" spans="1:12" ht="21" customHeight="1">
      <c r="A57" s="13" t="s">
        <v>128</v>
      </c>
      <c r="D57" s="52"/>
      <c r="F57" s="14">
        <v>0</v>
      </c>
      <c r="G57" s="29"/>
      <c r="H57" s="14">
        <v>-2050</v>
      </c>
      <c r="I57" s="29"/>
      <c r="J57" s="14">
        <v>0</v>
      </c>
      <c r="K57" s="29"/>
      <c r="L57" s="8">
        <v>-2050</v>
      </c>
    </row>
    <row r="58" spans="1:12" ht="21" customHeight="1">
      <c r="A58" s="13" t="s">
        <v>167</v>
      </c>
      <c r="D58" s="52"/>
      <c r="F58" s="14">
        <v>610</v>
      </c>
      <c r="G58" s="14"/>
      <c r="H58" s="14">
        <v>412</v>
      </c>
      <c r="I58" s="14"/>
      <c r="J58" s="14">
        <v>459</v>
      </c>
      <c r="K58" s="8"/>
      <c r="L58" s="8">
        <v>309</v>
      </c>
    </row>
    <row r="59" spans="1:12" ht="21" customHeight="1">
      <c r="A59" s="93" t="s">
        <v>169</v>
      </c>
      <c r="B59" s="94"/>
      <c r="C59" s="94"/>
      <c r="F59" s="3">
        <f>SUM(F53:F58)</f>
        <v>-58065</v>
      </c>
      <c r="G59" s="29"/>
      <c r="H59" s="3">
        <f>SUM(H53:H58)</f>
        <v>-26621</v>
      </c>
      <c r="I59" s="29"/>
      <c r="J59" s="3">
        <f>SUM(J53:J58)</f>
        <v>-49262</v>
      </c>
      <c r="K59" s="29"/>
      <c r="L59" s="3">
        <f>SUM(L53:L58)</f>
        <v>-22654</v>
      </c>
    </row>
    <row r="60" spans="1:12" ht="21" customHeight="1">
      <c r="A60" s="49" t="s">
        <v>118</v>
      </c>
      <c r="F60" s="1"/>
      <c r="G60" s="29"/>
      <c r="H60" s="1"/>
      <c r="I60" s="29"/>
      <c r="J60" s="1"/>
      <c r="K60" s="29"/>
      <c r="L60" s="1"/>
    </row>
    <row r="61" spans="1:12" ht="21" customHeight="1">
      <c r="A61" s="13" t="s">
        <v>146</v>
      </c>
      <c r="F61" s="2">
        <v>-842</v>
      </c>
      <c r="G61" s="29"/>
      <c r="H61" s="2">
        <v>-750</v>
      </c>
      <c r="I61" s="29"/>
      <c r="J61" s="2">
        <v>-589</v>
      </c>
      <c r="K61" s="29"/>
      <c r="L61" s="2">
        <v>-497</v>
      </c>
    </row>
    <row r="62" spans="1:12" ht="21" customHeight="1">
      <c r="A62" s="49" t="s">
        <v>120</v>
      </c>
      <c r="F62" s="2">
        <f>SUM(F61:F61)</f>
        <v>-842</v>
      </c>
      <c r="G62" s="29"/>
      <c r="H62" s="2">
        <f>SUM(H61:H61)</f>
        <v>-750</v>
      </c>
      <c r="I62" s="29"/>
      <c r="J62" s="2">
        <f>SUM(J61:J61)</f>
        <v>-589</v>
      </c>
      <c r="K62" s="29"/>
      <c r="L62" s="2">
        <f>SUM(L61:L61)</f>
        <v>-497</v>
      </c>
    </row>
    <row r="63" spans="1:12" ht="21" customHeight="1">
      <c r="A63" s="49" t="s">
        <v>170</v>
      </c>
      <c r="F63" s="1">
        <f>SUM(F37,F59,F62)</f>
        <v>2525</v>
      </c>
      <c r="G63" s="38"/>
      <c r="H63" s="1">
        <f>SUM(H37,H59,H62)</f>
        <v>384</v>
      </c>
      <c r="I63" s="38"/>
      <c r="J63" s="1">
        <f>SUM(J37,J59,J62)</f>
        <v>5512</v>
      </c>
      <c r="K63" s="29"/>
      <c r="L63" s="1">
        <f>SUM(L37,L59,L62)</f>
        <v>4311</v>
      </c>
    </row>
    <row r="64" spans="1:12" ht="21" customHeight="1">
      <c r="A64" s="49" t="s">
        <v>71</v>
      </c>
      <c r="D64" s="52"/>
      <c r="F64" s="1">
        <v>61815</v>
      </c>
      <c r="G64" s="29"/>
      <c r="H64" s="1">
        <v>66463</v>
      </c>
      <c r="I64" s="29"/>
      <c r="J64" s="1">
        <v>34945</v>
      </c>
      <c r="K64" s="29"/>
      <c r="L64" s="1">
        <v>36981</v>
      </c>
    </row>
    <row r="65" spans="1:12" ht="21" customHeight="1" thickBot="1">
      <c r="A65" s="49" t="s">
        <v>154</v>
      </c>
      <c r="F65" s="5">
        <f>SUM(F63:F64)</f>
        <v>64340</v>
      </c>
      <c r="G65" s="29"/>
      <c r="H65" s="5">
        <f>SUM(H63:H64)</f>
        <v>66847</v>
      </c>
      <c r="I65" s="29"/>
      <c r="J65" s="5">
        <f>SUM(J63:J64)</f>
        <v>40457</v>
      </c>
      <c r="K65" s="29"/>
      <c r="L65" s="5">
        <f>SUM(L63:L64)</f>
        <v>41292</v>
      </c>
    </row>
    <row r="66" spans="1:12" ht="21" customHeight="1" thickTop="1">
      <c r="F66" s="1">
        <f>SUM(F65-BS!F12)</f>
        <v>0</v>
      </c>
      <c r="G66" s="7"/>
      <c r="H66" s="1"/>
      <c r="I66" s="7"/>
      <c r="J66" s="1">
        <f>SUM(J65-BS!J12)</f>
        <v>0</v>
      </c>
      <c r="K66" s="1"/>
      <c r="L66" s="1"/>
    </row>
    <row r="67" spans="1:12" ht="21" customHeight="1">
      <c r="A67" s="49" t="s">
        <v>93</v>
      </c>
      <c r="F67" s="1"/>
      <c r="G67" s="7"/>
      <c r="H67" s="7"/>
      <c r="I67" s="7"/>
      <c r="J67" s="1"/>
      <c r="K67" s="1"/>
      <c r="L67" s="1"/>
    </row>
    <row r="68" spans="1:12" ht="21" customHeight="1">
      <c r="A68" s="13" t="s">
        <v>94</v>
      </c>
      <c r="D68" s="52"/>
      <c r="F68" s="1"/>
      <c r="G68" s="7"/>
      <c r="H68" s="7"/>
      <c r="I68" s="7"/>
      <c r="J68" s="1"/>
      <c r="K68" s="1"/>
      <c r="L68" s="1"/>
    </row>
    <row r="69" spans="1:12" ht="21" customHeight="1">
      <c r="A69" s="13" t="s">
        <v>190</v>
      </c>
      <c r="F69" s="1"/>
      <c r="G69" s="1"/>
      <c r="H69" s="1"/>
      <c r="I69" s="1"/>
      <c r="J69" s="1"/>
      <c r="K69" s="1"/>
      <c r="L69" s="1"/>
    </row>
    <row r="70" spans="1:12" ht="21" customHeight="1">
      <c r="A70" s="13" t="s">
        <v>171</v>
      </c>
      <c r="F70" s="1">
        <v>27.291449999999742</v>
      </c>
      <c r="G70" s="1"/>
      <c r="H70" s="1">
        <v>-726</v>
      </c>
      <c r="I70" s="1"/>
      <c r="J70" s="1">
        <v>22.051559999999697</v>
      </c>
      <c r="K70" s="1"/>
      <c r="L70" s="1">
        <v>-548</v>
      </c>
    </row>
    <row r="71" spans="1:12" ht="21" customHeight="1">
      <c r="A71" s="13" t="s">
        <v>191</v>
      </c>
      <c r="D71" s="52"/>
      <c r="F71" s="1"/>
      <c r="G71" s="1"/>
      <c r="H71" s="1"/>
      <c r="I71" s="1"/>
      <c r="J71" s="1"/>
      <c r="K71" s="1"/>
      <c r="L71" s="1"/>
    </row>
    <row r="72" spans="1:12" ht="21" customHeight="1">
      <c r="A72" s="13" t="s">
        <v>171</v>
      </c>
      <c r="F72" s="1">
        <v>224.32089000000005</v>
      </c>
      <c r="G72" s="1"/>
      <c r="H72" s="1">
        <v>346</v>
      </c>
      <c r="I72" s="1"/>
      <c r="J72" s="1">
        <v>174.24003999999999</v>
      </c>
      <c r="K72" s="1"/>
      <c r="L72" s="1">
        <v>260</v>
      </c>
    </row>
    <row r="73" spans="1:12" ht="21" customHeight="1">
      <c r="A73" s="13" t="s">
        <v>173</v>
      </c>
      <c r="F73" s="1"/>
      <c r="G73" s="1"/>
      <c r="H73" s="1"/>
      <c r="I73" s="1"/>
      <c r="J73" s="1"/>
      <c r="K73" s="1"/>
      <c r="L73" s="1"/>
    </row>
    <row r="74" spans="1:12" ht="21" customHeight="1">
      <c r="A74" s="13" t="s">
        <v>174</v>
      </c>
      <c r="F74" s="1">
        <v>800</v>
      </c>
      <c r="G74" s="1"/>
      <c r="H74" s="1">
        <v>11246</v>
      </c>
      <c r="I74" s="1"/>
      <c r="J74" s="1">
        <v>600</v>
      </c>
      <c r="K74" s="1"/>
      <c r="L74" s="1">
        <v>8061</v>
      </c>
    </row>
    <row r="75" spans="1:12" ht="21" customHeight="1">
      <c r="A75" s="13" t="s">
        <v>192</v>
      </c>
      <c r="F75" s="1">
        <v>0</v>
      </c>
      <c r="G75" s="1"/>
      <c r="H75" s="1">
        <v>9620</v>
      </c>
      <c r="I75" s="1"/>
      <c r="J75" s="1">
        <v>0</v>
      </c>
      <c r="K75" s="1"/>
      <c r="L75" s="1">
        <v>6590</v>
      </c>
    </row>
    <row r="76" spans="1:12" ht="21" customHeight="1">
      <c r="A76" s="13" t="s">
        <v>109</v>
      </c>
      <c r="F76" s="1">
        <v>118.65</v>
      </c>
      <c r="G76" s="1"/>
      <c r="H76" s="1">
        <v>4</v>
      </c>
      <c r="I76" s="1"/>
      <c r="J76" s="1">
        <v>118.65</v>
      </c>
      <c r="K76" s="1"/>
      <c r="L76" s="1">
        <v>4</v>
      </c>
    </row>
    <row r="77" spans="1:12" ht="21" customHeight="1">
      <c r="A77" s="13" t="s">
        <v>172</v>
      </c>
      <c r="F77" s="1">
        <v>0</v>
      </c>
      <c r="G77" s="1"/>
      <c r="H77" s="1">
        <v>8893</v>
      </c>
      <c r="I77" s="1"/>
      <c r="J77" s="1">
        <v>0</v>
      </c>
      <c r="K77" s="1"/>
      <c r="L77" s="1">
        <v>6096</v>
      </c>
    </row>
    <row r="78" spans="1:12" ht="21" customHeight="1">
      <c r="F78" s="14"/>
      <c r="J78" s="14"/>
      <c r="K78" s="14"/>
      <c r="L78" s="14"/>
    </row>
    <row r="79" spans="1:12" ht="21" customHeight="1">
      <c r="A79" s="13" t="s">
        <v>149</v>
      </c>
    </row>
    <row r="81" spans="1:12" ht="21" customHeight="1">
      <c r="A81" s="51"/>
      <c r="B81" s="51"/>
      <c r="D81" s="13"/>
      <c r="E81" s="46"/>
      <c r="G81" s="51"/>
      <c r="H81" s="51"/>
      <c r="I81" s="51"/>
      <c r="J81" s="51"/>
      <c r="K81" s="51"/>
      <c r="L81" s="51"/>
    </row>
    <row r="82" spans="1:12" ht="21" customHeight="1">
      <c r="A82" s="46" t="s">
        <v>9</v>
      </c>
      <c r="B82" s="46"/>
      <c r="D82" s="13"/>
      <c r="E82" s="46"/>
      <c r="G82" s="46"/>
      <c r="H82" s="46" t="s">
        <v>111</v>
      </c>
      <c r="I82" s="46"/>
      <c r="J82" s="46"/>
      <c r="K82" s="46"/>
      <c r="L82" s="46"/>
    </row>
    <row r="83" spans="1:12" ht="21" customHeight="1">
      <c r="A83" s="46" t="s">
        <v>10</v>
      </c>
      <c r="B83" s="46"/>
      <c r="D83" s="13"/>
      <c r="E83" s="46"/>
      <c r="F83" s="46"/>
      <c r="G83" s="46"/>
      <c r="H83" s="46" t="s">
        <v>10</v>
      </c>
      <c r="I83" s="46"/>
      <c r="J83" s="46"/>
      <c r="K83" s="46"/>
      <c r="L83" s="46"/>
    </row>
  </sheetData>
  <mergeCells count="8">
    <mergeCell ref="J6:L6"/>
    <mergeCell ref="J7:L7"/>
    <mergeCell ref="J49:L49"/>
    <mergeCell ref="J50:L50"/>
    <mergeCell ref="F7:H7"/>
    <mergeCell ref="F6:H6"/>
    <mergeCell ref="F50:H50"/>
    <mergeCell ref="F49:H49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1ab38-13e9-4f85-ad0c-a65b251259b9" xsi:nil="true"/>
    <lcf76f155ced4ddcb4097134ff3c332f xmlns="59a6e30f-7d3d-4c64-b0c3-3e228df3e53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3" ma:contentTypeDescription="Create a new document." ma:contentTypeScope="" ma:versionID="8a4f17dd0430251e3d8caf541b67fc87">
  <xsd:schema xmlns:xsd="http://www.w3.org/2001/XMLSchema" xmlns:xs="http://www.w3.org/2001/XMLSchema" xmlns:p="http://schemas.microsoft.com/office/2006/metadata/properties" xmlns:ns2="59a6e30f-7d3d-4c64-b0c3-3e228df3e534" xmlns:ns3="6b51ab38-13e9-4f85-ad0c-a65b251259b9" targetNamespace="http://schemas.microsoft.com/office/2006/metadata/properties" ma:root="true" ma:fieldsID="6a71bf1e8819039e4754441aa39b17de" ns2:_="" ns3:_="">
    <xsd:import namespace="59a6e30f-7d3d-4c64-b0c3-3e228df3e534"/>
    <xsd:import namespace="6b51ab38-13e9-4f85-ad0c-a65b251259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52dc0453-c9f5-45e9-942a-758f579700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1ab38-13e9-4f85-ad0c-a65b251259b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17e4732-315a-44b5-b020-4f28b4e0986c}" ma:internalName="TaxCatchAll" ma:showField="CatchAllData" ma:web="6b51ab38-13e9-4f85-ad0c-a65b251259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2076AE-5DE8-4FB3-9BE8-732C1149910C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6b51ab38-13e9-4f85-ad0c-a65b251259b9"/>
    <ds:schemaRef ds:uri="http://purl.org/dc/terms/"/>
    <ds:schemaRef ds:uri="http://schemas.openxmlformats.org/package/2006/metadata/core-properties"/>
    <ds:schemaRef ds:uri="59a6e30f-7d3d-4c64-b0c3-3e228df3e534"/>
    <ds:schemaRef ds:uri="http://purl.org/dc/dcmitype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6D8AD33-1B38-42AE-B2E3-FD602B2083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a6e30f-7d3d-4c64-b0c3-3e228df3e534"/>
    <ds:schemaRef ds:uri="6b51ab38-13e9-4f85-ad0c-a65b251259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96DC88-636F-452D-944C-1F44587C69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SC-Conso</vt:lpstr>
      <vt:lpstr>Company</vt:lpstr>
      <vt:lpstr>CF</vt:lpstr>
      <vt:lpstr>BS!Print_Area</vt:lpstr>
      <vt:lpstr>CF!Print_Area</vt:lpstr>
      <vt:lpstr>Company!Print_Area</vt:lpstr>
      <vt:lpstr>PL!Print_Area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Katesanee Prembutr</cp:lastModifiedBy>
  <cp:lastPrinted>2023-05-08T10:14:25Z</cp:lastPrinted>
  <dcterms:created xsi:type="dcterms:W3CDTF">2011-12-19T06:40:39Z</dcterms:created>
  <dcterms:modified xsi:type="dcterms:W3CDTF">2023-05-11T07:45:01Z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  <property fmtid="{D5CDD505-2E9C-101B-9397-08002B2CF9AE}" pid="3" name="MediaServiceImageTags">
    <vt:lpwstr/>
  </property>
</Properties>
</file>