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ate1904="1" backupFile="1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1\เจเคเอ็น โกลบอล กรุ๊ป\"/>
    </mc:Choice>
  </mc:AlternateContent>
  <xr:revisionPtr revIDLastSave="0" documentId="13_ncr:1_{9856E0EE-C22E-4270-8E31-04A953DE5EE4}" xr6:coauthVersionLast="47" xr6:coauthVersionMax="47" xr10:uidLastSave="{00000000-0000-0000-0000-000000000000}"/>
  <bookViews>
    <workbookView xWindow="-120" yWindow="-120" windowWidth="29040" windowHeight="15840" tabRatio="775" xr2:uid="{00000000-000D-0000-FFFF-FFFF00000000}"/>
  </bookViews>
  <sheets>
    <sheet name="Finacial Position" sheetId="25" r:id="rId1"/>
    <sheet name="Statements of income" sheetId="28" r:id="rId2"/>
    <sheet name="Statements of Changes " sheetId="26" r:id="rId3"/>
    <sheet name="Statements of Changes(Cont.)" sheetId="27" r:id="rId4"/>
    <sheet name="Cash Flows " sheetId="24" r:id="rId5"/>
    <sheet name="000" sheetId="2" state="veryHidden" r:id="rId6"/>
  </sheets>
  <definedNames>
    <definedName name="_xlnm.Print_Area" localSheetId="4">'Cash Flows '!$A$1:$L$112</definedName>
    <definedName name="_xlnm.Print_Area" localSheetId="0">'Finacial Position'!$A$1:$N$114</definedName>
    <definedName name="_xlnm.Print_Area" localSheetId="2">'Statements of Changes '!$A$1:$AA$33</definedName>
    <definedName name="_xlnm.Print_Area" localSheetId="3">'Statements of Changes(Cont.)'!$A$1:$O$27</definedName>
    <definedName name="_xlnm.Print_Area" localSheetId="1">'Statements of income'!$A$1:$M$71</definedName>
  </definedNames>
  <calcPr calcId="181029"/>
</workbook>
</file>

<file path=xl/calcChain.xml><?xml version="1.0" encoding="utf-8"?>
<calcChain xmlns="http://schemas.openxmlformats.org/spreadsheetml/2006/main">
  <c r="L73" i="24" l="1"/>
  <c r="J73" i="24"/>
  <c r="H73" i="24"/>
  <c r="F73" i="24"/>
  <c r="L98" i="24"/>
  <c r="J98" i="24"/>
  <c r="F98" i="24"/>
  <c r="H98" i="24"/>
  <c r="L31" i="24"/>
  <c r="L56" i="24" s="1"/>
  <c r="L61" i="24" s="1"/>
  <c r="J31" i="24"/>
  <c r="J56" i="24" s="1"/>
  <c r="J61" i="24" s="1"/>
  <c r="F31" i="24"/>
  <c r="F56" i="24" s="1"/>
  <c r="F61" i="24" s="1"/>
  <c r="H31" i="24"/>
  <c r="H56" i="24" s="1"/>
  <c r="H61" i="24" s="1"/>
  <c r="H100" i="24" l="1"/>
  <c r="H102" i="24" s="1"/>
  <c r="F100" i="24"/>
  <c r="F102" i="24" s="1"/>
  <c r="L100" i="24"/>
  <c r="L102" i="24" s="1"/>
  <c r="J100" i="24"/>
  <c r="J102" i="24" s="1"/>
  <c r="M63" i="28"/>
  <c r="I63" i="28"/>
  <c r="K63" i="28"/>
  <c r="G63" i="28"/>
  <c r="M58" i="28"/>
  <c r="K58" i="28"/>
  <c r="G58" i="28"/>
  <c r="I58" i="28"/>
  <c r="I37" i="28"/>
  <c r="M25" i="28"/>
  <c r="I25" i="28"/>
  <c r="M37" i="28"/>
  <c r="N108" i="25"/>
  <c r="N110" i="25" s="1"/>
  <c r="J108" i="25"/>
  <c r="J110" i="25" s="1"/>
  <c r="N77" i="25"/>
  <c r="J77" i="25"/>
  <c r="N67" i="25"/>
  <c r="N34" i="25"/>
  <c r="N21" i="25"/>
  <c r="N35" i="25" l="1"/>
  <c r="N78" i="25"/>
  <c r="N111" i="25" s="1"/>
  <c r="H77" i="25" l="1"/>
  <c r="J67" i="25"/>
  <c r="J78" i="25" s="1"/>
  <c r="J111" i="25" s="1"/>
  <c r="H67" i="25"/>
  <c r="J34" i="25"/>
  <c r="H34" i="25"/>
  <c r="J21" i="25"/>
  <c r="L108" i="25"/>
  <c r="L110" i="25" s="1"/>
  <c r="H108" i="25"/>
  <c r="H110" i="25" s="1"/>
  <c r="L77" i="25"/>
  <c r="L67" i="25"/>
  <c r="L34" i="25"/>
  <c r="L21" i="25"/>
  <c r="H21" i="25"/>
  <c r="K37" i="28"/>
  <c r="G37" i="28"/>
  <c r="G25" i="28"/>
  <c r="K25" i="28"/>
  <c r="M18" i="28"/>
  <c r="M26" i="28" s="1"/>
  <c r="M30" i="28" s="1"/>
  <c r="M32" i="28" s="1"/>
  <c r="M38" i="28" s="1"/>
  <c r="K18" i="28"/>
  <c r="I18" i="28"/>
  <c r="I26" i="28" s="1"/>
  <c r="I30" i="28" s="1"/>
  <c r="I32" i="28" s="1"/>
  <c r="I38" i="28" s="1"/>
  <c r="G18" i="28"/>
  <c r="G26" i="28" l="1"/>
  <c r="G30" i="28" s="1"/>
  <c r="G32" i="28" s="1"/>
  <c r="G38" i="28" s="1"/>
  <c r="K26" i="28"/>
  <c r="K30" i="28" s="1"/>
  <c r="K32" i="28" s="1"/>
  <c r="K38" i="28" s="1"/>
  <c r="J35" i="25"/>
  <c r="J116" i="25" s="1"/>
  <c r="L35" i="25"/>
  <c r="H78" i="25"/>
  <c r="H111" i="25" s="1"/>
  <c r="H35" i="25"/>
  <c r="L78" i="25"/>
  <c r="L111" i="25" s="1"/>
  <c r="N116" i="25"/>
  <c r="L116" i="25" l="1"/>
  <c r="H116" i="25"/>
</calcChain>
</file>

<file path=xl/sharedStrings.xml><?xml version="1.0" encoding="utf-8"?>
<sst xmlns="http://schemas.openxmlformats.org/spreadsheetml/2006/main" count="380" uniqueCount="250">
  <si>
    <t>JKN GLOBAL GROUP PUBLIC COMPANY LIMITED AND ITS SUBSIDIARIES</t>
  </si>
  <si>
    <t>THE STATEMENTS OF FINANCIAL POSITION</t>
  </si>
  <si>
    <t>ASSETS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</si>
  <si>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</si>
  <si>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</si>
  <si>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</si>
  <si>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</si>
  <si>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</si>
  <si>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</si>
  <si>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 xml:space="preserve">Trade and other receivables </t>
  </si>
  <si>
    <t>Inventories</t>
  </si>
  <si>
    <t>Loans to related parties</t>
  </si>
  <si>
    <t>Value added tax receivable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</si>
  <si>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</si>
  <si>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</si>
  <si>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</si>
  <si>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</si>
  <si>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</si>
  <si>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 in subsidiaries</t>
  </si>
  <si>
    <t>Property, plant and equipment</t>
  </si>
  <si>
    <t>Right-of-use assets</t>
  </si>
  <si>
    <t>Advance payment for purchased program rights</t>
  </si>
  <si>
    <t>Intangible assets - program rights</t>
  </si>
  <si>
    <t>Intangible assets - trademark</t>
  </si>
  <si>
    <t>Computer software</t>
  </si>
  <si>
    <t>Goodwill</t>
  </si>
  <si>
    <t>Deferred tax assets</t>
  </si>
  <si>
    <t>Other non-current assets</t>
  </si>
  <si>
    <t>Total non-current assets</t>
  </si>
  <si>
    <t>TOTAL ASSETS</t>
  </si>
  <si>
    <t>THE STATEMENTS OF FINANCIAL POSITION (CONT.)</t>
  </si>
  <si>
    <r>
      <rPr>
        <b/>
        <sz val="16"/>
        <rFont val="Angsana New"/>
        <family val="1"/>
      </rPr>
      <t xml:space="preserve">       </t>
    </r>
    <r>
      <rPr>
        <b/>
        <u/>
        <sz val="16"/>
        <rFont val="Angsana New"/>
        <family val="1"/>
      </rPr>
      <t>LIABILITIES AND SHAREHOLDERS' EQUITY</t>
    </r>
  </si>
  <si>
    <t>CURRENT LIABILITIES</t>
  </si>
  <si>
    <t>Short-term loans from financial institutions</t>
  </si>
  <si>
    <t>Trade and other payables</t>
  </si>
  <si>
    <t>Short-term loans from related parties</t>
  </si>
  <si>
    <t>Current portion of long-term loans from financial institutions</t>
  </si>
  <si>
    <t>Current portion of debentures</t>
  </si>
  <si>
    <t xml:space="preserve">Current portion of lease liabilities </t>
  </si>
  <si>
    <t>Current portion of liabilities under the claim transfer agreement</t>
  </si>
  <si>
    <t>Advance receive for program rights</t>
  </si>
  <si>
    <t>Deferred revenue</t>
  </si>
  <si>
    <t>Withholding tax awaiting for submission</t>
  </si>
  <si>
    <t>Value added tax awaiting for submission</t>
  </si>
  <si>
    <t>Other current financial liabilities</t>
  </si>
  <si>
    <t>Other current liabilities</t>
  </si>
  <si>
    <t xml:space="preserve">   Total current liabilities</t>
  </si>
  <si>
    <t>NON-CURRENT LIABILITIES</t>
  </si>
  <si>
    <t>Convertible debentures - liability component</t>
  </si>
  <si>
    <t>Long-term loan from financial institutions</t>
  </si>
  <si>
    <t>Long-term debentures</t>
  </si>
  <si>
    <t>Lease liabilities</t>
  </si>
  <si>
    <t>Liabilities under the claim transfer agreement</t>
  </si>
  <si>
    <t>Provision for long-term employee benefits</t>
  </si>
  <si>
    <t>Other non-current liabilities</t>
  </si>
  <si>
    <t xml:space="preserve">   Total non-current liabilities</t>
  </si>
  <si>
    <t>TOTAL LIABILITIES</t>
  </si>
  <si>
    <r>
      <rPr>
        <b/>
        <sz val="16"/>
        <rFont val="Angsana New"/>
        <family val="1"/>
      </rP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</si>
  <si>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SHAREHOLDERS' EQUITY</t>
  </si>
  <si>
    <t>Share capital</t>
  </si>
  <si>
    <t>Registered</t>
  </si>
  <si>
    <t xml:space="preserve">Issued and fully paid </t>
  </si>
  <si>
    <t>Share premium</t>
  </si>
  <si>
    <t>Convertible debentures - equity component</t>
  </si>
  <si>
    <t>Retained earnings</t>
  </si>
  <si>
    <t xml:space="preserve">   Appropriated - statutory reserve</t>
  </si>
  <si>
    <t xml:space="preserve">   Unappropriated</t>
  </si>
  <si>
    <t xml:space="preserve">Other components of shareholders' equity 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</si>
  <si>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</si>
  <si>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</si>
  <si>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</si>
  <si>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</si>
  <si>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THE  STATEMENTS OF COMPREHENSIVE INCOME</t>
  </si>
  <si>
    <t>REVENUES</t>
  </si>
  <si>
    <t>Revenue from contracts with customers - sales</t>
  </si>
  <si>
    <t>Revenue from contracts with customers - services</t>
  </si>
  <si>
    <t>Revenue from contracts with customers - program rights</t>
  </si>
  <si>
    <t>Other income</t>
  </si>
  <si>
    <t xml:space="preserve">Total revenues </t>
  </si>
  <si>
    <t>EXPENSES</t>
  </si>
  <si>
    <t>Cost of goods sold</t>
  </si>
  <si>
    <t>Cost of services</t>
  </si>
  <si>
    <t xml:space="preserve">Cost of program rights </t>
  </si>
  <si>
    <t>Selling and servicing expenses</t>
  </si>
  <si>
    <t>Administrative expenses</t>
  </si>
  <si>
    <t>Total expenses</t>
  </si>
  <si>
    <t>Operating profit</t>
  </si>
  <si>
    <t>Finance income</t>
  </si>
  <si>
    <t>Finance cost</t>
  </si>
  <si>
    <t>Items that may be reclassified subsequently to profit or loss</t>
  </si>
  <si>
    <t>Exchange differences on translation of financial statements</t>
  </si>
  <si>
    <t xml:space="preserve">in foreign currency </t>
  </si>
  <si>
    <t>THE  STATEMENTS OF COMPREHENSIVE INCOME (CONT.)</t>
  </si>
  <si>
    <t xml:space="preserve">Profit (loss) attributable to </t>
  </si>
  <si>
    <t>Equity holder of the Company</t>
  </si>
  <si>
    <t xml:space="preserve">Total comprehensive income attributable to </t>
  </si>
  <si>
    <t xml:space="preserve">Earnings per share </t>
  </si>
  <si>
    <t>Basic earnings per share (Baht per share)</t>
  </si>
  <si>
    <t>Diluted earnings per share (Baht per share)</t>
  </si>
  <si>
    <t>Share of loss in joint ventures</t>
  </si>
  <si>
    <t>Profit before income tax expenses</t>
  </si>
  <si>
    <t>Income tax expenses</t>
  </si>
  <si>
    <t>THE STATEMENTS OF CHANGES IN SHAREHOLDERS' EQUITY</t>
  </si>
  <si>
    <t>Other components of  shareholders' equity</t>
  </si>
  <si>
    <t>Other comprehensive income</t>
  </si>
  <si>
    <t xml:space="preserve">Equity </t>
  </si>
  <si>
    <t xml:space="preserve">Exchange differences </t>
  </si>
  <si>
    <t>Total equity</t>
  </si>
  <si>
    <t>attributable to</t>
  </si>
  <si>
    <t>Issued and</t>
  </si>
  <si>
    <t>Convertible</t>
  </si>
  <si>
    <t xml:space="preserve">on translation of </t>
  </si>
  <si>
    <t>Deficit on business</t>
  </si>
  <si>
    <t xml:space="preserve">Total other </t>
  </si>
  <si>
    <t xml:space="preserve">attributable to </t>
  </si>
  <si>
    <t xml:space="preserve"> non-controlling</t>
  </si>
  <si>
    <t>Total</t>
  </si>
  <si>
    <t xml:space="preserve"> fully paid</t>
  </si>
  <si>
    <t>debentures</t>
  </si>
  <si>
    <t>Appropriated</t>
  </si>
  <si>
    <t xml:space="preserve"> financial statements</t>
  </si>
  <si>
    <t>combination under</t>
  </si>
  <si>
    <t>components of</t>
  </si>
  <si>
    <t>owners</t>
  </si>
  <si>
    <t>interests of</t>
  </si>
  <si>
    <t>shareholder's</t>
  </si>
  <si>
    <t>share capital</t>
  </si>
  <si>
    <t xml:space="preserve"> - equity component</t>
  </si>
  <si>
    <t xml:space="preserve"> - statutory reserve</t>
  </si>
  <si>
    <t>Unappropriated</t>
  </si>
  <si>
    <t>in foreign currency</t>
  </si>
  <si>
    <t>common control</t>
  </si>
  <si>
    <t>shareholders' equity</t>
  </si>
  <si>
    <t>of the Company</t>
  </si>
  <si>
    <t>the subsidiary</t>
  </si>
  <si>
    <t>equity</t>
  </si>
  <si>
    <t>Comprehensive income</t>
  </si>
  <si>
    <t xml:space="preserve">Issuing convertible debentures </t>
  </si>
  <si>
    <t>Conversion debenture to ordinary shares</t>
  </si>
  <si>
    <t>THE STATEMENTS OF CHANGES IN SHAREHOLDERS' EQUITY (CONT.)</t>
  </si>
  <si>
    <t xml:space="preserve">  - statutory reserve</t>
  </si>
  <si>
    <t>shareholder's equity</t>
  </si>
  <si>
    <t>THE STATEMENTS OF CASH FLOWS</t>
  </si>
  <si>
    <t xml:space="preserve">Consolidated Financial Statements </t>
  </si>
  <si>
    <t>Cash flows from operating activities</t>
  </si>
  <si>
    <t>Profit before tax</t>
  </si>
  <si>
    <t>provided by (used in) operating activities:</t>
  </si>
  <si>
    <t>Depreciation</t>
  </si>
  <si>
    <t>Amortisation</t>
  </si>
  <si>
    <t>Allowance for expected credit losses (reversal)</t>
  </si>
  <si>
    <t>Long-term employee benefit expenses</t>
  </si>
  <si>
    <t>Unrealised (gain) loss on exchange rate</t>
  </si>
  <si>
    <t>Loss (gain) from fair value measurement of derivative assets</t>
  </si>
  <si>
    <t>Interest expense</t>
  </si>
  <si>
    <t>Income from operating activities before changes</t>
  </si>
  <si>
    <t>in operating assets and liabilities</t>
  </si>
  <si>
    <t>(Increase) decrease in operating assets</t>
  </si>
  <si>
    <t>Trade and other receivables</t>
  </si>
  <si>
    <t>THE STATEMENTS OF CASH FLOWS (CONT.)</t>
  </si>
  <si>
    <t>Increase (decrease) in operating liabilities</t>
  </si>
  <si>
    <t xml:space="preserve">Cash received from operating </t>
  </si>
  <si>
    <t>Cash paid for interest</t>
  </si>
  <si>
    <t>Cash paid for long-term employee benefits</t>
  </si>
  <si>
    <t>Cash received from tax</t>
  </si>
  <si>
    <t>Cash paid for income tax</t>
  </si>
  <si>
    <t>Cash flows from investing activities</t>
  </si>
  <si>
    <t>Acquisition of property, plant and equipment</t>
  </si>
  <si>
    <t>Cash received from sales of property, plant and equipment</t>
  </si>
  <si>
    <t xml:space="preserve">Acquisition of intangible assets - program rights and advance payment for </t>
  </si>
  <si>
    <t>purchased program rights</t>
  </si>
  <si>
    <t>Increase in loans to related parties</t>
  </si>
  <si>
    <t>Increase in restricted bank deposits</t>
  </si>
  <si>
    <t>Cash flows from financing activities</t>
  </si>
  <si>
    <t xml:space="preserve">Increase in short-term loans from financial institutions </t>
  </si>
  <si>
    <t>Cash paid for long-term loan from financial institutions</t>
  </si>
  <si>
    <t>Net cash received from issuance convertible debentures</t>
  </si>
  <si>
    <t>Cash paid for lease liabilities</t>
  </si>
  <si>
    <t>Net cash from provided by financing activities</t>
  </si>
  <si>
    <t>Translation adjustments</t>
  </si>
  <si>
    <t>Net increase (decrease) in cash and cash equivalents - net</t>
  </si>
  <si>
    <t>Supplementary disclosures of cash flows information:</t>
  </si>
  <si>
    <t>Non-cash transaction</t>
  </si>
  <si>
    <t>Advance payment for purchase of program rights payable - related party</t>
  </si>
  <si>
    <t>Acquisition of program rights but has not yet paid</t>
  </si>
  <si>
    <t>31, 2022</t>
  </si>
  <si>
    <t>- 8 -</t>
  </si>
  <si>
    <t xml:space="preserve"> - 10 -</t>
  </si>
  <si>
    <t xml:space="preserve"> - 11 -</t>
  </si>
  <si>
    <t>Amortisation of deferred debenture issuing cost and</t>
  </si>
  <si>
    <t xml:space="preserve"> convertible debentures</t>
  </si>
  <si>
    <t>Corporate tax payable</t>
  </si>
  <si>
    <t xml:space="preserve">    1,019,662,726 ordinary shares of Baht 0.5 each</t>
  </si>
  <si>
    <t xml:space="preserve">   725,505,069 ordinary shares of Baht 0.5 each</t>
  </si>
  <si>
    <t>Bad debt</t>
  </si>
  <si>
    <t>Cash received from interest</t>
  </si>
  <si>
    <t>Cash paid for liabilities under the claim transfer agreement</t>
  </si>
  <si>
    <t>Deferred tax liabilities</t>
  </si>
  <si>
    <t xml:space="preserve">Revenue from contracts with customers - granting </t>
  </si>
  <si>
    <t>the license for pageant</t>
  </si>
  <si>
    <t>Net cash received from issuance of short-term and long-term debentures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</si>
  <si>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</si>
  <si>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</si>
  <si>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 AT MARCH 31, 2023</t>
  </si>
  <si>
    <t>In Thousand Baht</t>
  </si>
  <si>
    <t>As at March</t>
  </si>
  <si>
    <t>- 3 -</t>
  </si>
  <si>
    <t>- 4 -</t>
  </si>
  <si>
    <t>5, 22</t>
  </si>
  <si>
    <t>FOR THE THREE-MONTH PERIOD ENDED MARCH 31, 2023</t>
  </si>
  <si>
    <t xml:space="preserve"> - 6 -</t>
  </si>
  <si>
    <t>Other comprehensive income for the period</t>
  </si>
  <si>
    <t>Total comprehensive income for the period</t>
  </si>
  <si>
    <t>Profit for the period</t>
  </si>
  <si>
    <t>24, 26</t>
  </si>
  <si>
    <t>Balance as at January 1, 2023</t>
  </si>
  <si>
    <t xml:space="preserve">     Profit (loss) for the period</t>
  </si>
  <si>
    <t xml:space="preserve">     Other comprehensive income for the period</t>
  </si>
  <si>
    <t>Balance as at January 1, 2022</t>
  </si>
  <si>
    <t>Balance as at March 31, 2023</t>
  </si>
  <si>
    <t>Balance as at March 31, 2022</t>
  </si>
  <si>
    <t xml:space="preserve">     Profit for the period</t>
  </si>
  <si>
    <t>Balance as at  March 31, 2023</t>
  </si>
  <si>
    <t>Balance as at  March 31, 2022</t>
  </si>
  <si>
    <t>Cash and cash equivalents - ending of period</t>
  </si>
  <si>
    <t>Cash and cash equivalents - beginning of period</t>
  </si>
  <si>
    <t>31, 2023</t>
  </si>
  <si>
    <t xml:space="preserve">    1,608,960,249 ordinary shares of Baht 0.5 each</t>
  </si>
  <si>
    <t xml:space="preserve">   751,133,565 ordinary shares of Baht 0.5 each</t>
  </si>
  <si>
    <t>Difference from</t>
  </si>
  <si>
    <t xml:space="preserve"> purchasing shares</t>
  </si>
  <si>
    <t xml:space="preserve"> in the subsidiary </t>
  </si>
  <si>
    <t>from non-controlling</t>
  </si>
  <si>
    <t xml:space="preserve"> interest</t>
  </si>
  <si>
    <t xml:space="preserve">Difference from purchasing share in the subsidiary </t>
  </si>
  <si>
    <t>from non-controlling interest</t>
  </si>
  <si>
    <t>Gain on sales and write off of property, plant and equipment</t>
  </si>
  <si>
    <t>Gain from sale of investment in securities</t>
  </si>
  <si>
    <t>Cash received from sales of investment in securities</t>
  </si>
  <si>
    <t xml:space="preserve">Non-controlling interests in subsidiaries from purchasing share in the subsidiary </t>
  </si>
  <si>
    <t>Termination of program rights contracts</t>
  </si>
  <si>
    <t>Adjustments to reconcile profit for the period to net cash</t>
  </si>
  <si>
    <t>Allowance for decline in value of inventories (reversal)</t>
  </si>
  <si>
    <t>Net cash used in operating activities</t>
  </si>
  <si>
    <t>Net cash provided by (used in) investing activities</t>
  </si>
  <si>
    <t>Decrease in short-term loans from releated parties</t>
  </si>
  <si>
    <t>Cash paid for long-term debentures</t>
  </si>
  <si>
    <t>- 2 -</t>
  </si>
  <si>
    <t xml:space="preserve"> - 5 -</t>
  </si>
  <si>
    <t>- 7 -</t>
  </si>
  <si>
    <t xml:space="preserve"> - 9 -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</si>
</sst>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#,##0.0"/>
    <numFmt numFmtId="189" formatCode="#,##0\ ;\(#,##0\);&quot;-  &quot;\ \ \ "/>
    <numFmt numFmtId="190" formatCode="_(* #,##0_);_(* \(#,##0\);_(* &quot;-&quot;_);_(@_)"/>
    <numFmt numFmtId="191" formatCode="#,##0\ ;\(#,##0\);&quot;- &quot;\ \ \ "/>
    <numFmt numFmtId="192" formatCode="#,##0.0;\(#,##0\)"/>
    <numFmt numFmtId="193" formatCode="#,##0.0;\-#,##0.0"/>
    <numFmt numFmtId="194" formatCode="#,##0;\(#,##0\)"/>
    <numFmt numFmtId="195" formatCode="#,##0.00_ ;\-#,##0.00\ "/>
    <numFmt numFmtId="196" formatCode="0.0"/>
  </numFmts>
  <fonts count="19">
    <font>
      <sz val="10"/>
      <name val="ApFont"/>
      <charset val="222"/>
    </font>
    <font>
      <sz val="11"/>
      <color theme="1"/>
      <name val="Tahoma"/>
      <family val="2"/>
      <scheme val="minor"/>
    </font>
    <font>
      <sz val="1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i/>
      <sz val="12"/>
      <name val="Angsana New"/>
      <family val="1"/>
    </font>
    <font>
      <sz val="15"/>
      <name val="Angsana New"/>
      <family val="1"/>
    </font>
    <font>
      <sz val="10"/>
      <name val="Angsana New"/>
      <family val="1"/>
    </font>
    <font>
      <sz val="11"/>
      <name val="Tahoma"/>
      <family val="2"/>
      <scheme val="minor"/>
    </font>
    <font>
      <sz val="14"/>
      <color rgb="FF202124"/>
      <name val="Inherit"/>
      <charset val="134"/>
    </font>
    <font>
      <b/>
      <u/>
      <sz val="16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7">
    <xf numFmtId="0" fontId="0" fillId="0" borderId="0"/>
    <xf numFmtId="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43" fontId="15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43" fontId="16" fillId="0" borderId="0" applyFont="0" applyFill="0" applyBorder="0" applyAlignment="0" applyProtection="0"/>
  </cellStyleXfs>
  <cellXfs count="226">
    <xf numFmtId="0" fontId="0" fillId="0" borderId="0" xfId="0"/>
    <xf numFmtId="187" fontId="2" fillId="0" borderId="0" xfId="3" applyNumberFormat="1" applyFont="1" applyFill="1" applyBorder="1" applyAlignment="1">
      <alignment horizontal="center" vertical="center"/>
    </xf>
    <xf numFmtId="187" fontId="2" fillId="0" borderId="0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4" fontId="2" fillId="0" borderId="0" xfId="9" applyFont="1" applyFill="1" applyAlignment="1">
      <alignment vertical="center"/>
    </xf>
    <xf numFmtId="4" fontId="3" fillId="0" borderId="0" xfId="9" applyFont="1" applyFill="1" applyAlignment="1">
      <alignment vertical="center"/>
    </xf>
    <xf numFmtId="4" fontId="3" fillId="0" borderId="0" xfId="9" applyFont="1" applyFill="1" applyBorder="1" applyAlignment="1">
      <alignment vertical="center"/>
    </xf>
    <xf numFmtId="187" fontId="4" fillId="0" borderId="0" xfId="3" applyNumberFormat="1" applyFont="1" applyFill="1" applyAlignment="1">
      <alignment horizontal="center" vertical="center"/>
    </xf>
    <xf numFmtId="187" fontId="2" fillId="0" borderId="0" xfId="1" applyNumberFormat="1" applyFont="1" applyFill="1" applyBorder="1" applyAlignment="1">
      <alignment horizontal="center" vertical="center"/>
    </xf>
    <xf numFmtId="187" fontId="2" fillId="0" borderId="0" xfId="3" applyNumberFormat="1" applyFont="1" applyFill="1" applyAlignment="1">
      <alignment vertical="center"/>
    </xf>
    <xf numFmtId="3" fontId="2" fillId="0" borderId="0" xfId="3" applyNumberFormat="1" applyFont="1" applyFill="1" applyAlignment="1">
      <alignment horizontal="right" vertical="center"/>
    </xf>
    <xf numFmtId="3" fontId="2" fillId="0" borderId="0" xfId="3" applyNumberFormat="1" applyFont="1" applyFill="1" applyAlignment="1">
      <alignment vertical="center"/>
    </xf>
    <xf numFmtId="187" fontId="2" fillId="0" borderId="0" xfId="1" applyNumberFormat="1" applyFont="1" applyFill="1" applyAlignment="1">
      <alignment horizontal="right" vertical="center"/>
    </xf>
    <xf numFmtId="187" fontId="2" fillId="0" borderId="0" xfId="3" applyNumberFormat="1" applyFont="1" applyFill="1" applyBorder="1" applyAlignment="1">
      <alignment vertical="center"/>
    </xf>
    <xf numFmtId="187" fontId="2" fillId="0" borderId="2" xfId="3" applyNumberFormat="1" applyFont="1" applyFill="1" applyBorder="1" applyAlignment="1">
      <alignment vertical="center"/>
    </xf>
    <xf numFmtId="187" fontId="2" fillId="0" borderId="1" xfId="1" applyNumberFormat="1" applyFont="1" applyFill="1" applyBorder="1" applyAlignment="1">
      <alignment horizontal="right" vertical="center"/>
    </xf>
    <xf numFmtId="41" fontId="2" fillId="0" borderId="2" xfId="4" applyNumberFormat="1" applyFont="1" applyFill="1" applyBorder="1" applyAlignment="1">
      <alignment horizontal="right" vertical="center"/>
    </xf>
    <xf numFmtId="41" fontId="2" fillId="0" borderId="3" xfId="4" applyNumberFormat="1" applyFont="1" applyFill="1" applyBorder="1" applyAlignment="1">
      <alignment horizontal="right" vertical="center"/>
    </xf>
    <xf numFmtId="187" fontId="2" fillId="0" borderId="0" xfId="3" applyNumberFormat="1" applyFont="1" applyFill="1" applyAlignment="1">
      <alignment horizontal="center" vertical="center"/>
    </xf>
    <xf numFmtId="187" fontId="2" fillId="0" borderId="0" xfId="1" applyNumberFormat="1" applyFont="1" applyFill="1" applyAlignment="1">
      <alignment vertical="center"/>
    </xf>
    <xf numFmtId="187" fontId="8" fillId="0" borderId="0" xfId="3" applyNumberFormat="1" applyFont="1" applyFill="1" applyBorder="1" applyAlignment="1">
      <alignment horizontal="center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0" xfId="4" applyNumberFormat="1" applyFont="1" applyFill="1" applyBorder="1" applyAlignment="1">
      <alignment horizontal="right" vertical="center"/>
    </xf>
    <xf numFmtId="187" fontId="2" fillId="0" borderId="1" xfId="3" applyNumberFormat="1" applyFont="1" applyFill="1" applyBorder="1" applyAlignment="1">
      <alignment vertical="center"/>
    </xf>
    <xf numFmtId="187" fontId="2" fillId="0" borderId="0" xfId="1" applyNumberFormat="1" applyFont="1" applyFill="1" applyAlignment="1">
      <alignment horizontal="center" vertical="center"/>
    </xf>
    <xf numFmtId="187" fontId="2" fillId="0" borderId="2" xfId="4" applyNumberFormat="1" applyFont="1" applyFill="1" applyBorder="1" applyAlignment="1">
      <alignment vertical="center"/>
    </xf>
    <xf numFmtId="187" fontId="2" fillId="0" borderId="4" xfId="3" applyNumberFormat="1" applyFont="1" applyFill="1" applyBorder="1" applyAlignment="1">
      <alignment vertical="center"/>
    </xf>
    <xf numFmtId="187" fontId="2" fillId="0" borderId="6" xfId="3" applyNumberFormat="1" applyFont="1" applyFill="1" applyBorder="1" applyAlignment="1">
      <alignment vertical="center"/>
    </xf>
    <xf numFmtId="187" fontId="2" fillId="0" borderId="5" xfId="4" applyNumberFormat="1" applyFont="1" applyFill="1" applyBorder="1" applyAlignment="1">
      <alignment horizontal="right" vertical="center"/>
    </xf>
    <xf numFmtId="194" fontId="2" fillId="0" borderId="1" xfId="3" applyNumberFormat="1" applyFont="1" applyFill="1" applyBorder="1" applyAlignment="1">
      <alignment vertical="center"/>
    </xf>
    <xf numFmtId="187" fontId="2" fillId="0" borderId="2" xfId="4" applyNumberFormat="1" applyFont="1" applyFill="1" applyBorder="1" applyAlignment="1">
      <alignment horizontal="right" vertical="center"/>
    </xf>
    <xf numFmtId="187" fontId="2" fillId="0" borderId="4" xfId="4" applyNumberFormat="1" applyFont="1" applyFill="1" applyBorder="1" applyAlignment="1">
      <alignment horizontal="right" vertical="center"/>
    </xf>
    <xf numFmtId="187" fontId="14" fillId="0" borderId="0" xfId="3" applyNumberFormat="1" applyFont="1" applyFill="1" applyBorder="1" applyAlignment="1">
      <alignment vertical="center"/>
    </xf>
    <xf numFmtId="187" fontId="3" fillId="0" borderId="0" xfId="3" applyNumberFormat="1" applyFont="1" applyFill="1" applyBorder="1" applyAlignment="1"/>
    <xf numFmtId="187" fontId="9" fillId="0" borderId="0" xfId="3" applyNumberFormat="1" applyFont="1" applyFill="1" applyAlignment="1">
      <alignment vertical="center"/>
    </xf>
    <xf numFmtId="187" fontId="2" fillId="0" borderId="0" xfId="3" applyNumberFormat="1" applyFont="1" applyFill="1" applyBorder="1" applyAlignment="1">
      <alignment horizontal="right" vertical="center"/>
    </xf>
    <xf numFmtId="187" fontId="2" fillId="0" borderId="0" xfId="3" applyNumberFormat="1" applyFont="1" applyFill="1" applyAlignment="1">
      <alignment horizontal="right" vertical="center"/>
    </xf>
    <xf numFmtId="187" fontId="14" fillId="0" borderId="0" xfId="3" applyNumberFormat="1" applyFont="1" applyFill="1" applyAlignment="1">
      <alignment vertical="center"/>
    </xf>
    <xf numFmtId="187" fontId="3" fillId="0" borderId="0" xfId="3" applyNumberFormat="1" applyFont="1" applyFill="1" applyAlignment="1"/>
    <xf numFmtId="0" fontId="2" fillId="0" borderId="1" xfId="1" quotePrefix="1" applyNumberFormat="1" applyFont="1" applyFill="1" applyBorder="1" applyAlignment="1">
      <alignment horizontal="center" vertical="center"/>
    </xf>
    <xf numFmtId="189" fontId="2" fillId="0" borderId="0" xfId="3" applyNumberFormat="1" applyFont="1" applyFill="1" applyBorder="1" applyAlignment="1">
      <alignment horizontal="center" vertical="center"/>
    </xf>
    <xf numFmtId="189" fontId="2" fillId="0" borderId="0" xfId="9" applyNumberFormat="1" applyFont="1" applyFill="1" applyAlignment="1">
      <alignment vertical="center"/>
    </xf>
    <xf numFmtId="189" fontId="2" fillId="0" borderId="0" xfId="9" applyNumberFormat="1" applyFont="1" applyFill="1" applyBorder="1" applyAlignment="1">
      <alignment vertical="center"/>
    </xf>
    <xf numFmtId="189" fontId="2" fillId="0" borderId="0" xfId="9" applyNumberFormat="1" applyFont="1" applyFill="1" applyBorder="1" applyAlignment="1">
      <alignment horizontal="right" vertical="center"/>
    </xf>
    <xf numFmtId="189" fontId="2" fillId="0" borderId="0" xfId="2" applyNumberFormat="1" applyFont="1" applyFill="1" applyBorder="1" applyAlignment="1">
      <alignment vertical="center"/>
    </xf>
    <xf numFmtId="0" fontId="1" fillId="0" borderId="0" xfId="6"/>
    <xf numFmtId="0" fontId="2" fillId="0" borderId="0" xfId="7" applyFont="1" applyAlignment="1">
      <alignment horizontal="left" vertical="center"/>
    </xf>
    <xf numFmtId="0" fontId="2" fillId="0" borderId="0" xfId="7" applyFont="1" applyAlignment="1">
      <alignment horizontal="center" vertical="center"/>
    </xf>
    <xf numFmtId="0" fontId="2" fillId="0" borderId="0" xfId="7" applyFont="1" applyAlignment="1">
      <alignment vertical="center"/>
    </xf>
    <xf numFmtId="0" fontId="5" fillId="0" borderId="0" xfId="7" applyFont="1" applyAlignment="1">
      <alignment horizontal="left"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Alignment="1">
      <alignment vertical="center"/>
    </xf>
    <xf numFmtId="189" fontId="2" fillId="0" borderId="0" xfId="7" applyNumberFormat="1" applyFont="1" applyAlignment="1">
      <alignment vertical="center"/>
    </xf>
    <xf numFmtId="189" fontId="2" fillId="0" borderId="0" xfId="7" applyNumberFormat="1" applyFont="1" applyAlignment="1">
      <alignment horizontal="right" vertical="center"/>
    </xf>
    <xf numFmtId="38" fontId="2" fillId="0" borderId="0" xfId="7" applyNumberFormat="1" applyFont="1" applyAlignment="1">
      <alignment horizontal="left" vertical="center"/>
    </xf>
    <xf numFmtId="189" fontId="2" fillId="0" borderId="0" xfId="11" applyNumberFormat="1" applyFont="1" applyAlignment="1">
      <alignment vertical="center"/>
    </xf>
    <xf numFmtId="3" fontId="2" fillId="0" borderId="0" xfId="11" applyNumberFormat="1" applyFont="1" applyAlignment="1">
      <alignment vertical="center"/>
    </xf>
    <xf numFmtId="0" fontId="7" fillId="0" borderId="0" xfId="7" applyFont="1" applyAlignment="1">
      <alignment vertical="center"/>
    </xf>
    <xf numFmtId="189" fontId="2" fillId="0" borderId="1" xfId="11" applyNumberFormat="1" applyFont="1" applyBorder="1" applyAlignment="1">
      <alignment vertical="center"/>
    </xf>
    <xf numFmtId="189" fontId="2" fillId="0" borderId="1" xfId="7" applyNumberFormat="1" applyFont="1" applyBorder="1" applyAlignment="1">
      <alignment vertical="center"/>
    </xf>
    <xf numFmtId="189" fontId="2" fillId="0" borderId="0" xfId="11" applyNumberFormat="1" applyFont="1" applyAlignment="1">
      <alignment horizontal="right" vertical="center"/>
    </xf>
    <xf numFmtId="189" fontId="2" fillId="0" borderId="1" xfId="11" applyNumberFormat="1" applyFont="1" applyBorder="1" applyAlignment="1">
      <alignment horizontal="right" vertical="center"/>
    </xf>
    <xf numFmtId="38" fontId="2" fillId="0" borderId="0" xfId="7" applyNumberFormat="1" applyFont="1" applyAlignment="1">
      <alignment vertical="center"/>
    </xf>
    <xf numFmtId="189" fontId="2" fillId="0" borderId="2" xfId="7" applyNumberFormat="1" applyFont="1" applyBorder="1" applyAlignment="1">
      <alignment horizontal="right" vertical="center"/>
    </xf>
    <xf numFmtId="3" fontId="2" fillId="0" borderId="0" xfId="11" quotePrefix="1" applyNumberFormat="1" applyFont="1" applyAlignment="1">
      <alignment vertical="center"/>
    </xf>
    <xf numFmtId="189" fontId="1" fillId="0" borderId="0" xfId="6" applyNumberFormat="1"/>
    <xf numFmtId="189" fontId="2" fillId="0" borderId="2" xfId="11" applyNumberFormat="1" applyFont="1" applyBorder="1" applyAlignment="1">
      <alignment horizontal="right" vertical="center"/>
    </xf>
    <xf numFmtId="189" fontId="2" fillId="0" borderId="2" xfId="7" applyNumberFormat="1" applyFont="1" applyBorder="1" applyAlignment="1">
      <alignment vertical="center"/>
    </xf>
    <xf numFmtId="3" fontId="2" fillId="0" borderId="0" xfId="11" applyNumberFormat="1" applyFont="1" applyAlignment="1">
      <alignment horizontal="left" vertical="center"/>
    </xf>
    <xf numFmtId="189" fontId="2" fillId="0" borderId="1" xfId="7" applyNumberFormat="1" applyFont="1" applyBorder="1" applyAlignment="1">
      <alignment horizontal="right" vertical="center"/>
    </xf>
    <xf numFmtId="189" fontId="2" fillId="0" borderId="3" xfId="7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3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91" fontId="2" fillId="0" borderId="1" xfId="11" applyNumberFormat="1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187" fontId="2" fillId="0" borderId="0" xfId="0" applyNumberFormat="1" applyFont="1" applyAlignment="1">
      <alignment horizontal="center" vertical="center"/>
    </xf>
    <xf numFmtId="193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41" fontId="2" fillId="0" borderId="3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38" fontId="4" fillId="0" borderId="0" xfId="0" applyNumberFormat="1" applyFont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0" fontId="9" fillId="0" borderId="0" xfId="0" applyFont="1"/>
    <xf numFmtId="0" fontId="11" fillId="0" borderId="0" xfId="6" applyFont="1"/>
    <xf numFmtId="38" fontId="4" fillId="0" borderId="0" xfId="6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0" fontId="2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0" fontId="2" fillId="0" borderId="2" xfId="6" applyFont="1" applyBorder="1" applyAlignment="1">
      <alignment horizontal="center" vertical="center"/>
    </xf>
    <xf numFmtId="3" fontId="2" fillId="0" borderId="0" xfId="6" applyNumberFormat="1" applyFont="1" applyAlignment="1">
      <alignment horizontal="right" vertical="center"/>
    </xf>
    <xf numFmtId="37" fontId="2" fillId="0" borderId="0" xfId="6" applyNumberFormat="1" applyFont="1" applyAlignment="1">
      <alignment vertical="center"/>
    </xf>
    <xf numFmtId="41" fontId="2" fillId="0" borderId="0" xfId="6" applyNumberFormat="1" applyFont="1" applyAlignment="1">
      <alignment vertical="center"/>
    </xf>
    <xf numFmtId="43" fontId="2" fillId="0" borderId="0" xfId="6" applyNumberFormat="1" applyFont="1" applyAlignment="1">
      <alignment horizontal="center" vertical="center"/>
    </xf>
    <xf numFmtId="188" fontId="2" fillId="0" borderId="0" xfId="6" applyNumberFormat="1" applyFont="1" applyAlignment="1">
      <alignment horizontal="right" vertical="center"/>
    </xf>
    <xf numFmtId="41" fontId="2" fillId="0" borderId="2" xfId="6" applyNumberFormat="1" applyFont="1" applyBorder="1" applyAlignment="1">
      <alignment vertical="center"/>
    </xf>
    <xf numFmtId="187" fontId="2" fillId="0" borderId="0" xfId="6" applyNumberFormat="1" applyFont="1" applyAlignment="1">
      <alignment horizontal="center" vertical="center"/>
    </xf>
    <xf numFmtId="192" fontId="2" fillId="0" borderId="0" xfId="6" applyNumberFormat="1" applyFont="1" applyAlignment="1">
      <alignment vertical="center"/>
    </xf>
    <xf numFmtId="192" fontId="2" fillId="0" borderId="1" xfId="6" applyNumberFormat="1" applyFont="1" applyBorder="1" applyAlignment="1">
      <alignment vertical="center"/>
    </xf>
    <xf numFmtId="43" fontId="2" fillId="0" borderId="0" xfId="1" applyNumberFormat="1" applyFont="1" applyFill="1" applyAlignment="1">
      <alignment vertical="center"/>
    </xf>
    <xf numFmtId="43" fontId="2" fillId="0" borderId="1" xfId="1" applyNumberFormat="1" applyFont="1" applyFill="1" applyBorder="1" applyAlignment="1">
      <alignment vertical="center"/>
    </xf>
    <xf numFmtId="187" fontId="2" fillId="0" borderId="0" xfId="6" applyNumberFormat="1" applyFont="1" applyAlignment="1">
      <alignment vertical="center"/>
    </xf>
    <xf numFmtId="43" fontId="2" fillId="0" borderId="2" xfId="6" applyNumberFormat="1" applyFont="1" applyBorder="1" applyAlignment="1">
      <alignment horizontal="center" vertical="center"/>
    </xf>
    <xf numFmtId="41" fontId="2" fillId="0" borderId="3" xfId="6" applyNumberFormat="1" applyFont="1" applyBorder="1" applyAlignment="1">
      <alignment vertical="center"/>
    </xf>
    <xf numFmtId="187" fontId="2" fillId="0" borderId="3" xfId="6" applyNumberFormat="1" applyFont="1" applyBorder="1" applyAlignment="1">
      <alignment vertical="center"/>
    </xf>
    <xf numFmtId="41" fontId="2" fillId="0" borderId="0" xfId="12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195" fontId="2" fillId="0" borderId="4" xfId="6" applyNumberFormat="1" applyFont="1" applyBorder="1" applyAlignment="1">
      <alignment vertical="center"/>
    </xf>
    <xf numFmtId="43" fontId="2" fillId="0" borderId="4" xfId="6" applyNumberFormat="1" applyFont="1" applyBorder="1" applyAlignment="1">
      <alignment vertical="center"/>
    </xf>
    <xf numFmtId="43" fontId="2" fillId="0" borderId="3" xfId="6" applyNumberFormat="1" applyFont="1" applyBorder="1" applyAlignment="1">
      <alignment vertical="center"/>
    </xf>
    <xf numFmtId="0" fontId="3" fillId="0" borderId="0" xfId="6" applyFont="1" applyAlignment="1">
      <alignment vertical="center"/>
    </xf>
    <xf numFmtId="43" fontId="3" fillId="0" borderId="0" xfId="6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4" fillId="0" borderId="0" xfId="15" applyFont="1" applyAlignment="1">
      <alignment horizontal="center" vertical="center"/>
    </xf>
    <xf numFmtId="0" fontId="3" fillId="0" borderId="0" xfId="15" applyFont="1" applyAlignment="1">
      <alignment vertical="center"/>
    </xf>
    <xf numFmtId="0" fontId="1" fillId="0" borderId="0" xfId="15"/>
    <xf numFmtId="0" fontId="2" fillId="0" borderId="0" xfId="15" applyFont="1" applyAlignment="1">
      <alignment vertical="center"/>
    </xf>
    <xf numFmtId="0" fontId="5" fillId="0" borderId="0" xfId="15" applyFont="1" applyAlignment="1">
      <alignment vertical="center"/>
    </xf>
    <xf numFmtId="0" fontId="2" fillId="0" borderId="0" xfId="15" applyFont="1" applyAlignment="1">
      <alignment horizontal="right" vertical="center"/>
    </xf>
    <xf numFmtId="37" fontId="2" fillId="0" borderId="0" xfId="15" applyNumberFormat="1" applyFont="1" applyAlignment="1">
      <alignment vertical="center"/>
    </xf>
    <xf numFmtId="0" fontId="2" fillId="0" borderId="0" xfId="15" applyFont="1" applyAlignment="1">
      <alignment horizontal="center" vertical="center"/>
    </xf>
    <xf numFmtId="0" fontId="8" fillId="0" borderId="0" xfId="15" applyFont="1" applyAlignment="1">
      <alignment horizontal="center" vertical="center"/>
    </xf>
    <xf numFmtId="0" fontId="2" fillId="0" borderId="0" xfId="15" applyFont="1" applyAlignment="1">
      <alignment horizontal="left" vertical="center"/>
    </xf>
    <xf numFmtId="0" fontId="8" fillId="0" borderId="0" xfId="15" applyFont="1" applyAlignment="1">
      <alignment vertical="center"/>
    </xf>
    <xf numFmtId="0" fontId="18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8" fillId="0" borderId="0" xfId="15" applyFont="1" applyAlignment="1">
      <alignment horizontal="right" vertical="center"/>
    </xf>
    <xf numFmtId="196" fontId="2" fillId="0" borderId="0" xfId="15" applyNumberFormat="1" applyFont="1" applyAlignment="1">
      <alignment horizontal="right" vertical="center"/>
    </xf>
    <xf numFmtId="37" fontId="10" fillId="0" borderId="0" xfId="15" applyNumberFormat="1" applyFont="1" applyAlignment="1">
      <alignment vertical="center"/>
    </xf>
    <xf numFmtId="0" fontId="14" fillId="0" borderId="0" xfId="15" applyFont="1" applyAlignment="1">
      <alignment vertical="center"/>
    </xf>
    <xf numFmtId="37" fontId="14" fillId="0" borderId="0" xfId="15" applyNumberFormat="1" applyFont="1" applyAlignment="1">
      <alignment vertical="center"/>
    </xf>
    <xf numFmtId="0" fontId="3" fillId="0" borderId="0" xfId="15" applyFont="1"/>
    <xf numFmtId="187" fontId="2" fillId="0" borderId="0" xfId="4" applyNumberFormat="1" applyFont="1" applyFill="1" applyAlignment="1">
      <alignment vertical="center"/>
    </xf>
    <xf numFmtId="37" fontId="3" fillId="0" borderId="0" xfId="15" applyNumberFormat="1" applyFont="1"/>
    <xf numFmtId="0" fontId="9" fillId="0" borderId="0" xfId="15" applyFont="1" applyAlignment="1">
      <alignment vertical="center"/>
    </xf>
    <xf numFmtId="1" fontId="2" fillId="0" borderId="1" xfId="7" applyNumberFormat="1" applyFont="1" applyBorder="1" applyAlignment="1">
      <alignment horizontal="center" vertical="center"/>
    </xf>
    <xf numFmtId="1" fontId="2" fillId="0" borderId="0" xfId="7" applyNumberFormat="1" applyFont="1" applyAlignment="1">
      <alignment vertical="center"/>
    </xf>
    <xf numFmtId="0" fontId="2" fillId="0" borderId="0" xfId="6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187" fontId="18" fillId="0" borderId="0" xfId="1" applyNumberFormat="1" applyFont="1" applyFill="1" applyAlignment="1">
      <alignment vertical="center"/>
    </xf>
    <xf numFmtId="187" fontId="18" fillId="0" borderId="0" xfId="1" applyNumberFormat="1" applyFont="1" applyFill="1" applyBorder="1" applyAlignment="1">
      <alignment horizontal="center" vertical="center"/>
    </xf>
    <xf numFmtId="192" fontId="2" fillId="0" borderId="2" xfId="6" applyNumberFormat="1" applyFont="1" applyBorder="1" applyAlignment="1">
      <alignment vertical="center"/>
    </xf>
    <xf numFmtId="0" fontId="4" fillId="0" borderId="0" xfId="7" applyFont="1" applyAlignment="1">
      <alignment horizontal="right" vertical="center"/>
    </xf>
    <xf numFmtId="38" fontId="4" fillId="0" borderId="0" xfId="7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37" fontId="14" fillId="0" borderId="1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4" fillId="0" borderId="5" xfId="0" applyNumberFormat="1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41" fontId="14" fillId="0" borderId="0" xfId="11" applyNumberFormat="1" applyFont="1" applyAlignment="1">
      <alignment vertical="center"/>
    </xf>
    <xf numFmtId="194" fontId="14" fillId="0" borderId="0" xfId="0" applyNumberFormat="1" applyFont="1" applyAlignment="1">
      <alignment vertical="center"/>
    </xf>
    <xf numFmtId="190" fontId="14" fillId="0" borderId="0" xfId="2" applyNumberFormat="1" applyFont="1" applyFill="1" applyBorder="1" applyAlignment="1">
      <alignment vertical="center"/>
    </xf>
    <xf numFmtId="43" fontId="14" fillId="0" borderId="0" xfId="0" applyNumberFormat="1" applyFont="1" applyAlignment="1">
      <alignment horizontal="center" vertical="center"/>
    </xf>
    <xf numFmtId="193" fontId="14" fillId="0" borderId="0" xfId="0" applyNumberFormat="1" applyFont="1" applyAlignment="1">
      <alignment horizontal="center" vertical="center"/>
    </xf>
    <xf numFmtId="191" fontId="14" fillId="0" borderId="0" xfId="11" applyNumberFormat="1" applyFont="1" applyAlignment="1">
      <alignment vertical="center"/>
    </xf>
    <xf numFmtId="187" fontId="14" fillId="0" borderId="0" xfId="11" applyNumberFormat="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191" fontId="14" fillId="0" borderId="1" xfId="11" applyNumberFormat="1" applyFont="1" applyBorder="1" applyAlignment="1">
      <alignment vertical="center"/>
    </xf>
    <xf numFmtId="41" fontId="14" fillId="0" borderId="3" xfId="11" applyNumberFormat="1" applyFont="1" applyBorder="1" applyAlignment="1">
      <alignment vertical="center"/>
    </xf>
    <xf numFmtId="41" fontId="14" fillId="0" borderId="4" xfId="11" applyNumberFormat="1" applyFont="1" applyBorder="1" applyAlignment="1">
      <alignment vertical="center"/>
    </xf>
    <xf numFmtId="191" fontId="14" fillId="0" borderId="3" xfId="11" applyNumberFormat="1" applyFont="1" applyBorder="1" applyAlignment="1">
      <alignment vertical="center"/>
    </xf>
    <xf numFmtId="187" fontId="14" fillId="0" borderId="0" xfId="0" applyNumberFormat="1" applyFont="1" applyAlignment="1">
      <alignment horizontal="center" vertical="center"/>
    </xf>
    <xf numFmtId="43" fontId="14" fillId="0" borderId="0" xfId="11" applyNumberFormat="1" applyFont="1" applyAlignment="1">
      <alignment horizontal="center" vertical="center"/>
    </xf>
    <xf numFmtId="190" fontId="14" fillId="0" borderId="0" xfId="11" applyNumberFormat="1" applyFont="1" applyAlignment="1">
      <alignment horizontal="center" vertical="center"/>
    </xf>
    <xf numFmtId="190" fontId="14" fillId="0" borderId="0" xfId="0" applyNumberFormat="1" applyFont="1" applyAlignment="1">
      <alignment horizontal="center" vertical="center"/>
    </xf>
    <xf numFmtId="41" fontId="14" fillId="0" borderId="3" xfId="0" applyNumberFormat="1" applyFont="1" applyBorder="1" applyAlignment="1">
      <alignment vertical="center"/>
    </xf>
    <xf numFmtId="190" fontId="14" fillId="0" borderId="3" xfId="0" applyNumberFormat="1" applyFont="1" applyBorder="1" applyAlignment="1">
      <alignment vertical="center"/>
    </xf>
    <xf numFmtId="43" fontId="14" fillId="0" borderId="3" xfId="0" applyNumberFormat="1" applyFont="1" applyBorder="1" applyAlignment="1">
      <alignment horizontal="center" vertical="center"/>
    </xf>
    <xf numFmtId="41" fontId="2" fillId="0" borderId="1" xfId="3" applyNumberFormat="1" applyFont="1" applyFill="1" applyBorder="1" applyAlignment="1">
      <alignment vertical="center"/>
    </xf>
    <xf numFmtId="0" fontId="2" fillId="0" borderId="0" xfId="15" applyFont="1" applyAlignment="1">
      <alignment horizontal="right" vertical="center"/>
    </xf>
    <xf numFmtId="0" fontId="2" fillId="0" borderId="0" xfId="15" applyFont="1" applyAlignment="1">
      <alignment horizontal="left" vertical="center"/>
    </xf>
    <xf numFmtId="0" fontId="4" fillId="0" borderId="0" xfId="15" applyFont="1" applyAlignment="1">
      <alignment horizontal="center" vertical="center"/>
    </xf>
    <xf numFmtId="187" fontId="2" fillId="0" borderId="1" xfId="3" applyNumberFormat="1" applyFont="1" applyBorder="1" applyAlignment="1">
      <alignment horizontal="center" vertical="center"/>
    </xf>
    <xf numFmtId="187" fontId="2" fillId="0" borderId="2" xfId="3" applyNumberFormat="1" applyFont="1" applyFill="1" applyBorder="1" applyAlignment="1">
      <alignment horizontal="center" vertical="center"/>
    </xf>
    <xf numFmtId="0" fontId="3" fillId="0" borderId="0" xfId="15" quotePrefix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13" fillId="0" borderId="0" xfId="15" applyFont="1" applyAlignment="1">
      <alignment horizontal="center" vertical="center"/>
    </xf>
    <xf numFmtId="0" fontId="2" fillId="0" borderId="0" xfId="6" applyFont="1" applyAlignment="1">
      <alignment horizontal="right" vertical="center"/>
    </xf>
    <xf numFmtId="0" fontId="2" fillId="0" borderId="0" xfId="6" applyFont="1" applyAlignment="1">
      <alignment horizontal="left" vertical="center"/>
    </xf>
    <xf numFmtId="0" fontId="3" fillId="0" borderId="0" xfId="6" quotePrefix="1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38" fontId="4" fillId="0" borderId="0" xfId="6" applyNumberFormat="1" applyFont="1" applyAlignment="1">
      <alignment horizontal="center" vertical="center"/>
    </xf>
    <xf numFmtId="187" fontId="2" fillId="0" borderId="1" xfId="3" applyNumberFormat="1" applyFont="1" applyFill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4" fillId="0" borderId="1" xfId="0" applyNumberFormat="1" applyFont="1" applyBorder="1" applyAlignment="1">
      <alignment horizontal="center" vertical="center"/>
    </xf>
    <xf numFmtId="37" fontId="14" fillId="0" borderId="2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38" fontId="4" fillId="0" borderId="0" xfId="0" applyNumberFormat="1" applyFont="1" applyAlignment="1">
      <alignment horizont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189" fontId="6" fillId="0" borderId="2" xfId="0" applyNumberFormat="1" applyFont="1" applyBorder="1" applyAlignment="1">
      <alignment horizontal="center" vertical="center"/>
    </xf>
    <xf numFmtId="189" fontId="2" fillId="0" borderId="2" xfId="3" applyNumberFormat="1" applyFont="1" applyFill="1" applyBorder="1" applyAlignment="1">
      <alignment horizontal="center" vertical="center"/>
    </xf>
    <xf numFmtId="3" fontId="2" fillId="0" borderId="0" xfId="11" applyNumberFormat="1" applyFont="1" applyAlignment="1">
      <alignment horizontal="left" vertical="center"/>
    </xf>
    <xf numFmtId="0" fontId="3" fillId="0" borderId="0" xfId="7" quotePrefix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38" fontId="4" fillId="0" borderId="0" xfId="7" applyNumberFormat="1" applyFont="1" applyAlignment="1">
      <alignment horizontal="center" vertical="center"/>
    </xf>
    <xf numFmtId="189" fontId="2" fillId="0" borderId="1" xfId="3" applyNumberFormat="1" applyFont="1" applyFill="1" applyBorder="1" applyAlignment="1">
      <alignment horizontal="center" vertical="center"/>
    </xf>
  </cellXfs>
  <cellStyles count="17">
    <cellStyle name="Comma" xfId="1" builtinId="3"/>
    <cellStyle name="Comma 2" xfId="8" xr:uid="{00000000-0005-0000-0000-000037000000}"/>
    <cellStyle name="Comma 2 2" xfId="4" xr:uid="{00000000-0005-0000-0000-000016000000}"/>
    <cellStyle name="Comma 3" xfId="9" xr:uid="{00000000-0005-0000-0000-000038000000}"/>
    <cellStyle name="Comma 3 2" xfId="3" xr:uid="{00000000-0005-0000-0000-00000A000000}"/>
    <cellStyle name="Comma 4" xfId="5" xr:uid="{00000000-0005-0000-0000-00001F000000}"/>
    <cellStyle name="Comma 5" xfId="2" xr:uid="{00000000-0005-0000-0000-000008000000}"/>
    <cellStyle name="Comma 5 16" xfId="10" xr:uid="{00000000-0005-0000-0000-000039000000}"/>
    <cellStyle name="Comma 5 17" xfId="16" xr:uid="{00000000-0005-0000-0000-00003F000000}"/>
    <cellStyle name="Normal" xfId="0" builtinId="0"/>
    <cellStyle name="Normal 2" xfId="11" xr:uid="{00000000-0005-0000-0000-00003A000000}"/>
    <cellStyle name="Normal 2 18" xfId="12" xr:uid="{00000000-0005-0000-0000-00003B000000}"/>
    <cellStyle name="Normal 2 2" xfId="7" xr:uid="{00000000-0005-0000-0000-000035000000}"/>
    <cellStyle name="Normal 2 2 2" xfId="13" xr:uid="{00000000-0005-0000-0000-00003C000000}"/>
    <cellStyle name="Normal 3" xfId="14" xr:uid="{00000000-0005-0000-0000-00003D000000}"/>
    <cellStyle name="Normal 4" xfId="6" xr:uid="{00000000-0005-0000-0000-000023000000}"/>
    <cellStyle name="Normal 4 2" xfId="15" xr:uid="{00000000-0005-0000-0000-00003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4"/>
  <sheetViews>
    <sheetView tabSelected="1" view="pageBreakPreview" zoomScale="130" zoomScaleNormal="100" zoomScaleSheetLayoutView="130" workbookViewId="0">
      <selection activeCell="E1" sqref="E1"/>
    </sheetView>
  </sheetViews>
  <sheetFormatPr defaultColWidth="9" defaultRowHeight="23.1" customHeight="1"/>
  <cols>
    <col min="1" max="4" width="2" style="134" customWidth="1"/>
    <col min="5" max="5" width="34.28515625" style="134" customWidth="1"/>
    <col min="6" max="6" width="3.5703125" style="134" customWidth="1"/>
    <col min="7" max="7" width="1.5703125" style="134" customWidth="1"/>
    <col min="8" max="8" width="11.42578125" style="134" customWidth="1"/>
    <col min="9" max="9" width="0.5703125" style="134" customWidth="1"/>
    <col min="10" max="10" width="11.140625" style="134" customWidth="1"/>
    <col min="11" max="11" width="0.5703125" style="134" customWidth="1"/>
    <col min="12" max="12" width="11.42578125" style="134" customWidth="1"/>
    <col min="13" max="13" width="0.5703125" style="134" customWidth="1"/>
    <col min="14" max="14" width="11" style="134" customWidth="1"/>
    <col min="15" max="256" width="9.42578125" style="134"/>
    <col min="257" max="260" width="2" style="134" customWidth="1"/>
    <col min="261" max="261" width="28.42578125" style="134" customWidth="1"/>
    <col min="262" max="262" width="3.42578125" style="134" customWidth="1"/>
    <col min="263" max="263" width="1.5703125" style="134" customWidth="1"/>
    <col min="264" max="264" width="11.5703125" style="134" customWidth="1"/>
    <col min="265" max="265" width="0.5703125" style="134" customWidth="1"/>
    <col min="266" max="266" width="11.5703125" style="134" customWidth="1"/>
    <col min="267" max="267" width="0.5703125" style="134" customWidth="1"/>
    <col min="268" max="268" width="11.5703125" style="134" customWidth="1"/>
    <col min="269" max="269" width="0.5703125" style="134" customWidth="1"/>
    <col min="270" max="270" width="11.5703125" style="134" customWidth="1"/>
    <col min="271" max="512" width="9.42578125" style="134"/>
    <col min="513" max="516" width="2" style="134" customWidth="1"/>
    <col min="517" max="517" width="28.42578125" style="134" customWidth="1"/>
    <col min="518" max="518" width="3.42578125" style="134" customWidth="1"/>
    <col min="519" max="519" width="1.5703125" style="134" customWidth="1"/>
    <col min="520" max="520" width="11.5703125" style="134" customWidth="1"/>
    <col min="521" max="521" width="0.5703125" style="134" customWidth="1"/>
    <col min="522" max="522" width="11.5703125" style="134" customWidth="1"/>
    <col min="523" max="523" width="0.5703125" style="134" customWidth="1"/>
    <col min="524" max="524" width="11.5703125" style="134" customWidth="1"/>
    <col min="525" max="525" width="0.5703125" style="134" customWidth="1"/>
    <col min="526" max="526" width="11.5703125" style="134" customWidth="1"/>
    <col min="527" max="768" width="9.42578125" style="134"/>
    <col min="769" max="772" width="2" style="134" customWidth="1"/>
    <col min="773" max="773" width="28.42578125" style="134" customWidth="1"/>
    <col min="774" max="774" width="3.42578125" style="134" customWidth="1"/>
    <col min="775" max="775" width="1.5703125" style="134" customWidth="1"/>
    <col min="776" max="776" width="11.5703125" style="134" customWidth="1"/>
    <col min="777" max="777" width="0.5703125" style="134" customWidth="1"/>
    <col min="778" max="778" width="11.5703125" style="134" customWidth="1"/>
    <col min="779" max="779" width="0.5703125" style="134" customWidth="1"/>
    <col min="780" max="780" width="11.5703125" style="134" customWidth="1"/>
    <col min="781" max="781" width="0.5703125" style="134" customWidth="1"/>
    <col min="782" max="782" width="11.5703125" style="134" customWidth="1"/>
    <col min="783" max="1024" width="9.42578125" style="134"/>
    <col min="1025" max="1028" width="2" style="134" customWidth="1"/>
    <col min="1029" max="1029" width="28.42578125" style="134" customWidth="1"/>
    <col min="1030" max="1030" width="3.42578125" style="134" customWidth="1"/>
    <col min="1031" max="1031" width="1.5703125" style="134" customWidth="1"/>
    <col min="1032" max="1032" width="11.5703125" style="134" customWidth="1"/>
    <col min="1033" max="1033" width="0.5703125" style="134" customWidth="1"/>
    <col min="1034" max="1034" width="11.5703125" style="134" customWidth="1"/>
    <col min="1035" max="1035" width="0.5703125" style="134" customWidth="1"/>
    <col min="1036" max="1036" width="11.5703125" style="134" customWidth="1"/>
    <col min="1037" max="1037" width="0.5703125" style="134" customWidth="1"/>
    <col min="1038" max="1038" width="11.5703125" style="134" customWidth="1"/>
    <col min="1039" max="1280" width="9.42578125" style="134"/>
    <col min="1281" max="1284" width="2" style="134" customWidth="1"/>
    <col min="1285" max="1285" width="28.42578125" style="134" customWidth="1"/>
    <col min="1286" max="1286" width="3.42578125" style="134" customWidth="1"/>
    <col min="1287" max="1287" width="1.5703125" style="134" customWidth="1"/>
    <col min="1288" max="1288" width="11.5703125" style="134" customWidth="1"/>
    <col min="1289" max="1289" width="0.5703125" style="134" customWidth="1"/>
    <col min="1290" max="1290" width="11.5703125" style="134" customWidth="1"/>
    <col min="1291" max="1291" width="0.5703125" style="134" customWidth="1"/>
    <col min="1292" max="1292" width="11.5703125" style="134" customWidth="1"/>
    <col min="1293" max="1293" width="0.5703125" style="134" customWidth="1"/>
    <col min="1294" max="1294" width="11.5703125" style="134" customWidth="1"/>
    <col min="1295" max="1536" width="9.42578125" style="134"/>
    <col min="1537" max="1540" width="2" style="134" customWidth="1"/>
    <col min="1541" max="1541" width="28.42578125" style="134" customWidth="1"/>
    <col min="1542" max="1542" width="3.42578125" style="134" customWidth="1"/>
    <col min="1543" max="1543" width="1.5703125" style="134" customWidth="1"/>
    <col min="1544" max="1544" width="11.5703125" style="134" customWidth="1"/>
    <col min="1545" max="1545" width="0.5703125" style="134" customWidth="1"/>
    <col min="1546" max="1546" width="11.5703125" style="134" customWidth="1"/>
    <col min="1547" max="1547" width="0.5703125" style="134" customWidth="1"/>
    <col min="1548" max="1548" width="11.5703125" style="134" customWidth="1"/>
    <col min="1549" max="1549" width="0.5703125" style="134" customWidth="1"/>
    <col min="1550" max="1550" width="11.5703125" style="134" customWidth="1"/>
    <col min="1551" max="1792" width="9.42578125" style="134"/>
    <col min="1793" max="1796" width="2" style="134" customWidth="1"/>
    <col min="1797" max="1797" width="28.42578125" style="134" customWidth="1"/>
    <col min="1798" max="1798" width="3.42578125" style="134" customWidth="1"/>
    <col min="1799" max="1799" width="1.5703125" style="134" customWidth="1"/>
    <col min="1800" max="1800" width="11.5703125" style="134" customWidth="1"/>
    <col min="1801" max="1801" width="0.5703125" style="134" customWidth="1"/>
    <col min="1802" max="1802" width="11.5703125" style="134" customWidth="1"/>
    <col min="1803" max="1803" width="0.5703125" style="134" customWidth="1"/>
    <col min="1804" max="1804" width="11.5703125" style="134" customWidth="1"/>
    <col min="1805" max="1805" width="0.5703125" style="134" customWidth="1"/>
    <col min="1806" max="1806" width="11.5703125" style="134" customWidth="1"/>
    <col min="1807" max="2048" width="9.42578125" style="134"/>
    <col min="2049" max="2052" width="2" style="134" customWidth="1"/>
    <col min="2053" max="2053" width="28.42578125" style="134" customWidth="1"/>
    <col min="2054" max="2054" width="3.42578125" style="134" customWidth="1"/>
    <col min="2055" max="2055" width="1.5703125" style="134" customWidth="1"/>
    <col min="2056" max="2056" width="11.5703125" style="134" customWidth="1"/>
    <col min="2057" max="2057" width="0.5703125" style="134" customWidth="1"/>
    <col min="2058" max="2058" width="11.5703125" style="134" customWidth="1"/>
    <col min="2059" max="2059" width="0.5703125" style="134" customWidth="1"/>
    <col min="2060" max="2060" width="11.5703125" style="134" customWidth="1"/>
    <col min="2061" max="2061" width="0.5703125" style="134" customWidth="1"/>
    <col min="2062" max="2062" width="11.5703125" style="134" customWidth="1"/>
    <col min="2063" max="2304" width="9.42578125" style="134"/>
    <col min="2305" max="2308" width="2" style="134" customWidth="1"/>
    <col min="2309" max="2309" width="28.42578125" style="134" customWidth="1"/>
    <col min="2310" max="2310" width="3.42578125" style="134" customWidth="1"/>
    <col min="2311" max="2311" width="1.5703125" style="134" customWidth="1"/>
    <col min="2312" max="2312" width="11.5703125" style="134" customWidth="1"/>
    <col min="2313" max="2313" width="0.5703125" style="134" customWidth="1"/>
    <col min="2314" max="2314" width="11.5703125" style="134" customWidth="1"/>
    <col min="2315" max="2315" width="0.5703125" style="134" customWidth="1"/>
    <col min="2316" max="2316" width="11.5703125" style="134" customWidth="1"/>
    <col min="2317" max="2317" width="0.5703125" style="134" customWidth="1"/>
    <col min="2318" max="2318" width="11.5703125" style="134" customWidth="1"/>
    <col min="2319" max="2560" width="9.42578125" style="134"/>
    <col min="2561" max="2564" width="2" style="134" customWidth="1"/>
    <col min="2565" max="2565" width="28.42578125" style="134" customWidth="1"/>
    <col min="2566" max="2566" width="3.42578125" style="134" customWidth="1"/>
    <col min="2567" max="2567" width="1.5703125" style="134" customWidth="1"/>
    <col min="2568" max="2568" width="11.5703125" style="134" customWidth="1"/>
    <col min="2569" max="2569" width="0.5703125" style="134" customWidth="1"/>
    <col min="2570" max="2570" width="11.5703125" style="134" customWidth="1"/>
    <col min="2571" max="2571" width="0.5703125" style="134" customWidth="1"/>
    <col min="2572" max="2572" width="11.5703125" style="134" customWidth="1"/>
    <col min="2573" max="2573" width="0.5703125" style="134" customWidth="1"/>
    <col min="2574" max="2574" width="11.5703125" style="134" customWidth="1"/>
    <col min="2575" max="2816" width="9.42578125" style="134"/>
    <col min="2817" max="2820" width="2" style="134" customWidth="1"/>
    <col min="2821" max="2821" width="28.42578125" style="134" customWidth="1"/>
    <col min="2822" max="2822" width="3.42578125" style="134" customWidth="1"/>
    <col min="2823" max="2823" width="1.5703125" style="134" customWidth="1"/>
    <col min="2824" max="2824" width="11.5703125" style="134" customWidth="1"/>
    <col min="2825" max="2825" width="0.5703125" style="134" customWidth="1"/>
    <col min="2826" max="2826" width="11.5703125" style="134" customWidth="1"/>
    <col min="2827" max="2827" width="0.5703125" style="134" customWidth="1"/>
    <col min="2828" max="2828" width="11.5703125" style="134" customWidth="1"/>
    <col min="2829" max="2829" width="0.5703125" style="134" customWidth="1"/>
    <col min="2830" max="2830" width="11.5703125" style="134" customWidth="1"/>
    <col min="2831" max="3072" width="9.42578125" style="134"/>
    <col min="3073" max="3076" width="2" style="134" customWidth="1"/>
    <col min="3077" max="3077" width="28.42578125" style="134" customWidth="1"/>
    <col min="3078" max="3078" width="3.42578125" style="134" customWidth="1"/>
    <col min="3079" max="3079" width="1.5703125" style="134" customWidth="1"/>
    <col min="3080" max="3080" width="11.5703125" style="134" customWidth="1"/>
    <col min="3081" max="3081" width="0.5703125" style="134" customWidth="1"/>
    <col min="3082" max="3082" width="11.5703125" style="134" customWidth="1"/>
    <col min="3083" max="3083" width="0.5703125" style="134" customWidth="1"/>
    <col min="3084" max="3084" width="11.5703125" style="134" customWidth="1"/>
    <col min="3085" max="3085" width="0.5703125" style="134" customWidth="1"/>
    <col min="3086" max="3086" width="11.5703125" style="134" customWidth="1"/>
    <col min="3087" max="3328" width="9.42578125" style="134"/>
    <col min="3329" max="3332" width="2" style="134" customWidth="1"/>
    <col min="3333" max="3333" width="28.42578125" style="134" customWidth="1"/>
    <col min="3334" max="3334" width="3.42578125" style="134" customWidth="1"/>
    <col min="3335" max="3335" width="1.5703125" style="134" customWidth="1"/>
    <col min="3336" max="3336" width="11.5703125" style="134" customWidth="1"/>
    <col min="3337" max="3337" width="0.5703125" style="134" customWidth="1"/>
    <col min="3338" max="3338" width="11.5703125" style="134" customWidth="1"/>
    <col min="3339" max="3339" width="0.5703125" style="134" customWidth="1"/>
    <col min="3340" max="3340" width="11.5703125" style="134" customWidth="1"/>
    <col min="3341" max="3341" width="0.5703125" style="134" customWidth="1"/>
    <col min="3342" max="3342" width="11.5703125" style="134" customWidth="1"/>
    <col min="3343" max="3584" width="9.42578125" style="134"/>
    <col min="3585" max="3588" width="2" style="134" customWidth="1"/>
    <col min="3589" max="3589" width="28.42578125" style="134" customWidth="1"/>
    <col min="3590" max="3590" width="3.42578125" style="134" customWidth="1"/>
    <col min="3591" max="3591" width="1.5703125" style="134" customWidth="1"/>
    <col min="3592" max="3592" width="11.5703125" style="134" customWidth="1"/>
    <col min="3593" max="3593" width="0.5703125" style="134" customWidth="1"/>
    <col min="3594" max="3594" width="11.5703125" style="134" customWidth="1"/>
    <col min="3595" max="3595" width="0.5703125" style="134" customWidth="1"/>
    <col min="3596" max="3596" width="11.5703125" style="134" customWidth="1"/>
    <col min="3597" max="3597" width="0.5703125" style="134" customWidth="1"/>
    <col min="3598" max="3598" width="11.5703125" style="134" customWidth="1"/>
    <col min="3599" max="3840" width="9.42578125" style="134"/>
    <col min="3841" max="3844" width="2" style="134" customWidth="1"/>
    <col min="3845" max="3845" width="28.42578125" style="134" customWidth="1"/>
    <col min="3846" max="3846" width="3.42578125" style="134" customWidth="1"/>
    <col min="3847" max="3847" width="1.5703125" style="134" customWidth="1"/>
    <col min="3848" max="3848" width="11.5703125" style="134" customWidth="1"/>
    <col min="3849" max="3849" width="0.5703125" style="134" customWidth="1"/>
    <col min="3850" max="3850" width="11.5703125" style="134" customWidth="1"/>
    <col min="3851" max="3851" width="0.5703125" style="134" customWidth="1"/>
    <col min="3852" max="3852" width="11.5703125" style="134" customWidth="1"/>
    <col min="3853" max="3853" width="0.5703125" style="134" customWidth="1"/>
    <col min="3854" max="3854" width="11.5703125" style="134" customWidth="1"/>
    <col min="3855" max="4096" width="9.42578125" style="134"/>
    <col min="4097" max="4100" width="2" style="134" customWidth="1"/>
    <col min="4101" max="4101" width="28.42578125" style="134" customWidth="1"/>
    <col min="4102" max="4102" width="3.42578125" style="134" customWidth="1"/>
    <col min="4103" max="4103" width="1.5703125" style="134" customWidth="1"/>
    <col min="4104" max="4104" width="11.5703125" style="134" customWidth="1"/>
    <col min="4105" max="4105" width="0.5703125" style="134" customWidth="1"/>
    <col min="4106" max="4106" width="11.5703125" style="134" customWidth="1"/>
    <col min="4107" max="4107" width="0.5703125" style="134" customWidth="1"/>
    <col min="4108" max="4108" width="11.5703125" style="134" customWidth="1"/>
    <col min="4109" max="4109" width="0.5703125" style="134" customWidth="1"/>
    <col min="4110" max="4110" width="11.5703125" style="134" customWidth="1"/>
    <col min="4111" max="4352" width="9.42578125" style="134"/>
    <col min="4353" max="4356" width="2" style="134" customWidth="1"/>
    <col min="4357" max="4357" width="28.42578125" style="134" customWidth="1"/>
    <col min="4358" max="4358" width="3.42578125" style="134" customWidth="1"/>
    <col min="4359" max="4359" width="1.5703125" style="134" customWidth="1"/>
    <col min="4360" max="4360" width="11.5703125" style="134" customWidth="1"/>
    <col min="4361" max="4361" width="0.5703125" style="134" customWidth="1"/>
    <col min="4362" max="4362" width="11.5703125" style="134" customWidth="1"/>
    <col min="4363" max="4363" width="0.5703125" style="134" customWidth="1"/>
    <col min="4364" max="4364" width="11.5703125" style="134" customWidth="1"/>
    <col min="4365" max="4365" width="0.5703125" style="134" customWidth="1"/>
    <col min="4366" max="4366" width="11.5703125" style="134" customWidth="1"/>
    <col min="4367" max="4608" width="9.42578125" style="134"/>
    <col min="4609" max="4612" width="2" style="134" customWidth="1"/>
    <col min="4613" max="4613" width="28.42578125" style="134" customWidth="1"/>
    <col min="4614" max="4614" width="3.42578125" style="134" customWidth="1"/>
    <col min="4615" max="4615" width="1.5703125" style="134" customWidth="1"/>
    <col min="4616" max="4616" width="11.5703125" style="134" customWidth="1"/>
    <col min="4617" max="4617" width="0.5703125" style="134" customWidth="1"/>
    <col min="4618" max="4618" width="11.5703125" style="134" customWidth="1"/>
    <col min="4619" max="4619" width="0.5703125" style="134" customWidth="1"/>
    <col min="4620" max="4620" width="11.5703125" style="134" customWidth="1"/>
    <col min="4621" max="4621" width="0.5703125" style="134" customWidth="1"/>
    <col min="4622" max="4622" width="11.5703125" style="134" customWidth="1"/>
    <col min="4623" max="4864" width="9.42578125" style="134"/>
    <col min="4865" max="4868" width="2" style="134" customWidth="1"/>
    <col min="4869" max="4869" width="28.42578125" style="134" customWidth="1"/>
    <col min="4870" max="4870" width="3.42578125" style="134" customWidth="1"/>
    <col min="4871" max="4871" width="1.5703125" style="134" customWidth="1"/>
    <col min="4872" max="4872" width="11.5703125" style="134" customWidth="1"/>
    <col min="4873" max="4873" width="0.5703125" style="134" customWidth="1"/>
    <col min="4874" max="4874" width="11.5703125" style="134" customWidth="1"/>
    <col min="4875" max="4875" width="0.5703125" style="134" customWidth="1"/>
    <col min="4876" max="4876" width="11.5703125" style="134" customWidth="1"/>
    <col min="4877" max="4877" width="0.5703125" style="134" customWidth="1"/>
    <col min="4878" max="4878" width="11.5703125" style="134" customWidth="1"/>
    <col min="4879" max="5120" width="9.42578125" style="134"/>
    <col min="5121" max="5124" width="2" style="134" customWidth="1"/>
    <col min="5125" max="5125" width="28.42578125" style="134" customWidth="1"/>
    <col min="5126" max="5126" width="3.42578125" style="134" customWidth="1"/>
    <col min="5127" max="5127" width="1.5703125" style="134" customWidth="1"/>
    <col min="5128" max="5128" width="11.5703125" style="134" customWidth="1"/>
    <col min="5129" max="5129" width="0.5703125" style="134" customWidth="1"/>
    <col min="5130" max="5130" width="11.5703125" style="134" customWidth="1"/>
    <col min="5131" max="5131" width="0.5703125" style="134" customWidth="1"/>
    <col min="5132" max="5132" width="11.5703125" style="134" customWidth="1"/>
    <col min="5133" max="5133" width="0.5703125" style="134" customWidth="1"/>
    <col min="5134" max="5134" width="11.5703125" style="134" customWidth="1"/>
    <col min="5135" max="5376" width="9.42578125" style="134"/>
    <col min="5377" max="5380" width="2" style="134" customWidth="1"/>
    <col min="5381" max="5381" width="28.42578125" style="134" customWidth="1"/>
    <col min="5382" max="5382" width="3.42578125" style="134" customWidth="1"/>
    <col min="5383" max="5383" width="1.5703125" style="134" customWidth="1"/>
    <col min="5384" max="5384" width="11.5703125" style="134" customWidth="1"/>
    <col min="5385" max="5385" width="0.5703125" style="134" customWidth="1"/>
    <col min="5386" max="5386" width="11.5703125" style="134" customWidth="1"/>
    <col min="5387" max="5387" width="0.5703125" style="134" customWidth="1"/>
    <col min="5388" max="5388" width="11.5703125" style="134" customWidth="1"/>
    <col min="5389" max="5389" width="0.5703125" style="134" customWidth="1"/>
    <col min="5390" max="5390" width="11.5703125" style="134" customWidth="1"/>
    <col min="5391" max="5632" width="9.42578125" style="134"/>
    <col min="5633" max="5636" width="2" style="134" customWidth="1"/>
    <col min="5637" max="5637" width="28.42578125" style="134" customWidth="1"/>
    <col min="5638" max="5638" width="3.42578125" style="134" customWidth="1"/>
    <col min="5639" max="5639" width="1.5703125" style="134" customWidth="1"/>
    <col min="5640" max="5640" width="11.5703125" style="134" customWidth="1"/>
    <col min="5641" max="5641" width="0.5703125" style="134" customWidth="1"/>
    <col min="5642" max="5642" width="11.5703125" style="134" customWidth="1"/>
    <col min="5643" max="5643" width="0.5703125" style="134" customWidth="1"/>
    <col min="5644" max="5644" width="11.5703125" style="134" customWidth="1"/>
    <col min="5645" max="5645" width="0.5703125" style="134" customWidth="1"/>
    <col min="5646" max="5646" width="11.5703125" style="134" customWidth="1"/>
    <col min="5647" max="5888" width="9.42578125" style="134"/>
    <col min="5889" max="5892" width="2" style="134" customWidth="1"/>
    <col min="5893" max="5893" width="28.42578125" style="134" customWidth="1"/>
    <col min="5894" max="5894" width="3.42578125" style="134" customWidth="1"/>
    <col min="5895" max="5895" width="1.5703125" style="134" customWidth="1"/>
    <col min="5896" max="5896" width="11.5703125" style="134" customWidth="1"/>
    <col min="5897" max="5897" width="0.5703125" style="134" customWidth="1"/>
    <col min="5898" max="5898" width="11.5703125" style="134" customWidth="1"/>
    <col min="5899" max="5899" width="0.5703125" style="134" customWidth="1"/>
    <col min="5900" max="5900" width="11.5703125" style="134" customWidth="1"/>
    <col min="5901" max="5901" width="0.5703125" style="134" customWidth="1"/>
    <col min="5902" max="5902" width="11.5703125" style="134" customWidth="1"/>
    <col min="5903" max="6144" width="9.42578125" style="134"/>
    <col min="6145" max="6148" width="2" style="134" customWidth="1"/>
    <col min="6149" max="6149" width="28.42578125" style="134" customWidth="1"/>
    <col min="6150" max="6150" width="3.42578125" style="134" customWidth="1"/>
    <col min="6151" max="6151" width="1.5703125" style="134" customWidth="1"/>
    <col min="6152" max="6152" width="11.5703125" style="134" customWidth="1"/>
    <col min="6153" max="6153" width="0.5703125" style="134" customWidth="1"/>
    <col min="6154" max="6154" width="11.5703125" style="134" customWidth="1"/>
    <col min="6155" max="6155" width="0.5703125" style="134" customWidth="1"/>
    <col min="6156" max="6156" width="11.5703125" style="134" customWidth="1"/>
    <col min="6157" max="6157" width="0.5703125" style="134" customWidth="1"/>
    <col min="6158" max="6158" width="11.5703125" style="134" customWidth="1"/>
    <col min="6159" max="6400" width="9.42578125" style="134"/>
    <col min="6401" max="6404" width="2" style="134" customWidth="1"/>
    <col min="6405" max="6405" width="28.42578125" style="134" customWidth="1"/>
    <col min="6406" max="6406" width="3.42578125" style="134" customWidth="1"/>
    <col min="6407" max="6407" width="1.5703125" style="134" customWidth="1"/>
    <col min="6408" max="6408" width="11.5703125" style="134" customWidth="1"/>
    <col min="6409" max="6409" width="0.5703125" style="134" customWidth="1"/>
    <col min="6410" max="6410" width="11.5703125" style="134" customWidth="1"/>
    <col min="6411" max="6411" width="0.5703125" style="134" customWidth="1"/>
    <col min="6412" max="6412" width="11.5703125" style="134" customWidth="1"/>
    <col min="6413" max="6413" width="0.5703125" style="134" customWidth="1"/>
    <col min="6414" max="6414" width="11.5703125" style="134" customWidth="1"/>
    <col min="6415" max="6656" width="9.42578125" style="134"/>
    <col min="6657" max="6660" width="2" style="134" customWidth="1"/>
    <col min="6661" max="6661" width="28.42578125" style="134" customWidth="1"/>
    <col min="6662" max="6662" width="3.42578125" style="134" customWidth="1"/>
    <col min="6663" max="6663" width="1.5703125" style="134" customWidth="1"/>
    <col min="6664" max="6664" width="11.5703125" style="134" customWidth="1"/>
    <col min="6665" max="6665" width="0.5703125" style="134" customWidth="1"/>
    <col min="6666" max="6666" width="11.5703125" style="134" customWidth="1"/>
    <col min="6667" max="6667" width="0.5703125" style="134" customWidth="1"/>
    <col min="6668" max="6668" width="11.5703125" style="134" customWidth="1"/>
    <col min="6669" max="6669" width="0.5703125" style="134" customWidth="1"/>
    <col min="6670" max="6670" width="11.5703125" style="134" customWidth="1"/>
    <col min="6671" max="6912" width="9.42578125" style="134"/>
    <col min="6913" max="6916" width="2" style="134" customWidth="1"/>
    <col min="6917" max="6917" width="28.42578125" style="134" customWidth="1"/>
    <col min="6918" max="6918" width="3.42578125" style="134" customWidth="1"/>
    <col min="6919" max="6919" width="1.5703125" style="134" customWidth="1"/>
    <col min="6920" max="6920" width="11.5703125" style="134" customWidth="1"/>
    <col min="6921" max="6921" width="0.5703125" style="134" customWidth="1"/>
    <col min="6922" max="6922" width="11.5703125" style="134" customWidth="1"/>
    <col min="6923" max="6923" width="0.5703125" style="134" customWidth="1"/>
    <col min="6924" max="6924" width="11.5703125" style="134" customWidth="1"/>
    <col min="6925" max="6925" width="0.5703125" style="134" customWidth="1"/>
    <col min="6926" max="6926" width="11.5703125" style="134" customWidth="1"/>
    <col min="6927" max="7168" width="9.42578125" style="134"/>
    <col min="7169" max="7172" width="2" style="134" customWidth="1"/>
    <col min="7173" max="7173" width="28.42578125" style="134" customWidth="1"/>
    <col min="7174" max="7174" width="3.42578125" style="134" customWidth="1"/>
    <col min="7175" max="7175" width="1.5703125" style="134" customWidth="1"/>
    <col min="7176" max="7176" width="11.5703125" style="134" customWidth="1"/>
    <col min="7177" max="7177" width="0.5703125" style="134" customWidth="1"/>
    <col min="7178" max="7178" width="11.5703125" style="134" customWidth="1"/>
    <col min="7179" max="7179" width="0.5703125" style="134" customWidth="1"/>
    <col min="7180" max="7180" width="11.5703125" style="134" customWidth="1"/>
    <col min="7181" max="7181" width="0.5703125" style="134" customWidth="1"/>
    <col min="7182" max="7182" width="11.5703125" style="134" customWidth="1"/>
    <col min="7183" max="7424" width="9.42578125" style="134"/>
    <col min="7425" max="7428" width="2" style="134" customWidth="1"/>
    <col min="7429" max="7429" width="28.42578125" style="134" customWidth="1"/>
    <col min="7430" max="7430" width="3.42578125" style="134" customWidth="1"/>
    <col min="7431" max="7431" width="1.5703125" style="134" customWidth="1"/>
    <col min="7432" max="7432" width="11.5703125" style="134" customWidth="1"/>
    <col min="7433" max="7433" width="0.5703125" style="134" customWidth="1"/>
    <col min="7434" max="7434" width="11.5703125" style="134" customWidth="1"/>
    <col min="7435" max="7435" width="0.5703125" style="134" customWidth="1"/>
    <col min="7436" max="7436" width="11.5703125" style="134" customWidth="1"/>
    <col min="7437" max="7437" width="0.5703125" style="134" customWidth="1"/>
    <col min="7438" max="7438" width="11.5703125" style="134" customWidth="1"/>
    <col min="7439" max="7680" width="9.42578125" style="134"/>
    <col min="7681" max="7684" width="2" style="134" customWidth="1"/>
    <col min="7685" max="7685" width="28.42578125" style="134" customWidth="1"/>
    <col min="7686" max="7686" width="3.42578125" style="134" customWidth="1"/>
    <col min="7687" max="7687" width="1.5703125" style="134" customWidth="1"/>
    <col min="7688" max="7688" width="11.5703125" style="134" customWidth="1"/>
    <col min="7689" max="7689" width="0.5703125" style="134" customWidth="1"/>
    <col min="7690" max="7690" width="11.5703125" style="134" customWidth="1"/>
    <col min="7691" max="7691" width="0.5703125" style="134" customWidth="1"/>
    <col min="7692" max="7692" width="11.5703125" style="134" customWidth="1"/>
    <col min="7693" max="7693" width="0.5703125" style="134" customWidth="1"/>
    <col min="7694" max="7694" width="11.5703125" style="134" customWidth="1"/>
    <col min="7695" max="7936" width="9.42578125" style="134"/>
    <col min="7937" max="7940" width="2" style="134" customWidth="1"/>
    <col min="7941" max="7941" width="28.42578125" style="134" customWidth="1"/>
    <col min="7942" max="7942" width="3.42578125" style="134" customWidth="1"/>
    <col min="7943" max="7943" width="1.5703125" style="134" customWidth="1"/>
    <col min="7944" max="7944" width="11.5703125" style="134" customWidth="1"/>
    <col min="7945" max="7945" width="0.5703125" style="134" customWidth="1"/>
    <col min="7946" max="7946" width="11.5703125" style="134" customWidth="1"/>
    <col min="7947" max="7947" width="0.5703125" style="134" customWidth="1"/>
    <col min="7948" max="7948" width="11.5703125" style="134" customWidth="1"/>
    <col min="7949" max="7949" width="0.5703125" style="134" customWidth="1"/>
    <col min="7950" max="7950" width="11.5703125" style="134" customWidth="1"/>
    <col min="7951" max="8192" width="9.42578125" style="134"/>
    <col min="8193" max="8196" width="2" style="134" customWidth="1"/>
    <col min="8197" max="8197" width="28.42578125" style="134" customWidth="1"/>
    <col min="8198" max="8198" width="3.42578125" style="134" customWidth="1"/>
    <col min="8199" max="8199" width="1.5703125" style="134" customWidth="1"/>
    <col min="8200" max="8200" width="11.5703125" style="134" customWidth="1"/>
    <col min="8201" max="8201" width="0.5703125" style="134" customWidth="1"/>
    <col min="8202" max="8202" width="11.5703125" style="134" customWidth="1"/>
    <col min="8203" max="8203" width="0.5703125" style="134" customWidth="1"/>
    <col min="8204" max="8204" width="11.5703125" style="134" customWidth="1"/>
    <col min="8205" max="8205" width="0.5703125" style="134" customWidth="1"/>
    <col min="8206" max="8206" width="11.5703125" style="134" customWidth="1"/>
    <col min="8207" max="8448" width="9.42578125" style="134"/>
    <col min="8449" max="8452" width="2" style="134" customWidth="1"/>
    <col min="8453" max="8453" width="28.42578125" style="134" customWidth="1"/>
    <col min="8454" max="8454" width="3.42578125" style="134" customWidth="1"/>
    <col min="8455" max="8455" width="1.5703125" style="134" customWidth="1"/>
    <col min="8456" max="8456" width="11.5703125" style="134" customWidth="1"/>
    <col min="8457" max="8457" width="0.5703125" style="134" customWidth="1"/>
    <col min="8458" max="8458" width="11.5703125" style="134" customWidth="1"/>
    <col min="8459" max="8459" width="0.5703125" style="134" customWidth="1"/>
    <col min="8460" max="8460" width="11.5703125" style="134" customWidth="1"/>
    <col min="8461" max="8461" width="0.5703125" style="134" customWidth="1"/>
    <col min="8462" max="8462" width="11.5703125" style="134" customWidth="1"/>
    <col min="8463" max="8704" width="9.42578125" style="134"/>
    <col min="8705" max="8708" width="2" style="134" customWidth="1"/>
    <col min="8709" max="8709" width="28.42578125" style="134" customWidth="1"/>
    <col min="8710" max="8710" width="3.42578125" style="134" customWidth="1"/>
    <col min="8711" max="8711" width="1.5703125" style="134" customWidth="1"/>
    <col min="8712" max="8712" width="11.5703125" style="134" customWidth="1"/>
    <col min="8713" max="8713" width="0.5703125" style="134" customWidth="1"/>
    <col min="8714" max="8714" width="11.5703125" style="134" customWidth="1"/>
    <col min="8715" max="8715" width="0.5703125" style="134" customWidth="1"/>
    <col min="8716" max="8716" width="11.5703125" style="134" customWidth="1"/>
    <col min="8717" max="8717" width="0.5703125" style="134" customWidth="1"/>
    <col min="8718" max="8718" width="11.5703125" style="134" customWidth="1"/>
    <col min="8719" max="8960" width="9.42578125" style="134"/>
    <col min="8961" max="8964" width="2" style="134" customWidth="1"/>
    <col min="8965" max="8965" width="28.42578125" style="134" customWidth="1"/>
    <col min="8966" max="8966" width="3.42578125" style="134" customWidth="1"/>
    <col min="8967" max="8967" width="1.5703125" style="134" customWidth="1"/>
    <col min="8968" max="8968" width="11.5703125" style="134" customWidth="1"/>
    <col min="8969" max="8969" width="0.5703125" style="134" customWidth="1"/>
    <col min="8970" max="8970" width="11.5703125" style="134" customWidth="1"/>
    <col min="8971" max="8971" width="0.5703125" style="134" customWidth="1"/>
    <col min="8972" max="8972" width="11.5703125" style="134" customWidth="1"/>
    <col min="8973" max="8973" width="0.5703125" style="134" customWidth="1"/>
    <col min="8974" max="8974" width="11.5703125" style="134" customWidth="1"/>
    <col min="8975" max="9216" width="9.42578125" style="134"/>
    <col min="9217" max="9220" width="2" style="134" customWidth="1"/>
    <col min="9221" max="9221" width="28.42578125" style="134" customWidth="1"/>
    <col min="9222" max="9222" width="3.42578125" style="134" customWidth="1"/>
    <col min="9223" max="9223" width="1.5703125" style="134" customWidth="1"/>
    <col min="9224" max="9224" width="11.5703125" style="134" customWidth="1"/>
    <col min="9225" max="9225" width="0.5703125" style="134" customWidth="1"/>
    <col min="9226" max="9226" width="11.5703125" style="134" customWidth="1"/>
    <col min="9227" max="9227" width="0.5703125" style="134" customWidth="1"/>
    <col min="9228" max="9228" width="11.5703125" style="134" customWidth="1"/>
    <col min="9229" max="9229" width="0.5703125" style="134" customWidth="1"/>
    <col min="9230" max="9230" width="11.5703125" style="134" customWidth="1"/>
    <col min="9231" max="9472" width="9.42578125" style="134"/>
    <col min="9473" max="9476" width="2" style="134" customWidth="1"/>
    <col min="9477" max="9477" width="28.42578125" style="134" customWidth="1"/>
    <col min="9478" max="9478" width="3.42578125" style="134" customWidth="1"/>
    <col min="9479" max="9479" width="1.5703125" style="134" customWidth="1"/>
    <col min="9480" max="9480" width="11.5703125" style="134" customWidth="1"/>
    <col min="9481" max="9481" width="0.5703125" style="134" customWidth="1"/>
    <col min="9482" max="9482" width="11.5703125" style="134" customWidth="1"/>
    <col min="9483" max="9483" width="0.5703125" style="134" customWidth="1"/>
    <col min="9484" max="9484" width="11.5703125" style="134" customWidth="1"/>
    <col min="9485" max="9485" width="0.5703125" style="134" customWidth="1"/>
    <col min="9486" max="9486" width="11.5703125" style="134" customWidth="1"/>
    <col min="9487" max="9728" width="9.42578125" style="134"/>
    <col min="9729" max="9732" width="2" style="134" customWidth="1"/>
    <col min="9733" max="9733" width="28.42578125" style="134" customWidth="1"/>
    <col min="9734" max="9734" width="3.42578125" style="134" customWidth="1"/>
    <col min="9735" max="9735" width="1.5703125" style="134" customWidth="1"/>
    <col min="9736" max="9736" width="11.5703125" style="134" customWidth="1"/>
    <col min="9737" max="9737" width="0.5703125" style="134" customWidth="1"/>
    <col min="9738" max="9738" width="11.5703125" style="134" customWidth="1"/>
    <col min="9739" max="9739" width="0.5703125" style="134" customWidth="1"/>
    <col min="9740" max="9740" width="11.5703125" style="134" customWidth="1"/>
    <col min="9741" max="9741" width="0.5703125" style="134" customWidth="1"/>
    <col min="9742" max="9742" width="11.5703125" style="134" customWidth="1"/>
    <col min="9743" max="9984" width="9.42578125" style="134"/>
    <col min="9985" max="9988" width="2" style="134" customWidth="1"/>
    <col min="9989" max="9989" width="28.42578125" style="134" customWidth="1"/>
    <col min="9990" max="9990" width="3.42578125" style="134" customWidth="1"/>
    <col min="9991" max="9991" width="1.5703125" style="134" customWidth="1"/>
    <col min="9992" max="9992" width="11.5703125" style="134" customWidth="1"/>
    <col min="9993" max="9993" width="0.5703125" style="134" customWidth="1"/>
    <col min="9994" max="9994" width="11.5703125" style="134" customWidth="1"/>
    <col min="9995" max="9995" width="0.5703125" style="134" customWidth="1"/>
    <col min="9996" max="9996" width="11.5703125" style="134" customWidth="1"/>
    <col min="9997" max="9997" width="0.5703125" style="134" customWidth="1"/>
    <col min="9998" max="9998" width="11.5703125" style="134" customWidth="1"/>
    <col min="9999" max="10240" width="9.42578125" style="134"/>
    <col min="10241" max="10244" width="2" style="134" customWidth="1"/>
    <col min="10245" max="10245" width="28.42578125" style="134" customWidth="1"/>
    <col min="10246" max="10246" width="3.42578125" style="134" customWidth="1"/>
    <col min="10247" max="10247" width="1.5703125" style="134" customWidth="1"/>
    <col min="10248" max="10248" width="11.5703125" style="134" customWidth="1"/>
    <col min="10249" max="10249" width="0.5703125" style="134" customWidth="1"/>
    <col min="10250" max="10250" width="11.5703125" style="134" customWidth="1"/>
    <col min="10251" max="10251" width="0.5703125" style="134" customWidth="1"/>
    <col min="10252" max="10252" width="11.5703125" style="134" customWidth="1"/>
    <col min="10253" max="10253" width="0.5703125" style="134" customWidth="1"/>
    <col min="10254" max="10254" width="11.5703125" style="134" customWidth="1"/>
    <col min="10255" max="10496" width="9.42578125" style="134"/>
    <col min="10497" max="10500" width="2" style="134" customWidth="1"/>
    <col min="10501" max="10501" width="28.42578125" style="134" customWidth="1"/>
    <col min="10502" max="10502" width="3.42578125" style="134" customWidth="1"/>
    <col min="10503" max="10503" width="1.5703125" style="134" customWidth="1"/>
    <col min="10504" max="10504" width="11.5703125" style="134" customWidth="1"/>
    <col min="10505" max="10505" width="0.5703125" style="134" customWidth="1"/>
    <col min="10506" max="10506" width="11.5703125" style="134" customWidth="1"/>
    <col min="10507" max="10507" width="0.5703125" style="134" customWidth="1"/>
    <col min="10508" max="10508" width="11.5703125" style="134" customWidth="1"/>
    <col min="10509" max="10509" width="0.5703125" style="134" customWidth="1"/>
    <col min="10510" max="10510" width="11.5703125" style="134" customWidth="1"/>
    <col min="10511" max="10752" width="9.42578125" style="134"/>
    <col min="10753" max="10756" width="2" style="134" customWidth="1"/>
    <col min="10757" max="10757" width="28.42578125" style="134" customWidth="1"/>
    <col min="10758" max="10758" width="3.42578125" style="134" customWidth="1"/>
    <col min="10759" max="10759" width="1.5703125" style="134" customWidth="1"/>
    <col min="10760" max="10760" width="11.5703125" style="134" customWidth="1"/>
    <col min="10761" max="10761" width="0.5703125" style="134" customWidth="1"/>
    <col min="10762" max="10762" width="11.5703125" style="134" customWidth="1"/>
    <col min="10763" max="10763" width="0.5703125" style="134" customWidth="1"/>
    <col min="10764" max="10764" width="11.5703125" style="134" customWidth="1"/>
    <col min="10765" max="10765" width="0.5703125" style="134" customWidth="1"/>
    <col min="10766" max="10766" width="11.5703125" style="134" customWidth="1"/>
    <col min="10767" max="11008" width="9.42578125" style="134"/>
    <col min="11009" max="11012" width="2" style="134" customWidth="1"/>
    <col min="11013" max="11013" width="28.42578125" style="134" customWidth="1"/>
    <col min="11014" max="11014" width="3.42578125" style="134" customWidth="1"/>
    <col min="11015" max="11015" width="1.5703125" style="134" customWidth="1"/>
    <col min="11016" max="11016" width="11.5703125" style="134" customWidth="1"/>
    <col min="11017" max="11017" width="0.5703125" style="134" customWidth="1"/>
    <col min="11018" max="11018" width="11.5703125" style="134" customWidth="1"/>
    <col min="11019" max="11019" width="0.5703125" style="134" customWidth="1"/>
    <col min="11020" max="11020" width="11.5703125" style="134" customWidth="1"/>
    <col min="11021" max="11021" width="0.5703125" style="134" customWidth="1"/>
    <col min="11022" max="11022" width="11.5703125" style="134" customWidth="1"/>
    <col min="11023" max="11264" width="9.42578125" style="134"/>
    <col min="11265" max="11268" width="2" style="134" customWidth="1"/>
    <col min="11269" max="11269" width="28.42578125" style="134" customWidth="1"/>
    <col min="11270" max="11270" width="3.42578125" style="134" customWidth="1"/>
    <col min="11271" max="11271" width="1.5703125" style="134" customWidth="1"/>
    <col min="11272" max="11272" width="11.5703125" style="134" customWidth="1"/>
    <col min="11273" max="11273" width="0.5703125" style="134" customWidth="1"/>
    <col min="11274" max="11274" width="11.5703125" style="134" customWidth="1"/>
    <col min="11275" max="11275" width="0.5703125" style="134" customWidth="1"/>
    <col min="11276" max="11276" width="11.5703125" style="134" customWidth="1"/>
    <col min="11277" max="11277" width="0.5703125" style="134" customWidth="1"/>
    <col min="11278" max="11278" width="11.5703125" style="134" customWidth="1"/>
    <col min="11279" max="11520" width="9.42578125" style="134"/>
    <col min="11521" max="11524" width="2" style="134" customWidth="1"/>
    <col min="11525" max="11525" width="28.42578125" style="134" customWidth="1"/>
    <col min="11526" max="11526" width="3.42578125" style="134" customWidth="1"/>
    <col min="11527" max="11527" width="1.5703125" style="134" customWidth="1"/>
    <col min="11528" max="11528" width="11.5703125" style="134" customWidth="1"/>
    <col min="11529" max="11529" width="0.5703125" style="134" customWidth="1"/>
    <col min="11530" max="11530" width="11.5703125" style="134" customWidth="1"/>
    <col min="11531" max="11531" width="0.5703125" style="134" customWidth="1"/>
    <col min="11532" max="11532" width="11.5703125" style="134" customWidth="1"/>
    <col min="11533" max="11533" width="0.5703125" style="134" customWidth="1"/>
    <col min="11534" max="11534" width="11.5703125" style="134" customWidth="1"/>
    <col min="11535" max="11776" width="9.42578125" style="134"/>
    <col min="11777" max="11780" width="2" style="134" customWidth="1"/>
    <col min="11781" max="11781" width="28.42578125" style="134" customWidth="1"/>
    <col min="11782" max="11782" width="3.42578125" style="134" customWidth="1"/>
    <col min="11783" max="11783" width="1.5703125" style="134" customWidth="1"/>
    <col min="11784" max="11784" width="11.5703125" style="134" customWidth="1"/>
    <col min="11785" max="11785" width="0.5703125" style="134" customWidth="1"/>
    <col min="11786" max="11786" width="11.5703125" style="134" customWidth="1"/>
    <col min="11787" max="11787" width="0.5703125" style="134" customWidth="1"/>
    <col min="11788" max="11788" width="11.5703125" style="134" customWidth="1"/>
    <col min="11789" max="11789" width="0.5703125" style="134" customWidth="1"/>
    <col min="11790" max="11790" width="11.5703125" style="134" customWidth="1"/>
    <col min="11791" max="12032" width="9.42578125" style="134"/>
    <col min="12033" max="12036" width="2" style="134" customWidth="1"/>
    <col min="12037" max="12037" width="28.42578125" style="134" customWidth="1"/>
    <col min="12038" max="12038" width="3.42578125" style="134" customWidth="1"/>
    <col min="12039" max="12039" width="1.5703125" style="134" customWidth="1"/>
    <col min="12040" max="12040" width="11.5703125" style="134" customWidth="1"/>
    <col min="12041" max="12041" width="0.5703125" style="134" customWidth="1"/>
    <col min="12042" max="12042" width="11.5703125" style="134" customWidth="1"/>
    <col min="12043" max="12043" width="0.5703125" style="134" customWidth="1"/>
    <col min="12044" max="12044" width="11.5703125" style="134" customWidth="1"/>
    <col min="12045" max="12045" width="0.5703125" style="134" customWidth="1"/>
    <col min="12046" max="12046" width="11.5703125" style="134" customWidth="1"/>
    <col min="12047" max="12288" width="9.42578125" style="134"/>
    <col min="12289" max="12292" width="2" style="134" customWidth="1"/>
    <col min="12293" max="12293" width="28.42578125" style="134" customWidth="1"/>
    <col min="12294" max="12294" width="3.42578125" style="134" customWidth="1"/>
    <col min="12295" max="12295" width="1.5703125" style="134" customWidth="1"/>
    <col min="12296" max="12296" width="11.5703125" style="134" customWidth="1"/>
    <col min="12297" max="12297" width="0.5703125" style="134" customWidth="1"/>
    <col min="12298" max="12298" width="11.5703125" style="134" customWidth="1"/>
    <col min="12299" max="12299" width="0.5703125" style="134" customWidth="1"/>
    <col min="12300" max="12300" width="11.5703125" style="134" customWidth="1"/>
    <col min="12301" max="12301" width="0.5703125" style="134" customWidth="1"/>
    <col min="12302" max="12302" width="11.5703125" style="134" customWidth="1"/>
    <col min="12303" max="12544" width="9.42578125" style="134"/>
    <col min="12545" max="12548" width="2" style="134" customWidth="1"/>
    <col min="12549" max="12549" width="28.42578125" style="134" customWidth="1"/>
    <col min="12550" max="12550" width="3.42578125" style="134" customWidth="1"/>
    <col min="12551" max="12551" width="1.5703125" style="134" customWidth="1"/>
    <col min="12552" max="12552" width="11.5703125" style="134" customWidth="1"/>
    <col min="12553" max="12553" width="0.5703125" style="134" customWidth="1"/>
    <col min="12554" max="12554" width="11.5703125" style="134" customWidth="1"/>
    <col min="12555" max="12555" width="0.5703125" style="134" customWidth="1"/>
    <col min="12556" max="12556" width="11.5703125" style="134" customWidth="1"/>
    <col min="12557" max="12557" width="0.5703125" style="134" customWidth="1"/>
    <col min="12558" max="12558" width="11.5703125" style="134" customWidth="1"/>
    <col min="12559" max="12800" width="9.42578125" style="134"/>
    <col min="12801" max="12804" width="2" style="134" customWidth="1"/>
    <col min="12805" max="12805" width="28.42578125" style="134" customWidth="1"/>
    <col min="12806" max="12806" width="3.42578125" style="134" customWidth="1"/>
    <col min="12807" max="12807" width="1.5703125" style="134" customWidth="1"/>
    <col min="12808" max="12808" width="11.5703125" style="134" customWidth="1"/>
    <col min="12809" max="12809" width="0.5703125" style="134" customWidth="1"/>
    <col min="12810" max="12810" width="11.5703125" style="134" customWidth="1"/>
    <col min="12811" max="12811" width="0.5703125" style="134" customWidth="1"/>
    <col min="12812" max="12812" width="11.5703125" style="134" customWidth="1"/>
    <col min="12813" max="12813" width="0.5703125" style="134" customWidth="1"/>
    <col min="12814" max="12814" width="11.5703125" style="134" customWidth="1"/>
    <col min="12815" max="13056" width="9.42578125" style="134"/>
    <col min="13057" max="13060" width="2" style="134" customWidth="1"/>
    <col min="13061" max="13061" width="28.42578125" style="134" customWidth="1"/>
    <col min="13062" max="13062" width="3.42578125" style="134" customWidth="1"/>
    <col min="13063" max="13063" width="1.5703125" style="134" customWidth="1"/>
    <col min="13064" max="13064" width="11.5703125" style="134" customWidth="1"/>
    <col min="13065" max="13065" width="0.5703125" style="134" customWidth="1"/>
    <col min="13066" max="13066" width="11.5703125" style="134" customWidth="1"/>
    <col min="13067" max="13067" width="0.5703125" style="134" customWidth="1"/>
    <col min="13068" max="13068" width="11.5703125" style="134" customWidth="1"/>
    <col min="13069" max="13069" width="0.5703125" style="134" customWidth="1"/>
    <col min="13070" max="13070" width="11.5703125" style="134" customWidth="1"/>
    <col min="13071" max="13312" width="9.42578125" style="134"/>
    <col min="13313" max="13316" width="2" style="134" customWidth="1"/>
    <col min="13317" max="13317" width="28.42578125" style="134" customWidth="1"/>
    <col min="13318" max="13318" width="3.42578125" style="134" customWidth="1"/>
    <col min="13319" max="13319" width="1.5703125" style="134" customWidth="1"/>
    <col min="13320" max="13320" width="11.5703125" style="134" customWidth="1"/>
    <col min="13321" max="13321" width="0.5703125" style="134" customWidth="1"/>
    <col min="13322" max="13322" width="11.5703125" style="134" customWidth="1"/>
    <col min="13323" max="13323" width="0.5703125" style="134" customWidth="1"/>
    <col min="13324" max="13324" width="11.5703125" style="134" customWidth="1"/>
    <col min="13325" max="13325" width="0.5703125" style="134" customWidth="1"/>
    <col min="13326" max="13326" width="11.5703125" style="134" customWidth="1"/>
    <col min="13327" max="13568" width="9.42578125" style="134"/>
    <col min="13569" max="13572" width="2" style="134" customWidth="1"/>
    <col min="13573" max="13573" width="28.42578125" style="134" customWidth="1"/>
    <col min="13574" max="13574" width="3.42578125" style="134" customWidth="1"/>
    <col min="13575" max="13575" width="1.5703125" style="134" customWidth="1"/>
    <col min="13576" max="13576" width="11.5703125" style="134" customWidth="1"/>
    <col min="13577" max="13577" width="0.5703125" style="134" customWidth="1"/>
    <col min="13578" max="13578" width="11.5703125" style="134" customWidth="1"/>
    <col min="13579" max="13579" width="0.5703125" style="134" customWidth="1"/>
    <col min="13580" max="13580" width="11.5703125" style="134" customWidth="1"/>
    <col min="13581" max="13581" width="0.5703125" style="134" customWidth="1"/>
    <col min="13582" max="13582" width="11.5703125" style="134" customWidth="1"/>
    <col min="13583" max="13824" width="9.42578125" style="134"/>
    <col min="13825" max="13828" width="2" style="134" customWidth="1"/>
    <col min="13829" max="13829" width="28.42578125" style="134" customWidth="1"/>
    <col min="13830" max="13830" width="3.42578125" style="134" customWidth="1"/>
    <col min="13831" max="13831" width="1.5703125" style="134" customWidth="1"/>
    <col min="13832" max="13832" width="11.5703125" style="134" customWidth="1"/>
    <col min="13833" max="13833" width="0.5703125" style="134" customWidth="1"/>
    <col min="13834" max="13834" width="11.5703125" style="134" customWidth="1"/>
    <col min="13835" max="13835" width="0.5703125" style="134" customWidth="1"/>
    <col min="13836" max="13836" width="11.5703125" style="134" customWidth="1"/>
    <col min="13837" max="13837" width="0.5703125" style="134" customWidth="1"/>
    <col min="13838" max="13838" width="11.5703125" style="134" customWidth="1"/>
    <col min="13839" max="14080" width="9.42578125" style="134"/>
    <col min="14081" max="14084" width="2" style="134" customWidth="1"/>
    <col min="14085" max="14085" width="28.42578125" style="134" customWidth="1"/>
    <col min="14086" max="14086" width="3.42578125" style="134" customWidth="1"/>
    <col min="14087" max="14087" width="1.5703125" style="134" customWidth="1"/>
    <col min="14088" max="14088" width="11.5703125" style="134" customWidth="1"/>
    <col min="14089" max="14089" width="0.5703125" style="134" customWidth="1"/>
    <col min="14090" max="14090" width="11.5703125" style="134" customWidth="1"/>
    <col min="14091" max="14091" width="0.5703125" style="134" customWidth="1"/>
    <col min="14092" max="14092" width="11.5703125" style="134" customWidth="1"/>
    <col min="14093" max="14093" width="0.5703125" style="134" customWidth="1"/>
    <col min="14094" max="14094" width="11.5703125" style="134" customWidth="1"/>
    <col min="14095" max="14336" width="9.42578125" style="134"/>
    <col min="14337" max="14340" width="2" style="134" customWidth="1"/>
    <col min="14341" max="14341" width="28.42578125" style="134" customWidth="1"/>
    <col min="14342" max="14342" width="3.42578125" style="134" customWidth="1"/>
    <col min="14343" max="14343" width="1.5703125" style="134" customWidth="1"/>
    <col min="14344" max="14344" width="11.5703125" style="134" customWidth="1"/>
    <col min="14345" max="14345" width="0.5703125" style="134" customWidth="1"/>
    <col min="14346" max="14346" width="11.5703125" style="134" customWidth="1"/>
    <col min="14347" max="14347" width="0.5703125" style="134" customWidth="1"/>
    <col min="14348" max="14348" width="11.5703125" style="134" customWidth="1"/>
    <col min="14349" max="14349" width="0.5703125" style="134" customWidth="1"/>
    <col min="14350" max="14350" width="11.5703125" style="134" customWidth="1"/>
    <col min="14351" max="14592" width="9.42578125" style="134"/>
    <col min="14593" max="14596" width="2" style="134" customWidth="1"/>
    <col min="14597" max="14597" width="28.42578125" style="134" customWidth="1"/>
    <col min="14598" max="14598" width="3.42578125" style="134" customWidth="1"/>
    <col min="14599" max="14599" width="1.5703125" style="134" customWidth="1"/>
    <col min="14600" max="14600" width="11.5703125" style="134" customWidth="1"/>
    <col min="14601" max="14601" width="0.5703125" style="134" customWidth="1"/>
    <col min="14602" max="14602" width="11.5703125" style="134" customWidth="1"/>
    <col min="14603" max="14603" width="0.5703125" style="134" customWidth="1"/>
    <col min="14604" max="14604" width="11.5703125" style="134" customWidth="1"/>
    <col min="14605" max="14605" width="0.5703125" style="134" customWidth="1"/>
    <col min="14606" max="14606" width="11.5703125" style="134" customWidth="1"/>
    <col min="14607" max="14848" width="9.42578125" style="134"/>
    <col min="14849" max="14852" width="2" style="134" customWidth="1"/>
    <col min="14853" max="14853" width="28.42578125" style="134" customWidth="1"/>
    <col min="14854" max="14854" width="3.42578125" style="134" customWidth="1"/>
    <col min="14855" max="14855" width="1.5703125" style="134" customWidth="1"/>
    <col min="14856" max="14856" width="11.5703125" style="134" customWidth="1"/>
    <col min="14857" max="14857" width="0.5703125" style="134" customWidth="1"/>
    <col min="14858" max="14858" width="11.5703125" style="134" customWidth="1"/>
    <col min="14859" max="14859" width="0.5703125" style="134" customWidth="1"/>
    <col min="14860" max="14860" width="11.5703125" style="134" customWidth="1"/>
    <col min="14861" max="14861" width="0.5703125" style="134" customWidth="1"/>
    <col min="14862" max="14862" width="11.5703125" style="134" customWidth="1"/>
    <col min="14863" max="15104" width="9.42578125" style="134"/>
    <col min="15105" max="15108" width="2" style="134" customWidth="1"/>
    <col min="15109" max="15109" width="28.42578125" style="134" customWidth="1"/>
    <col min="15110" max="15110" width="3.42578125" style="134" customWidth="1"/>
    <col min="15111" max="15111" width="1.5703125" style="134" customWidth="1"/>
    <col min="15112" max="15112" width="11.5703125" style="134" customWidth="1"/>
    <col min="15113" max="15113" width="0.5703125" style="134" customWidth="1"/>
    <col min="15114" max="15114" width="11.5703125" style="134" customWidth="1"/>
    <col min="15115" max="15115" width="0.5703125" style="134" customWidth="1"/>
    <col min="15116" max="15116" width="11.5703125" style="134" customWidth="1"/>
    <col min="15117" max="15117" width="0.5703125" style="134" customWidth="1"/>
    <col min="15118" max="15118" width="11.5703125" style="134" customWidth="1"/>
    <col min="15119" max="15360" width="9.42578125" style="134"/>
    <col min="15361" max="15364" width="2" style="134" customWidth="1"/>
    <col min="15365" max="15365" width="28.42578125" style="134" customWidth="1"/>
    <col min="15366" max="15366" width="3.42578125" style="134" customWidth="1"/>
    <col min="15367" max="15367" width="1.5703125" style="134" customWidth="1"/>
    <col min="15368" max="15368" width="11.5703125" style="134" customWidth="1"/>
    <col min="15369" max="15369" width="0.5703125" style="134" customWidth="1"/>
    <col min="15370" max="15370" width="11.5703125" style="134" customWidth="1"/>
    <col min="15371" max="15371" width="0.5703125" style="134" customWidth="1"/>
    <col min="15372" max="15372" width="11.5703125" style="134" customWidth="1"/>
    <col min="15373" max="15373" width="0.5703125" style="134" customWidth="1"/>
    <col min="15374" max="15374" width="11.5703125" style="134" customWidth="1"/>
    <col min="15375" max="15616" width="9.42578125" style="134"/>
    <col min="15617" max="15620" width="2" style="134" customWidth="1"/>
    <col min="15621" max="15621" width="28.42578125" style="134" customWidth="1"/>
    <col min="15622" max="15622" width="3.42578125" style="134" customWidth="1"/>
    <col min="15623" max="15623" width="1.5703125" style="134" customWidth="1"/>
    <col min="15624" max="15624" width="11.5703125" style="134" customWidth="1"/>
    <col min="15625" max="15625" width="0.5703125" style="134" customWidth="1"/>
    <col min="15626" max="15626" width="11.5703125" style="134" customWidth="1"/>
    <col min="15627" max="15627" width="0.5703125" style="134" customWidth="1"/>
    <col min="15628" max="15628" width="11.5703125" style="134" customWidth="1"/>
    <col min="15629" max="15629" width="0.5703125" style="134" customWidth="1"/>
    <col min="15630" max="15630" width="11.5703125" style="134" customWidth="1"/>
    <col min="15631" max="15872" width="9.42578125" style="134"/>
    <col min="15873" max="15876" width="2" style="134" customWidth="1"/>
    <col min="15877" max="15877" width="28.42578125" style="134" customWidth="1"/>
    <col min="15878" max="15878" width="3.42578125" style="134" customWidth="1"/>
    <col min="15879" max="15879" width="1.5703125" style="134" customWidth="1"/>
    <col min="15880" max="15880" width="11.5703125" style="134" customWidth="1"/>
    <col min="15881" max="15881" width="0.5703125" style="134" customWidth="1"/>
    <col min="15882" max="15882" width="11.5703125" style="134" customWidth="1"/>
    <col min="15883" max="15883" width="0.5703125" style="134" customWidth="1"/>
    <col min="15884" max="15884" width="11.5703125" style="134" customWidth="1"/>
    <col min="15885" max="15885" width="0.5703125" style="134" customWidth="1"/>
    <col min="15886" max="15886" width="11.5703125" style="134" customWidth="1"/>
    <col min="15887" max="16128" width="9.42578125" style="134"/>
    <col min="16129" max="16132" width="2" style="134" customWidth="1"/>
    <col min="16133" max="16133" width="28.42578125" style="134" customWidth="1"/>
    <col min="16134" max="16134" width="3.42578125" style="134" customWidth="1"/>
    <col min="16135" max="16135" width="1.5703125" style="134" customWidth="1"/>
    <col min="16136" max="16136" width="11.5703125" style="134" customWidth="1"/>
    <col min="16137" max="16137" width="0.5703125" style="134" customWidth="1"/>
    <col min="16138" max="16138" width="11.5703125" style="134" customWidth="1"/>
    <col min="16139" max="16139" width="0.5703125" style="134" customWidth="1"/>
    <col min="16140" max="16140" width="11.5703125" style="134" customWidth="1"/>
    <col min="16141" max="16141" width="0.5703125" style="134" customWidth="1"/>
    <col min="16142" max="16142" width="11.5703125" style="134" customWidth="1"/>
    <col min="16143" max="16384" width="9.42578125" style="134"/>
  </cols>
  <sheetData>
    <row r="1" spans="1:15" ht="23.1" customHeight="1">
      <c r="N1" s="157" t="s">
        <v>200</v>
      </c>
    </row>
    <row r="2" spans="1:15" ht="23.1" customHeight="1">
      <c r="N2" s="157" t="s">
        <v>201</v>
      </c>
    </row>
    <row r="3" spans="1:15" ht="22.35" customHeight="1">
      <c r="A3" s="197" t="s">
        <v>246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33"/>
    </row>
    <row r="4" spans="1:15" ht="22.35" customHeight="1">
      <c r="A4" s="194" t="s">
        <v>0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33"/>
    </row>
    <row r="5" spans="1:15" ht="22.35" customHeight="1">
      <c r="A5" s="194" t="s">
        <v>1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33"/>
    </row>
    <row r="6" spans="1:15" ht="22.35" customHeight="1">
      <c r="A6" s="194" t="s">
        <v>202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33"/>
    </row>
    <row r="7" spans="1:15" ht="6" customHeight="1">
      <c r="A7" s="132"/>
      <c r="B7" s="132"/>
      <c r="C7" s="132"/>
      <c r="D7" s="132"/>
      <c r="E7" s="132"/>
      <c r="F7" s="132"/>
      <c r="G7" s="132"/>
      <c r="H7" s="7"/>
      <c r="I7" s="7"/>
      <c r="J7" s="7"/>
      <c r="K7" s="7"/>
      <c r="L7" s="7"/>
      <c r="M7" s="7"/>
      <c r="N7" s="7"/>
      <c r="O7" s="133"/>
    </row>
    <row r="8" spans="1:15" ht="22.35" customHeight="1">
      <c r="A8" s="199" t="s">
        <v>2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33"/>
    </row>
    <row r="9" spans="1:15" ht="16.5" customHeight="1">
      <c r="A9" s="135"/>
      <c r="B9" s="135"/>
      <c r="C9" s="135"/>
      <c r="D9" s="135"/>
      <c r="E9" s="135"/>
      <c r="F9" s="135"/>
      <c r="G9" s="135"/>
      <c r="H9" s="195" t="s">
        <v>203</v>
      </c>
      <c r="I9" s="195"/>
      <c r="J9" s="195"/>
      <c r="K9" s="195"/>
      <c r="L9" s="195"/>
      <c r="M9" s="195"/>
      <c r="N9" s="195"/>
      <c r="O9" s="135"/>
    </row>
    <row r="10" spans="1:15" ht="16.5" customHeight="1">
      <c r="A10" s="136"/>
      <c r="B10" s="136"/>
      <c r="C10" s="136"/>
      <c r="D10" s="136"/>
      <c r="E10" s="136"/>
      <c r="F10" s="136"/>
      <c r="G10" s="136"/>
      <c r="H10" s="196" t="s">
        <v>3</v>
      </c>
      <c r="I10" s="196"/>
      <c r="J10" s="196"/>
      <c r="K10" s="1"/>
      <c r="L10" s="196" t="s">
        <v>4</v>
      </c>
      <c r="M10" s="196"/>
      <c r="N10" s="196"/>
      <c r="O10" s="136"/>
    </row>
    <row r="11" spans="1:15" ht="16.5" customHeight="1">
      <c r="A11" s="136"/>
      <c r="B11" s="136"/>
      <c r="C11" s="136"/>
      <c r="D11" s="136"/>
      <c r="E11" s="136"/>
      <c r="F11" s="136"/>
      <c r="G11" s="136"/>
      <c r="H11" s="8" t="s">
        <v>204</v>
      </c>
      <c r="I11" s="8"/>
      <c r="J11" s="8" t="s">
        <v>5</v>
      </c>
      <c r="K11" s="1"/>
      <c r="L11" s="8" t="s">
        <v>204</v>
      </c>
      <c r="M11" s="8"/>
      <c r="N11" s="8" t="s">
        <v>5</v>
      </c>
      <c r="O11" s="136"/>
    </row>
    <row r="12" spans="1:15" ht="16.5" customHeight="1">
      <c r="A12" s="136"/>
      <c r="B12" s="136"/>
      <c r="C12" s="136"/>
      <c r="D12" s="136"/>
      <c r="E12" s="136"/>
      <c r="F12" s="192" t="s">
        <v>6</v>
      </c>
      <c r="G12" s="192"/>
      <c r="H12" s="39" t="s">
        <v>225</v>
      </c>
      <c r="I12" s="2"/>
      <c r="J12" s="39" t="s">
        <v>184</v>
      </c>
      <c r="K12" s="13"/>
      <c r="L12" s="39" t="s">
        <v>225</v>
      </c>
      <c r="M12" s="2"/>
      <c r="N12" s="39" t="s">
        <v>184</v>
      </c>
      <c r="O12" s="136"/>
    </row>
    <row r="13" spans="1:15" ht="16.5" customHeight="1">
      <c r="A13" s="135" t="s">
        <v>7</v>
      </c>
      <c r="B13" s="135"/>
      <c r="C13" s="135"/>
      <c r="D13" s="135"/>
      <c r="E13" s="135"/>
      <c r="F13" s="135"/>
      <c r="G13" s="135"/>
      <c r="H13" s="9"/>
      <c r="I13" s="13"/>
      <c r="J13" s="9"/>
      <c r="K13" s="13"/>
      <c r="L13" s="9"/>
      <c r="M13" s="9"/>
      <c r="N13" s="9"/>
      <c r="O13" s="135"/>
    </row>
    <row r="14" spans="1:15" ht="16.5" customHeight="1">
      <c r="A14" s="135"/>
      <c r="B14" s="135" t="s">
        <v>8</v>
      </c>
      <c r="C14" s="135"/>
      <c r="D14" s="135"/>
      <c r="E14" s="135"/>
      <c r="F14" s="10"/>
      <c r="G14" s="11"/>
      <c r="H14" s="9">
        <v>534288</v>
      </c>
      <c r="I14" s="9"/>
      <c r="J14" s="9">
        <v>347523</v>
      </c>
      <c r="K14" s="12"/>
      <c r="L14" s="12">
        <v>495766</v>
      </c>
      <c r="M14" s="12"/>
      <c r="N14" s="9">
        <v>293371</v>
      </c>
      <c r="O14" s="138"/>
    </row>
    <row r="15" spans="1:15" ht="16.5" customHeight="1">
      <c r="A15" s="135"/>
      <c r="B15" s="135" t="s">
        <v>9</v>
      </c>
      <c r="C15" s="135"/>
      <c r="D15" s="135"/>
      <c r="E15" s="135"/>
      <c r="F15" s="10">
        <v>6</v>
      </c>
      <c r="G15" s="11"/>
      <c r="H15" s="12">
        <v>19583200</v>
      </c>
      <c r="I15" s="9"/>
      <c r="J15" s="9">
        <v>1620105</v>
      </c>
      <c r="K15" s="12"/>
      <c r="L15" s="9">
        <v>2538939</v>
      </c>
      <c r="M15" s="12"/>
      <c r="N15" s="9">
        <v>2289134</v>
      </c>
      <c r="O15" s="138"/>
    </row>
    <row r="16" spans="1:15" ht="16.5" customHeight="1">
      <c r="A16" s="135"/>
      <c r="B16" s="135" t="s">
        <v>10</v>
      </c>
      <c r="C16" s="135"/>
      <c r="D16" s="135"/>
      <c r="E16" s="135"/>
      <c r="F16" s="10">
        <v>7</v>
      </c>
      <c r="G16" s="11"/>
      <c r="H16" s="13">
        <v>43991</v>
      </c>
      <c r="I16" s="9"/>
      <c r="J16" s="13">
        <v>43343</v>
      </c>
      <c r="K16" s="12"/>
      <c r="L16" s="13">
        <v>11</v>
      </c>
      <c r="M16" s="12"/>
      <c r="N16" s="13">
        <v>19</v>
      </c>
      <c r="O16" s="138"/>
    </row>
    <row r="17" spans="1:15" ht="16.5" customHeight="1">
      <c r="A17" s="135"/>
      <c r="B17" s="135" t="s">
        <v>11</v>
      </c>
      <c r="C17" s="135"/>
      <c r="D17" s="135"/>
      <c r="E17" s="135"/>
      <c r="F17" s="10">
        <v>5</v>
      </c>
      <c r="G17" s="11"/>
      <c r="H17" s="13">
        <v>0</v>
      </c>
      <c r="I17" s="9"/>
      <c r="J17" s="13">
        <v>0</v>
      </c>
      <c r="K17" s="12"/>
      <c r="L17" s="13">
        <v>466915</v>
      </c>
      <c r="M17" s="12"/>
      <c r="N17" s="13">
        <v>684658</v>
      </c>
      <c r="O17" s="138"/>
    </row>
    <row r="18" spans="1:15" ht="16.5" customHeight="1">
      <c r="A18" s="135"/>
      <c r="B18" s="135" t="s">
        <v>12</v>
      </c>
      <c r="C18" s="135"/>
      <c r="D18" s="135"/>
      <c r="E18" s="135"/>
      <c r="F18" s="10"/>
      <c r="G18" s="11"/>
      <c r="H18" s="13">
        <v>234377</v>
      </c>
      <c r="I18" s="9"/>
      <c r="J18" s="13">
        <v>236098</v>
      </c>
      <c r="K18" s="12"/>
      <c r="L18" s="13">
        <v>122052</v>
      </c>
      <c r="M18" s="12"/>
      <c r="N18" s="13">
        <v>132566</v>
      </c>
      <c r="O18" s="138"/>
    </row>
    <row r="19" spans="1:15" ht="16.5" customHeight="1">
      <c r="A19" s="135"/>
      <c r="B19" s="135" t="s">
        <v>13</v>
      </c>
      <c r="C19" s="135"/>
      <c r="D19" s="135"/>
      <c r="E19" s="135"/>
      <c r="F19" s="10">
        <v>8</v>
      </c>
      <c r="G19" s="11"/>
      <c r="H19" s="13">
        <v>166</v>
      </c>
      <c r="I19" s="9"/>
      <c r="J19" s="13">
        <v>100328</v>
      </c>
      <c r="K19" s="12"/>
      <c r="L19" s="13">
        <v>166</v>
      </c>
      <c r="M19" s="12"/>
      <c r="N19" s="13">
        <v>100328</v>
      </c>
      <c r="O19" s="138"/>
    </row>
    <row r="20" spans="1:15" ht="16.5" customHeight="1">
      <c r="A20" s="135"/>
      <c r="B20" s="135" t="s">
        <v>14</v>
      </c>
      <c r="C20" s="135"/>
      <c r="D20" s="135"/>
      <c r="E20" s="135"/>
      <c r="F20" s="11"/>
      <c r="G20" s="11"/>
      <c r="H20" s="9">
        <v>191001</v>
      </c>
      <c r="I20" s="9"/>
      <c r="J20" s="9">
        <v>219582</v>
      </c>
      <c r="K20" s="12"/>
      <c r="L20" s="9">
        <v>82315</v>
      </c>
      <c r="M20" s="12"/>
      <c r="N20" s="9">
        <v>69798</v>
      </c>
      <c r="O20" s="138"/>
    </row>
    <row r="21" spans="1:15" ht="16.5" customHeight="1">
      <c r="A21" s="135"/>
      <c r="B21" s="135"/>
      <c r="C21" s="135" t="s">
        <v>15</v>
      </c>
      <c r="D21" s="135"/>
      <c r="E21" s="135"/>
      <c r="F21" s="139"/>
      <c r="G21" s="140"/>
      <c r="H21" s="14">
        <f>SUM(H14:H20)</f>
        <v>20587023</v>
      </c>
      <c r="I21" s="9"/>
      <c r="J21" s="14">
        <f>SUM(J14:J20)</f>
        <v>2566979</v>
      </c>
      <c r="K21" s="12"/>
      <c r="L21" s="16">
        <f>SUM(L14:L20)</f>
        <v>3706164</v>
      </c>
      <c r="M21" s="12"/>
      <c r="N21" s="16">
        <f>SUM(N14:N20)</f>
        <v>3569874</v>
      </c>
      <c r="O21" s="138"/>
    </row>
    <row r="22" spans="1:15" ht="16.5" customHeight="1">
      <c r="A22" s="135" t="s">
        <v>16</v>
      </c>
      <c r="B22" s="135"/>
      <c r="C22" s="135"/>
      <c r="D22" s="135"/>
      <c r="E22" s="135"/>
      <c r="F22" s="139"/>
      <c r="G22" s="140"/>
      <c r="H22" s="9"/>
      <c r="I22" s="20"/>
      <c r="J22" s="9"/>
      <c r="K22" s="12"/>
      <c r="L22" s="9"/>
      <c r="M22" s="12"/>
      <c r="N22" s="9"/>
      <c r="O22" s="138"/>
    </row>
    <row r="23" spans="1:15" ht="16.5" customHeight="1">
      <c r="A23" s="135"/>
      <c r="B23" s="135" t="s">
        <v>17</v>
      </c>
      <c r="C23" s="135"/>
      <c r="D23" s="135"/>
      <c r="E23" s="135"/>
      <c r="F23" s="137">
        <v>9</v>
      </c>
      <c r="G23" s="139"/>
      <c r="H23" s="12">
        <v>31202</v>
      </c>
      <c r="I23" s="9"/>
      <c r="J23" s="9">
        <v>31202</v>
      </c>
      <c r="K23" s="12"/>
      <c r="L23" s="9">
        <v>31182</v>
      </c>
      <c r="M23" s="12"/>
      <c r="N23" s="9">
        <v>31182</v>
      </c>
      <c r="O23" s="138"/>
    </row>
    <row r="24" spans="1:15" ht="16.5" customHeight="1">
      <c r="A24" s="135"/>
      <c r="B24" s="135" t="s">
        <v>18</v>
      </c>
      <c r="C24" s="135"/>
      <c r="D24" s="135"/>
      <c r="E24" s="135"/>
      <c r="F24" s="137">
        <v>10</v>
      </c>
      <c r="G24" s="139"/>
      <c r="H24" s="12">
        <v>0</v>
      </c>
      <c r="I24" s="13"/>
      <c r="J24" s="13">
        <v>0</v>
      </c>
      <c r="K24" s="21"/>
      <c r="L24" s="22">
        <v>2127164</v>
      </c>
      <c r="M24" s="21"/>
      <c r="N24" s="13">
        <v>2127164</v>
      </c>
      <c r="O24" s="138"/>
    </row>
    <row r="25" spans="1:15" ht="16.5" customHeight="1">
      <c r="A25" s="135"/>
      <c r="B25" s="135" t="s">
        <v>19</v>
      </c>
      <c r="C25" s="135"/>
      <c r="D25" s="135"/>
      <c r="E25" s="135"/>
      <c r="F25" s="137">
        <v>12</v>
      </c>
      <c r="G25" s="139"/>
      <c r="H25" s="12">
        <v>445264</v>
      </c>
      <c r="I25" s="9"/>
      <c r="J25" s="9">
        <v>437376</v>
      </c>
      <c r="K25" s="12"/>
      <c r="L25" s="12">
        <v>7698</v>
      </c>
      <c r="M25" s="12"/>
      <c r="N25" s="9">
        <v>9663</v>
      </c>
      <c r="O25" s="138"/>
    </row>
    <row r="26" spans="1:15" ht="16.5" customHeight="1">
      <c r="A26" s="135"/>
      <c r="B26" s="135" t="s">
        <v>20</v>
      </c>
      <c r="C26" s="135"/>
      <c r="D26" s="135"/>
      <c r="E26" s="135"/>
      <c r="F26" s="137">
        <v>13</v>
      </c>
      <c r="G26" s="139"/>
      <c r="H26" s="12">
        <v>26963</v>
      </c>
      <c r="I26" s="9"/>
      <c r="J26" s="9">
        <v>30508</v>
      </c>
      <c r="K26" s="12"/>
      <c r="L26" s="12">
        <v>16421</v>
      </c>
      <c r="M26" s="12"/>
      <c r="N26" s="9">
        <v>17901</v>
      </c>
      <c r="O26" s="138"/>
    </row>
    <row r="27" spans="1:15" ht="16.5" customHeight="1">
      <c r="A27" s="135"/>
      <c r="B27" s="135" t="s">
        <v>21</v>
      </c>
      <c r="C27" s="135"/>
      <c r="D27" s="135"/>
      <c r="E27" s="135"/>
      <c r="F27" s="137">
        <v>15</v>
      </c>
      <c r="G27" s="139"/>
      <c r="H27" s="9">
        <v>377031</v>
      </c>
      <c r="I27" s="9"/>
      <c r="J27" s="9">
        <v>497913</v>
      </c>
      <c r="K27" s="12"/>
      <c r="L27" s="9">
        <v>269585</v>
      </c>
      <c r="M27" s="12"/>
      <c r="N27" s="9">
        <v>424163</v>
      </c>
      <c r="O27" s="138"/>
    </row>
    <row r="28" spans="1:15" ht="16.5" customHeight="1">
      <c r="A28" s="135"/>
      <c r="B28" s="135" t="s">
        <v>22</v>
      </c>
      <c r="C28" s="135"/>
      <c r="D28" s="135"/>
      <c r="E28" s="135"/>
      <c r="F28" s="137">
        <v>15</v>
      </c>
      <c r="G28" s="139"/>
      <c r="H28" s="12">
        <v>5554398</v>
      </c>
      <c r="I28" s="9"/>
      <c r="J28" s="9">
        <v>5073021</v>
      </c>
      <c r="K28" s="12"/>
      <c r="L28" s="12">
        <v>4180150</v>
      </c>
      <c r="M28" s="12"/>
      <c r="N28" s="9">
        <v>3871592</v>
      </c>
      <c r="O28" s="138"/>
    </row>
    <row r="29" spans="1:15" ht="16.5" customHeight="1">
      <c r="A29" s="135"/>
      <c r="B29" s="135" t="s">
        <v>23</v>
      </c>
      <c r="C29" s="135"/>
      <c r="D29" s="135"/>
      <c r="E29" s="135"/>
      <c r="F29" s="137">
        <v>16</v>
      </c>
      <c r="G29" s="139"/>
      <c r="H29" s="12">
        <v>1334726</v>
      </c>
      <c r="I29" s="9"/>
      <c r="J29" s="13">
        <v>1335421</v>
      </c>
      <c r="K29" s="12"/>
      <c r="L29" s="12">
        <v>0</v>
      </c>
      <c r="M29" s="12"/>
      <c r="N29" s="13">
        <v>0</v>
      </c>
      <c r="O29" s="138"/>
    </row>
    <row r="30" spans="1:15" ht="16.5" customHeight="1">
      <c r="A30" s="135"/>
      <c r="B30" s="135" t="s">
        <v>24</v>
      </c>
      <c r="C30" s="135"/>
      <c r="D30" s="135"/>
      <c r="E30" s="135"/>
      <c r="F30" s="137">
        <v>17</v>
      </c>
      <c r="G30" s="139"/>
      <c r="H30" s="12">
        <v>24903</v>
      </c>
      <c r="I30" s="9"/>
      <c r="J30" s="9">
        <v>26702</v>
      </c>
      <c r="K30" s="12"/>
      <c r="L30" s="12">
        <v>11181</v>
      </c>
      <c r="M30" s="12"/>
      <c r="N30" s="9">
        <v>11603</v>
      </c>
      <c r="O30" s="138"/>
    </row>
    <row r="31" spans="1:15" ht="16.5" customHeight="1">
      <c r="A31" s="135"/>
      <c r="B31" s="193" t="s">
        <v>25</v>
      </c>
      <c r="C31" s="193"/>
      <c r="D31" s="193"/>
      <c r="E31" s="193"/>
      <c r="F31" s="137">
        <v>10.3</v>
      </c>
      <c r="G31" s="139"/>
      <c r="H31" s="12">
        <v>717959</v>
      </c>
      <c r="I31" s="9"/>
      <c r="J31" s="9">
        <v>717959</v>
      </c>
      <c r="K31" s="12"/>
      <c r="L31" s="12">
        <v>0</v>
      </c>
      <c r="M31" s="12"/>
      <c r="N31" s="9">
        <v>0</v>
      </c>
      <c r="O31" s="138"/>
    </row>
    <row r="32" spans="1:15" ht="16.5" customHeight="1">
      <c r="A32" s="135"/>
      <c r="B32" s="135" t="s">
        <v>26</v>
      </c>
      <c r="C32" s="135"/>
      <c r="D32" s="135"/>
      <c r="E32" s="135"/>
      <c r="F32" s="137">
        <v>27</v>
      </c>
      <c r="G32" s="139"/>
      <c r="H32" s="12">
        <v>0</v>
      </c>
      <c r="I32" s="9"/>
      <c r="J32" s="9">
        <v>0</v>
      </c>
      <c r="K32" s="12"/>
      <c r="L32" s="12">
        <v>4656</v>
      </c>
      <c r="M32" s="12"/>
      <c r="N32" s="9">
        <v>4582</v>
      </c>
      <c r="O32" s="138"/>
    </row>
    <row r="33" spans="1:15" ht="16.5" customHeight="1">
      <c r="A33" s="135"/>
      <c r="B33" s="135" t="s">
        <v>27</v>
      </c>
      <c r="C33" s="135"/>
      <c r="D33" s="135"/>
      <c r="E33" s="135"/>
      <c r="F33" s="137">
        <v>5</v>
      </c>
      <c r="G33" s="139"/>
      <c r="H33" s="15">
        <v>9923</v>
      </c>
      <c r="I33" s="9"/>
      <c r="J33" s="23">
        <v>10658</v>
      </c>
      <c r="K33" s="12"/>
      <c r="L33" s="15">
        <v>3729</v>
      </c>
      <c r="M33" s="12"/>
      <c r="N33" s="23">
        <v>3729</v>
      </c>
      <c r="O33" s="138"/>
    </row>
    <row r="34" spans="1:15" ht="16.5" customHeight="1">
      <c r="A34" s="135"/>
      <c r="B34" s="135"/>
      <c r="C34" s="135" t="s">
        <v>28</v>
      </c>
      <c r="D34" s="135"/>
      <c r="E34" s="135"/>
      <c r="F34" s="135"/>
      <c r="G34" s="135"/>
      <c r="H34" s="16">
        <f>SUM(H23:H33)</f>
        <v>8522369</v>
      </c>
      <c r="I34" s="9"/>
      <c r="J34" s="16">
        <f>SUM(J23:J33)</f>
        <v>8160760</v>
      </c>
      <c r="K34" s="12"/>
      <c r="L34" s="16">
        <f>SUM(L23:L33)</f>
        <v>6651766</v>
      </c>
      <c r="M34" s="12"/>
      <c r="N34" s="16">
        <f>SUM(N23:N33)</f>
        <v>6501579</v>
      </c>
      <c r="O34" s="135"/>
    </row>
    <row r="35" spans="1:15" ht="16.5" customHeight="1">
      <c r="A35" s="135" t="s">
        <v>29</v>
      </c>
      <c r="B35" s="135"/>
      <c r="C35" s="135"/>
      <c r="D35" s="135"/>
      <c r="E35" s="135"/>
      <c r="F35" s="135"/>
      <c r="G35" s="135"/>
      <c r="H35" s="17">
        <f>SUM(H21,H34)</f>
        <v>29109392</v>
      </c>
      <c r="I35" s="9"/>
      <c r="J35" s="17">
        <f>SUM(J21,J34)</f>
        <v>10727739</v>
      </c>
      <c r="K35" s="12"/>
      <c r="L35" s="17">
        <f>SUM(L21,L34)</f>
        <v>10357930</v>
      </c>
      <c r="M35" s="12"/>
      <c r="N35" s="17">
        <f>SUM(N21,N34)</f>
        <v>10071453</v>
      </c>
      <c r="O35" s="138"/>
    </row>
    <row r="36" spans="1:15" ht="16.5" customHeight="1">
      <c r="A36" s="135"/>
      <c r="B36" s="135"/>
      <c r="C36" s="135"/>
      <c r="D36" s="135"/>
      <c r="E36" s="135"/>
      <c r="F36" s="135"/>
      <c r="G36" s="135"/>
      <c r="H36" s="13"/>
      <c r="I36" s="9"/>
      <c r="J36" s="13"/>
      <c r="K36" s="12"/>
      <c r="L36" s="13"/>
      <c r="M36" s="12"/>
      <c r="N36" s="13"/>
      <c r="O36" s="138"/>
    </row>
    <row r="37" spans="1:15" ht="16.5" customHeight="1">
      <c r="A37" s="135"/>
      <c r="B37" s="135"/>
      <c r="C37" s="135"/>
      <c r="D37" s="135"/>
      <c r="E37" s="135"/>
      <c r="F37" s="135"/>
      <c r="G37" s="135"/>
      <c r="H37" s="13"/>
      <c r="I37" s="9"/>
      <c r="J37" s="13"/>
      <c r="K37" s="12"/>
      <c r="L37" s="13"/>
      <c r="M37" s="12"/>
      <c r="N37" s="13"/>
      <c r="O37" s="138"/>
    </row>
    <row r="38" spans="1:15" ht="16.5" customHeight="1">
      <c r="A38" s="135"/>
      <c r="B38" s="135"/>
      <c r="C38" s="135"/>
      <c r="D38" s="135"/>
      <c r="E38" s="135"/>
      <c r="F38" s="135"/>
      <c r="G38" s="135"/>
      <c r="H38" s="13"/>
      <c r="I38" s="9"/>
      <c r="J38" s="13"/>
      <c r="K38" s="12"/>
      <c r="L38" s="13"/>
      <c r="M38" s="12"/>
      <c r="N38" s="13"/>
      <c r="O38" s="138"/>
    </row>
    <row r="39" spans="1:15" ht="16.5" customHeight="1">
      <c r="A39" s="135"/>
      <c r="B39" s="135"/>
      <c r="C39" s="135"/>
      <c r="D39" s="135"/>
      <c r="E39" s="135"/>
      <c r="F39" s="135"/>
      <c r="G39" s="135"/>
      <c r="H39" s="13"/>
      <c r="I39" s="9"/>
      <c r="J39" s="13"/>
      <c r="K39" s="12"/>
      <c r="L39" s="13"/>
      <c r="M39" s="12"/>
      <c r="N39" s="13"/>
      <c r="O39" s="138"/>
    </row>
    <row r="40" spans="1:15" ht="23.1" customHeight="1">
      <c r="N40" s="157" t="s">
        <v>200</v>
      </c>
    </row>
    <row r="41" spans="1:15" ht="23.1" customHeight="1">
      <c r="N41" s="157" t="s">
        <v>201</v>
      </c>
    </row>
    <row r="42" spans="1:15" ht="22.35" customHeight="1">
      <c r="A42" s="197" t="s">
        <v>205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33"/>
    </row>
    <row r="43" spans="1:15" ht="22.35" customHeight="1">
      <c r="A43" s="194" t="s">
        <v>0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33"/>
    </row>
    <row r="44" spans="1:15" ht="22.35" customHeight="1">
      <c r="A44" s="194" t="s">
        <v>30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33"/>
    </row>
    <row r="45" spans="1:15" ht="22.35" customHeight="1">
      <c r="A45" s="194" t="s">
        <v>202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33"/>
    </row>
    <row r="46" spans="1:15" ht="10.5" customHeight="1">
      <c r="A46" s="132"/>
      <c r="B46" s="132"/>
      <c r="C46" s="132"/>
      <c r="D46" s="132"/>
      <c r="E46" s="132"/>
      <c r="F46" s="132"/>
      <c r="G46" s="132"/>
      <c r="H46" s="7"/>
      <c r="I46" s="7"/>
      <c r="J46" s="7"/>
      <c r="K46" s="7"/>
      <c r="L46" s="7"/>
      <c r="M46" s="7"/>
      <c r="N46" s="7"/>
      <c r="O46" s="133"/>
    </row>
    <row r="47" spans="1:15" ht="19.350000000000001" customHeight="1">
      <c r="A47" s="194" t="s">
        <v>31</v>
      </c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33"/>
    </row>
    <row r="48" spans="1:15" ht="15" customHeight="1">
      <c r="A48" s="135"/>
      <c r="B48" s="135"/>
      <c r="C48" s="135"/>
      <c r="D48" s="135"/>
      <c r="E48" s="135"/>
      <c r="F48" s="135"/>
      <c r="G48" s="135"/>
      <c r="H48" s="195" t="s">
        <v>203</v>
      </c>
      <c r="I48" s="195"/>
      <c r="J48" s="195"/>
      <c r="K48" s="195"/>
      <c r="L48" s="195"/>
      <c r="M48" s="195"/>
      <c r="N48" s="195"/>
      <c r="O48" s="135"/>
    </row>
    <row r="49" spans="1:15" ht="15" customHeight="1">
      <c r="A49" s="136"/>
      <c r="B49" s="136"/>
      <c r="C49" s="136"/>
      <c r="D49" s="136"/>
      <c r="E49" s="136"/>
      <c r="F49" s="136"/>
      <c r="G49" s="136"/>
      <c r="H49" s="196" t="s">
        <v>3</v>
      </c>
      <c r="I49" s="196"/>
      <c r="J49" s="196"/>
      <c r="K49" s="1"/>
      <c r="L49" s="196" t="s">
        <v>4</v>
      </c>
      <c r="M49" s="196"/>
      <c r="N49" s="196"/>
      <c r="O49" s="136"/>
    </row>
    <row r="50" spans="1:15" ht="15" customHeight="1">
      <c r="A50" s="136"/>
      <c r="B50" s="136"/>
      <c r="C50" s="136"/>
      <c r="D50" s="136"/>
      <c r="E50" s="136"/>
      <c r="F50" s="136"/>
      <c r="G50" s="136"/>
      <c r="H50" s="8" t="s">
        <v>204</v>
      </c>
      <c r="I50" s="8"/>
      <c r="J50" s="8" t="s">
        <v>5</v>
      </c>
      <c r="K50" s="1"/>
      <c r="L50" s="8" t="s">
        <v>204</v>
      </c>
      <c r="M50" s="8"/>
      <c r="N50" s="8" t="s">
        <v>5</v>
      </c>
      <c r="O50" s="136"/>
    </row>
    <row r="51" spans="1:15" ht="15" customHeight="1">
      <c r="A51" s="136"/>
      <c r="B51" s="136"/>
      <c r="C51" s="136"/>
      <c r="D51" s="136"/>
      <c r="E51" s="136"/>
      <c r="F51" s="192" t="s">
        <v>6</v>
      </c>
      <c r="G51" s="192"/>
      <c r="H51" s="39" t="s">
        <v>225</v>
      </c>
      <c r="I51" s="2"/>
      <c r="J51" s="39" t="s">
        <v>184</v>
      </c>
      <c r="K51" s="13"/>
      <c r="L51" s="39" t="s">
        <v>225</v>
      </c>
      <c r="M51" s="2"/>
      <c r="N51" s="39" t="s">
        <v>184</v>
      </c>
      <c r="O51" s="136"/>
    </row>
    <row r="52" spans="1:15" ht="15" customHeight="1">
      <c r="A52" s="135" t="s">
        <v>32</v>
      </c>
      <c r="B52" s="135"/>
      <c r="C52" s="135"/>
      <c r="D52" s="135"/>
      <c r="E52" s="135"/>
      <c r="F52" s="135"/>
      <c r="G52" s="135"/>
      <c r="H52" s="9"/>
      <c r="I52" s="13"/>
      <c r="J52" s="9"/>
      <c r="K52" s="13"/>
      <c r="L52" s="9"/>
      <c r="M52" s="9"/>
      <c r="N52" s="9"/>
      <c r="O52" s="138"/>
    </row>
    <row r="53" spans="1:15" ht="15" customHeight="1">
      <c r="A53" s="135"/>
      <c r="B53" s="193" t="s">
        <v>33</v>
      </c>
      <c r="C53" s="193"/>
      <c r="D53" s="193"/>
      <c r="E53" s="193"/>
      <c r="F53" s="135">
        <v>18</v>
      </c>
      <c r="G53" s="135"/>
      <c r="H53" s="18">
        <v>441679</v>
      </c>
      <c r="I53" s="13"/>
      <c r="J53" s="18">
        <v>340460</v>
      </c>
      <c r="K53" s="13"/>
      <c r="L53" s="18">
        <v>441679</v>
      </c>
      <c r="M53" s="9"/>
      <c r="N53" s="18">
        <v>340460</v>
      </c>
      <c r="O53" s="138"/>
    </row>
    <row r="54" spans="1:15" ht="15" customHeight="1">
      <c r="A54" s="135"/>
      <c r="B54" s="135" t="s">
        <v>34</v>
      </c>
      <c r="C54" s="135"/>
      <c r="D54" s="135"/>
      <c r="E54" s="135"/>
      <c r="F54" s="137">
        <v>19</v>
      </c>
      <c r="G54" s="142"/>
      <c r="H54" s="19">
        <v>1096225</v>
      </c>
      <c r="I54" s="13"/>
      <c r="J54" s="9">
        <v>917783</v>
      </c>
      <c r="K54" s="19"/>
      <c r="L54" s="19">
        <v>925715</v>
      </c>
      <c r="M54" s="19"/>
      <c r="N54" s="9">
        <v>1016509</v>
      </c>
      <c r="O54" s="138"/>
    </row>
    <row r="55" spans="1:15" ht="15" customHeight="1">
      <c r="A55" s="135"/>
      <c r="B55" s="135" t="s">
        <v>35</v>
      </c>
      <c r="C55" s="135"/>
      <c r="D55" s="135"/>
      <c r="E55" s="135"/>
      <c r="F55" s="85">
        <v>5</v>
      </c>
      <c r="G55" s="142"/>
      <c r="H55" s="9">
        <v>300000</v>
      </c>
      <c r="I55" s="13"/>
      <c r="J55" s="9">
        <v>300000</v>
      </c>
      <c r="K55" s="19"/>
      <c r="L55" s="19">
        <v>317211</v>
      </c>
      <c r="M55" s="19"/>
      <c r="N55" s="9">
        <v>317211</v>
      </c>
      <c r="O55" s="138"/>
    </row>
    <row r="56" spans="1:15" ht="15" customHeight="1">
      <c r="A56" s="135"/>
      <c r="B56" s="135" t="s">
        <v>36</v>
      </c>
      <c r="C56" s="135"/>
      <c r="D56" s="135"/>
      <c r="E56" s="135"/>
      <c r="F56" s="137">
        <v>20</v>
      </c>
      <c r="G56" s="142"/>
      <c r="H56" s="19">
        <v>297650</v>
      </c>
      <c r="I56" s="13"/>
      <c r="J56" s="9">
        <v>323170</v>
      </c>
      <c r="K56" s="19"/>
      <c r="L56" s="19">
        <v>285530</v>
      </c>
      <c r="M56" s="19"/>
      <c r="N56" s="9">
        <v>307000</v>
      </c>
      <c r="O56" s="138"/>
    </row>
    <row r="57" spans="1:15" ht="15" customHeight="1">
      <c r="A57" s="135"/>
      <c r="B57" s="135" t="s">
        <v>37</v>
      </c>
      <c r="C57" s="135"/>
      <c r="D57" s="135"/>
      <c r="E57" s="135"/>
      <c r="F57" s="137">
        <v>21</v>
      </c>
      <c r="G57" s="142"/>
      <c r="H57" s="19">
        <v>1297336</v>
      </c>
      <c r="I57" s="13"/>
      <c r="J57" s="9">
        <v>1297729</v>
      </c>
      <c r="K57" s="19"/>
      <c r="L57" s="19">
        <v>1297336</v>
      </c>
      <c r="M57" s="19"/>
      <c r="N57" s="9">
        <v>1297729</v>
      </c>
      <c r="O57" s="138"/>
    </row>
    <row r="58" spans="1:15" ht="15" customHeight="1">
      <c r="A58" s="135"/>
      <c r="B58" s="135" t="s">
        <v>38</v>
      </c>
      <c r="C58" s="135"/>
      <c r="D58" s="135"/>
      <c r="E58" s="135"/>
      <c r="F58" s="85" t="s">
        <v>207</v>
      </c>
      <c r="G58" s="135"/>
      <c r="H58" s="19">
        <v>9236</v>
      </c>
      <c r="I58" s="13"/>
      <c r="J58" s="18">
        <v>10679</v>
      </c>
      <c r="K58" s="19"/>
      <c r="L58" s="19">
        <v>5934</v>
      </c>
      <c r="M58" s="19"/>
      <c r="N58" s="9">
        <v>5847</v>
      </c>
      <c r="O58" s="138"/>
    </row>
    <row r="59" spans="1:15" ht="15" customHeight="1">
      <c r="A59" s="135"/>
      <c r="B59" s="135" t="s">
        <v>39</v>
      </c>
      <c r="C59" s="135"/>
      <c r="D59" s="135"/>
      <c r="E59" s="135"/>
      <c r="F59" s="137">
        <v>23</v>
      </c>
      <c r="G59" s="135"/>
      <c r="H59" s="19">
        <v>64534</v>
      </c>
      <c r="I59" s="13"/>
      <c r="J59" s="18">
        <v>63794</v>
      </c>
      <c r="K59" s="19"/>
      <c r="L59" s="19">
        <v>64534</v>
      </c>
      <c r="M59" s="19"/>
      <c r="N59" s="9">
        <v>63794</v>
      </c>
      <c r="O59" s="138"/>
    </row>
    <row r="60" spans="1:15" ht="15" customHeight="1">
      <c r="A60" s="135"/>
      <c r="B60" s="135" t="s">
        <v>190</v>
      </c>
      <c r="C60" s="135"/>
      <c r="D60" s="135"/>
      <c r="E60" s="135"/>
      <c r="F60" s="137"/>
      <c r="G60" s="135"/>
      <c r="H60" s="19">
        <v>9462</v>
      </c>
      <c r="I60" s="13"/>
      <c r="J60" s="18">
        <v>274</v>
      </c>
      <c r="K60" s="19"/>
      <c r="L60" s="19">
        <v>9188</v>
      </c>
      <c r="M60" s="19"/>
      <c r="N60" s="9">
        <v>0</v>
      </c>
      <c r="O60" s="138"/>
    </row>
    <row r="61" spans="1:15" ht="15" customHeight="1">
      <c r="A61" s="135"/>
      <c r="B61" s="135" t="s">
        <v>40</v>
      </c>
      <c r="C61" s="135"/>
      <c r="D61" s="135"/>
      <c r="E61" s="135"/>
      <c r="G61" s="142"/>
      <c r="H61" s="19">
        <v>38644</v>
      </c>
      <c r="I61" s="13"/>
      <c r="J61" s="9">
        <v>866</v>
      </c>
      <c r="K61" s="19"/>
      <c r="L61" s="24">
        <v>28414</v>
      </c>
      <c r="M61" s="19"/>
      <c r="N61" s="18">
        <v>866</v>
      </c>
      <c r="O61" s="138"/>
    </row>
    <row r="62" spans="1:15" ht="15" customHeight="1">
      <c r="A62" s="135"/>
      <c r="B62" s="135" t="s">
        <v>41</v>
      </c>
      <c r="C62" s="135"/>
      <c r="D62" s="135"/>
      <c r="E62" s="135"/>
      <c r="G62" s="142"/>
      <c r="H62" s="19">
        <v>251925</v>
      </c>
      <c r="I62" s="13"/>
      <c r="J62" s="9">
        <v>67627</v>
      </c>
      <c r="K62" s="19"/>
      <c r="L62" s="24">
        <v>6</v>
      </c>
      <c r="M62" s="19"/>
      <c r="N62" s="18">
        <v>6</v>
      </c>
      <c r="O62" s="138"/>
    </row>
    <row r="63" spans="1:15" ht="15" customHeight="1">
      <c r="A63" s="135"/>
      <c r="B63" s="135" t="s">
        <v>42</v>
      </c>
      <c r="C63" s="135"/>
      <c r="D63" s="135"/>
      <c r="E63" s="135"/>
      <c r="G63" s="142"/>
      <c r="H63" s="19">
        <v>42578</v>
      </c>
      <c r="I63" s="13"/>
      <c r="J63" s="9">
        <v>37867</v>
      </c>
      <c r="K63" s="19"/>
      <c r="L63" s="24">
        <v>24450</v>
      </c>
      <c r="M63" s="19"/>
      <c r="N63" s="18">
        <v>20033</v>
      </c>
      <c r="O63" s="138"/>
    </row>
    <row r="64" spans="1:15" ht="15" customHeight="1">
      <c r="A64" s="135"/>
      <c r="B64" s="135" t="s">
        <v>43</v>
      </c>
      <c r="C64" s="135"/>
      <c r="D64" s="135"/>
      <c r="E64" s="135"/>
      <c r="G64" s="142"/>
      <c r="H64" s="19">
        <v>28957</v>
      </c>
      <c r="I64" s="13"/>
      <c r="J64" s="9">
        <v>31585</v>
      </c>
      <c r="K64" s="19"/>
      <c r="L64" s="24">
        <v>28801</v>
      </c>
      <c r="M64" s="19"/>
      <c r="N64" s="18">
        <v>30160</v>
      </c>
      <c r="O64" s="138"/>
    </row>
    <row r="65" spans="1:18" ht="15" customHeight="1">
      <c r="A65" s="135"/>
      <c r="B65" s="135" t="s">
        <v>44</v>
      </c>
      <c r="C65" s="135"/>
      <c r="D65" s="135"/>
      <c r="E65" s="135"/>
      <c r="F65" s="143"/>
      <c r="G65" s="142"/>
      <c r="H65" s="19">
        <v>5239</v>
      </c>
      <c r="I65" s="13"/>
      <c r="J65" s="9">
        <v>5080</v>
      </c>
      <c r="K65" s="19"/>
      <c r="L65" s="24">
        <v>5239</v>
      </c>
      <c r="M65" s="19"/>
      <c r="N65" s="18">
        <v>5080</v>
      </c>
      <c r="O65" s="138"/>
    </row>
    <row r="66" spans="1:18" ht="15" customHeight="1">
      <c r="A66" s="135"/>
      <c r="B66" s="135" t="s">
        <v>45</v>
      </c>
      <c r="C66" s="135"/>
      <c r="D66" s="135"/>
      <c r="E66" s="135"/>
      <c r="F66" s="137"/>
      <c r="G66" s="135"/>
      <c r="H66" s="19">
        <v>13996</v>
      </c>
      <c r="I66" s="13"/>
      <c r="J66" s="23">
        <v>14056</v>
      </c>
      <c r="K66" s="19"/>
      <c r="L66" s="19">
        <v>31</v>
      </c>
      <c r="M66" s="19"/>
      <c r="N66" s="9">
        <v>32</v>
      </c>
      <c r="O66" s="138"/>
    </row>
    <row r="67" spans="1:18" ht="15" customHeight="1">
      <c r="A67" s="135"/>
      <c r="B67" s="135"/>
      <c r="C67" s="135" t="s">
        <v>46</v>
      </c>
      <c r="D67" s="135"/>
      <c r="E67" s="135"/>
      <c r="F67" s="137"/>
      <c r="G67" s="135"/>
      <c r="H67" s="25">
        <f>SUM(H53:H66)</f>
        <v>3897461</v>
      </c>
      <c r="I67" s="13"/>
      <c r="J67" s="25">
        <f>SUM(J53:J66)</f>
        <v>3410970</v>
      </c>
      <c r="K67" s="19"/>
      <c r="L67" s="25">
        <f>SUM(L50:L66)</f>
        <v>3434068</v>
      </c>
      <c r="M67" s="19"/>
      <c r="N67" s="25">
        <f>SUM(N50:N66)</f>
        <v>3404727</v>
      </c>
      <c r="O67" s="138"/>
    </row>
    <row r="68" spans="1:18" ht="15" customHeight="1">
      <c r="A68" s="135" t="s">
        <v>47</v>
      </c>
      <c r="B68" s="135"/>
      <c r="C68" s="135"/>
      <c r="D68" s="135"/>
      <c r="E68" s="135"/>
      <c r="F68" s="137"/>
      <c r="G68" s="135"/>
      <c r="H68" s="13"/>
      <c r="I68" s="13"/>
      <c r="J68" s="13"/>
      <c r="K68" s="19"/>
      <c r="L68" s="13"/>
      <c r="M68" s="19"/>
      <c r="N68" s="13"/>
      <c r="O68" s="138"/>
    </row>
    <row r="69" spans="1:18" ht="15" customHeight="1">
      <c r="A69" s="135"/>
      <c r="B69" s="135" t="s">
        <v>48</v>
      </c>
      <c r="C69" s="135"/>
      <c r="D69" s="135"/>
      <c r="E69" s="135"/>
      <c r="F69" s="137">
        <v>24</v>
      </c>
      <c r="G69" s="135"/>
      <c r="H69" s="19">
        <v>1042338</v>
      </c>
      <c r="I69" s="13"/>
      <c r="J69" s="158">
        <v>1061422</v>
      </c>
      <c r="K69" s="19"/>
      <c r="L69" s="19">
        <v>1042338</v>
      </c>
      <c r="M69" s="19"/>
      <c r="N69" s="13">
        <v>1061422</v>
      </c>
      <c r="O69" s="138"/>
    </row>
    <row r="70" spans="1:18" ht="15" customHeight="1">
      <c r="A70" s="135"/>
      <c r="B70" s="135" t="s">
        <v>49</v>
      </c>
      <c r="C70" s="135"/>
      <c r="D70" s="135"/>
      <c r="E70" s="135"/>
      <c r="F70" s="137">
        <v>20</v>
      </c>
      <c r="G70" s="135"/>
      <c r="H70" s="19">
        <v>143750</v>
      </c>
      <c r="I70" s="13"/>
      <c r="J70" s="158">
        <v>214660</v>
      </c>
      <c r="K70" s="19"/>
      <c r="L70" s="19">
        <v>143750</v>
      </c>
      <c r="M70" s="19"/>
      <c r="N70" s="13">
        <v>214660</v>
      </c>
      <c r="P70" s="135"/>
      <c r="Q70" s="135"/>
      <c r="R70" s="135"/>
    </row>
    <row r="71" spans="1:18" ht="15" customHeight="1">
      <c r="A71" s="135"/>
      <c r="B71" s="135" t="s">
        <v>50</v>
      </c>
      <c r="C71" s="135"/>
      <c r="D71" s="135"/>
      <c r="E71" s="135"/>
      <c r="F71" s="137">
        <v>21</v>
      </c>
      <c r="G71" s="135"/>
      <c r="H71" s="19">
        <v>2284273</v>
      </c>
      <c r="I71" s="13"/>
      <c r="J71" s="158">
        <v>2061550</v>
      </c>
      <c r="K71" s="19"/>
      <c r="L71" s="19">
        <v>2284273</v>
      </c>
      <c r="M71" s="19"/>
      <c r="N71" s="13">
        <v>2061550</v>
      </c>
      <c r="P71" s="135"/>
      <c r="Q71" s="135"/>
      <c r="R71" s="135"/>
    </row>
    <row r="72" spans="1:18" ht="15" customHeight="1">
      <c r="A72" s="135"/>
      <c r="B72" s="135" t="s">
        <v>51</v>
      </c>
      <c r="C72" s="135"/>
      <c r="D72" s="135"/>
      <c r="E72" s="135"/>
      <c r="F72" s="85" t="s">
        <v>207</v>
      </c>
      <c r="G72" s="135"/>
      <c r="H72" s="19">
        <v>13748</v>
      </c>
      <c r="I72" s="13"/>
      <c r="J72" s="158">
        <v>15790</v>
      </c>
      <c r="K72" s="19"/>
      <c r="L72" s="19">
        <v>6842</v>
      </c>
      <c r="M72" s="19"/>
      <c r="N72" s="13">
        <v>8360</v>
      </c>
      <c r="P72" s="135"/>
      <c r="Q72" s="135"/>
      <c r="R72" s="135"/>
    </row>
    <row r="73" spans="1:18" ht="15" customHeight="1">
      <c r="A73" s="135"/>
      <c r="B73" s="135" t="s">
        <v>52</v>
      </c>
      <c r="C73" s="135"/>
      <c r="D73" s="135"/>
      <c r="E73" s="135"/>
      <c r="F73" s="85">
        <v>23</v>
      </c>
      <c r="G73" s="135"/>
      <c r="H73" s="19">
        <v>7500</v>
      </c>
      <c r="I73" s="13"/>
      <c r="J73" s="158">
        <v>23926</v>
      </c>
      <c r="K73" s="19"/>
      <c r="L73" s="19">
        <v>7500</v>
      </c>
      <c r="M73" s="19"/>
      <c r="N73" s="13">
        <v>23926</v>
      </c>
      <c r="P73" s="135"/>
      <c r="Q73" s="135"/>
      <c r="R73" s="135"/>
    </row>
    <row r="74" spans="1:18" ht="15" customHeight="1">
      <c r="A74" s="135"/>
      <c r="B74" s="135" t="s">
        <v>53</v>
      </c>
      <c r="C74" s="135"/>
      <c r="D74" s="135"/>
      <c r="E74" s="135"/>
      <c r="F74" s="137">
        <v>25</v>
      </c>
      <c r="G74" s="135"/>
      <c r="H74" s="8">
        <v>27873</v>
      </c>
      <c r="I74" s="35"/>
      <c r="J74" s="159">
        <v>25885</v>
      </c>
      <c r="K74" s="2"/>
      <c r="L74" s="8">
        <v>18147</v>
      </c>
      <c r="M74" s="2"/>
      <c r="N74" s="35">
        <v>16991</v>
      </c>
    </row>
    <row r="75" spans="1:18" ht="15" customHeight="1">
      <c r="A75" s="135"/>
      <c r="B75" s="135" t="s">
        <v>196</v>
      </c>
      <c r="C75" s="135"/>
      <c r="D75" s="135"/>
      <c r="E75" s="135"/>
      <c r="F75" s="143">
        <v>27</v>
      </c>
      <c r="G75" s="142"/>
      <c r="H75" s="19">
        <v>141625</v>
      </c>
      <c r="I75" s="13"/>
      <c r="J75" s="159">
        <v>141741</v>
      </c>
      <c r="K75" s="19"/>
      <c r="L75" s="24">
        <v>0</v>
      </c>
      <c r="M75" s="19"/>
      <c r="N75" s="18">
        <v>0</v>
      </c>
      <c r="O75" s="138"/>
    </row>
    <row r="76" spans="1:18" ht="15" customHeight="1">
      <c r="A76" s="135"/>
      <c r="B76" s="135" t="s">
        <v>54</v>
      </c>
      <c r="C76" s="135"/>
      <c r="D76" s="135"/>
      <c r="E76" s="135"/>
      <c r="F76" s="137"/>
      <c r="G76" s="135"/>
      <c r="H76" s="8">
        <v>1981</v>
      </c>
      <c r="I76" s="35"/>
      <c r="J76" s="159">
        <v>1981</v>
      </c>
      <c r="K76" s="19"/>
      <c r="L76" s="8">
        <v>0</v>
      </c>
      <c r="M76" s="19"/>
      <c r="N76" s="8">
        <v>0</v>
      </c>
    </row>
    <row r="77" spans="1:18" ht="15" customHeight="1">
      <c r="A77" s="135"/>
      <c r="B77" s="135"/>
      <c r="C77" s="135" t="s">
        <v>55</v>
      </c>
      <c r="D77" s="135"/>
      <c r="E77" s="135"/>
      <c r="G77" s="135"/>
      <c r="H77" s="25">
        <f>SUM(H69:H76)</f>
        <v>3663088</v>
      </c>
      <c r="I77" s="35"/>
      <c r="J77" s="25">
        <f>SUM(J69:J76)</f>
        <v>3546955</v>
      </c>
      <c r="K77" s="19"/>
      <c r="L77" s="25">
        <f>SUM(L69:L76)</f>
        <v>3502850</v>
      </c>
      <c r="M77" s="19"/>
      <c r="N77" s="25">
        <f>SUM(N69:N76)</f>
        <v>3386909</v>
      </c>
    </row>
    <row r="78" spans="1:18" ht="15" customHeight="1">
      <c r="A78" s="135" t="s">
        <v>56</v>
      </c>
      <c r="B78" s="135"/>
      <c r="C78" s="135"/>
      <c r="D78" s="135"/>
      <c r="E78" s="135"/>
      <c r="F78" s="135"/>
      <c r="G78" s="135"/>
      <c r="H78" s="25">
        <f>SUM(H67,H77)</f>
        <v>7560549</v>
      </c>
      <c r="I78" s="13"/>
      <c r="J78" s="25">
        <f>SUM(J67,J77)</f>
        <v>6957925</v>
      </c>
      <c r="K78" s="19"/>
      <c r="L78" s="25">
        <f>SUM(L67,L77)</f>
        <v>6936918</v>
      </c>
      <c r="M78" s="19"/>
      <c r="N78" s="25">
        <f>SUM(N67,N77)</f>
        <v>6791636</v>
      </c>
    </row>
    <row r="79" spans="1:18" ht="15" customHeight="1">
      <c r="A79" s="135"/>
      <c r="B79" s="135"/>
      <c r="C79" s="135"/>
      <c r="D79" s="135"/>
      <c r="E79" s="135"/>
      <c r="F79" s="135"/>
      <c r="G79" s="135"/>
      <c r="H79" s="13"/>
      <c r="I79" s="13"/>
      <c r="J79" s="13"/>
      <c r="K79" s="13"/>
      <c r="L79" s="13"/>
      <c r="M79" s="9"/>
      <c r="N79" s="13"/>
      <c r="O79" s="138"/>
    </row>
    <row r="80" spans="1:18" ht="15" customHeight="1">
      <c r="A80" s="135"/>
      <c r="B80" s="135"/>
      <c r="C80" s="135"/>
      <c r="D80" s="135"/>
      <c r="E80" s="135"/>
      <c r="F80" s="135"/>
      <c r="G80" s="135"/>
      <c r="H80" s="13"/>
      <c r="I80" s="13"/>
      <c r="J80" s="13"/>
      <c r="K80" s="13"/>
      <c r="L80" s="13"/>
      <c r="M80" s="9"/>
      <c r="N80" s="13"/>
      <c r="O80" s="138"/>
    </row>
    <row r="81" spans="1:15" ht="15.6" customHeight="1">
      <c r="A81" s="135"/>
      <c r="B81" s="135"/>
      <c r="C81" s="135"/>
      <c r="D81" s="135"/>
      <c r="E81" s="135"/>
      <c r="F81" s="135"/>
      <c r="G81" s="135"/>
      <c r="H81" s="13"/>
      <c r="I81" s="13"/>
      <c r="J81" s="13"/>
      <c r="K81" s="13"/>
      <c r="L81" s="13"/>
      <c r="M81" s="9"/>
      <c r="N81" s="13"/>
      <c r="O81" s="138"/>
    </row>
    <row r="82" spans="1:15" ht="23.1" customHeight="1">
      <c r="N82" s="157" t="s">
        <v>200</v>
      </c>
    </row>
    <row r="83" spans="1:15" ht="23.1" customHeight="1">
      <c r="N83" s="157" t="s">
        <v>201</v>
      </c>
    </row>
    <row r="84" spans="1:15" ht="22.35" customHeight="1">
      <c r="A84" s="197" t="s">
        <v>206</v>
      </c>
      <c r="B84" s="198"/>
      <c r="C84" s="198"/>
      <c r="D84" s="198"/>
      <c r="E84" s="198"/>
      <c r="F84" s="198"/>
      <c r="G84" s="198"/>
      <c r="H84" s="198"/>
      <c r="I84" s="198"/>
      <c r="J84" s="198"/>
      <c r="K84" s="198"/>
      <c r="L84" s="198"/>
      <c r="M84" s="198"/>
      <c r="N84" s="198"/>
      <c r="O84" s="133"/>
    </row>
    <row r="85" spans="1:15" ht="22.35" customHeight="1">
      <c r="A85" s="194" t="s">
        <v>0</v>
      </c>
      <c r="B85" s="194"/>
      <c r="C85" s="194"/>
      <c r="D85" s="194"/>
      <c r="E85" s="194"/>
      <c r="F85" s="194"/>
      <c r="G85" s="194"/>
      <c r="H85" s="194"/>
      <c r="I85" s="194"/>
      <c r="J85" s="194"/>
      <c r="K85" s="194"/>
      <c r="L85" s="194"/>
      <c r="M85" s="194"/>
      <c r="N85" s="194"/>
      <c r="O85" s="133"/>
    </row>
    <row r="86" spans="1:15" ht="22.35" customHeight="1">
      <c r="A86" s="194" t="s">
        <v>30</v>
      </c>
      <c r="B86" s="194"/>
      <c r="C86" s="194"/>
      <c r="D86" s="194"/>
      <c r="E86" s="194"/>
      <c r="F86" s="194"/>
      <c r="G86" s="194"/>
      <c r="H86" s="194"/>
      <c r="I86" s="194"/>
      <c r="J86" s="194"/>
      <c r="K86" s="194"/>
      <c r="L86" s="194"/>
      <c r="M86" s="194"/>
      <c r="N86" s="194"/>
      <c r="O86" s="133"/>
    </row>
    <row r="87" spans="1:15" ht="22.35" customHeight="1">
      <c r="A87" s="194" t="s">
        <v>202</v>
      </c>
      <c r="B87" s="194"/>
      <c r="C87" s="194"/>
      <c r="D87" s="194"/>
      <c r="E87" s="194"/>
      <c r="F87" s="194"/>
      <c r="G87" s="194"/>
      <c r="H87" s="194"/>
      <c r="I87" s="194"/>
      <c r="J87" s="194"/>
      <c r="K87" s="194"/>
      <c r="L87" s="194"/>
      <c r="M87" s="194"/>
      <c r="N87" s="194"/>
      <c r="O87" s="133"/>
    </row>
    <row r="88" spans="1:15" ht="9" customHeight="1">
      <c r="A88" s="132"/>
      <c r="B88" s="132"/>
      <c r="C88" s="132"/>
      <c r="D88" s="132"/>
      <c r="E88" s="132"/>
      <c r="F88" s="132"/>
      <c r="G88" s="132"/>
      <c r="H88" s="7"/>
      <c r="I88" s="7"/>
      <c r="J88" s="7"/>
      <c r="K88" s="7"/>
      <c r="L88" s="7"/>
      <c r="M88" s="7"/>
      <c r="N88" s="7"/>
      <c r="O88" s="133"/>
    </row>
    <row r="89" spans="1:15" ht="19.350000000000001" customHeight="1">
      <c r="A89" s="194" t="s">
        <v>57</v>
      </c>
      <c r="B89" s="194"/>
      <c r="C89" s="194"/>
      <c r="D89" s="194"/>
      <c r="E89" s="194"/>
      <c r="F89" s="194"/>
      <c r="G89" s="194"/>
      <c r="H89" s="194"/>
      <c r="I89" s="194"/>
      <c r="J89" s="194"/>
      <c r="K89" s="194"/>
      <c r="L89" s="194"/>
      <c r="M89" s="194"/>
      <c r="N89" s="194"/>
      <c r="O89" s="133"/>
    </row>
    <row r="90" spans="1:15" ht="19.350000000000001" customHeight="1">
      <c r="A90" s="135"/>
      <c r="B90" s="135"/>
      <c r="C90" s="135"/>
      <c r="D90" s="135"/>
      <c r="E90" s="135"/>
      <c r="F90" s="135"/>
      <c r="G90" s="135"/>
      <c r="H90" s="195" t="s">
        <v>203</v>
      </c>
      <c r="I90" s="195"/>
      <c r="J90" s="195"/>
      <c r="K90" s="195"/>
      <c r="L90" s="195"/>
      <c r="M90" s="195"/>
      <c r="N90" s="195"/>
      <c r="O90" s="135"/>
    </row>
    <row r="91" spans="1:15" ht="19.350000000000001" customHeight="1">
      <c r="A91" s="136"/>
      <c r="B91" s="136"/>
      <c r="C91" s="136"/>
      <c r="D91" s="136"/>
      <c r="E91" s="136"/>
      <c r="F91" s="136"/>
      <c r="G91" s="136"/>
      <c r="H91" s="196" t="s">
        <v>3</v>
      </c>
      <c r="I91" s="196"/>
      <c r="J91" s="196"/>
      <c r="K91" s="1"/>
      <c r="L91" s="196" t="s">
        <v>4</v>
      </c>
      <c r="M91" s="196"/>
      <c r="N91" s="196"/>
      <c r="O91" s="136"/>
    </row>
    <row r="92" spans="1:15" ht="19.350000000000001" customHeight="1">
      <c r="A92" s="136"/>
      <c r="B92" s="136"/>
      <c r="C92" s="136"/>
      <c r="D92" s="136"/>
      <c r="E92" s="136"/>
      <c r="F92" s="136"/>
      <c r="G92" s="136"/>
      <c r="H92" s="8" t="s">
        <v>204</v>
      </c>
      <c r="I92" s="8"/>
      <c r="J92" s="8" t="s">
        <v>5</v>
      </c>
      <c r="K92" s="1"/>
      <c r="L92" s="8" t="s">
        <v>204</v>
      </c>
      <c r="M92" s="8"/>
      <c r="N92" s="8" t="s">
        <v>5</v>
      </c>
      <c r="O92" s="136"/>
    </row>
    <row r="93" spans="1:15" ht="19.350000000000001" customHeight="1">
      <c r="A93" s="136"/>
      <c r="B93" s="136"/>
      <c r="C93" s="136"/>
      <c r="D93" s="136"/>
      <c r="E93" s="136"/>
      <c r="F93" s="192"/>
      <c r="G93" s="192"/>
      <c r="H93" s="39" t="s">
        <v>225</v>
      </c>
      <c r="I93" s="2"/>
      <c r="J93" s="39" t="s">
        <v>184</v>
      </c>
      <c r="K93" s="13"/>
      <c r="L93" s="39" t="s">
        <v>225</v>
      </c>
      <c r="M93" s="2"/>
      <c r="N93" s="39" t="s">
        <v>184</v>
      </c>
      <c r="O93" s="136"/>
    </row>
    <row r="94" spans="1:15" ht="19.350000000000001" customHeight="1">
      <c r="A94" s="135" t="s">
        <v>58</v>
      </c>
      <c r="B94" s="135"/>
      <c r="C94" s="135"/>
      <c r="D94" s="135"/>
      <c r="E94" s="135"/>
      <c r="F94" s="135"/>
      <c r="G94" s="135"/>
      <c r="H94" s="9"/>
      <c r="I94" s="9"/>
      <c r="J94" s="9"/>
      <c r="K94" s="9"/>
      <c r="L94" s="9"/>
      <c r="M94" s="9"/>
      <c r="N94" s="9"/>
      <c r="O94" s="138"/>
    </row>
    <row r="95" spans="1:15" ht="19.350000000000001" customHeight="1">
      <c r="A95" s="135"/>
      <c r="B95" s="135" t="s">
        <v>59</v>
      </c>
      <c r="C95" s="135"/>
      <c r="D95" s="135"/>
      <c r="E95" s="135"/>
      <c r="F95" s="144">
        <v>26</v>
      </c>
      <c r="G95" s="135"/>
      <c r="H95" s="9"/>
      <c r="I95" s="9"/>
      <c r="J95" s="9"/>
      <c r="K95" s="9"/>
      <c r="L95" s="9"/>
      <c r="M95" s="9"/>
      <c r="N95" s="9"/>
      <c r="O95" s="138"/>
    </row>
    <row r="96" spans="1:15" ht="19.350000000000001" customHeight="1">
      <c r="A96" s="135"/>
      <c r="B96" s="135"/>
      <c r="C96" s="135" t="s">
        <v>60</v>
      </c>
      <c r="D96" s="135"/>
      <c r="E96" s="135"/>
      <c r="F96" s="137"/>
      <c r="G96" s="135"/>
      <c r="H96" s="9"/>
      <c r="I96" s="9"/>
      <c r="J96" s="9"/>
      <c r="K96" s="9"/>
      <c r="L96" s="9"/>
      <c r="M96" s="9"/>
      <c r="N96" s="9"/>
      <c r="O96" s="138"/>
    </row>
    <row r="97" spans="1:15" ht="19.350000000000001" customHeight="1" thickBot="1">
      <c r="A97" s="135"/>
      <c r="B97" s="135"/>
      <c r="C97" s="193" t="s">
        <v>226</v>
      </c>
      <c r="D97" s="193"/>
      <c r="E97" s="193"/>
      <c r="F97" s="137"/>
      <c r="G97" s="135"/>
      <c r="H97" s="26">
        <v>804480</v>
      </c>
      <c r="I97" s="9"/>
      <c r="J97" s="13"/>
      <c r="K97" s="9"/>
      <c r="L97" s="26">
        <v>804480</v>
      </c>
      <c r="M97" s="9"/>
      <c r="N97" s="13"/>
      <c r="O97" s="138"/>
    </row>
    <row r="98" spans="1:15" ht="19.350000000000001" customHeight="1" thickTop="1" thickBot="1">
      <c r="A98" s="135"/>
      <c r="B98" s="135"/>
      <c r="C98" s="193" t="s">
        <v>191</v>
      </c>
      <c r="D98" s="193"/>
      <c r="E98" s="193"/>
      <c r="F98" s="135"/>
      <c r="G98" s="135"/>
      <c r="H98" s="27"/>
      <c r="I98" s="9"/>
      <c r="J98" s="26">
        <v>509831</v>
      </c>
      <c r="K98" s="9"/>
      <c r="L98" s="27"/>
      <c r="M98" s="36"/>
      <c r="N98" s="26">
        <v>509831</v>
      </c>
      <c r="O98" s="138"/>
    </row>
    <row r="99" spans="1:15" ht="19.350000000000001" customHeight="1" thickTop="1">
      <c r="A99" s="135"/>
      <c r="B99" s="135"/>
      <c r="C99" s="135" t="s">
        <v>61</v>
      </c>
      <c r="D99" s="135"/>
      <c r="E99" s="135"/>
      <c r="F99" s="137"/>
      <c r="G99" s="135"/>
      <c r="O99" s="135"/>
    </row>
    <row r="100" spans="1:15" ht="19.350000000000001" customHeight="1">
      <c r="A100" s="135"/>
      <c r="B100" s="141"/>
      <c r="C100" s="141" t="s">
        <v>227</v>
      </c>
      <c r="D100" s="141"/>
      <c r="E100" s="135"/>
      <c r="F100" s="137"/>
      <c r="G100" s="135"/>
      <c r="H100" s="13">
        <v>375567</v>
      </c>
      <c r="I100" s="9"/>
      <c r="J100" s="13"/>
      <c r="K100" s="9"/>
      <c r="L100" s="13">
        <v>375567</v>
      </c>
      <c r="M100" s="36"/>
      <c r="N100" s="13"/>
      <c r="O100" s="138"/>
    </row>
    <row r="101" spans="1:15" ht="19.350000000000001" customHeight="1">
      <c r="A101" s="135"/>
      <c r="B101" s="141"/>
      <c r="C101" s="141" t="s">
        <v>192</v>
      </c>
      <c r="D101" s="141"/>
      <c r="E101" s="135"/>
      <c r="F101" s="137"/>
      <c r="G101" s="135"/>
      <c r="H101" s="13"/>
      <c r="I101" s="9"/>
      <c r="J101" s="13">
        <v>362753</v>
      </c>
      <c r="K101" s="9"/>
      <c r="L101" s="13"/>
      <c r="M101" s="36"/>
      <c r="N101" s="13">
        <v>362753</v>
      </c>
      <c r="O101" s="138"/>
    </row>
    <row r="102" spans="1:15" ht="19.350000000000001" customHeight="1">
      <c r="A102" s="135"/>
      <c r="B102" s="135" t="s">
        <v>62</v>
      </c>
      <c r="C102" s="135"/>
      <c r="D102" s="135"/>
      <c r="E102" s="135"/>
      <c r="F102" s="137"/>
      <c r="G102" s="135"/>
      <c r="H102" s="13">
        <v>1527588</v>
      </c>
      <c r="I102" s="9"/>
      <c r="J102" s="13">
        <v>1456364</v>
      </c>
      <c r="K102" s="9"/>
      <c r="L102" s="13">
        <v>1527588</v>
      </c>
      <c r="M102" s="36"/>
      <c r="N102" s="13">
        <v>1456364</v>
      </c>
      <c r="O102" s="135"/>
    </row>
    <row r="103" spans="1:15" ht="19.350000000000001" customHeight="1">
      <c r="A103" s="135"/>
      <c r="B103" s="135" t="s">
        <v>63</v>
      </c>
      <c r="C103" s="135"/>
      <c r="D103" s="135"/>
      <c r="E103" s="135"/>
      <c r="F103" s="137">
        <v>24</v>
      </c>
      <c r="G103" s="135"/>
      <c r="H103" s="12">
        <v>180683</v>
      </c>
      <c r="I103" s="9"/>
      <c r="J103" s="13">
        <v>184321</v>
      </c>
      <c r="K103" s="9"/>
      <c r="L103" s="12">
        <v>180683</v>
      </c>
      <c r="M103" s="36"/>
      <c r="N103" s="13">
        <v>184321</v>
      </c>
      <c r="O103" s="135"/>
    </row>
    <row r="104" spans="1:15" ht="19.350000000000001" customHeight="1">
      <c r="A104" s="135"/>
      <c r="B104" s="135" t="s">
        <v>64</v>
      </c>
      <c r="C104" s="135"/>
      <c r="D104" s="135"/>
      <c r="E104" s="135"/>
      <c r="F104" s="145"/>
      <c r="G104" s="135"/>
      <c r="K104" s="12"/>
      <c r="L104" s="12"/>
      <c r="M104" s="12"/>
      <c r="O104" s="135"/>
    </row>
    <row r="105" spans="1:15" ht="19.350000000000001" customHeight="1">
      <c r="A105" s="135"/>
      <c r="B105" s="135"/>
      <c r="C105" s="135" t="s">
        <v>65</v>
      </c>
      <c r="D105" s="135"/>
      <c r="E105" s="135"/>
      <c r="F105" s="137"/>
      <c r="G105" s="135"/>
      <c r="H105" s="9">
        <v>51000</v>
      </c>
      <c r="I105" s="13"/>
      <c r="J105" s="9">
        <v>51000</v>
      </c>
      <c r="K105" s="12"/>
      <c r="L105" s="12">
        <v>51000</v>
      </c>
      <c r="M105" s="12"/>
      <c r="N105" s="9">
        <v>51000</v>
      </c>
      <c r="O105" s="135"/>
    </row>
    <row r="106" spans="1:15" ht="19.350000000000001" customHeight="1">
      <c r="A106" s="135"/>
      <c r="B106" s="135"/>
      <c r="C106" s="135" t="s">
        <v>66</v>
      </c>
      <c r="D106" s="135"/>
      <c r="E106" s="135"/>
      <c r="F106" s="146"/>
      <c r="G106" s="135"/>
      <c r="H106" s="12">
        <v>1805252</v>
      </c>
      <c r="I106" s="9"/>
      <c r="J106" s="36">
        <v>1745417</v>
      </c>
      <c r="K106" s="12"/>
      <c r="L106" s="12">
        <v>1286174</v>
      </c>
      <c r="M106" s="12"/>
      <c r="N106" s="36">
        <v>1225379</v>
      </c>
      <c r="O106" s="135"/>
    </row>
    <row r="107" spans="1:15" ht="19.350000000000001" customHeight="1">
      <c r="A107" s="135"/>
      <c r="B107" s="135" t="s">
        <v>67</v>
      </c>
      <c r="C107" s="135"/>
      <c r="D107" s="135"/>
      <c r="E107" s="135"/>
      <c r="F107" s="139"/>
      <c r="G107" s="135"/>
      <c r="H107" s="29">
        <v>-26007</v>
      </c>
      <c r="I107" s="9"/>
      <c r="J107" s="29">
        <v>12915</v>
      </c>
      <c r="K107" s="12"/>
      <c r="L107" s="23">
        <v>0</v>
      </c>
      <c r="M107" s="12"/>
      <c r="N107" s="23">
        <v>0</v>
      </c>
      <c r="O107" s="135"/>
    </row>
    <row r="108" spans="1:15" ht="19.350000000000001" customHeight="1">
      <c r="A108" s="135"/>
      <c r="B108" s="135" t="s">
        <v>68</v>
      </c>
      <c r="C108" s="135"/>
      <c r="D108" s="135"/>
      <c r="E108" s="135"/>
      <c r="F108" s="135"/>
      <c r="G108" s="135"/>
      <c r="H108" s="28">
        <f>SUM(H100:H107)</f>
        <v>3914083</v>
      </c>
      <c r="I108" s="9"/>
      <c r="J108" s="28">
        <f>SUM(J100:J107)</f>
        <v>3812770</v>
      </c>
      <c r="K108" s="12"/>
      <c r="L108" s="28">
        <f>SUM(L100:L107)</f>
        <v>3421012</v>
      </c>
      <c r="M108" s="12"/>
      <c r="N108" s="28">
        <f>SUM(N100:N107)</f>
        <v>3279817</v>
      </c>
      <c r="O108" s="135"/>
    </row>
    <row r="109" spans="1:15" ht="19.350000000000001" customHeight="1">
      <c r="A109" s="135"/>
      <c r="B109" s="135" t="s">
        <v>69</v>
      </c>
      <c r="C109" s="135"/>
      <c r="D109" s="135"/>
      <c r="E109" s="135"/>
      <c r="F109" s="135"/>
      <c r="G109" s="135"/>
      <c r="H109" s="191">
        <v>9760</v>
      </c>
      <c r="I109" s="13"/>
      <c r="J109" s="29">
        <v>-42956</v>
      </c>
      <c r="K109" s="21"/>
      <c r="L109" s="23">
        <v>0</v>
      </c>
      <c r="M109" s="21"/>
      <c r="N109" s="23">
        <v>0</v>
      </c>
      <c r="O109" s="135"/>
    </row>
    <row r="110" spans="1:15" ht="19.350000000000001" customHeight="1">
      <c r="A110" s="135" t="s">
        <v>70</v>
      </c>
      <c r="B110" s="135"/>
      <c r="C110" s="135"/>
      <c r="D110" s="135"/>
      <c r="E110" s="135"/>
      <c r="F110" s="135"/>
      <c r="G110" s="135"/>
      <c r="H110" s="30">
        <f>SUM(H108:H109)</f>
        <v>3923843</v>
      </c>
      <c r="I110" s="9"/>
      <c r="J110" s="30">
        <f>SUM(J108:J109)</f>
        <v>3769814</v>
      </c>
      <c r="K110" s="12"/>
      <c r="L110" s="30">
        <f>SUM(L108:L109)</f>
        <v>3421012</v>
      </c>
      <c r="M110" s="12"/>
      <c r="N110" s="30">
        <f>SUM(N108:N109)</f>
        <v>3279817</v>
      </c>
      <c r="O110" s="135"/>
    </row>
    <row r="111" spans="1:15" ht="19.350000000000001" customHeight="1">
      <c r="A111" s="135" t="s">
        <v>71</v>
      </c>
      <c r="B111" s="135"/>
      <c r="C111" s="135"/>
      <c r="D111" s="135"/>
      <c r="E111" s="135"/>
      <c r="F111" s="135"/>
      <c r="G111" s="135"/>
      <c r="H111" s="31">
        <f>SUM(H78,H110)</f>
        <v>11484392</v>
      </c>
      <c r="I111" s="9"/>
      <c r="J111" s="31">
        <f>SUM(J78,J110)</f>
        <v>10727739</v>
      </c>
      <c r="K111" s="12"/>
      <c r="L111" s="31">
        <f>SUM(L78,L110)</f>
        <v>10357930</v>
      </c>
      <c r="M111" s="12"/>
      <c r="N111" s="31">
        <f>SUM(N78,N110)</f>
        <v>10071453</v>
      </c>
      <c r="O111" s="147"/>
    </row>
    <row r="112" spans="1:15" ht="19.350000000000001" customHeight="1">
      <c r="A112" s="148"/>
      <c r="B112" s="148"/>
      <c r="C112" s="148"/>
      <c r="D112" s="148"/>
      <c r="E112" s="148"/>
      <c r="F112" s="148"/>
      <c r="G112" s="148"/>
      <c r="H112" s="32"/>
      <c r="I112" s="37"/>
      <c r="J112" s="32"/>
      <c r="K112" s="32"/>
      <c r="L112" s="32"/>
      <c r="M112" s="37"/>
      <c r="N112" s="32"/>
      <c r="O112" s="149"/>
    </row>
    <row r="113" spans="1:15" ht="23.1" customHeight="1">
      <c r="A113" s="148"/>
      <c r="B113" s="148"/>
      <c r="C113" s="148"/>
      <c r="D113" s="148"/>
      <c r="E113" s="148"/>
      <c r="F113" s="148"/>
      <c r="G113" s="148"/>
      <c r="O113" s="149"/>
    </row>
    <row r="114" spans="1:15" ht="23.1" customHeight="1">
      <c r="A114" s="148"/>
      <c r="B114" s="148"/>
      <c r="C114" s="148"/>
      <c r="D114" s="148"/>
      <c r="E114" s="148"/>
      <c r="F114" s="148"/>
      <c r="G114" s="148"/>
      <c r="O114" s="149"/>
    </row>
    <row r="115" spans="1:15" ht="23.1" customHeight="1">
      <c r="A115" s="150"/>
      <c r="B115" s="148"/>
      <c r="C115" s="148"/>
      <c r="D115" s="148"/>
      <c r="E115" s="148"/>
      <c r="F115" s="148"/>
      <c r="G115" s="148"/>
      <c r="H115" s="32"/>
      <c r="I115" s="37"/>
      <c r="J115" s="32"/>
      <c r="K115" s="32"/>
      <c r="L115" s="32"/>
      <c r="M115" s="37"/>
      <c r="N115" s="32"/>
      <c r="O115" s="149"/>
    </row>
    <row r="116" spans="1:15" ht="23.1" customHeight="1">
      <c r="A116" s="148"/>
      <c r="B116" s="148"/>
      <c r="C116" s="148"/>
      <c r="D116" s="148"/>
      <c r="E116" s="148"/>
      <c r="F116" s="148"/>
      <c r="G116" s="148"/>
      <c r="H116" s="151">
        <f>H35-H111</f>
        <v>17625000</v>
      </c>
      <c r="I116" s="37"/>
      <c r="J116" s="151">
        <f>J35-J111</f>
        <v>0</v>
      </c>
      <c r="K116" s="32"/>
      <c r="L116" s="151">
        <f>L35-L111</f>
        <v>0</v>
      </c>
      <c r="M116" s="37"/>
      <c r="N116" s="151">
        <f>N35-N111</f>
        <v>0</v>
      </c>
      <c r="O116" s="149"/>
    </row>
    <row r="117" spans="1:15" ht="23.1" customHeight="1">
      <c r="A117" s="148"/>
      <c r="B117" s="148"/>
      <c r="C117" s="148"/>
      <c r="D117" s="148"/>
      <c r="E117" s="148"/>
      <c r="F117" s="148"/>
      <c r="G117" s="148"/>
      <c r="H117" s="32"/>
      <c r="I117" s="37"/>
      <c r="J117" s="32"/>
      <c r="K117" s="32"/>
      <c r="L117" s="32"/>
      <c r="M117" s="37"/>
      <c r="N117" s="32"/>
      <c r="O117" s="149"/>
    </row>
    <row r="118" spans="1:15" ht="23.1" customHeight="1">
      <c r="A118" s="148"/>
      <c r="B118" s="148"/>
      <c r="C118" s="148"/>
      <c r="D118" s="148"/>
      <c r="E118" s="148"/>
      <c r="F118" s="148"/>
      <c r="G118" s="148"/>
      <c r="H118" s="32"/>
      <c r="I118" s="37"/>
      <c r="J118" s="32"/>
      <c r="K118" s="32"/>
      <c r="L118" s="32"/>
      <c r="M118" s="37"/>
      <c r="N118" s="32"/>
      <c r="O118" s="149"/>
    </row>
    <row r="119" spans="1:15" ht="23.1" customHeight="1">
      <c r="A119" s="148"/>
      <c r="B119" s="148"/>
      <c r="C119" s="148"/>
      <c r="D119" s="148"/>
      <c r="E119" s="148"/>
      <c r="F119" s="148"/>
      <c r="G119" s="148"/>
      <c r="H119" s="32"/>
      <c r="I119" s="37"/>
      <c r="J119" s="32"/>
      <c r="K119" s="32"/>
      <c r="L119" s="32"/>
      <c r="M119" s="37"/>
      <c r="N119" s="32"/>
      <c r="O119" s="149"/>
    </row>
    <row r="120" spans="1:15" ht="23.1" customHeight="1">
      <c r="A120" s="148"/>
      <c r="B120" s="148"/>
      <c r="C120" s="148"/>
      <c r="D120" s="148"/>
      <c r="E120" s="148"/>
      <c r="F120" s="148"/>
      <c r="G120" s="148"/>
      <c r="H120" s="32"/>
      <c r="I120" s="37"/>
      <c r="J120" s="32"/>
      <c r="K120" s="32"/>
      <c r="L120" s="32"/>
      <c r="M120" s="37"/>
      <c r="N120" s="32"/>
      <c r="O120" s="149"/>
    </row>
    <row r="121" spans="1:15" ht="23.1" customHeight="1">
      <c r="A121" s="148"/>
      <c r="B121" s="148"/>
      <c r="C121" s="148"/>
      <c r="D121" s="148"/>
      <c r="E121" s="148"/>
      <c r="F121" s="148"/>
      <c r="G121" s="148"/>
      <c r="H121" s="32"/>
      <c r="I121" s="37"/>
      <c r="J121" s="32"/>
      <c r="K121" s="32"/>
      <c r="L121" s="32"/>
      <c r="M121" s="37"/>
      <c r="N121" s="32"/>
      <c r="O121" s="149"/>
    </row>
    <row r="122" spans="1:15" ht="23.1" customHeight="1">
      <c r="A122" s="150"/>
      <c r="B122" s="150"/>
      <c r="C122" s="150"/>
      <c r="D122" s="150"/>
      <c r="E122" s="150"/>
      <c r="F122" s="150"/>
      <c r="G122" s="150"/>
      <c r="H122" s="33"/>
      <c r="I122" s="38"/>
      <c r="J122" s="33"/>
      <c r="K122" s="33"/>
      <c r="L122" s="33"/>
      <c r="M122" s="38"/>
      <c r="N122" s="33"/>
      <c r="O122" s="152"/>
    </row>
    <row r="123" spans="1:15" ht="23.1" customHeight="1">
      <c r="A123" s="153"/>
      <c r="B123" s="153"/>
      <c r="C123" s="153"/>
      <c r="D123" s="153"/>
      <c r="E123" s="153"/>
      <c r="F123" s="153"/>
      <c r="G123" s="153"/>
      <c r="H123" s="34"/>
      <c r="I123" s="34"/>
      <c r="J123" s="34"/>
      <c r="K123" s="34"/>
      <c r="L123" s="34"/>
      <c r="M123" s="34"/>
      <c r="N123" s="34"/>
      <c r="O123" s="153"/>
    </row>
    <row r="124" spans="1:15" ht="23.1" customHeight="1">
      <c r="A124" s="153"/>
      <c r="B124" s="153"/>
      <c r="C124" s="153"/>
      <c r="D124" s="153"/>
      <c r="E124" s="153"/>
      <c r="F124" s="153"/>
      <c r="G124" s="153"/>
      <c r="H124" s="34"/>
      <c r="I124" s="34"/>
      <c r="J124" s="34"/>
      <c r="K124" s="34"/>
      <c r="L124" s="34"/>
      <c r="M124" s="34"/>
      <c r="N124" s="34"/>
      <c r="O124" s="153"/>
    </row>
  </sheetData>
  <mergeCells count="31">
    <mergeCell ref="A3:N3"/>
    <mergeCell ref="A4:N4"/>
    <mergeCell ref="A5:N5"/>
    <mergeCell ref="A6:N6"/>
    <mergeCell ref="B31:E31"/>
    <mergeCell ref="A42:N42"/>
    <mergeCell ref="A43:N43"/>
    <mergeCell ref="A44:N44"/>
    <mergeCell ref="A8:N8"/>
    <mergeCell ref="H9:N9"/>
    <mergeCell ref="H10:J10"/>
    <mergeCell ref="L10:N10"/>
    <mergeCell ref="F12:G12"/>
    <mergeCell ref="F51:G51"/>
    <mergeCell ref="B53:E53"/>
    <mergeCell ref="A84:N84"/>
    <mergeCell ref="A85:N85"/>
    <mergeCell ref="A45:N45"/>
    <mergeCell ref="A47:N47"/>
    <mergeCell ref="H48:N48"/>
    <mergeCell ref="H49:J49"/>
    <mergeCell ref="L49:N49"/>
    <mergeCell ref="F93:G93"/>
    <mergeCell ref="C97:E97"/>
    <mergeCell ref="C98:E98"/>
    <mergeCell ref="A86:N86"/>
    <mergeCell ref="A87:N87"/>
    <mergeCell ref="A89:N89"/>
    <mergeCell ref="H90:N90"/>
    <mergeCell ref="H91:J91"/>
    <mergeCell ref="L91:N91"/>
  </mergeCells>
  <printOptions horizontalCentered="1"/>
  <pageMargins left="0.78740157480314965" right="0.39370078740157483" top="0.51181102362204722" bottom="1.1811023622047245" header="1.1811023622047245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8"/>
  <sheetViews>
    <sheetView view="pageBreakPreview" zoomScale="130" zoomScaleNormal="100" zoomScaleSheetLayoutView="130" workbookViewId="0">
      <selection activeCell="D1" sqref="D1"/>
    </sheetView>
  </sheetViews>
  <sheetFormatPr defaultColWidth="9" defaultRowHeight="23.1" customHeight="1"/>
  <cols>
    <col min="1" max="3" width="1.5703125" style="102" customWidth="1"/>
    <col min="4" max="4" width="35.140625" style="102" customWidth="1"/>
    <col min="5" max="5" width="4.42578125" style="102" customWidth="1"/>
    <col min="6" max="6" width="1.42578125" style="102" customWidth="1"/>
    <col min="7" max="7" width="11.42578125" style="102" customWidth="1"/>
    <col min="8" max="8" width="0.5703125" style="102" customWidth="1"/>
    <col min="9" max="9" width="11.42578125" style="102" customWidth="1"/>
    <col min="10" max="10" width="0.5703125" style="102" customWidth="1"/>
    <col min="11" max="11" width="11.42578125" style="102" customWidth="1"/>
    <col min="12" max="12" width="0.5703125" style="102" customWidth="1"/>
    <col min="13" max="13" width="11.42578125" style="102" customWidth="1"/>
    <col min="14" max="256" width="8.5703125" style="102"/>
    <col min="257" max="259" width="1.5703125" style="102" customWidth="1"/>
    <col min="260" max="260" width="33.42578125" style="102" customWidth="1"/>
    <col min="261" max="261" width="3.5703125" style="102" customWidth="1"/>
    <col min="262" max="262" width="1.42578125" style="102" customWidth="1"/>
    <col min="263" max="263" width="11.5703125" style="102" customWidth="1"/>
    <col min="264" max="264" width="0.5703125" style="102" customWidth="1"/>
    <col min="265" max="265" width="11.5703125" style="102" customWidth="1"/>
    <col min="266" max="266" width="0.5703125" style="102" customWidth="1"/>
    <col min="267" max="267" width="11.5703125" style="102" customWidth="1"/>
    <col min="268" max="268" width="0.5703125" style="102" customWidth="1"/>
    <col min="269" max="269" width="11.5703125" style="102" customWidth="1"/>
    <col min="270" max="512" width="8.5703125" style="102"/>
    <col min="513" max="515" width="1.5703125" style="102" customWidth="1"/>
    <col min="516" max="516" width="33.42578125" style="102" customWidth="1"/>
    <col min="517" max="517" width="3.5703125" style="102" customWidth="1"/>
    <col min="518" max="518" width="1.42578125" style="102" customWidth="1"/>
    <col min="519" max="519" width="11.5703125" style="102" customWidth="1"/>
    <col min="520" max="520" width="0.5703125" style="102" customWidth="1"/>
    <col min="521" max="521" width="11.5703125" style="102" customWidth="1"/>
    <col min="522" max="522" width="0.5703125" style="102" customWidth="1"/>
    <col min="523" max="523" width="11.5703125" style="102" customWidth="1"/>
    <col min="524" max="524" width="0.5703125" style="102" customWidth="1"/>
    <col min="525" max="525" width="11.5703125" style="102" customWidth="1"/>
    <col min="526" max="768" width="8.5703125" style="102"/>
    <col min="769" max="771" width="1.5703125" style="102" customWidth="1"/>
    <col min="772" max="772" width="33.42578125" style="102" customWidth="1"/>
    <col min="773" max="773" width="3.5703125" style="102" customWidth="1"/>
    <col min="774" max="774" width="1.42578125" style="102" customWidth="1"/>
    <col min="775" max="775" width="11.5703125" style="102" customWidth="1"/>
    <col min="776" max="776" width="0.5703125" style="102" customWidth="1"/>
    <col min="777" max="777" width="11.5703125" style="102" customWidth="1"/>
    <col min="778" max="778" width="0.5703125" style="102" customWidth="1"/>
    <col min="779" max="779" width="11.5703125" style="102" customWidth="1"/>
    <col min="780" max="780" width="0.5703125" style="102" customWidth="1"/>
    <col min="781" max="781" width="11.5703125" style="102" customWidth="1"/>
    <col min="782" max="1024" width="8.5703125" style="102"/>
    <col min="1025" max="1027" width="1.5703125" style="102" customWidth="1"/>
    <col min="1028" max="1028" width="33.42578125" style="102" customWidth="1"/>
    <col min="1029" max="1029" width="3.5703125" style="102" customWidth="1"/>
    <col min="1030" max="1030" width="1.42578125" style="102" customWidth="1"/>
    <col min="1031" max="1031" width="11.5703125" style="102" customWidth="1"/>
    <col min="1032" max="1032" width="0.5703125" style="102" customWidth="1"/>
    <col min="1033" max="1033" width="11.5703125" style="102" customWidth="1"/>
    <col min="1034" max="1034" width="0.5703125" style="102" customWidth="1"/>
    <col min="1035" max="1035" width="11.5703125" style="102" customWidth="1"/>
    <col min="1036" max="1036" width="0.5703125" style="102" customWidth="1"/>
    <col min="1037" max="1037" width="11.5703125" style="102" customWidth="1"/>
    <col min="1038" max="1280" width="8.5703125" style="102"/>
    <col min="1281" max="1283" width="1.5703125" style="102" customWidth="1"/>
    <col min="1284" max="1284" width="33.42578125" style="102" customWidth="1"/>
    <col min="1285" max="1285" width="3.5703125" style="102" customWidth="1"/>
    <col min="1286" max="1286" width="1.42578125" style="102" customWidth="1"/>
    <col min="1287" max="1287" width="11.5703125" style="102" customWidth="1"/>
    <col min="1288" max="1288" width="0.5703125" style="102" customWidth="1"/>
    <col min="1289" max="1289" width="11.5703125" style="102" customWidth="1"/>
    <col min="1290" max="1290" width="0.5703125" style="102" customWidth="1"/>
    <col min="1291" max="1291" width="11.5703125" style="102" customWidth="1"/>
    <col min="1292" max="1292" width="0.5703125" style="102" customWidth="1"/>
    <col min="1293" max="1293" width="11.5703125" style="102" customWidth="1"/>
    <col min="1294" max="1536" width="8.5703125" style="102"/>
    <col min="1537" max="1539" width="1.5703125" style="102" customWidth="1"/>
    <col min="1540" max="1540" width="33.42578125" style="102" customWidth="1"/>
    <col min="1541" max="1541" width="3.5703125" style="102" customWidth="1"/>
    <col min="1542" max="1542" width="1.42578125" style="102" customWidth="1"/>
    <col min="1543" max="1543" width="11.5703125" style="102" customWidth="1"/>
    <col min="1544" max="1544" width="0.5703125" style="102" customWidth="1"/>
    <col min="1545" max="1545" width="11.5703125" style="102" customWidth="1"/>
    <col min="1546" max="1546" width="0.5703125" style="102" customWidth="1"/>
    <col min="1547" max="1547" width="11.5703125" style="102" customWidth="1"/>
    <col min="1548" max="1548" width="0.5703125" style="102" customWidth="1"/>
    <col min="1549" max="1549" width="11.5703125" style="102" customWidth="1"/>
    <col min="1550" max="1792" width="8.5703125" style="102"/>
    <col min="1793" max="1795" width="1.5703125" style="102" customWidth="1"/>
    <col min="1796" max="1796" width="33.42578125" style="102" customWidth="1"/>
    <col min="1797" max="1797" width="3.5703125" style="102" customWidth="1"/>
    <col min="1798" max="1798" width="1.42578125" style="102" customWidth="1"/>
    <col min="1799" max="1799" width="11.5703125" style="102" customWidth="1"/>
    <col min="1800" max="1800" width="0.5703125" style="102" customWidth="1"/>
    <col min="1801" max="1801" width="11.5703125" style="102" customWidth="1"/>
    <col min="1802" max="1802" width="0.5703125" style="102" customWidth="1"/>
    <col min="1803" max="1803" width="11.5703125" style="102" customWidth="1"/>
    <col min="1804" max="1804" width="0.5703125" style="102" customWidth="1"/>
    <col min="1805" max="1805" width="11.5703125" style="102" customWidth="1"/>
    <col min="1806" max="2048" width="8.5703125" style="102"/>
    <col min="2049" max="2051" width="1.5703125" style="102" customWidth="1"/>
    <col min="2052" max="2052" width="33.42578125" style="102" customWidth="1"/>
    <col min="2053" max="2053" width="3.5703125" style="102" customWidth="1"/>
    <col min="2054" max="2054" width="1.42578125" style="102" customWidth="1"/>
    <col min="2055" max="2055" width="11.5703125" style="102" customWidth="1"/>
    <col min="2056" max="2056" width="0.5703125" style="102" customWidth="1"/>
    <col min="2057" max="2057" width="11.5703125" style="102" customWidth="1"/>
    <col min="2058" max="2058" width="0.5703125" style="102" customWidth="1"/>
    <col min="2059" max="2059" width="11.5703125" style="102" customWidth="1"/>
    <col min="2060" max="2060" width="0.5703125" style="102" customWidth="1"/>
    <col min="2061" max="2061" width="11.5703125" style="102" customWidth="1"/>
    <col min="2062" max="2304" width="8.5703125" style="102"/>
    <col min="2305" max="2307" width="1.5703125" style="102" customWidth="1"/>
    <col min="2308" max="2308" width="33.42578125" style="102" customWidth="1"/>
    <col min="2309" max="2309" width="3.5703125" style="102" customWidth="1"/>
    <col min="2310" max="2310" width="1.42578125" style="102" customWidth="1"/>
    <col min="2311" max="2311" width="11.5703125" style="102" customWidth="1"/>
    <col min="2312" max="2312" width="0.5703125" style="102" customWidth="1"/>
    <col min="2313" max="2313" width="11.5703125" style="102" customWidth="1"/>
    <col min="2314" max="2314" width="0.5703125" style="102" customWidth="1"/>
    <col min="2315" max="2315" width="11.5703125" style="102" customWidth="1"/>
    <col min="2316" max="2316" width="0.5703125" style="102" customWidth="1"/>
    <col min="2317" max="2317" width="11.5703125" style="102" customWidth="1"/>
    <col min="2318" max="2560" width="8.5703125" style="102"/>
    <col min="2561" max="2563" width="1.5703125" style="102" customWidth="1"/>
    <col min="2564" max="2564" width="33.42578125" style="102" customWidth="1"/>
    <col min="2565" max="2565" width="3.5703125" style="102" customWidth="1"/>
    <col min="2566" max="2566" width="1.42578125" style="102" customWidth="1"/>
    <col min="2567" max="2567" width="11.5703125" style="102" customWidth="1"/>
    <col min="2568" max="2568" width="0.5703125" style="102" customWidth="1"/>
    <col min="2569" max="2569" width="11.5703125" style="102" customWidth="1"/>
    <col min="2570" max="2570" width="0.5703125" style="102" customWidth="1"/>
    <col min="2571" max="2571" width="11.5703125" style="102" customWidth="1"/>
    <col min="2572" max="2572" width="0.5703125" style="102" customWidth="1"/>
    <col min="2573" max="2573" width="11.5703125" style="102" customWidth="1"/>
    <col min="2574" max="2816" width="8.5703125" style="102"/>
    <col min="2817" max="2819" width="1.5703125" style="102" customWidth="1"/>
    <col min="2820" max="2820" width="33.42578125" style="102" customWidth="1"/>
    <col min="2821" max="2821" width="3.5703125" style="102" customWidth="1"/>
    <col min="2822" max="2822" width="1.42578125" style="102" customWidth="1"/>
    <col min="2823" max="2823" width="11.5703125" style="102" customWidth="1"/>
    <col min="2824" max="2824" width="0.5703125" style="102" customWidth="1"/>
    <col min="2825" max="2825" width="11.5703125" style="102" customWidth="1"/>
    <col min="2826" max="2826" width="0.5703125" style="102" customWidth="1"/>
    <col min="2827" max="2827" width="11.5703125" style="102" customWidth="1"/>
    <col min="2828" max="2828" width="0.5703125" style="102" customWidth="1"/>
    <col min="2829" max="2829" width="11.5703125" style="102" customWidth="1"/>
    <col min="2830" max="3072" width="8.5703125" style="102"/>
    <col min="3073" max="3075" width="1.5703125" style="102" customWidth="1"/>
    <col min="3076" max="3076" width="33.42578125" style="102" customWidth="1"/>
    <col min="3077" max="3077" width="3.5703125" style="102" customWidth="1"/>
    <col min="3078" max="3078" width="1.42578125" style="102" customWidth="1"/>
    <col min="3079" max="3079" width="11.5703125" style="102" customWidth="1"/>
    <col min="3080" max="3080" width="0.5703125" style="102" customWidth="1"/>
    <col min="3081" max="3081" width="11.5703125" style="102" customWidth="1"/>
    <col min="3082" max="3082" width="0.5703125" style="102" customWidth="1"/>
    <col min="3083" max="3083" width="11.5703125" style="102" customWidth="1"/>
    <col min="3084" max="3084" width="0.5703125" style="102" customWidth="1"/>
    <col min="3085" max="3085" width="11.5703125" style="102" customWidth="1"/>
    <col min="3086" max="3328" width="8.5703125" style="102"/>
    <col min="3329" max="3331" width="1.5703125" style="102" customWidth="1"/>
    <col min="3332" max="3332" width="33.42578125" style="102" customWidth="1"/>
    <col min="3333" max="3333" width="3.5703125" style="102" customWidth="1"/>
    <col min="3334" max="3334" width="1.42578125" style="102" customWidth="1"/>
    <col min="3335" max="3335" width="11.5703125" style="102" customWidth="1"/>
    <col min="3336" max="3336" width="0.5703125" style="102" customWidth="1"/>
    <col min="3337" max="3337" width="11.5703125" style="102" customWidth="1"/>
    <col min="3338" max="3338" width="0.5703125" style="102" customWidth="1"/>
    <col min="3339" max="3339" width="11.5703125" style="102" customWidth="1"/>
    <col min="3340" max="3340" width="0.5703125" style="102" customWidth="1"/>
    <col min="3341" max="3341" width="11.5703125" style="102" customWidth="1"/>
    <col min="3342" max="3584" width="8.5703125" style="102"/>
    <col min="3585" max="3587" width="1.5703125" style="102" customWidth="1"/>
    <col min="3588" max="3588" width="33.42578125" style="102" customWidth="1"/>
    <col min="3589" max="3589" width="3.5703125" style="102" customWidth="1"/>
    <col min="3590" max="3590" width="1.42578125" style="102" customWidth="1"/>
    <col min="3591" max="3591" width="11.5703125" style="102" customWidth="1"/>
    <col min="3592" max="3592" width="0.5703125" style="102" customWidth="1"/>
    <col min="3593" max="3593" width="11.5703125" style="102" customWidth="1"/>
    <col min="3594" max="3594" width="0.5703125" style="102" customWidth="1"/>
    <col min="3595" max="3595" width="11.5703125" style="102" customWidth="1"/>
    <col min="3596" max="3596" width="0.5703125" style="102" customWidth="1"/>
    <col min="3597" max="3597" width="11.5703125" style="102" customWidth="1"/>
    <col min="3598" max="3840" width="8.5703125" style="102"/>
    <col min="3841" max="3843" width="1.5703125" style="102" customWidth="1"/>
    <col min="3844" max="3844" width="33.42578125" style="102" customWidth="1"/>
    <col min="3845" max="3845" width="3.5703125" style="102" customWidth="1"/>
    <col min="3846" max="3846" width="1.42578125" style="102" customWidth="1"/>
    <col min="3847" max="3847" width="11.5703125" style="102" customWidth="1"/>
    <col min="3848" max="3848" width="0.5703125" style="102" customWidth="1"/>
    <col min="3849" max="3849" width="11.5703125" style="102" customWidth="1"/>
    <col min="3850" max="3850" width="0.5703125" style="102" customWidth="1"/>
    <col min="3851" max="3851" width="11.5703125" style="102" customWidth="1"/>
    <col min="3852" max="3852" width="0.5703125" style="102" customWidth="1"/>
    <col min="3853" max="3853" width="11.5703125" style="102" customWidth="1"/>
    <col min="3854" max="4096" width="8.5703125" style="102"/>
    <col min="4097" max="4099" width="1.5703125" style="102" customWidth="1"/>
    <col min="4100" max="4100" width="33.42578125" style="102" customWidth="1"/>
    <col min="4101" max="4101" width="3.5703125" style="102" customWidth="1"/>
    <col min="4102" max="4102" width="1.42578125" style="102" customWidth="1"/>
    <col min="4103" max="4103" width="11.5703125" style="102" customWidth="1"/>
    <col min="4104" max="4104" width="0.5703125" style="102" customWidth="1"/>
    <col min="4105" max="4105" width="11.5703125" style="102" customWidth="1"/>
    <col min="4106" max="4106" width="0.5703125" style="102" customWidth="1"/>
    <col min="4107" max="4107" width="11.5703125" style="102" customWidth="1"/>
    <col min="4108" max="4108" width="0.5703125" style="102" customWidth="1"/>
    <col min="4109" max="4109" width="11.5703125" style="102" customWidth="1"/>
    <col min="4110" max="4352" width="8.5703125" style="102"/>
    <col min="4353" max="4355" width="1.5703125" style="102" customWidth="1"/>
    <col min="4356" max="4356" width="33.42578125" style="102" customWidth="1"/>
    <col min="4357" max="4357" width="3.5703125" style="102" customWidth="1"/>
    <col min="4358" max="4358" width="1.42578125" style="102" customWidth="1"/>
    <col min="4359" max="4359" width="11.5703125" style="102" customWidth="1"/>
    <col min="4360" max="4360" width="0.5703125" style="102" customWidth="1"/>
    <col min="4361" max="4361" width="11.5703125" style="102" customWidth="1"/>
    <col min="4362" max="4362" width="0.5703125" style="102" customWidth="1"/>
    <col min="4363" max="4363" width="11.5703125" style="102" customWidth="1"/>
    <col min="4364" max="4364" width="0.5703125" style="102" customWidth="1"/>
    <col min="4365" max="4365" width="11.5703125" style="102" customWidth="1"/>
    <col min="4366" max="4608" width="8.5703125" style="102"/>
    <col min="4609" max="4611" width="1.5703125" style="102" customWidth="1"/>
    <col min="4612" max="4612" width="33.42578125" style="102" customWidth="1"/>
    <col min="4613" max="4613" width="3.5703125" style="102" customWidth="1"/>
    <col min="4614" max="4614" width="1.42578125" style="102" customWidth="1"/>
    <col min="4615" max="4615" width="11.5703125" style="102" customWidth="1"/>
    <col min="4616" max="4616" width="0.5703125" style="102" customWidth="1"/>
    <col min="4617" max="4617" width="11.5703125" style="102" customWidth="1"/>
    <col min="4618" max="4618" width="0.5703125" style="102" customWidth="1"/>
    <col min="4619" max="4619" width="11.5703125" style="102" customWidth="1"/>
    <col min="4620" max="4620" width="0.5703125" style="102" customWidth="1"/>
    <col min="4621" max="4621" width="11.5703125" style="102" customWidth="1"/>
    <col min="4622" max="4864" width="8.5703125" style="102"/>
    <col min="4865" max="4867" width="1.5703125" style="102" customWidth="1"/>
    <col min="4868" max="4868" width="33.42578125" style="102" customWidth="1"/>
    <col min="4869" max="4869" width="3.5703125" style="102" customWidth="1"/>
    <col min="4870" max="4870" width="1.42578125" style="102" customWidth="1"/>
    <col min="4871" max="4871" width="11.5703125" style="102" customWidth="1"/>
    <col min="4872" max="4872" width="0.5703125" style="102" customWidth="1"/>
    <col min="4873" max="4873" width="11.5703125" style="102" customWidth="1"/>
    <col min="4874" max="4874" width="0.5703125" style="102" customWidth="1"/>
    <col min="4875" max="4875" width="11.5703125" style="102" customWidth="1"/>
    <col min="4876" max="4876" width="0.5703125" style="102" customWidth="1"/>
    <col min="4877" max="4877" width="11.5703125" style="102" customWidth="1"/>
    <col min="4878" max="5120" width="8.5703125" style="102"/>
    <col min="5121" max="5123" width="1.5703125" style="102" customWidth="1"/>
    <col min="5124" max="5124" width="33.42578125" style="102" customWidth="1"/>
    <col min="5125" max="5125" width="3.5703125" style="102" customWidth="1"/>
    <col min="5126" max="5126" width="1.42578125" style="102" customWidth="1"/>
    <col min="5127" max="5127" width="11.5703125" style="102" customWidth="1"/>
    <col min="5128" max="5128" width="0.5703125" style="102" customWidth="1"/>
    <col min="5129" max="5129" width="11.5703125" style="102" customWidth="1"/>
    <col min="5130" max="5130" width="0.5703125" style="102" customWidth="1"/>
    <col min="5131" max="5131" width="11.5703125" style="102" customWidth="1"/>
    <col min="5132" max="5132" width="0.5703125" style="102" customWidth="1"/>
    <col min="5133" max="5133" width="11.5703125" style="102" customWidth="1"/>
    <col min="5134" max="5376" width="8.5703125" style="102"/>
    <col min="5377" max="5379" width="1.5703125" style="102" customWidth="1"/>
    <col min="5380" max="5380" width="33.42578125" style="102" customWidth="1"/>
    <col min="5381" max="5381" width="3.5703125" style="102" customWidth="1"/>
    <col min="5382" max="5382" width="1.42578125" style="102" customWidth="1"/>
    <col min="5383" max="5383" width="11.5703125" style="102" customWidth="1"/>
    <col min="5384" max="5384" width="0.5703125" style="102" customWidth="1"/>
    <col min="5385" max="5385" width="11.5703125" style="102" customWidth="1"/>
    <col min="5386" max="5386" width="0.5703125" style="102" customWidth="1"/>
    <col min="5387" max="5387" width="11.5703125" style="102" customWidth="1"/>
    <col min="5388" max="5388" width="0.5703125" style="102" customWidth="1"/>
    <col min="5389" max="5389" width="11.5703125" style="102" customWidth="1"/>
    <col min="5390" max="5632" width="8.5703125" style="102"/>
    <col min="5633" max="5635" width="1.5703125" style="102" customWidth="1"/>
    <col min="5636" max="5636" width="33.42578125" style="102" customWidth="1"/>
    <col min="5637" max="5637" width="3.5703125" style="102" customWidth="1"/>
    <col min="5638" max="5638" width="1.42578125" style="102" customWidth="1"/>
    <col min="5639" max="5639" width="11.5703125" style="102" customWidth="1"/>
    <col min="5640" max="5640" width="0.5703125" style="102" customWidth="1"/>
    <col min="5641" max="5641" width="11.5703125" style="102" customWidth="1"/>
    <col min="5642" max="5642" width="0.5703125" style="102" customWidth="1"/>
    <col min="5643" max="5643" width="11.5703125" style="102" customWidth="1"/>
    <col min="5644" max="5644" width="0.5703125" style="102" customWidth="1"/>
    <col min="5645" max="5645" width="11.5703125" style="102" customWidth="1"/>
    <col min="5646" max="5888" width="8.5703125" style="102"/>
    <col min="5889" max="5891" width="1.5703125" style="102" customWidth="1"/>
    <col min="5892" max="5892" width="33.42578125" style="102" customWidth="1"/>
    <col min="5893" max="5893" width="3.5703125" style="102" customWidth="1"/>
    <col min="5894" max="5894" width="1.42578125" style="102" customWidth="1"/>
    <col min="5895" max="5895" width="11.5703125" style="102" customWidth="1"/>
    <col min="5896" max="5896" width="0.5703125" style="102" customWidth="1"/>
    <col min="5897" max="5897" width="11.5703125" style="102" customWidth="1"/>
    <col min="5898" max="5898" width="0.5703125" style="102" customWidth="1"/>
    <col min="5899" max="5899" width="11.5703125" style="102" customWidth="1"/>
    <col min="5900" max="5900" width="0.5703125" style="102" customWidth="1"/>
    <col min="5901" max="5901" width="11.5703125" style="102" customWidth="1"/>
    <col min="5902" max="6144" width="8.5703125" style="102"/>
    <col min="6145" max="6147" width="1.5703125" style="102" customWidth="1"/>
    <col min="6148" max="6148" width="33.42578125" style="102" customWidth="1"/>
    <col min="6149" max="6149" width="3.5703125" style="102" customWidth="1"/>
    <col min="6150" max="6150" width="1.42578125" style="102" customWidth="1"/>
    <col min="6151" max="6151" width="11.5703125" style="102" customWidth="1"/>
    <col min="6152" max="6152" width="0.5703125" style="102" customWidth="1"/>
    <col min="6153" max="6153" width="11.5703125" style="102" customWidth="1"/>
    <col min="6154" max="6154" width="0.5703125" style="102" customWidth="1"/>
    <col min="6155" max="6155" width="11.5703125" style="102" customWidth="1"/>
    <col min="6156" max="6156" width="0.5703125" style="102" customWidth="1"/>
    <col min="6157" max="6157" width="11.5703125" style="102" customWidth="1"/>
    <col min="6158" max="6400" width="8.5703125" style="102"/>
    <col min="6401" max="6403" width="1.5703125" style="102" customWidth="1"/>
    <col min="6404" max="6404" width="33.42578125" style="102" customWidth="1"/>
    <col min="6405" max="6405" width="3.5703125" style="102" customWidth="1"/>
    <col min="6406" max="6406" width="1.42578125" style="102" customWidth="1"/>
    <col min="6407" max="6407" width="11.5703125" style="102" customWidth="1"/>
    <col min="6408" max="6408" width="0.5703125" style="102" customWidth="1"/>
    <col min="6409" max="6409" width="11.5703125" style="102" customWidth="1"/>
    <col min="6410" max="6410" width="0.5703125" style="102" customWidth="1"/>
    <col min="6411" max="6411" width="11.5703125" style="102" customWidth="1"/>
    <col min="6412" max="6412" width="0.5703125" style="102" customWidth="1"/>
    <col min="6413" max="6413" width="11.5703125" style="102" customWidth="1"/>
    <col min="6414" max="6656" width="8.5703125" style="102"/>
    <col min="6657" max="6659" width="1.5703125" style="102" customWidth="1"/>
    <col min="6660" max="6660" width="33.42578125" style="102" customWidth="1"/>
    <col min="6661" max="6661" width="3.5703125" style="102" customWidth="1"/>
    <col min="6662" max="6662" width="1.42578125" style="102" customWidth="1"/>
    <col min="6663" max="6663" width="11.5703125" style="102" customWidth="1"/>
    <col min="6664" max="6664" width="0.5703125" style="102" customWidth="1"/>
    <col min="6665" max="6665" width="11.5703125" style="102" customWidth="1"/>
    <col min="6666" max="6666" width="0.5703125" style="102" customWidth="1"/>
    <col min="6667" max="6667" width="11.5703125" style="102" customWidth="1"/>
    <col min="6668" max="6668" width="0.5703125" style="102" customWidth="1"/>
    <col min="6669" max="6669" width="11.5703125" style="102" customWidth="1"/>
    <col min="6670" max="6912" width="8.5703125" style="102"/>
    <col min="6913" max="6915" width="1.5703125" style="102" customWidth="1"/>
    <col min="6916" max="6916" width="33.42578125" style="102" customWidth="1"/>
    <col min="6917" max="6917" width="3.5703125" style="102" customWidth="1"/>
    <col min="6918" max="6918" width="1.42578125" style="102" customWidth="1"/>
    <col min="6919" max="6919" width="11.5703125" style="102" customWidth="1"/>
    <col min="6920" max="6920" width="0.5703125" style="102" customWidth="1"/>
    <col min="6921" max="6921" width="11.5703125" style="102" customWidth="1"/>
    <col min="6922" max="6922" width="0.5703125" style="102" customWidth="1"/>
    <col min="6923" max="6923" width="11.5703125" style="102" customWidth="1"/>
    <col min="6924" max="6924" width="0.5703125" style="102" customWidth="1"/>
    <col min="6925" max="6925" width="11.5703125" style="102" customWidth="1"/>
    <col min="6926" max="7168" width="8.5703125" style="102"/>
    <col min="7169" max="7171" width="1.5703125" style="102" customWidth="1"/>
    <col min="7172" max="7172" width="33.42578125" style="102" customWidth="1"/>
    <col min="7173" max="7173" width="3.5703125" style="102" customWidth="1"/>
    <col min="7174" max="7174" width="1.42578125" style="102" customWidth="1"/>
    <col min="7175" max="7175" width="11.5703125" style="102" customWidth="1"/>
    <col min="7176" max="7176" width="0.5703125" style="102" customWidth="1"/>
    <col min="7177" max="7177" width="11.5703125" style="102" customWidth="1"/>
    <col min="7178" max="7178" width="0.5703125" style="102" customWidth="1"/>
    <col min="7179" max="7179" width="11.5703125" style="102" customWidth="1"/>
    <col min="7180" max="7180" width="0.5703125" style="102" customWidth="1"/>
    <col min="7181" max="7181" width="11.5703125" style="102" customWidth="1"/>
    <col min="7182" max="7424" width="8.5703125" style="102"/>
    <col min="7425" max="7427" width="1.5703125" style="102" customWidth="1"/>
    <col min="7428" max="7428" width="33.42578125" style="102" customWidth="1"/>
    <col min="7429" max="7429" width="3.5703125" style="102" customWidth="1"/>
    <col min="7430" max="7430" width="1.42578125" style="102" customWidth="1"/>
    <col min="7431" max="7431" width="11.5703125" style="102" customWidth="1"/>
    <col min="7432" max="7432" width="0.5703125" style="102" customWidth="1"/>
    <col min="7433" max="7433" width="11.5703125" style="102" customWidth="1"/>
    <col min="7434" max="7434" width="0.5703125" style="102" customWidth="1"/>
    <col min="7435" max="7435" width="11.5703125" style="102" customWidth="1"/>
    <col min="7436" max="7436" width="0.5703125" style="102" customWidth="1"/>
    <col min="7437" max="7437" width="11.5703125" style="102" customWidth="1"/>
    <col min="7438" max="7680" width="8.5703125" style="102"/>
    <col min="7681" max="7683" width="1.5703125" style="102" customWidth="1"/>
    <col min="7684" max="7684" width="33.42578125" style="102" customWidth="1"/>
    <col min="7685" max="7685" width="3.5703125" style="102" customWidth="1"/>
    <col min="7686" max="7686" width="1.42578125" style="102" customWidth="1"/>
    <col min="7687" max="7687" width="11.5703125" style="102" customWidth="1"/>
    <col min="7688" max="7688" width="0.5703125" style="102" customWidth="1"/>
    <col min="7689" max="7689" width="11.5703125" style="102" customWidth="1"/>
    <col min="7690" max="7690" width="0.5703125" style="102" customWidth="1"/>
    <col min="7691" max="7691" width="11.5703125" style="102" customWidth="1"/>
    <col min="7692" max="7692" width="0.5703125" style="102" customWidth="1"/>
    <col min="7693" max="7693" width="11.5703125" style="102" customWidth="1"/>
    <col min="7694" max="7936" width="8.5703125" style="102"/>
    <col min="7937" max="7939" width="1.5703125" style="102" customWidth="1"/>
    <col min="7940" max="7940" width="33.42578125" style="102" customWidth="1"/>
    <col min="7941" max="7941" width="3.5703125" style="102" customWidth="1"/>
    <col min="7942" max="7942" width="1.42578125" style="102" customWidth="1"/>
    <col min="7943" max="7943" width="11.5703125" style="102" customWidth="1"/>
    <col min="7944" max="7944" width="0.5703125" style="102" customWidth="1"/>
    <col min="7945" max="7945" width="11.5703125" style="102" customWidth="1"/>
    <col min="7946" max="7946" width="0.5703125" style="102" customWidth="1"/>
    <col min="7947" max="7947" width="11.5703125" style="102" customWidth="1"/>
    <col min="7948" max="7948" width="0.5703125" style="102" customWidth="1"/>
    <col min="7949" max="7949" width="11.5703125" style="102" customWidth="1"/>
    <col min="7950" max="8192" width="8.5703125" style="102"/>
    <col min="8193" max="8195" width="1.5703125" style="102" customWidth="1"/>
    <col min="8196" max="8196" width="33.42578125" style="102" customWidth="1"/>
    <col min="8197" max="8197" width="3.5703125" style="102" customWidth="1"/>
    <col min="8198" max="8198" width="1.42578125" style="102" customWidth="1"/>
    <col min="8199" max="8199" width="11.5703125" style="102" customWidth="1"/>
    <col min="8200" max="8200" width="0.5703125" style="102" customWidth="1"/>
    <col min="8201" max="8201" width="11.5703125" style="102" customWidth="1"/>
    <col min="8202" max="8202" width="0.5703125" style="102" customWidth="1"/>
    <col min="8203" max="8203" width="11.5703125" style="102" customWidth="1"/>
    <col min="8204" max="8204" width="0.5703125" style="102" customWidth="1"/>
    <col min="8205" max="8205" width="11.5703125" style="102" customWidth="1"/>
    <col min="8206" max="8448" width="8.5703125" style="102"/>
    <col min="8449" max="8451" width="1.5703125" style="102" customWidth="1"/>
    <col min="8452" max="8452" width="33.42578125" style="102" customWidth="1"/>
    <col min="8453" max="8453" width="3.5703125" style="102" customWidth="1"/>
    <col min="8454" max="8454" width="1.42578125" style="102" customWidth="1"/>
    <col min="8455" max="8455" width="11.5703125" style="102" customWidth="1"/>
    <col min="8456" max="8456" width="0.5703125" style="102" customWidth="1"/>
    <col min="8457" max="8457" width="11.5703125" style="102" customWidth="1"/>
    <col min="8458" max="8458" width="0.5703125" style="102" customWidth="1"/>
    <col min="8459" max="8459" width="11.5703125" style="102" customWidth="1"/>
    <col min="8460" max="8460" width="0.5703125" style="102" customWidth="1"/>
    <col min="8461" max="8461" width="11.5703125" style="102" customWidth="1"/>
    <col min="8462" max="8704" width="8.5703125" style="102"/>
    <col min="8705" max="8707" width="1.5703125" style="102" customWidth="1"/>
    <col min="8708" max="8708" width="33.42578125" style="102" customWidth="1"/>
    <col min="8709" max="8709" width="3.5703125" style="102" customWidth="1"/>
    <col min="8710" max="8710" width="1.42578125" style="102" customWidth="1"/>
    <col min="8711" max="8711" width="11.5703125" style="102" customWidth="1"/>
    <col min="8712" max="8712" width="0.5703125" style="102" customWidth="1"/>
    <col min="8713" max="8713" width="11.5703125" style="102" customWidth="1"/>
    <col min="8714" max="8714" width="0.5703125" style="102" customWidth="1"/>
    <col min="8715" max="8715" width="11.5703125" style="102" customWidth="1"/>
    <col min="8716" max="8716" width="0.5703125" style="102" customWidth="1"/>
    <col min="8717" max="8717" width="11.5703125" style="102" customWidth="1"/>
    <col min="8718" max="8960" width="8.5703125" style="102"/>
    <col min="8961" max="8963" width="1.5703125" style="102" customWidth="1"/>
    <col min="8964" max="8964" width="33.42578125" style="102" customWidth="1"/>
    <col min="8965" max="8965" width="3.5703125" style="102" customWidth="1"/>
    <col min="8966" max="8966" width="1.42578125" style="102" customWidth="1"/>
    <col min="8967" max="8967" width="11.5703125" style="102" customWidth="1"/>
    <col min="8968" max="8968" width="0.5703125" style="102" customWidth="1"/>
    <col min="8969" max="8969" width="11.5703125" style="102" customWidth="1"/>
    <col min="8970" max="8970" width="0.5703125" style="102" customWidth="1"/>
    <col min="8971" max="8971" width="11.5703125" style="102" customWidth="1"/>
    <col min="8972" max="8972" width="0.5703125" style="102" customWidth="1"/>
    <col min="8973" max="8973" width="11.5703125" style="102" customWidth="1"/>
    <col min="8974" max="9216" width="8.5703125" style="102"/>
    <col min="9217" max="9219" width="1.5703125" style="102" customWidth="1"/>
    <col min="9220" max="9220" width="33.42578125" style="102" customWidth="1"/>
    <col min="9221" max="9221" width="3.5703125" style="102" customWidth="1"/>
    <col min="9222" max="9222" width="1.42578125" style="102" customWidth="1"/>
    <col min="9223" max="9223" width="11.5703125" style="102" customWidth="1"/>
    <col min="9224" max="9224" width="0.5703125" style="102" customWidth="1"/>
    <col min="9225" max="9225" width="11.5703125" style="102" customWidth="1"/>
    <col min="9226" max="9226" width="0.5703125" style="102" customWidth="1"/>
    <col min="9227" max="9227" width="11.5703125" style="102" customWidth="1"/>
    <col min="9228" max="9228" width="0.5703125" style="102" customWidth="1"/>
    <col min="9229" max="9229" width="11.5703125" style="102" customWidth="1"/>
    <col min="9230" max="9472" width="8.5703125" style="102"/>
    <col min="9473" max="9475" width="1.5703125" style="102" customWidth="1"/>
    <col min="9476" max="9476" width="33.42578125" style="102" customWidth="1"/>
    <col min="9477" max="9477" width="3.5703125" style="102" customWidth="1"/>
    <col min="9478" max="9478" width="1.42578125" style="102" customWidth="1"/>
    <col min="9479" max="9479" width="11.5703125" style="102" customWidth="1"/>
    <col min="9480" max="9480" width="0.5703125" style="102" customWidth="1"/>
    <col min="9481" max="9481" width="11.5703125" style="102" customWidth="1"/>
    <col min="9482" max="9482" width="0.5703125" style="102" customWidth="1"/>
    <col min="9483" max="9483" width="11.5703125" style="102" customWidth="1"/>
    <col min="9484" max="9484" width="0.5703125" style="102" customWidth="1"/>
    <col min="9485" max="9485" width="11.5703125" style="102" customWidth="1"/>
    <col min="9486" max="9728" width="8.5703125" style="102"/>
    <col min="9729" max="9731" width="1.5703125" style="102" customWidth="1"/>
    <col min="9732" max="9732" width="33.42578125" style="102" customWidth="1"/>
    <col min="9733" max="9733" width="3.5703125" style="102" customWidth="1"/>
    <col min="9734" max="9734" width="1.42578125" style="102" customWidth="1"/>
    <col min="9735" max="9735" width="11.5703125" style="102" customWidth="1"/>
    <col min="9736" max="9736" width="0.5703125" style="102" customWidth="1"/>
    <col min="9737" max="9737" width="11.5703125" style="102" customWidth="1"/>
    <col min="9738" max="9738" width="0.5703125" style="102" customWidth="1"/>
    <col min="9739" max="9739" width="11.5703125" style="102" customWidth="1"/>
    <col min="9740" max="9740" width="0.5703125" style="102" customWidth="1"/>
    <col min="9741" max="9741" width="11.5703125" style="102" customWidth="1"/>
    <col min="9742" max="9984" width="8.5703125" style="102"/>
    <col min="9985" max="9987" width="1.5703125" style="102" customWidth="1"/>
    <col min="9988" max="9988" width="33.42578125" style="102" customWidth="1"/>
    <col min="9989" max="9989" width="3.5703125" style="102" customWidth="1"/>
    <col min="9990" max="9990" width="1.42578125" style="102" customWidth="1"/>
    <col min="9991" max="9991" width="11.5703125" style="102" customWidth="1"/>
    <col min="9992" max="9992" width="0.5703125" style="102" customWidth="1"/>
    <col min="9993" max="9993" width="11.5703125" style="102" customWidth="1"/>
    <col min="9994" max="9994" width="0.5703125" style="102" customWidth="1"/>
    <col min="9995" max="9995" width="11.5703125" style="102" customWidth="1"/>
    <col min="9996" max="9996" width="0.5703125" style="102" customWidth="1"/>
    <col min="9997" max="9997" width="11.5703125" style="102" customWidth="1"/>
    <col min="9998" max="10240" width="8.5703125" style="102"/>
    <col min="10241" max="10243" width="1.5703125" style="102" customWidth="1"/>
    <col min="10244" max="10244" width="33.42578125" style="102" customWidth="1"/>
    <col min="10245" max="10245" width="3.5703125" style="102" customWidth="1"/>
    <col min="10246" max="10246" width="1.42578125" style="102" customWidth="1"/>
    <col min="10247" max="10247" width="11.5703125" style="102" customWidth="1"/>
    <col min="10248" max="10248" width="0.5703125" style="102" customWidth="1"/>
    <col min="10249" max="10249" width="11.5703125" style="102" customWidth="1"/>
    <col min="10250" max="10250" width="0.5703125" style="102" customWidth="1"/>
    <col min="10251" max="10251" width="11.5703125" style="102" customWidth="1"/>
    <col min="10252" max="10252" width="0.5703125" style="102" customWidth="1"/>
    <col min="10253" max="10253" width="11.5703125" style="102" customWidth="1"/>
    <col min="10254" max="10496" width="8.5703125" style="102"/>
    <col min="10497" max="10499" width="1.5703125" style="102" customWidth="1"/>
    <col min="10500" max="10500" width="33.42578125" style="102" customWidth="1"/>
    <col min="10501" max="10501" width="3.5703125" style="102" customWidth="1"/>
    <col min="10502" max="10502" width="1.42578125" style="102" customWidth="1"/>
    <col min="10503" max="10503" width="11.5703125" style="102" customWidth="1"/>
    <col min="10504" max="10504" width="0.5703125" style="102" customWidth="1"/>
    <col min="10505" max="10505" width="11.5703125" style="102" customWidth="1"/>
    <col min="10506" max="10506" width="0.5703125" style="102" customWidth="1"/>
    <col min="10507" max="10507" width="11.5703125" style="102" customWidth="1"/>
    <col min="10508" max="10508" width="0.5703125" style="102" customWidth="1"/>
    <col min="10509" max="10509" width="11.5703125" style="102" customWidth="1"/>
    <col min="10510" max="10752" width="8.5703125" style="102"/>
    <col min="10753" max="10755" width="1.5703125" style="102" customWidth="1"/>
    <col min="10756" max="10756" width="33.42578125" style="102" customWidth="1"/>
    <col min="10757" max="10757" width="3.5703125" style="102" customWidth="1"/>
    <col min="10758" max="10758" width="1.42578125" style="102" customWidth="1"/>
    <col min="10759" max="10759" width="11.5703125" style="102" customWidth="1"/>
    <col min="10760" max="10760" width="0.5703125" style="102" customWidth="1"/>
    <col min="10761" max="10761" width="11.5703125" style="102" customWidth="1"/>
    <col min="10762" max="10762" width="0.5703125" style="102" customWidth="1"/>
    <col min="10763" max="10763" width="11.5703125" style="102" customWidth="1"/>
    <col min="10764" max="10764" width="0.5703125" style="102" customWidth="1"/>
    <col min="10765" max="10765" width="11.5703125" style="102" customWidth="1"/>
    <col min="10766" max="11008" width="8.5703125" style="102"/>
    <col min="11009" max="11011" width="1.5703125" style="102" customWidth="1"/>
    <col min="11012" max="11012" width="33.42578125" style="102" customWidth="1"/>
    <col min="11013" max="11013" width="3.5703125" style="102" customWidth="1"/>
    <col min="11014" max="11014" width="1.42578125" style="102" customWidth="1"/>
    <col min="11015" max="11015" width="11.5703125" style="102" customWidth="1"/>
    <col min="11016" max="11016" width="0.5703125" style="102" customWidth="1"/>
    <col min="11017" max="11017" width="11.5703125" style="102" customWidth="1"/>
    <col min="11018" max="11018" width="0.5703125" style="102" customWidth="1"/>
    <col min="11019" max="11019" width="11.5703125" style="102" customWidth="1"/>
    <col min="11020" max="11020" width="0.5703125" style="102" customWidth="1"/>
    <col min="11021" max="11021" width="11.5703125" style="102" customWidth="1"/>
    <col min="11022" max="11264" width="8.5703125" style="102"/>
    <col min="11265" max="11267" width="1.5703125" style="102" customWidth="1"/>
    <col min="11268" max="11268" width="33.42578125" style="102" customWidth="1"/>
    <col min="11269" max="11269" width="3.5703125" style="102" customWidth="1"/>
    <col min="11270" max="11270" width="1.42578125" style="102" customWidth="1"/>
    <col min="11271" max="11271" width="11.5703125" style="102" customWidth="1"/>
    <col min="11272" max="11272" width="0.5703125" style="102" customWidth="1"/>
    <col min="11273" max="11273" width="11.5703125" style="102" customWidth="1"/>
    <col min="11274" max="11274" width="0.5703125" style="102" customWidth="1"/>
    <col min="11275" max="11275" width="11.5703125" style="102" customWidth="1"/>
    <col min="11276" max="11276" width="0.5703125" style="102" customWidth="1"/>
    <col min="11277" max="11277" width="11.5703125" style="102" customWidth="1"/>
    <col min="11278" max="11520" width="8.5703125" style="102"/>
    <col min="11521" max="11523" width="1.5703125" style="102" customWidth="1"/>
    <col min="11524" max="11524" width="33.42578125" style="102" customWidth="1"/>
    <col min="11525" max="11525" width="3.5703125" style="102" customWidth="1"/>
    <col min="11526" max="11526" width="1.42578125" style="102" customWidth="1"/>
    <col min="11527" max="11527" width="11.5703125" style="102" customWidth="1"/>
    <col min="11528" max="11528" width="0.5703125" style="102" customWidth="1"/>
    <col min="11529" max="11529" width="11.5703125" style="102" customWidth="1"/>
    <col min="11530" max="11530" width="0.5703125" style="102" customWidth="1"/>
    <col min="11531" max="11531" width="11.5703125" style="102" customWidth="1"/>
    <col min="11532" max="11532" width="0.5703125" style="102" customWidth="1"/>
    <col min="11533" max="11533" width="11.5703125" style="102" customWidth="1"/>
    <col min="11534" max="11776" width="8.5703125" style="102"/>
    <col min="11777" max="11779" width="1.5703125" style="102" customWidth="1"/>
    <col min="11780" max="11780" width="33.42578125" style="102" customWidth="1"/>
    <col min="11781" max="11781" width="3.5703125" style="102" customWidth="1"/>
    <col min="11782" max="11782" width="1.42578125" style="102" customWidth="1"/>
    <col min="11783" max="11783" width="11.5703125" style="102" customWidth="1"/>
    <col min="11784" max="11784" width="0.5703125" style="102" customWidth="1"/>
    <col min="11785" max="11785" width="11.5703125" style="102" customWidth="1"/>
    <col min="11786" max="11786" width="0.5703125" style="102" customWidth="1"/>
    <col min="11787" max="11787" width="11.5703125" style="102" customWidth="1"/>
    <col min="11788" max="11788" width="0.5703125" style="102" customWidth="1"/>
    <col min="11789" max="11789" width="11.5703125" style="102" customWidth="1"/>
    <col min="11790" max="12032" width="8.5703125" style="102"/>
    <col min="12033" max="12035" width="1.5703125" style="102" customWidth="1"/>
    <col min="12036" max="12036" width="33.42578125" style="102" customWidth="1"/>
    <col min="12037" max="12037" width="3.5703125" style="102" customWidth="1"/>
    <col min="12038" max="12038" width="1.42578125" style="102" customWidth="1"/>
    <col min="12039" max="12039" width="11.5703125" style="102" customWidth="1"/>
    <col min="12040" max="12040" width="0.5703125" style="102" customWidth="1"/>
    <col min="12041" max="12041" width="11.5703125" style="102" customWidth="1"/>
    <col min="12042" max="12042" width="0.5703125" style="102" customWidth="1"/>
    <col min="12043" max="12043" width="11.5703125" style="102" customWidth="1"/>
    <col min="12044" max="12044" width="0.5703125" style="102" customWidth="1"/>
    <col min="12045" max="12045" width="11.5703125" style="102" customWidth="1"/>
    <col min="12046" max="12288" width="8.5703125" style="102"/>
    <col min="12289" max="12291" width="1.5703125" style="102" customWidth="1"/>
    <col min="12292" max="12292" width="33.42578125" style="102" customWidth="1"/>
    <col min="12293" max="12293" width="3.5703125" style="102" customWidth="1"/>
    <col min="12294" max="12294" width="1.42578125" style="102" customWidth="1"/>
    <col min="12295" max="12295" width="11.5703125" style="102" customWidth="1"/>
    <col min="12296" max="12296" width="0.5703125" style="102" customWidth="1"/>
    <col min="12297" max="12297" width="11.5703125" style="102" customWidth="1"/>
    <col min="12298" max="12298" width="0.5703125" style="102" customWidth="1"/>
    <col min="12299" max="12299" width="11.5703125" style="102" customWidth="1"/>
    <col min="12300" max="12300" width="0.5703125" style="102" customWidth="1"/>
    <col min="12301" max="12301" width="11.5703125" style="102" customWidth="1"/>
    <col min="12302" max="12544" width="8.5703125" style="102"/>
    <col min="12545" max="12547" width="1.5703125" style="102" customWidth="1"/>
    <col min="12548" max="12548" width="33.42578125" style="102" customWidth="1"/>
    <col min="12549" max="12549" width="3.5703125" style="102" customWidth="1"/>
    <col min="12550" max="12550" width="1.42578125" style="102" customWidth="1"/>
    <col min="12551" max="12551" width="11.5703125" style="102" customWidth="1"/>
    <col min="12552" max="12552" width="0.5703125" style="102" customWidth="1"/>
    <col min="12553" max="12553" width="11.5703125" style="102" customWidth="1"/>
    <col min="12554" max="12554" width="0.5703125" style="102" customWidth="1"/>
    <col min="12555" max="12555" width="11.5703125" style="102" customWidth="1"/>
    <col min="12556" max="12556" width="0.5703125" style="102" customWidth="1"/>
    <col min="12557" max="12557" width="11.5703125" style="102" customWidth="1"/>
    <col min="12558" max="12800" width="8.5703125" style="102"/>
    <col min="12801" max="12803" width="1.5703125" style="102" customWidth="1"/>
    <col min="12804" max="12804" width="33.42578125" style="102" customWidth="1"/>
    <col min="12805" max="12805" width="3.5703125" style="102" customWidth="1"/>
    <col min="12806" max="12806" width="1.42578125" style="102" customWidth="1"/>
    <col min="12807" max="12807" width="11.5703125" style="102" customWidth="1"/>
    <col min="12808" max="12808" width="0.5703125" style="102" customWidth="1"/>
    <col min="12809" max="12809" width="11.5703125" style="102" customWidth="1"/>
    <col min="12810" max="12810" width="0.5703125" style="102" customWidth="1"/>
    <col min="12811" max="12811" width="11.5703125" style="102" customWidth="1"/>
    <col min="12812" max="12812" width="0.5703125" style="102" customWidth="1"/>
    <col min="12813" max="12813" width="11.5703125" style="102" customWidth="1"/>
    <col min="12814" max="13056" width="8.5703125" style="102"/>
    <col min="13057" max="13059" width="1.5703125" style="102" customWidth="1"/>
    <col min="13060" max="13060" width="33.42578125" style="102" customWidth="1"/>
    <col min="13061" max="13061" width="3.5703125" style="102" customWidth="1"/>
    <col min="13062" max="13062" width="1.42578125" style="102" customWidth="1"/>
    <col min="13063" max="13063" width="11.5703125" style="102" customWidth="1"/>
    <col min="13064" max="13064" width="0.5703125" style="102" customWidth="1"/>
    <col min="13065" max="13065" width="11.5703125" style="102" customWidth="1"/>
    <col min="13066" max="13066" width="0.5703125" style="102" customWidth="1"/>
    <col min="13067" max="13067" width="11.5703125" style="102" customWidth="1"/>
    <col min="13068" max="13068" width="0.5703125" style="102" customWidth="1"/>
    <col min="13069" max="13069" width="11.5703125" style="102" customWidth="1"/>
    <col min="13070" max="13312" width="8.5703125" style="102"/>
    <col min="13313" max="13315" width="1.5703125" style="102" customWidth="1"/>
    <col min="13316" max="13316" width="33.42578125" style="102" customWidth="1"/>
    <col min="13317" max="13317" width="3.5703125" style="102" customWidth="1"/>
    <col min="13318" max="13318" width="1.42578125" style="102" customWidth="1"/>
    <col min="13319" max="13319" width="11.5703125" style="102" customWidth="1"/>
    <col min="13320" max="13320" width="0.5703125" style="102" customWidth="1"/>
    <col min="13321" max="13321" width="11.5703125" style="102" customWidth="1"/>
    <col min="13322" max="13322" width="0.5703125" style="102" customWidth="1"/>
    <col min="13323" max="13323" width="11.5703125" style="102" customWidth="1"/>
    <col min="13324" max="13324" width="0.5703125" style="102" customWidth="1"/>
    <col min="13325" max="13325" width="11.5703125" style="102" customWidth="1"/>
    <col min="13326" max="13568" width="8.5703125" style="102"/>
    <col min="13569" max="13571" width="1.5703125" style="102" customWidth="1"/>
    <col min="13572" max="13572" width="33.42578125" style="102" customWidth="1"/>
    <col min="13573" max="13573" width="3.5703125" style="102" customWidth="1"/>
    <col min="13574" max="13574" width="1.42578125" style="102" customWidth="1"/>
    <col min="13575" max="13575" width="11.5703125" style="102" customWidth="1"/>
    <col min="13576" max="13576" width="0.5703125" style="102" customWidth="1"/>
    <col min="13577" max="13577" width="11.5703125" style="102" customWidth="1"/>
    <col min="13578" max="13578" width="0.5703125" style="102" customWidth="1"/>
    <col min="13579" max="13579" width="11.5703125" style="102" customWidth="1"/>
    <col min="13580" max="13580" width="0.5703125" style="102" customWidth="1"/>
    <col min="13581" max="13581" width="11.5703125" style="102" customWidth="1"/>
    <col min="13582" max="13824" width="8.5703125" style="102"/>
    <col min="13825" max="13827" width="1.5703125" style="102" customWidth="1"/>
    <col min="13828" max="13828" width="33.42578125" style="102" customWidth="1"/>
    <col min="13829" max="13829" width="3.5703125" style="102" customWidth="1"/>
    <col min="13830" max="13830" width="1.42578125" style="102" customWidth="1"/>
    <col min="13831" max="13831" width="11.5703125" style="102" customWidth="1"/>
    <col min="13832" max="13832" width="0.5703125" style="102" customWidth="1"/>
    <col min="13833" max="13833" width="11.5703125" style="102" customWidth="1"/>
    <col min="13834" max="13834" width="0.5703125" style="102" customWidth="1"/>
    <col min="13835" max="13835" width="11.5703125" style="102" customWidth="1"/>
    <col min="13836" max="13836" width="0.5703125" style="102" customWidth="1"/>
    <col min="13837" max="13837" width="11.5703125" style="102" customWidth="1"/>
    <col min="13838" max="14080" width="8.5703125" style="102"/>
    <col min="14081" max="14083" width="1.5703125" style="102" customWidth="1"/>
    <col min="14084" max="14084" width="33.42578125" style="102" customWidth="1"/>
    <col min="14085" max="14085" width="3.5703125" style="102" customWidth="1"/>
    <col min="14086" max="14086" width="1.42578125" style="102" customWidth="1"/>
    <col min="14087" max="14087" width="11.5703125" style="102" customWidth="1"/>
    <col min="14088" max="14088" width="0.5703125" style="102" customWidth="1"/>
    <col min="14089" max="14089" width="11.5703125" style="102" customWidth="1"/>
    <col min="14090" max="14090" width="0.5703125" style="102" customWidth="1"/>
    <col min="14091" max="14091" width="11.5703125" style="102" customWidth="1"/>
    <col min="14092" max="14092" width="0.5703125" style="102" customWidth="1"/>
    <col min="14093" max="14093" width="11.5703125" style="102" customWidth="1"/>
    <col min="14094" max="14336" width="8.5703125" style="102"/>
    <col min="14337" max="14339" width="1.5703125" style="102" customWidth="1"/>
    <col min="14340" max="14340" width="33.42578125" style="102" customWidth="1"/>
    <col min="14341" max="14341" width="3.5703125" style="102" customWidth="1"/>
    <col min="14342" max="14342" width="1.42578125" style="102" customWidth="1"/>
    <col min="14343" max="14343" width="11.5703125" style="102" customWidth="1"/>
    <col min="14344" max="14344" width="0.5703125" style="102" customWidth="1"/>
    <col min="14345" max="14345" width="11.5703125" style="102" customWidth="1"/>
    <col min="14346" max="14346" width="0.5703125" style="102" customWidth="1"/>
    <col min="14347" max="14347" width="11.5703125" style="102" customWidth="1"/>
    <col min="14348" max="14348" width="0.5703125" style="102" customWidth="1"/>
    <col min="14349" max="14349" width="11.5703125" style="102" customWidth="1"/>
    <col min="14350" max="14592" width="8.5703125" style="102"/>
    <col min="14593" max="14595" width="1.5703125" style="102" customWidth="1"/>
    <col min="14596" max="14596" width="33.42578125" style="102" customWidth="1"/>
    <col min="14597" max="14597" width="3.5703125" style="102" customWidth="1"/>
    <col min="14598" max="14598" width="1.42578125" style="102" customWidth="1"/>
    <col min="14599" max="14599" width="11.5703125" style="102" customWidth="1"/>
    <col min="14600" max="14600" width="0.5703125" style="102" customWidth="1"/>
    <col min="14601" max="14601" width="11.5703125" style="102" customWidth="1"/>
    <col min="14602" max="14602" width="0.5703125" style="102" customWidth="1"/>
    <col min="14603" max="14603" width="11.5703125" style="102" customWidth="1"/>
    <col min="14604" max="14604" width="0.5703125" style="102" customWidth="1"/>
    <col min="14605" max="14605" width="11.5703125" style="102" customWidth="1"/>
    <col min="14606" max="14848" width="8.5703125" style="102"/>
    <col min="14849" max="14851" width="1.5703125" style="102" customWidth="1"/>
    <col min="14852" max="14852" width="33.42578125" style="102" customWidth="1"/>
    <col min="14853" max="14853" width="3.5703125" style="102" customWidth="1"/>
    <col min="14854" max="14854" width="1.42578125" style="102" customWidth="1"/>
    <col min="14855" max="14855" width="11.5703125" style="102" customWidth="1"/>
    <col min="14856" max="14856" width="0.5703125" style="102" customWidth="1"/>
    <col min="14857" max="14857" width="11.5703125" style="102" customWidth="1"/>
    <col min="14858" max="14858" width="0.5703125" style="102" customWidth="1"/>
    <col min="14859" max="14859" width="11.5703125" style="102" customWidth="1"/>
    <col min="14860" max="14860" width="0.5703125" style="102" customWidth="1"/>
    <col min="14861" max="14861" width="11.5703125" style="102" customWidth="1"/>
    <col min="14862" max="15104" width="8.5703125" style="102"/>
    <col min="15105" max="15107" width="1.5703125" style="102" customWidth="1"/>
    <col min="15108" max="15108" width="33.42578125" style="102" customWidth="1"/>
    <col min="15109" max="15109" width="3.5703125" style="102" customWidth="1"/>
    <col min="15110" max="15110" width="1.42578125" style="102" customWidth="1"/>
    <col min="15111" max="15111" width="11.5703125" style="102" customWidth="1"/>
    <col min="15112" max="15112" width="0.5703125" style="102" customWidth="1"/>
    <col min="15113" max="15113" width="11.5703125" style="102" customWidth="1"/>
    <col min="15114" max="15114" width="0.5703125" style="102" customWidth="1"/>
    <col min="15115" max="15115" width="11.5703125" style="102" customWidth="1"/>
    <col min="15116" max="15116" width="0.5703125" style="102" customWidth="1"/>
    <col min="15117" max="15117" width="11.5703125" style="102" customWidth="1"/>
    <col min="15118" max="15360" width="8.5703125" style="102"/>
    <col min="15361" max="15363" width="1.5703125" style="102" customWidth="1"/>
    <col min="15364" max="15364" width="33.42578125" style="102" customWidth="1"/>
    <col min="15365" max="15365" width="3.5703125" style="102" customWidth="1"/>
    <col min="15366" max="15366" width="1.42578125" style="102" customWidth="1"/>
    <col min="15367" max="15367" width="11.5703125" style="102" customWidth="1"/>
    <col min="15368" max="15368" width="0.5703125" style="102" customWidth="1"/>
    <col min="15369" max="15369" width="11.5703125" style="102" customWidth="1"/>
    <col min="15370" max="15370" width="0.5703125" style="102" customWidth="1"/>
    <col min="15371" max="15371" width="11.5703125" style="102" customWidth="1"/>
    <col min="15372" max="15372" width="0.5703125" style="102" customWidth="1"/>
    <col min="15373" max="15373" width="11.5703125" style="102" customWidth="1"/>
    <col min="15374" max="15616" width="8.5703125" style="102"/>
    <col min="15617" max="15619" width="1.5703125" style="102" customWidth="1"/>
    <col min="15620" max="15620" width="33.42578125" style="102" customWidth="1"/>
    <col min="15621" max="15621" width="3.5703125" style="102" customWidth="1"/>
    <col min="15622" max="15622" width="1.42578125" style="102" customWidth="1"/>
    <col min="15623" max="15623" width="11.5703125" style="102" customWidth="1"/>
    <col min="15624" max="15624" width="0.5703125" style="102" customWidth="1"/>
    <col min="15625" max="15625" width="11.5703125" style="102" customWidth="1"/>
    <col min="15626" max="15626" width="0.5703125" style="102" customWidth="1"/>
    <col min="15627" max="15627" width="11.5703125" style="102" customWidth="1"/>
    <col min="15628" max="15628" width="0.5703125" style="102" customWidth="1"/>
    <col min="15629" max="15629" width="11.5703125" style="102" customWidth="1"/>
    <col min="15630" max="15872" width="8.5703125" style="102"/>
    <col min="15873" max="15875" width="1.5703125" style="102" customWidth="1"/>
    <col min="15876" max="15876" width="33.42578125" style="102" customWidth="1"/>
    <col min="15877" max="15877" width="3.5703125" style="102" customWidth="1"/>
    <col min="15878" max="15878" width="1.42578125" style="102" customWidth="1"/>
    <col min="15879" max="15879" width="11.5703125" style="102" customWidth="1"/>
    <col min="15880" max="15880" width="0.5703125" style="102" customWidth="1"/>
    <col min="15881" max="15881" width="11.5703125" style="102" customWidth="1"/>
    <col min="15882" max="15882" width="0.5703125" style="102" customWidth="1"/>
    <col min="15883" max="15883" width="11.5703125" style="102" customWidth="1"/>
    <col min="15884" max="15884" width="0.5703125" style="102" customWidth="1"/>
    <col min="15885" max="15885" width="11.5703125" style="102" customWidth="1"/>
    <col min="15886" max="16128" width="8.5703125" style="102"/>
    <col min="16129" max="16131" width="1.5703125" style="102" customWidth="1"/>
    <col min="16132" max="16132" width="33.42578125" style="102" customWidth="1"/>
    <col min="16133" max="16133" width="3.5703125" style="102" customWidth="1"/>
    <col min="16134" max="16134" width="1.42578125" style="102" customWidth="1"/>
    <col min="16135" max="16135" width="11.5703125" style="102" customWidth="1"/>
    <col min="16136" max="16136" width="0.5703125" style="102" customWidth="1"/>
    <col min="16137" max="16137" width="11.5703125" style="102" customWidth="1"/>
    <col min="16138" max="16138" width="0.5703125" style="102" customWidth="1"/>
    <col min="16139" max="16139" width="11.5703125" style="102" customWidth="1"/>
    <col min="16140" max="16140" width="0.5703125" style="102" customWidth="1"/>
    <col min="16141" max="16141" width="11.5703125" style="102" customWidth="1"/>
    <col min="16142" max="16384" width="8.5703125" style="102"/>
  </cols>
  <sheetData>
    <row r="1" spans="1:13" ht="23.1" customHeight="1">
      <c r="M1" s="157" t="s">
        <v>200</v>
      </c>
    </row>
    <row r="2" spans="1:13" ht="23.1" customHeight="1">
      <c r="M2" s="157" t="s">
        <v>201</v>
      </c>
    </row>
    <row r="3" spans="1:13" ht="22.35" customHeight="1">
      <c r="A3" s="202" t="s">
        <v>247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3" ht="22.35" customHeight="1">
      <c r="A4" s="203" t="s">
        <v>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ht="22.35" customHeight="1">
      <c r="A5" s="203" t="s">
        <v>72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</row>
    <row r="6" spans="1:13" ht="22.35" customHeight="1">
      <c r="A6" s="204" t="s">
        <v>208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</row>
    <row r="7" spans="1:13" ht="6" customHeight="1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</row>
    <row r="8" spans="1:13" ht="14.45" customHeight="1">
      <c r="A8" s="104"/>
      <c r="B8" s="104"/>
      <c r="C8" s="105"/>
      <c r="D8" s="105"/>
      <c r="E8" s="104"/>
      <c r="F8" s="104"/>
      <c r="G8" s="205" t="s">
        <v>203</v>
      </c>
      <c r="H8" s="205"/>
      <c r="I8" s="205"/>
      <c r="J8" s="205"/>
      <c r="K8" s="205"/>
      <c r="L8" s="205"/>
      <c r="M8" s="205"/>
    </row>
    <row r="9" spans="1:13" ht="14.45" customHeight="1">
      <c r="A9" s="106"/>
      <c r="B9" s="106"/>
      <c r="C9" s="107"/>
      <c r="D9" s="107"/>
      <c r="E9" s="106"/>
      <c r="F9" s="106"/>
      <c r="G9" s="196" t="s">
        <v>3</v>
      </c>
      <c r="H9" s="196"/>
      <c r="I9" s="196"/>
      <c r="J9" s="1"/>
      <c r="K9" s="196" t="s">
        <v>4</v>
      </c>
      <c r="L9" s="196"/>
      <c r="M9" s="196"/>
    </row>
    <row r="10" spans="1:13" ht="14.45" customHeight="1">
      <c r="A10" s="104"/>
      <c r="B10" s="104"/>
      <c r="C10" s="105"/>
      <c r="D10" s="105"/>
      <c r="E10" s="200" t="s">
        <v>6</v>
      </c>
      <c r="F10" s="200"/>
      <c r="G10" s="108">
        <v>2023</v>
      </c>
      <c r="H10" s="104"/>
      <c r="I10" s="108">
        <v>2022</v>
      </c>
      <c r="J10" s="104"/>
      <c r="K10" s="108">
        <v>2023</v>
      </c>
      <c r="L10" s="104"/>
      <c r="M10" s="108">
        <v>2022</v>
      </c>
    </row>
    <row r="11" spans="1:13" ht="14.45" customHeight="1">
      <c r="A11" s="104" t="s">
        <v>73</v>
      </c>
      <c r="B11" s="104"/>
      <c r="C11" s="104"/>
      <c r="D11" s="105"/>
      <c r="E11" s="109"/>
      <c r="F11" s="104"/>
      <c r="G11" s="110"/>
      <c r="H11" s="104"/>
      <c r="I11" s="110"/>
      <c r="J11" s="104"/>
      <c r="K11" s="110"/>
      <c r="L11" s="104"/>
      <c r="M11" s="110"/>
    </row>
    <row r="12" spans="1:13" ht="14.45" customHeight="1">
      <c r="A12" s="104"/>
      <c r="B12" s="201" t="s">
        <v>74</v>
      </c>
      <c r="C12" s="201"/>
      <c r="D12" s="201"/>
      <c r="E12" s="109"/>
      <c r="F12" s="104"/>
      <c r="G12" s="111">
        <v>45157</v>
      </c>
      <c r="H12" s="111"/>
      <c r="I12" s="111">
        <v>20379</v>
      </c>
      <c r="J12" s="111"/>
      <c r="K12" s="115">
        <v>14</v>
      </c>
      <c r="L12" s="104"/>
      <c r="M12" s="112">
        <v>0</v>
      </c>
    </row>
    <row r="13" spans="1:13" ht="14.45" customHeight="1">
      <c r="A13" s="104"/>
      <c r="B13" s="201" t="s">
        <v>197</v>
      </c>
      <c r="C13" s="201"/>
      <c r="D13" s="201"/>
      <c r="E13" s="109"/>
      <c r="F13" s="104"/>
      <c r="G13" s="111"/>
      <c r="H13" s="111"/>
      <c r="I13" s="111"/>
      <c r="J13" s="111"/>
      <c r="K13" s="115"/>
      <c r="L13" s="104"/>
      <c r="M13" s="112"/>
    </row>
    <row r="14" spans="1:13" ht="14.45" customHeight="1">
      <c r="A14" s="104"/>
      <c r="C14" s="104" t="s">
        <v>198</v>
      </c>
      <c r="D14" s="104"/>
      <c r="E14" s="104"/>
      <c r="F14" s="156"/>
      <c r="G14" s="111">
        <v>196815</v>
      </c>
      <c r="H14" s="111"/>
      <c r="I14" s="112">
        <v>0</v>
      </c>
      <c r="J14" s="111"/>
      <c r="K14" s="112">
        <v>0</v>
      </c>
      <c r="L14" s="104"/>
      <c r="M14" s="112">
        <v>0</v>
      </c>
    </row>
    <row r="15" spans="1:13" ht="14.45" customHeight="1">
      <c r="A15" s="104"/>
      <c r="B15" s="104" t="s">
        <v>75</v>
      </c>
      <c r="C15" s="104"/>
      <c r="D15" s="105"/>
      <c r="E15" s="113"/>
      <c r="F15" s="104"/>
      <c r="G15" s="111">
        <v>1574</v>
      </c>
      <c r="H15" s="111"/>
      <c r="I15" s="111">
        <v>4543</v>
      </c>
      <c r="J15" s="111"/>
      <c r="K15" s="111">
        <v>1374</v>
      </c>
      <c r="L15" s="111"/>
      <c r="M15" s="111">
        <v>181</v>
      </c>
    </row>
    <row r="16" spans="1:13" ht="14.45" customHeight="1">
      <c r="A16" s="104"/>
      <c r="B16" s="104" t="s">
        <v>76</v>
      </c>
      <c r="C16" s="104"/>
      <c r="D16" s="105"/>
      <c r="E16" s="113"/>
      <c r="F16" s="104"/>
      <c r="G16" s="111">
        <v>670810</v>
      </c>
      <c r="H16" s="111"/>
      <c r="I16" s="111">
        <v>437020</v>
      </c>
      <c r="J16" s="111"/>
      <c r="K16" s="111">
        <v>411921</v>
      </c>
      <c r="L16" s="111"/>
      <c r="M16" s="111">
        <v>310989</v>
      </c>
    </row>
    <row r="17" spans="1:13" ht="14.45" customHeight="1">
      <c r="A17" s="104"/>
      <c r="B17" s="104" t="s">
        <v>77</v>
      </c>
      <c r="C17" s="104"/>
      <c r="D17" s="105"/>
      <c r="E17" s="113"/>
      <c r="F17" s="104"/>
      <c r="G17" s="111">
        <v>18155</v>
      </c>
      <c r="H17" s="111"/>
      <c r="I17" s="111">
        <v>3978</v>
      </c>
      <c r="J17" s="111"/>
      <c r="K17" s="111">
        <v>180</v>
      </c>
      <c r="L17" s="111"/>
      <c r="M17" s="111">
        <v>3296</v>
      </c>
    </row>
    <row r="18" spans="1:13" ht="14.45" customHeight="1">
      <c r="A18" s="104"/>
      <c r="B18" s="104"/>
      <c r="C18" s="104"/>
      <c r="D18" s="104" t="s">
        <v>78</v>
      </c>
      <c r="E18" s="113"/>
      <c r="F18" s="104"/>
      <c r="G18" s="114">
        <f>SUM(G12:G17)</f>
        <v>932511</v>
      </c>
      <c r="H18" s="111"/>
      <c r="I18" s="114">
        <f>SUM(I12:I17)</f>
        <v>465920</v>
      </c>
      <c r="J18" s="111"/>
      <c r="K18" s="114">
        <f>SUM(K12:K17)</f>
        <v>413489</v>
      </c>
      <c r="L18" s="104"/>
      <c r="M18" s="114">
        <f>SUM(M12:M17)</f>
        <v>314466</v>
      </c>
    </row>
    <row r="19" spans="1:13" ht="14.45" customHeight="1">
      <c r="A19" s="104" t="s">
        <v>79</v>
      </c>
      <c r="B19" s="104"/>
      <c r="C19" s="104"/>
      <c r="D19" s="105"/>
      <c r="E19" s="109"/>
      <c r="F19" s="104"/>
      <c r="G19" s="111"/>
      <c r="H19" s="111"/>
      <c r="I19" s="111"/>
      <c r="J19" s="111"/>
      <c r="K19" s="111"/>
      <c r="L19" s="104"/>
      <c r="M19" s="111"/>
    </row>
    <row r="20" spans="1:13" ht="14.45" customHeight="1">
      <c r="A20" s="104"/>
      <c r="B20" s="201" t="s">
        <v>80</v>
      </c>
      <c r="C20" s="201"/>
      <c r="D20" s="201"/>
      <c r="E20" s="109"/>
      <c r="F20" s="104"/>
      <c r="G20" s="111">
        <v>11184</v>
      </c>
      <c r="H20" s="111"/>
      <c r="I20" s="111">
        <v>12555</v>
      </c>
      <c r="J20" s="111"/>
      <c r="K20" s="115">
        <v>6</v>
      </c>
      <c r="L20" s="112"/>
      <c r="M20" s="112">
        <v>0</v>
      </c>
    </row>
    <row r="21" spans="1:13" ht="14.45" customHeight="1">
      <c r="A21" s="104"/>
      <c r="B21" s="104" t="s">
        <v>81</v>
      </c>
      <c r="C21" s="104"/>
      <c r="D21" s="105"/>
      <c r="E21" s="113"/>
      <c r="F21" s="104"/>
      <c r="G21" s="111">
        <v>350737</v>
      </c>
      <c r="H21" s="111"/>
      <c r="I21" s="111">
        <v>69657</v>
      </c>
      <c r="J21" s="111"/>
      <c r="K21" s="112">
        <v>0</v>
      </c>
      <c r="L21" s="104"/>
      <c r="M21" s="111">
        <v>126</v>
      </c>
    </row>
    <row r="22" spans="1:13" ht="14.45" customHeight="1">
      <c r="A22" s="104"/>
      <c r="B22" s="104" t="s">
        <v>82</v>
      </c>
      <c r="C22" s="104"/>
      <c r="D22" s="105"/>
      <c r="E22" s="113"/>
      <c r="F22" s="104"/>
      <c r="G22" s="111">
        <v>221740</v>
      </c>
      <c r="H22" s="111"/>
      <c r="I22" s="111">
        <v>172079</v>
      </c>
      <c r="J22" s="111"/>
      <c r="K22" s="111">
        <v>221739</v>
      </c>
      <c r="L22" s="104"/>
      <c r="M22" s="111">
        <v>172079</v>
      </c>
    </row>
    <row r="23" spans="1:13" ht="14.45" customHeight="1">
      <c r="A23" s="104"/>
      <c r="B23" s="104" t="s">
        <v>83</v>
      </c>
      <c r="C23" s="104"/>
      <c r="D23" s="105"/>
      <c r="E23" s="113"/>
      <c r="F23" s="104"/>
      <c r="G23" s="111">
        <v>34574</v>
      </c>
      <c r="H23" s="111"/>
      <c r="I23" s="111">
        <v>28566</v>
      </c>
      <c r="J23" s="111"/>
      <c r="K23" s="111">
        <v>1673</v>
      </c>
      <c r="L23" s="104"/>
      <c r="M23" s="111">
        <v>2441</v>
      </c>
    </row>
    <row r="24" spans="1:13" ht="14.45" customHeight="1">
      <c r="A24" s="104"/>
      <c r="B24" s="104" t="s">
        <v>84</v>
      </c>
      <c r="C24" s="104"/>
      <c r="D24" s="105"/>
      <c r="E24" s="113"/>
      <c r="F24" s="104"/>
      <c r="G24" s="111">
        <v>161851</v>
      </c>
      <c r="H24" s="111"/>
      <c r="I24" s="111">
        <v>47997</v>
      </c>
      <c r="J24" s="111"/>
      <c r="K24" s="111">
        <v>35686</v>
      </c>
      <c r="L24" s="104"/>
      <c r="M24" s="111">
        <v>31304</v>
      </c>
    </row>
    <row r="25" spans="1:13" ht="14.45" customHeight="1">
      <c r="A25" s="104"/>
      <c r="B25" s="104"/>
      <c r="C25" s="104"/>
      <c r="D25" s="104" t="s">
        <v>85</v>
      </c>
      <c r="E25" s="104"/>
      <c r="F25" s="104"/>
      <c r="G25" s="114">
        <f>SUM(G20:G24)</f>
        <v>780086</v>
      </c>
      <c r="H25" s="111"/>
      <c r="I25" s="114">
        <f>SUM(I20:I24)</f>
        <v>330854</v>
      </c>
      <c r="J25" s="111"/>
      <c r="K25" s="114">
        <f>SUM(K20:K24)</f>
        <v>259104</v>
      </c>
      <c r="L25" s="104"/>
      <c r="M25" s="114">
        <f>SUM(M20:M24)</f>
        <v>205950</v>
      </c>
    </row>
    <row r="26" spans="1:13" ht="14.45" customHeight="1">
      <c r="A26" s="104" t="s">
        <v>86</v>
      </c>
      <c r="B26" s="104"/>
      <c r="C26" s="104"/>
      <c r="D26" s="104"/>
      <c r="E26" s="104"/>
      <c r="F26" s="104"/>
      <c r="G26" s="111">
        <f>G18-G25</f>
        <v>152425</v>
      </c>
      <c r="H26" s="111"/>
      <c r="I26" s="111">
        <f>I18-I25</f>
        <v>135066</v>
      </c>
      <c r="J26" s="111"/>
      <c r="K26" s="111">
        <f>K18-K25</f>
        <v>154385</v>
      </c>
      <c r="L26" s="104"/>
      <c r="M26" s="111">
        <f>M18-M25</f>
        <v>108516</v>
      </c>
    </row>
    <row r="27" spans="1:13" ht="14.45" customHeight="1">
      <c r="A27" s="104" t="s">
        <v>87</v>
      </c>
      <c r="B27" s="104"/>
      <c r="C27" s="104"/>
      <c r="D27" s="104"/>
      <c r="E27" s="104"/>
      <c r="F27" s="104"/>
      <c r="G27" s="111">
        <v>20</v>
      </c>
      <c r="H27" s="111"/>
      <c r="I27" s="111">
        <v>57</v>
      </c>
      <c r="J27" s="111"/>
      <c r="K27" s="111">
        <v>10537</v>
      </c>
      <c r="L27" s="104"/>
      <c r="M27" s="111">
        <v>8310</v>
      </c>
    </row>
    <row r="28" spans="1:13" ht="14.45" customHeight="1">
      <c r="A28" s="104" t="s">
        <v>88</v>
      </c>
      <c r="B28" s="104"/>
      <c r="C28" s="104"/>
      <c r="D28" s="105"/>
      <c r="E28" s="104"/>
      <c r="F28" s="104"/>
      <c r="G28" s="116">
        <v>-89232</v>
      </c>
      <c r="H28" s="111"/>
      <c r="I28" s="116">
        <v>-63537</v>
      </c>
      <c r="J28" s="111"/>
      <c r="K28" s="116">
        <v>-89105</v>
      </c>
      <c r="L28" s="111"/>
      <c r="M28" s="116">
        <v>-63748</v>
      </c>
    </row>
    <row r="29" spans="1:13" ht="14.45" customHeight="1">
      <c r="A29" s="104" t="s">
        <v>99</v>
      </c>
      <c r="B29" s="104"/>
      <c r="C29" s="104"/>
      <c r="D29" s="105"/>
      <c r="E29" s="104">
        <v>11.1</v>
      </c>
      <c r="F29" s="104"/>
      <c r="G29" s="119">
        <v>0</v>
      </c>
      <c r="H29" s="111"/>
      <c r="I29" s="117">
        <v>-3053</v>
      </c>
      <c r="J29" s="118"/>
      <c r="K29" s="119">
        <v>0</v>
      </c>
      <c r="L29" s="118"/>
      <c r="M29" s="119">
        <v>0</v>
      </c>
    </row>
    <row r="30" spans="1:13" ht="14.45" customHeight="1">
      <c r="A30" s="104" t="s">
        <v>100</v>
      </c>
      <c r="B30" s="104"/>
      <c r="C30" s="104"/>
      <c r="D30" s="105"/>
      <c r="E30" s="104"/>
      <c r="F30" s="104"/>
      <c r="G30" s="111">
        <f>SUM(G26:G29)</f>
        <v>63213</v>
      </c>
      <c r="H30" s="111"/>
      <c r="I30" s="111">
        <f>SUM(I26:I29)</f>
        <v>68533</v>
      </c>
      <c r="J30" s="111"/>
      <c r="K30" s="111">
        <f>SUM(K26:K29)</f>
        <v>75817</v>
      </c>
      <c r="L30" s="111"/>
      <c r="M30" s="111">
        <f>SUM(M26:M29)</f>
        <v>53078</v>
      </c>
    </row>
    <row r="31" spans="1:13" ht="14.45" customHeight="1">
      <c r="A31" s="104" t="s">
        <v>101</v>
      </c>
      <c r="C31" s="104"/>
      <c r="D31" s="105"/>
      <c r="E31" s="104">
        <v>27</v>
      </c>
      <c r="F31" s="104"/>
      <c r="G31" s="117">
        <v>-14979</v>
      </c>
      <c r="H31" s="120"/>
      <c r="I31" s="117">
        <v>-17913</v>
      </c>
      <c r="J31" s="120"/>
      <c r="K31" s="117">
        <v>-15022</v>
      </c>
      <c r="L31" s="111"/>
      <c r="M31" s="117">
        <v>-10788</v>
      </c>
    </row>
    <row r="32" spans="1:13" ht="14.45" customHeight="1">
      <c r="A32" s="104" t="s">
        <v>212</v>
      </c>
      <c r="B32" s="104"/>
      <c r="C32" s="104"/>
      <c r="D32" s="105"/>
      <c r="E32" s="105"/>
      <c r="F32" s="104"/>
      <c r="G32" s="114">
        <f>SUM(G30:G31)</f>
        <v>48234</v>
      </c>
      <c r="H32" s="120"/>
      <c r="I32" s="114">
        <f>SUM(I30:I31)</f>
        <v>50620</v>
      </c>
      <c r="J32" s="120"/>
      <c r="K32" s="114">
        <f>SUM(K30:K31)</f>
        <v>60795</v>
      </c>
      <c r="L32" s="104"/>
      <c r="M32" s="114">
        <f>SUM(M30:M31)</f>
        <v>42290</v>
      </c>
    </row>
    <row r="33" spans="1:13" ht="14.45" customHeight="1">
      <c r="A33" s="104" t="s">
        <v>210</v>
      </c>
      <c r="B33" s="104"/>
      <c r="C33" s="104"/>
      <c r="D33" s="104"/>
      <c r="E33" s="104"/>
      <c r="F33" s="104"/>
      <c r="G33" s="112"/>
      <c r="H33" s="120"/>
      <c r="I33" s="112"/>
      <c r="J33" s="120"/>
      <c r="K33" s="3"/>
      <c r="L33" s="120"/>
      <c r="M33" s="112"/>
    </row>
    <row r="34" spans="1:13" ht="14.45" customHeight="1">
      <c r="A34" s="104" t="s">
        <v>89</v>
      </c>
      <c r="C34" s="104"/>
      <c r="D34" s="104"/>
      <c r="E34" s="104"/>
      <c r="F34" s="104"/>
      <c r="G34" s="112"/>
      <c r="H34" s="120"/>
      <c r="I34" s="112"/>
      <c r="J34" s="120"/>
      <c r="K34" s="3"/>
      <c r="L34" s="120"/>
      <c r="M34" s="112"/>
    </row>
    <row r="35" spans="1:13" ht="14.45" customHeight="1">
      <c r="A35" s="104"/>
      <c r="B35" s="104" t="s">
        <v>90</v>
      </c>
      <c r="C35" s="104"/>
      <c r="E35" s="104"/>
      <c r="F35" s="104"/>
      <c r="G35" s="111"/>
      <c r="H35" s="111"/>
      <c r="I35" s="111"/>
      <c r="J35" s="111"/>
      <c r="K35" s="111"/>
      <c r="L35" s="120"/>
      <c r="M35" s="112"/>
    </row>
    <row r="36" spans="1:13" ht="14.45" customHeight="1">
      <c r="A36" s="104"/>
      <c r="B36" s="104"/>
      <c r="C36" s="104" t="s">
        <v>91</v>
      </c>
      <c r="E36" s="104"/>
      <c r="F36" s="104"/>
      <c r="G36" s="111">
        <v>25398</v>
      </c>
      <c r="H36" s="111"/>
      <c r="I36" s="116">
        <v>-1020</v>
      </c>
      <c r="J36" s="111"/>
      <c r="K36" s="112">
        <v>0</v>
      </c>
      <c r="L36" s="120"/>
      <c r="M36" s="112">
        <v>0</v>
      </c>
    </row>
    <row r="37" spans="1:13" ht="14.45" customHeight="1">
      <c r="A37" s="104" t="s">
        <v>210</v>
      </c>
      <c r="B37" s="104"/>
      <c r="C37" s="104"/>
      <c r="D37" s="104"/>
      <c r="E37" s="104"/>
      <c r="F37" s="104"/>
      <c r="G37" s="114">
        <f>SUM(G36:G36)</f>
        <v>25398</v>
      </c>
      <c r="H37" s="111"/>
      <c r="I37" s="160">
        <f>SUM(I36:I36)</f>
        <v>-1020</v>
      </c>
      <c r="J37" s="111"/>
      <c r="K37" s="121">
        <f>SUM(K36:K36)</f>
        <v>0</v>
      </c>
      <c r="L37" s="120"/>
      <c r="M37" s="121">
        <f>SUM(M36:M36)</f>
        <v>0</v>
      </c>
    </row>
    <row r="38" spans="1:13" ht="14.45" customHeight="1">
      <c r="A38" s="104" t="s">
        <v>211</v>
      </c>
      <c r="B38" s="104"/>
      <c r="C38" s="104"/>
      <c r="D38" s="104"/>
      <c r="E38" s="104"/>
      <c r="F38" s="104"/>
      <c r="G38" s="122">
        <f>SUM(G32,G37)</f>
        <v>73632</v>
      </c>
      <c r="H38" s="111"/>
      <c r="I38" s="122">
        <f>SUM(I32,I37)</f>
        <v>49600</v>
      </c>
      <c r="J38" s="111"/>
      <c r="K38" s="122">
        <f>SUM(K32,K37)</f>
        <v>60795</v>
      </c>
      <c r="L38" s="104"/>
      <c r="M38" s="122">
        <f>SUM(M32,M37)</f>
        <v>42290</v>
      </c>
    </row>
    <row r="39" spans="1:13" ht="14.45" customHeight="1">
      <c r="A39" s="104"/>
      <c r="B39" s="104"/>
      <c r="C39" s="104"/>
      <c r="D39" s="104"/>
      <c r="E39" s="104"/>
      <c r="F39" s="104"/>
      <c r="G39" s="120"/>
      <c r="H39" s="104"/>
      <c r="I39" s="120"/>
      <c r="J39" s="104"/>
      <c r="K39" s="111"/>
      <c r="L39" s="104"/>
      <c r="M39" s="111"/>
    </row>
    <row r="40" spans="1:13" ht="14.45" customHeight="1">
      <c r="A40" s="104"/>
      <c r="B40" s="104"/>
      <c r="C40" s="104"/>
      <c r="D40" s="104"/>
      <c r="E40" s="104"/>
      <c r="F40" s="104"/>
      <c r="G40" s="120"/>
      <c r="H40" s="104"/>
      <c r="I40" s="120"/>
      <c r="J40" s="104"/>
      <c r="K40" s="111"/>
      <c r="L40" s="104"/>
      <c r="M40" s="111"/>
    </row>
    <row r="41" spans="1:13" ht="14.45" customHeight="1">
      <c r="A41" s="104"/>
      <c r="B41" s="104"/>
      <c r="C41" s="104"/>
      <c r="D41" s="104"/>
      <c r="E41" s="104"/>
      <c r="F41" s="104"/>
      <c r="G41" s="120"/>
      <c r="H41" s="104"/>
      <c r="I41" s="120"/>
      <c r="J41" s="104"/>
      <c r="K41" s="111"/>
      <c r="L41" s="104"/>
      <c r="M41" s="111"/>
    </row>
    <row r="42" spans="1:13" ht="14.45" customHeight="1">
      <c r="A42" s="104"/>
      <c r="B42" s="104"/>
      <c r="C42" s="104"/>
      <c r="D42" s="104"/>
      <c r="E42" s="104"/>
      <c r="F42" s="104"/>
      <c r="G42" s="120"/>
      <c r="H42" s="104"/>
      <c r="I42" s="120"/>
      <c r="J42" s="104"/>
      <c r="K42" s="111"/>
      <c r="L42" s="104"/>
      <c r="M42" s="111"/>
    </row>
    <row r="43" spans="1:13" ht="14.45" customHeight="1">
      <c r="A43" s="104"/>
      <c r="B43" s="104"/>
      <c r="C43" s="104"/>
      <c r="D43" s="104"/>
      <c r="E43" s="104"/>
      <c r="F43" s="104"/>
      <c r="G43" s="120"/>
      <c r="H43" s="104"/>
      <c r="I43" s="120"/>
      <c r="J43" s="104"/>
      <c r="K43" s="111"/>
      <c r="L43" s="104"/>
      <c r="M43" s="111"/>
    </row>
    <row r="44" spans="1:13" ht="14.45" customHeight="1">
      <c r="A44" s="104"/>
      <c r="B44" s="104"/>
      <c r="C44" s="104"/>
      <c r="D44" s="104"/>
      <c r="E44" s="104"/>
      <c r="F44" s="104"/>
      <c r="G44" s="120"/>
      <c r="H44" s="104"/>
      <c r="I44" s="120"/>
      <c r="J44" s="104"/>
      <c r="K44" s="111"/>
      <c r="L44" s="104"/>
      <c r="M44" s="111"/>
    </row>
    <row r="45" spans="1:13" ht="23.1" customHeight="1">
      <c r="M45" s="157" t="s">
        <v>200</v>
      </c>
    </row>
    <row r="46" spans="1:13" ht="23.1" customHeight="1">
      <c r="M46" s="157" t="s">
        <v>201</v>
      </c>
    </row>
    <row r="47" spans="1:13" ht="22.35" customHeight="1">
      <c r="A47" s="202" t="s">
        <v>209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</row>
    <row r="48" spans="1:13" ht="22.35" customHeight="1">
      <c r="A48" s="203" t="s">
        <v>0</v>
      </c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</row>
    <row r="49" spans="1:13" ht="22.35" customHeight="1">
      <c r="A49" s="203" t="s">
        <v>92</v>
      </c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</row>
    <row r="50" spans="1:13" ht="22.35" customHeight="1">
      <c r="A50" s="204" t="s">
        <v>208</v>
      </c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</row>
    <row r="51" spans="1:13" ht="6" customHeight="1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ht="16.350000000000001" customHeight="1">
      <c r="A52" s="104"/>
      <c r="B52" s="104"/>
      <c r="C52" s="105"/>
      <c r="D52" s="105"/>
      <c r="E52" s="104"/>
      <c r="F52" s="104"/>
      <c r="G52" s="205" t="s">
        <v>203</v>
      </c>
      <c r="H52" s="205"/>
      <c r="I52" s="205"/>
      <c r="J52" s="205"/>
      <c r="K52" s="205"/>
      <c r="L52" s="205"/>
      <c r="M52" s="205"/>
    </row>
    <row r="53" spans="1:13" ht="16.350000000000001" customHeight="1">
      <c r="A53" s="106"/>
      <c r="B53" s="106"/>
      <c r="C53" s="107"/>
      <c r="D53" s="107"/>
      <c r="E53" s="106"/>
      <c r="F53" s="106"/>
      <c r="G53" s="196" t="s">
        <v>3</v>
      </c>
      <c r="H53" s="196"/>
      <c r="I53" s="196"/>
      <c r="J53" s="1"/>
      <c r="K53" s="196" t="s">
        <v>4</v>
      </c>
      <c r="L53" s="196"/>
      <c r="M53" s="196"/>
    </row>
    <row r="54" spans="1:13" ht="16.350000000000001" customHeight="1">
      <c r="A54" s="104"/>
      <c r="B54" s="104"/>
      <c r="C54" s="105"/>
      <c r="D54" s="105"/>
      <c r="E54" s="200" t="s">
        <v>6</v>
      </c>
      <c r="F54" s="200"/>
      <c r="G54" s="108">
        <v>2023</v>
      </c>
      <c r="H54" s="104"/>
      <c r="I54" s="108">
        <v>2022</v>
      </c>
      <c r="J54" s="104"/>
      <c r="K54" s="108">
        <v>2023</v>
      </c>
      <c r="L54" s="104"/>
      <c r="M54" s="108">
        <v>2022</v>
      </c>
    </row>
    <row r="55" spans="1:13" ht="16.350000000000001" customHeight="1">
      <c r="A55" s="104" t="s">
        <v>93</v>
      </c>
      <c r="B55" s="104"/>
      <c r="C55" s="104"/>
      <c r="D55" s="104"/>
      <c r="E55" s="104"/>
      <c r="F55" s="104"/>
      <c r="G55" s="120"/>
      <c r="H55" s="104"/>
      <c r="I55" s="120"/>
      <c r="J55" s="104"/>
      <c r="K55" s="111"/>
      <c r="L55" s="104"/>
      <c r="M55" s="111"/>
    </row>
    <row r="56" spans="1:13" ht="16.350000000000001" customHeight="1">
      <c r="A56" s="104"/>
      <c r="B56" s="104" t="s">
        <v>94</v>
      </c>
      <c r="C56" s="104"/>
      <c r="D56" s="104"/>
      <c r="E56" s="104"/>
      <c r="F56" s="104"/>
      <c r="G56" s="120">
        <v>59835</v>
      </c>
      <c r="H56" s="104"/>
      <c r="I56" s="120">
        <v>54383</v>
      </c>
      <c r="J56" s="104"/>
      <c r="K56" s="120">
        <v>60795</v>
      </c>
      <c r="L56" s="104"/>
      <c r="M56" s="111">
        <v>42290</v>
      </c>
    </row>
    <row r="57" spans="1:13" ht="16.350000000000001" customHeight="1">
      <c r="A57" s="104"/>
      <c r="B57" s="104" t="s">
        <v>69</v>
      </c>
      <c r="C57" s="104"/>
      <c r="D57" s="104"/>
      <c r="E57" s="104"/>
      <c r="F57" s="104"/>
      <c r="G57" s="117">
        <v>-11601</v>
      </c>
      <c r="H57" s="104"/>
      <c r="I57" s="117">
        <v>-3763</v>
      </c>
      <c r="J57" s="104"/>
      <c r="K57" s="120">
        <v>0</v>
      </c>
      <c r="L57" s="104"/>
      <c r="M57" s="120">
        <v>0</v>
      </c>
    </row>
    <row r="58" spans="1:13" ht="16.350000000000001" customHeight="1">
      <c r="A58" s="104"/>
      <c r="B58" s="104"/>
      <c r="C58" s="104"/>
      <c r="D58" s="104"/>
      <c r="E58" s="104"/>
      <c r="F58" s="104"/>
      <c r="G58" s="123">
        <f>SUM(G56:G57)</f>
        <v>48234</v>
      </c>
      <c r="H58" s="104"/>
      <c r="I58" s="123">
        <f>SUM(I56:I57)</f>
        <v>50620</v>
      </c>
      <c r="J58" s="104"/>
      <c r="K58" s="123">
        <f>SUM(K56:K57)</f>
        <v>60795</v>
      </c>
      <c r="L58" s="104"/>
      <c r="M58" s="123">
        <f>SUM(M56:M57)</f>
        <v>42290</v>
      </c>
    </row>
    <row r="59" spans="1:13" ht="16.350000000000001" customHeight="1">
      <c r="A59" s="104"/>
      <c r="B59" s="104"/>
      <c r="C59" s="104"/>
      <c r="D59" s="104"/>
      <c r="E59" s="104"/>
      <c r="F59" s="104"/>
      <c r="G59" s="120"/>
      <c r="H59" s="104"/>
      <c r="I59" s="120"/>
      <c r="J59" s="104"/>
      <c r="K59" s="111"/>
      <c r="L59" s="104"/>
      <c r="M59" s="111"/>
    </row>
    <row r="60" spans="1:13" ht="16.350000000000001" customHeight="1">
      <c r="A60" s="104" t="s">
        <v>95</v>
      </c>
      <c r="B60" s="104"/>
      <c r="C60" s="104"/>
      <c r="D60" s="104"/>
      <c r="E60" s="104"/>
      <c r="F60" s="104"/>
      <c r="G60" s="120"/>
      <c r="H60" s="104"/>
      <c r="I60" s="120"/>
      <c r="J60" s="104"/>
      <c r="K60" s="111"/>
      <c r="L60" s="104"/>
      <c r="M60" s="111"/>
    </row>
    <row r="61" spans="1:13" ht="16.350000000000001" customHeight="1">
      <c r="A61" s="104"/>
      <c r="B61" s="104" t="s">
        <v>94</v>
      </c>
      <c r="C61" s="104"/>
      <c r="D61" s="104"/>
      <c r="E61" s="104"/>
      <c r="F61" s="104"/>
      <c r="G61" s="124">
        <v>85233</v>
      </c>
      <c r="H61" s="104"/>
      <c r="I61" s="120">
        <v>53363</v>
      </c>
      <c r="J61" s="104"/>
      <c r="K61" s="124">
        <v>60795</v>
      </c>
      <c r="L61" s="104"/>
      <c r="M61" s="111">
        <v>42290</v>
      </c>
    </row>
    <row r="62" spans="1:13" ht="16.350000000000001" customHeight="1">
      <c r="A62" s="104"/>
      <c r="B62" s="104" t="s">
        <v>69</v>
      </c>
      <c r="C62" s="104"/>
      <c r="D62" s="104"/>
      <c r="E62" s="104"/>
      <c r="F62" s="104"/>
      <c r="G62" s="88">
        <v>-11601</v>
      </c>
      <c r="H62" s="104"/>
      <c r="I62" s="117">
        <v>-3763</v>
      </c>
      <c r="J62" s="104"/>
      <c r="K62" s="120">
        <v>0</v>
      </c>
      <c r="L62" s="104"/>
      <c r="M62" s="120">
        <v>0</v>
      </c>
    </row>
    <row r="63" spans="1:13" ht="16.350000000000001" customHeight="1">
      <c r="A63" s="104"/>
      <c r="B63" s="104"/>
      <c r="C63" s="104"/>
      <c r="D63" s="104"/>
      <c r="E63" s="104"/>
      <c r="F63" s="104"/>
      <c r="G63" s="123">
        <f>SUM(G61:G62)</f>
        <v>73632</v>
      </c>
      <c r="H63" s="104"/>
      <c r="I63" s="123">
        <f>SUM(I61:I62)</f>
        <v>49600</v>
      </c>
      <c r="J63" s="104"/>
      <c r="K63" s="123">
        <f>SUM(K61:K62)</f>
        <v>60795</v>
      </c>
      <c r="L63" s="104"/>
      <c r="M63" s="123">
        <f>SUM(M61:M62)</f>
        <v>42290</v>
      </c>
    </row>
    <row r="64" spans="1:13" ht="16.350000000000001" customHeight="1">
      <c r="A64" s="104"/>
      <c r="B64" s="104"/>
      <c r="C64" s="104"/>
      <c r="D64" s="104"/>
      <c r="E64" s="104"/>
      <c r="F64" s="104"/>
      <c r="G64" s="120"/>
      <c r="H64" s="104"/>
      <c r="I64" s="120"/>
      <c r="J64" s="104"/>
      <c r="K64" s="111"/>
      <c r="L64" s="104"/>
      <c r="M64" s="111"/>
    </row>
    <row r="65" spans="1:13" ht="16.350000000000001" customHeight="1">
      <c r="A65" s="104" t="s">
        <v>96</v>
      </c>
      <c r="B65" s="104"/>
      <c r="C65" s="104"/>
      <c r="D65" s="104"/>
      <c r="E65" s="104">
        <v>28</v>
      </c>
      <c r="F65" s="104"/>
      <c r="G65" s="110"/>
      <c r="H65" s="125"/>
      <c r="I65" s="110"/>
      <c r="J65" s="125"/>
      <c r="K65" s="110"/>
      <c r="L65" s="125"/>
      <c r="M65" s="110"/>
    </row>
    <row r="66" spans="1:13" ht="16.350000000000001" customHeight="1">
      <c r="A66" s="104"/>
      <c r="B66" s="104" t="s">
        <v>97</v>
      </c>
      <c r="C66" s="104"/>
      <c r="D66" s="104"/>
      <c r="F66" s="104"/>
      <c r="G66" s="126">
        <v>0.08</v>
      </c>
      <c r="H66" s="4"/>
      <c r="I66" s="127">
        <v>0.09</v>
      </c>
      <c r="J66" s="4"/>
      <c r="K66" s="126">
        <v>0.08</v>
      </c>
      <c r="L66" s="4"/>
      <c r="M66" s="127">
        <v>7.0000000000000007E-2</v>
      </c>
    </row>
    <row r="67" spans="1:13" ht="16.350000000000001" customHeight="1">
      <c r="A67" s="104"/>
      <c r="B67" s="104" t="s">
        <v>98</v>
      </c>
      <c r="C67" s="104"/>
      <c r="D67" s="104"/>
      <c r="F67" s="104"/>
      <c r="G67" s="126">
        <v>7.0000000000000007E-2</v>
      </c>
      <c r="H67" s="4"/>
      <c r="I67" s="128">
        <v>0.08</v>
      </c>
      <c r="J67" s="4"/>
      <c r="K67" s="126">
        <v>7.0000000000000007E-2</v>
      </c>
      <c r="L67" s="4"/>
      <c r="M67" s="128">
        <v>7.0000000000000007E-2</v>
      </c>
    </row>
    <row r="68" spans="1:13" ht="18" customHeight="1">
      <c r="A68" s="129"/>
      <c r="B68" s="129"/>
      <c r="C68" s="129"/>
      <c r="D68" s="129"/>
      <c r="E68" s="129"/>
      <c r="F68" s="129"/>
      <c r="G68" s="130"/>
      <c r="H68" s="5"/>
      <c r="I68" s="130"/>
      <c r="J68" s="5"/>
      <c r="K68" s="130"/>
      <c r="L68" s="5"/>
      <c r="M68" s="6"/>
    </row>
    <row r="69" spans="1:13" ht="18" customHeight="1">
      <c r="A69" s="129"/>
      <c r="B69" s="129"/>
      <c r="C69" s="129"/>
      <c r="D69" s="129"/>
      <c r="E69" s="129"/>
      <c r="F69" s="129"/>
      <c r="G69" s="130"/>
      <c r="H69" s="5"/>
      <c r="I69" s="130"/>
      <c r="J69" s="5"/>
      <c r="K69" s="130"/>
      <c r="L69" s="5"/>
      <c r="M69" s="6"/>
    </row>
    <row r="70" spans="1:13" ht="18" customHeight="1">
      <c r="A70" s="129"/>
      <c r="B70" s="129"/>
      <c r="C70" s="129"/>
      <c r="D70" s="129"/>
      <c r="E70" s="129"/>
      <c r="F70" s="129"/>
      <c r="G70" s="130"/>
      <c r="H70" s="5"/>
      <c r="I70" s="130"/>
      <c r="J70" s="5"/>
      <c r="K70" s="130"/>
      <c r="L70" s="5"/>
      <c r="M70" s="6"/>
    </row>
    <row r="71" spans="1:13" ht="18" customHeight="1">
      <c r="A71" s="129"/>
      <c r="B71" s="129"/>
      <c r="C71" s="129"/>
      <c r="D71" s="129"/>
      <c r="E71" s="129"/>
      <c r="F71" s="129"/>
      <c r="G71" s="130"/>
      <c r="H71" s="5"/>
      <c r="I71" s="130"/>
      <c r="J71" s="5"/>
      <c r="K71" s="130"/>
      <c r="L71" s="5"/>
      <c r="M71" s="6"/>
    </row>
    <row r="72" spans="1:13" ht="18" customHeight="1">
      <c r="A72" s="129"/>
      <c r="B72" s="129"/>
      <c r="C72" s="129"/>
      <c r="D72" s="129"/>
      <c r="E72" s="129"/>
      <c r="F72" s="129"/>
      <c r="G72" s="130"/>
      <c r="H72" s="5"/>
      <c r="I72" s="130"/>
      <c r="J72" s="5"/>
      <c r="K72" s="130"/>
      <c r="L72" s="5"/>
      <c r="M72" s="6"/>
    </row>
    <row r="73" spans="1:13" ht="18" customHeight="1">
      <c r="A73" s="129"/>
      <c r="B73" s="129"/>
      <c r="C73" s="129"/>
      <c r="D73" s="129"/>
      <c r="E73" s="129"/>
      <c r="F73" s="129"/>
      <c r="G73" s="130"/>
      <c r="H73" s="5"/>
      <c r="I73" s="130"/>
      <c r="J73" s="5"/>
      <c r="K73" s="130"/>
      <c r="L73" s="5"/>
      <c r="M73" s="6"/>
    </row>
    <row r="74" spans="1:13" ht="18" customHeight="1">
      <c r="A74" s="129"/>
      <c r="B74" s="129"/>
      <c r="C74" s="129"/>
      <c r="D74" s="129"/>
      <c r="E74" s="129"/>
      <c r="F74" s="129"/>
      <c r="G74" s="130"/>
      <c r="H74" s="5"/>
      <c r="I74" s="130"/>
      <c r="J74" s="5"/>
      <c r="K74" s="130"/>
      <c r="L74" s="5"/>
      <c r="M74" s="6"/>
    </row>
    <row r="75" spans="1:13" ht="18" customHeight="1">
      <c r="A75" s="129"/>
      <c r="B75" s="129"/>
      <c r="C75" s="129"/>
      <c r="D75" s="131"/>
      <c r="E75" s="129"/>
      <c r="F75" s="129"/>
      <c r="G75" s="130"/>
      <c r="H75" s="5"/>
      <c r="I75" s="130"/>
      <c r="J75" s="5"/>
      <c r="K75" s="130"/>
      <c r="L75" s="5"/>
      <c r="M75" s="6"/>
    </row>
    <row r="76" spans="1:13" ht="18" customHeight="1">
      <c r="A76" s="129"/>
      <c r="B76" s="129"/>
      <c r="C76" s="129"/>
      <c r="D76" s="131"/>
      <c r="E76" s="129"/>
      <c r="F76" s="129"/>
      <c r="G76" s="130"/>
      <c r="H76" s="5"/>
      <c r="I76" s="130"/>
      <c r="J76" s="5"/>
      <c r="K76" s="130"/>
      <c r="L76" s="5"/>
      <c r="M76" s="6"/>
    </row>
    <row r="77" spans="1:13" ht="18" customHeight="1">
      <c r="A77" s="129"/>
      <c r="B77" s="129"/>
      <c r="C77" s="129"/>
      <c r="D77" s="129"/>
      <c r="E77" s="129"/>
      <c r="F77" s="129"/>
      <c r="G77" s="130"/>
      <c r="H77" s="5"/>
      <c r="I77" s="130"/>
      <c r="J77" s="5"/>
      <c r="K77" s="130"/>
      <c r="L77" s="5"/>
      <c r="M77" s="6"/>
    </row>
    <row r="78" spans="1:13" ht="18" customHeight="1">
      <c r="A78" s="129"/>
      <c r="B78" s="129"/>
      <c r="C78" s="129"/>
      <c r="D78" s="129"/>
      <c r="E78" s="129"/>
      <c r="F78" s="129"/>
      <c r="G78" s="130"/>
      <c r="H78" s="5"/>
      <c r="I78" s="130"/>
      <c r="J78" s="5"/>
      <c r="K78" s="130"/>
      <c r="L78" s="5"/>
      <c r="M78" s="6"/>
    </row>
  </sheetData>
  <mergeCells count="19">
    <mergeCell ref="A3:M3"/>
    <mergeCell ref="A4:M4"/>
    <mergeCell ref="A5:M5"/>
    <mergeCell ref="A6:M6"/>
    <mergeCell ref="G8:M8"/>
    <mergeCell ref="G9:I9"/>
    <mergeCell ref="K9:M9"/>
    <mergeCell ref="E10:F10"/>
    <mergeCell ref="B12:D12"/>
    <mergeCell ref="E54:F54"/>
    <mergeCell ref="B20:D20"/>
    <mergeCell ref="A47:M47"/>
    <mergeCell ref="A48:M48"/>
    <mergeCell ref="A49:M49"/>
    <mergeCell ref="B13:D13"/>
    <mergeCell ref="A50:M50"/>
    <mergeCell ref="G52:M52"/>
    <mergeCell ref="G53:I53"/>
    <mergeCell ref="K53:M53"/>
  </mergeCells>
  <printOptions horizontalCentered="1"/>
  <pageMargins left="0.78740157480314965" right="0.39370078740157483" top="0.51181102362204722" bottom="1.1811023622047245" header="1.1811023622047245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3"/>
  <sheetViews>
    <sheetView view="pageBreakPreview" zoomScale="130" zoomScaleNormal="110" zoomScaleSheetLayoutView="130" workbookViewId="0">
      <selection activeCell="A29" sqref="A29"/>
    </sheetView>
  </sheetViews>
  <sheetFormatPr defaultColWidth="9.42578125" defaultRowHeight="23.1" customHeight="1"/>
  <cols>
    <col min="1" max="1" width="1.5703125" style="101" customWidth="1"/>
    <col min="2" max="2" width="22.85546875" style="101" customWidth="1"/>
    <col min="3" max="3" width="3" style="101" customWidth="1"/>
    <col min="4" max="4" width="1.42578125" style="101" customWidth="1"/>
    <col min="5" max="5" width="8.42578125" style="101" customWidth="1"/>
    <col min="6" max="6" width="0.5703125" style="101" customWidth="1"/>
    <col min="7" max="7" width="8.7109375" style="101" customWidth="1"/>
    <col min="8" max="8" width="0.5703125" style="101" customWidth="1"/>
    <col min="9" max="9" width="10" style="101" customWidth="1"/>
    <col min="10" max="10" width="0.5703125" style="101" customWidth="1"/>
    <col min="11" max="11" width="9" style="101" customWidth="1"/>
    <col min="12" max="12" width="0.5703125" style="101" customWidth="1"/>
    <col min="13" max="13" width="9.140625" style="101" bestFit="1" customWidth="1"/>
    <col min="14" max="14" width="0.5703125" style="101" customWidth="1"/>
    <col min="15" max="15" width="10.28515625" style="101" customWidth="1"/>
    <col min="16" max="16" width="0.5703125" style="101" customWidth="1"/>
    <col min="17" max="17" width="9.42578125" style="101" customWidth="1"/>
    <col min="18" max="18" width="0.5703125" style="101" customWidth="1"/>
    <col min="19" max="19" width="9.7109375" style="101" customWidth="1"/>
    <col min="20" max="20" width="0.5703125" style="101" customWidth="1"/>
    <col min="21" max="21" width="9.7109375" style="101" customWidth="1"/>
    <col min="22" max="22" width="0.5703125" style="101" customWidth="1"/>
    <col min="23" max="23" width="8.42578125" style="101" customWidth="1"/>
    <col min="24" max="24" width="0.5703125" style="101" customWidth="1"/>
    <col min="25" max="25" width="8.5703125" style="101" bestFit="1" customWidth="1"/>
    <col min="26" max="26" width="0.5703125" style="101" customWidth="1"/>
    <col min="27" max="27" width="8.5703125" style="101" customWidth="1"/>
    <col min="28" max="16384" width="9.42578125" style="101"/>
  </cols>
  <sheetData>
    <row r="1" spans="1:27" ht="23.1" customHeight="1">
      <c r="W1" s="157" t="s">
        <v>200</v>
      </c>
    </row>
    <row r="2" spans="1:27" ht="23.1" customHeight="1">
      <c r="W2" s="157" t="s">
        <v>201</v>
      </c>
    </row>
    <row r="3" spans="1:27" s="94" customFormat="1" ht="21.95" customHeight="1">
      <c r="A3" s="209" t="s">
        <v>248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</row>
    <row r="4" spans="1:27" s="95" customFormat="1" ht="21.95" customHeight="1">
      <c r="A4" s="211" t="s">
        <v>0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</row>
    <row r="5" spans="1:27" s="96" customFormat="1" ht="21.95" customHeight="1">
      <c r="A5" s="211" t="s">
        <v>102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</row>
    <row r="6" spans="1:27" s="95" customFormat="1" ht="21.95" customHeight="1">
      <c r="A6" s="212" t="s">
        <v>208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</row>
    <row r="7" spans="1:27" s="95" customFormat="1" ht="2.25" customHeight="1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</row>
    <row r="8" spans="1:27" s="163" customFormat="1" ht="12" customHeight="1">
      <c r="E8" s="207" t="s">
        <v>203</v>
      </c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</row>
    <row r="9" spans="1:27" s="163" customFormat="1" ht="12" customHeight="1">
      <c r="E9" s="208" t="s">
        <v>3</v>
      </c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</row>
    <row r="10" spans="1:27" s="163" customFormat="1" ht="12" customHeight="1">
      <c r="E10" s="208" t="s">
        <v>68</v>
      </c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165"/>
      <c r="Y10" s="165"/>
      <c r="Z10" s="165"/>
      <c r="AA10" s="166"/>
    </row>
    <row r="11" spans="1:27" s="163" customFormat="1" ht="12" customHeight="1">
      <c r="C11" s="167"/>
      <c r="E11" s="165"/>
      <c r="G11" s="165"/>
      <c r="I11" s="165"/>
      <c r="N11" s="165"/>
      <c r="O11" s="207" t="s">
        <v>103</v>
      </c>
      <c r="P11" s="207"/>
      <c r="Q11" s="207"/>
      <c r="R11" s="207"/>
      <c r="S11" s="207"/>
      <c r="T11" s="207"/>
      <c r="U11" s="207"/>
      <c r="V11" s="165"/>
      <c r="W11" s="165"/>
      <c r="X11" s="165"/>
      <c r="Y11" s="165"/>
      <c r="AA11" s="165"/>
    </row>
    <row r="12" spans="1:27" s="163" customFormat="1" ht="12" customHeight="1">
      <c r="E12" s="165"/>
      <c r="G12" s="165"/>
      <c r="I12" s="165"/>
      <c r="N12" s="165"/>
      <c r="O12" s="208" t="s">
        <v>104</v>
      </c>
      <c r="P12" s="208"/>
      <c r="Q12" s="208"/>
      <c r="R12" s="165"/>
      <c r="S12" s="165" t="s">
        <v>228</v>
      </c>
      <c r="T12" s="165"/>
      <c r="U12" s="165"/>
      <c r="V12" s="165"/>
      <c r="W12" s="165"/>
      <c r="X12" s="165"/>
      <c r="Y12" s="165" t="s">
        <v>105</v>
      </c>
      <c r="AA12" s="168"/>
    </row>
    <row r="13" spans="1:27" s="169" customFormat="1" ht="12" customHeight="1">
      <c r="E13" s="165"/>
      <c r="F13" s="163"/>
      <c r="G13" s="165"/>
      <c r="H13" s="163"/>
      <c r="I13" s="165"/>
      <c r="O13" s="169" t="s">
        <v>106</v>
      </c>
      <c r="S13" s="169" t="s">
        <v>229</v>
      </c>
      <c r="U13" s="165"/>
      <c r="V13" s="165"/>
      <c r="W13" s="165" t="s">
        <v>107</v>
      </c>
      <c r="X13" s="165"/>
      <c r="Y13" s="169" t="s">
        <v>108</v>
      </c>
    </row>
    <row r="14" spans="1:27" s="169" customFormat="1" ht="12" customHeight="1">
      <c r="E14" s="165" t="s">
        <v>109</v>
      </c>
      <c r="F14" s="163"/>
      <c r="G14" s="165"/>
      <c r="H14" s="163"/>
      <c r="I14" s="165" t="s">
        <v>110</v>
      </c>
      <c r="K14" s="207" t="s">
        <v>64</v>
      </c>
      <c r="L14" s="207"/>
      <c r="M14" s="207"/>
      <c r="O14" s="169" t="s">
        <v>111</v>
      </c>
      <c r="Q14" s="169" t="s">
        <v>112</v>
      </c>
      <c r="S14" s="169" t="s">
        <v>230</v>
      </c>
      <c r="U14" s="169" t="s">
        <v>113</v>
      </c>
      <c r="W14" s="169" t="s">
        <v>114</v>
      </c>
      <c r="Y14" s="169" t="s">
        <v>115</v>
      </c>
      <c r="AA14" s="169" t="s">
        <v>116</v>
      </c>
    </row>
    <row r="15" spans="1:27" s="169" customFormat="1" ht="12" customHeight="1">
      <c r="C15" s="168"/>
      <c r="D15" s="168"/>
      <c r="E15" s="169" t="s">
        <v>117</v>
      </c>
      <c r="I15" s="169" t="s">
        <v>118</v>
      </c>
      <c r="K15" s="169" t="s">
        <v>119</v>
      </c>
      <c r="O15" s="169" t="s">
        <v>120</v>
      </c>
      <c r="Q15" s="169" t="s">
        <v>121</v>
      </c>
      <c r="S15" s="169" t="s">
        <v>231</v>
      </c>
      <c r="U15" s="169" t="s">
        <v>122</v>
      </c>
      <c r="W15" s="169" t="s">
        <v>123</v>
      </c>
      <c r="Y15" s="169" t="s">
        <v>124</v>
      </c>
      <c r="AA15" s="169" t="s">
        <v>125</v>
      </c>
    </row>
    <row r="16" spans="1:27" s="169" customFormat="1" ht="12" customHeight="1">
      <c r="C16" s="206" t="s">
        <v>6</v>
      </c>
      <c r="D16" s="206"/>
      <c r="E16" s="164" t="s">
        <v>126</v>
      </c>
      <c r="G16" s="164" t="s">
        <v>62</v>
      </c>
      <c r="I16" s="164" t="s">
        <v>127</v>
      </c>
      <c r="K16" s="170" t="s">
        <v>128</v>
      </c>
      <c r="M16" s="170" t="s">
        <v>129</v>
      </c>
      <c r="O16" s="170" t="s">
        <v>130</v>
      </c>
      <c r="Q16" s="170" t="s">
        <v>131</v>
      </c>
      <c r="S16" s="170" t="s">
        <v>232</v>
      </c>
      <c r="U16" s="170" t="s">
        <v>132</v>
      </c>
      <c r="W16" s="170" t="s">
        <v>133</v>
      </c>
      <c r="Y16" s="170" t="s">
        <v>134</v>
      </c>
      <c r="AA16" s="170" t="s">
        <v>135</v>
      </c>
    </row>
    <row r="17" spans="1:27" s="169" customFormat="1" ht="12" customHeight="1">
      <c r="A17" s="163" t="s">
        <v>214</v>
      </c>
      <c r="B17" s="163"/>
      <c r="C17" s="165"/>
      <c r="D17" s="165"/>
      <c r="E17" s="171">
        <v>362753</v>
      </c>
      <c r="F17" s="171"/>
      <c r="G17" s="171">
        <v>1456364</v>
      </c>
      <c r="H17" s="171"/>
      <c r="I17" s="171">
        <v>184321</v>
      </c>
      <c r="J17" s="171"/>
      <c r="K17" s="172">
        <v>51000</v>
      </c>
      <c r="L17" s="172"/>
      <c r="M17" s="172">
        <v>1745417</v>
      </c>
      <c r="N17" s="172"/>
      <c r="O17" s="173">
        <v>19019</v>
      </c>
      <c r="P17" s="172"/>
      <c r="Q17" s="174">
        <v>-6104</v>
      </c>
      <c r="R17" s="172"/>
      <c r="S17" s="175">
        <v>0</v>
      </c>
      <c r="T17" s="172"/>
      <c r="U17" s="174">
        <v>12915</v>
      </c>
      <c r="V17" s="174"/>
      <c r="W17" s="172">
        <v>3812770</v>
      </c>
      <c r="X17" s="174"/>
      <c r="Y17" s="174">
        <v>-42956</v>
      </c>
      <c r="Z17" s="172"/>
      <c r="AA17" s="172">
        <v>3769814</v>
      </c>
    </row>
    <row r="18" spans="1:27" s="169" customFormat="1" ht="12" customHeight="1">
      <c r="A18" s="163" t="s">
        <v>233</v>
      </c>
      <c r="B18" s="163"/>
      <c r="C18" s="165"/>
      <c r="D18" s="165"/>
      <c r="E18" s="171"/>
      <c r="F18" s="171"/>
      <c r="G18" s="171"/>
      <c r="H18" s="171"/>
      <c r="I18" s="171"/>
      <c r="J18" s="171"/>
      <c r="K18" s="172"/>
      <c r="L18" s="172"/>
      <c r="M18" s="172"/>
      <c r="N18" s="172"/>
      <c r="O18" s="173"/>
      <c r="P18" s="172"/>
      <c r="Q18" s="174"/>
      <c r="R18" s="172"/>
      <c r="S18" s="172"/>
      <c r="T18" s="172"/>
      <c r="U18" s="174"/>
      <c r="V18" s="174"/>
      <c r="W18" s="172"/>
      <c r="X18" s="174"/>
      <c r="Y18" s="174"/>
      <c r="Z18" s="172"/>
      <c r="AA18" s="172"/>
    </row>
    <row r="19" spans="1:27" s="169" customFormat="1" ht="12" customHeight="1">
      <c r="A19" s="163"/>
      <c r="B19" s="163" t="s">
        <v>234</v>
      </c>
      <c r="C19" s="176">
        <v>10.1</v>
      </c>
      <c r="D19" s="165"/>
      <c r="E19" s="175">
        <v>0</v>
      </c>
      <c r="F19" s="171"/>
      <c r="G19" s="175">
        <v>0</v>
      </c>
      <c r="H19" s="171"/>
      <c r="I19" s="175">
        <v>0</v>
      </c>
      <c r="J19" s="171"/>
      <c r="K19" s="175">
        <v>0</v>
      </c>
      <c r="L19" s="172"/>
      <c r="M19" s="175">
        <v>0</v>
      </c>
      <c r="N19" s="172"/>
      <c r="O19" s="175">
        <v>0</v>
      </c>
      <c r="P19" s="172"/>
      <c r="Q19" s="175">
        <v>0</v>
      </c>
      <c r="R19" s="172"/>
      <c r="S19" s="174">
        <v>-64320</v>
      </c>
      <c r="T19" s="172"/>
      <c r="U19" s="174">
        <v>-64320</v>
      </c>
      <c r="V19" s="174"/>
      <c r="W19" s="174">
        <v>-64320</v>
      </c>
      <c r="X19" s="174"/>
      <c r="Y19" s="174">
        <v>64317</v>
      </c>
      <c r="Z19" s="172"/>
      <c r="AA19" s="174">
        <v>-3</v>
      </c>
    </row>
    <row r="20" spans="1:27" s="169" customFormat="1" ht="12" customHeight="1">
      <c r="A20" s="163" t="s">
        <v>136</v>
      </c>
      <c r="B20" s="163"/>
      <c r="C20" s="165"/>
      <c r="D20" s="165"/>
      <c r="E20" s="165"/>
      <c r="G20" s="165"/>
      <c r="I20" s="165"/>
    </row>
    <row r="21" spans="1:27" s="169" customFormat="1" ht="12" customHeight="1">
      <c r="A21" s="163" t="s">
        <v>215</v>
      </c>
      <c r="B21" s="163"/>
      <c r="C21" s="165"/>
      <c r="D21" s="165"/>
      <c r="E21" s="175">
        <v>0</v>
      </c>
      <c r="G21" s="175">
        <v>0</v>
      </c>
      <c r="I21" s="175">
        <v>0</v>
      </c>
      <c r="K21" s="175">
        <v>0</v>
      </c>
      <c r="M21" s="171">
        <v>59835</v>
      </c>
      <c r="O21" s="175">
        <v>0</v>
      </c>
      <c r="Q21" s="175">
        <v>0</v>
      </c>
      <c r="S21" s="175">
        <v>0</v>
      </c>
      <c r="U21" s="175">
        <v>0</v>
      </c>
      <c r="V21" s="175"/>
      <c r="W21" s="172">
        <v>59835</v>
      </c>
      <c r="X21" s="175"/>
      <c r="Y21" s="177">
        <v>-11601</v>
      </c>
      <c r="AA21" s="172">
        <v>48234</v>
      </c>
    </row>
    <row r="22" spans="1:27" s="169" customFormat="1" ht="12" customHeight="1">
      <c r="A22" s="163" t="s">
        <v>216</v>
      </c>
      <c r="B22" s="163"/>
      <c r="C22" s="165"/>
      <c r="D22" s="165"/>
      <c r="E22" s="175">
        <v>0</v>
      </c>
      <c r="G22" s="175">
        <v>0</v>
      </c>
      <c r="I22" s="175">
        <v>0</v>
      </c>
      <c r="K22" s="175">
        <v>0</v>
      </c>
      <c r="M22" s="175">
        <v>0</v>
      </c>
      <c r="O22" s="178">
        <v>25398</v>
      </c>
      <c r="Q22" s="175">
        <v>0</v>
      </c>
      <c r="S22" s="175">
        <v>0</v>
      </c>
      <c r="U22" s="171">
        <v>25398</v>
      </c>
      <c r="V22" s="175"/>
      <c r="W22" s="172">
        <v>25398</v>
      </c>
      <c r="X22" s="175"/>
      <c r="Y22" s="175">
        <v>0</v>
      </c>
      <c r="AA22" s="172">
        <v>25398</v>
      </c>
    </row>
    <row r="23" spans="1:27" s="169" customFormat="1" ht="12" customHeight="1">
      <c r="A23" s="163" t="s">
        <v>137</v>
      </c>
      <c r="B23" s="163"/>
      <c r="C23" s="165">
        <v>24</v>
      </c>
      <c r="D23" s="165"/>
      <c r="E23" s="175">
        <v>0</v>
      </c>
      <c r="G23" s="175">
        <v>0</v>
      </c>
      <c r="I23" s="172">
        <v>6585</v>
      </c>
      <c r="K23" s="175">
        <v>0</v>
      </c>
      <c r="M23" s="175">
        <v>0</v>
      </c>
      <c r="O23" s="175">
        <v>0</v>
      </c>
      <c r="Q23" s="175">
        <v>0</v>
      </c>
      <c r="S23" s="175">
        <v>0</v>
      </c>
      <c r="U23" s="175">
        <v>0</v>
      </c>
      <c r="V23" s="175"/>
      <c r="W23" s="171">
        <v>6585</v>
      </c>
      <c r="X23" s="175"/>
      <c r="Y23" s="175">
        <v>0</v>
      </c>
      <c r="AA23" s="172">
        <v>6585</v>
      </c>
    </row>
    <row r="24" spans="1:27" s="169" customFormat="1" ht="12" customHeight="1">
      <c r="A24" s="179" t="s">
        <v>138</v>
      </c>
      <c r="B24" s="163"/>
      <c r="C24" s="165" t="s">
        <v>213</v>
      </c>
      <c r="D24" s="165"/>
      <c r="E24" s="172">
        <v>12814</v>
      </c>
      <c r="G24" s="172">
        <v>71224</v>
      </c>
      <c r="I24" s="180">
        <v>-10223</v>
      </c>
      <c r="K24" s="175">
        <v>0</v>
      </c>
      <c r="M24" s="175">
        <v>0</v>
      </c>
      <c r="O24" s="175">
        <v>0</v>
      </c>
      <c r="Q24" s="175">
        <v>0</v>
      </c>
      <c r="S24" s="175">
        <v>0</v>
      </c>
      <c r="U24" s="175">
        <v>0</v>
      </c>
      <c r="V24" s="175"/>
      <c r="W24" s="172">
        <v>73815</v>
      </c>
      <c r="X24" s="175"/>
      <c r="Y24" s="175">
        <v>0</v>
      </c>
      <c r="AA24" s="172">
        <v>73815</v>
      </c>
    </row>
    <row r="25" spans="1:27" s="169" customFormat="1" ht="12" customHeight="1" thickBot="1">
      <c r="A25" s="163" t="s">
        <v>218</v>
      </c>
      <c r="B25" s="163"/>
      <c r="C25" s="165"/>
      <c r="D25" s="165"/>
      <c r="E25" s="181">
        <v>375567</v>
      </c>
      <c r="F25" s="171"/>
      <c r="G25" s="181">
        <v>1527588</v>
      </c>
      <c r="H25" s="171"/>
      <c r="I25" s="182">
        <v>180683</v>
      </c>
      <c r="J25" s="171"/>
      <c r="K25" s="181">
        <v>51000</v>
      </c>
      <c r="M25" s="181">
        <v>1805252</v>
      </c>
      <c r="N25" s="171"/>
      <c r="O25" s="183">
        <v>44417</v>
      </c>
      <c r="P25" s="171"/>
      <c r="Q25" s="183">
        <v>-6104</v>
      </c>
      <c r="R25" s="171"/>
      <c r="S25" s="183">
        <v>-64320</v>
      </c>
      <c r="T25" s="171"/>
      <c r="U25" s="183">
        <v>-26007</v>
      </c>
      <c r="V25" s="173"/>
      <c r="W25" s="183">
        <v>3914083</v>
      </c>
      <c r="X25" s="173"/>
      <c r="Y25" s="183">
        <v>9760</v>
      </c>
      <c r="Z25" s="171"/>
      <c r="AA25" s="183">
        <v>3923843</v>
      </c>
    </row>
    <row r="26" spans="1:27" s="169" customFormat="1" ht="12" customHeight="1" thickTop="1">
      <c r="A26" s="163"/>
      <c r="B26" s="163"/>
      <c r="C26" s="165"/>
      <c r="D26" s="165"/>
      <c r="E26" s="172"/>
      <c r="F26" s="171"/>
      <c r="G26" s="172"/>
      <c r="H26" s="171"/>
      <c r="I26" s="172"/>
      <c r="J26" s="171"/>
      <c r="K26" s="172"/>
      <c r="M26" s="172"/>
      <c r="N26" s="171"/>
      <c r="O26" s="177"/>
      <c r="P26" s="171"/>
      <c r="Q26" s="177"/>
      <c r="R26" s="171"/>
      <c r="S26" s="171"/>
      <c r="T26" s="171"/>
      <c r="U26" s="177"/>
      <c r="V26" s="173"/>
      <c r="W26" s="177"/>
      <c r="X26" s="173"/>
      <c r="Y26" s="177"/>
      <c r="Z26" s="171"/>
      <c r="AA26" s="177"/>
    </row>
    <row r="27" spans="1:27" s="169" customFormat="1" ht="12" customHeight="1">
      <c r="A27" s="163" t="s">
        <v>217</v>
      </c>
      <c r="B27" s="163"/>
      <c r="C27" s="165"/>
      <c r="D27" s="165"/>
      <c r="E27" s="172">
        <v>303749</v>
      </c>
      <c r="F27" s="171"/>
      <c r="G27" s="172">
        <v>1022482</v>
      </c>
      <c r="H27" s="171"/>
      <c r="I27" s="172">
        <v>176828</v>
      </c>
      <c r="J27" s="171"/>
      <c r="K27" s="172">
        <v>45142</v>
      </c>
      <c r="M27" s="172">
        <v>1142847</v>
      </c>
      <c r="N27" s="171"/>
      <c r="O27" s="177">
        <v>6096</v>
      </c>
      <c r="P27" s="171"/>
      <c r="Q27" s="177">
        <v>-6104</v>
      </c>
      <c r="R27" s="171"/>
      <c r="S27" s="175">
        <v>0</v>
      </c>
      <c r="T27" s="171"/>
      <c r="U27" s="177">
        <v>-8</v>
      </c>
      <c r="V27" s="173"/>
      <c r="W27" s="177">
        <v>2691040</v>
      </c>
      <c r="X27" s="173"/>
      <c r="Y27" s="177">
        <v>18689</v>
      </c>
      <c r="Z27" s="171"/>
      <c r="AA27" s="177">
        <v>2709729</v>
      </c>
    </row>
    <row r="28" spans="1:27" s="169" customFormat="1" ht="12" customHeight="1">
      <c r="A28" s="163" t="s">
        <v>136</v>
      </c>
      <c r="B28" s="163"/>
      <c r="C28" s="165"/>
      <c r="D28" s="165"/>
      <c r="E28" s="165"/>
      <c r="G28" s="165"/>
      <c r="I28" s="165"/>
    </row>
    <row r="29" spans="1:27" s="169" customFormat="1" ht="12" customHeight="1">
      <c r="A29" s="163" t="s">
        <v>215</v>
      </c>
      <c r="B29" s="163"/>
      <c r="C29" s="165"/>
      <c r="D29" s="165"/>
      <c r="E29" s="175">
        <v>0</v>
      </c>
      <c r="G29" s="175">
        <v>0</v>
      </c>
      <c r="I29" s="175">
        <v>0</v>
      </c>
      <c r="K29" s="175">
        <v>0</v>
      </c>
      <c r="M29" s="178">
        <v>54383</v>
      </c>
      <c r="O29" s="175">
        <v>0</v>
      </c>
      <c r="Q29" s="175">
        <v>0</v>
      </c>
      <c r="S29" s="175">
        <v>0</v>
      </c>
      <c r="U29" s="175">
        <v>0</v>
      </c>
      <c r="V29" s="175"/>
      <c r="W29" s="172">
        <v>54383</v>
      </c>
      <c r="X29" s="175"/>
      <c r="Y29" s="177">
        <v>-3763</v>
      </c>
      <c r="AA29" s="184">
        <v>50620</v>
      </c>
    </row>
    <row r="30" spans="1:27" s="169" customFormat="1" ht="12" customHeight="1">
      <c r="A30" s="163" t="s">
        <v>216</v>
      </c>
      <c r="B30" s="163"/>
      <c r="C30" s="165"/>
      <c r="D30" s="165"/>
      <c r="E30" s="175">
        <v>0</v>
      </c>
      <c r="G30" s="175">
        <v>0</v>
      </c>
      <c r="I30" s="175">
        <v>0</v>
      </c>
      <c r="K30" s="175">
        <v>0</v>
      </c>
      <c r="M30" s="185">
        <v>0</v>
      </c>
      <c r="O30" s="186">
        <v>-1020</v>
      </c>
      <c r="Q30" s="175">
        <v>0</v>
      </c>
      <c r="S30" s="175">
        <v>0</v>
      </c>
      <c r="U30" s="187">
        <v>-1020</v>
      </c>
      <c r="V30" s="175"/>
      <c r="W30" s="187">
        <v>-1020</v>
      </c>
      <c r="X30" s="175"/>
      <c r="Y30" s="175">
        <v>0</v>
      </c>
      <c r="AA30" s="187">
        <v>-1020</v>
      </c>
    </row>
    <row r="31" spans="1:27" s="169" customFormat="1" ht="12" customHeight="1" thickBot="1">
      <c r="A31" s="163" t="s">
        <v>219</v>
      </c>
      <c r="B31" s="163"/>
      <c r="C31" s="165"/>
      <c r="D31" s="165"/>
      <c r="E31" s="188">
        <v>303749</v>
      </c>
      <c r="F31" s="171"/>
      <c r="G31" s="188">
        <v>1022482</v>
      </c>
      <c r="H31" s="171"/>
      <c r="I31" s="188">
        <v>176828</v>
      </c>
      <c r="J31" s="171"/>
      <c r="K31" s="188">
        <v>45142</v>
      </c>
      <c r="M31" s="188">
        <v>1197230</v>
      </c>
      <c r="N31" s="171"/>
      <c r="O31" s="188">
        <v>5076</v>
      </c>
      <c r="P31" s="171"/>
      <c r="Q31" s="189">
        <v>-6104</v>
      </c>
      <c r="R31" s="171"/>
      <c r="S31" s="190">
        <v>0</v>
      </c>
      <c r="T31" s="171"/>
      <c r="U31" s="189">
        <v>-1028</v>
      </c>
      <c r="V31" s="171"/>
      <c r="W31" s="188">
        <v>2744403</v>
      </c>
      <c r="X31" s="171"/>
      <c r="Y31" s="188">
        <v>14926</v>
      </c>
      <c r="Z31" s="171"/>
      <c r="AA31" s="188">
        <v>2759329</v>
      </c>
    </row>
    <row r="32" spans="1:27" s="98" customFormat="1" ht="6.75" customHeight="1" thickTop="1">
      <c r="C32" s="99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</row>
    <row r="33" ht="11.25" customHeight="1"/>
  </sheetData>
  <mergeCells count="11">
    <mergeCell ref="A3:AA3"/>
    <mergeCell ref="A4:AA4"/>
    <mergeCell ref="A5:AA5"/>
    <mergeCell ref="A6:AA6"/>
    <mergeCell ref="K14:M14"/>
    <mergeCell ref="C16:D16"/>
    <mergeCell ref="E8:AA8"/>
    <mergeCell ref="E9:AA9"/>
    <mergeCell ref="E10:W10"/>
    <mergeCell ref="O11:U11"/>
    <mergeCell ref="O12:Q12"/>
  </mergeCells>
  <printOptions horizontalCentered="1"/>
  <pageMargins left="0.39370078740157483" right="0.39370078740157483" top="1.0629921259842521" bottom="0.59055118110236227" header="1.1811023622047245" footer="0.59055118110236227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7"/>
  <sheetViews>
    <sheetView view="pageBreakPreview" zoomScale="145" zoomScaleNormal="100" zoomScaleSheetLayoutView="145" workbookViewId="0"/>
  </sheetViews>
  <sheetFormatPr defaultColWidth="9.42578125" defaultRowHeight="23.1" customHeight="1"/>
  <cols>
    <col min="1" max="1" width="43.140625" style="71" customWidth="1"/>
    <col min="2" max="2" width="5.140625" style="71" customWidth="1"/>
    <col min="3" max="3" width="4.42578125" style="71" customWidth="1"/>
    <col min="4" max="4" width="1.42578125" style="71" customWidth="1"/>
    <col min="5" max="5" width="13.42578125" style="71" customWidth="1"/>
    <col min="6" max="6" width="1" style="71" customWidth="1"/>
    <col min="7" max="7" width="13.42578125" style="71" customWidth="1"/>
    <col min="8" max="8" width="1" style="71" customWidth="1"/>
    <col min="9" max="9" width="13.42578125" style="71" customWidth="1"/>
    <col min="10" max="10" width="1" style="71" customWidth="1"/>
    <col min="11" max="11" width="13.42578125" style="71" customWidth="1"/>
    <col min="12" max="12" width="1" style="71" customWidth="1"/>
    <col min="13" max="13" width="13.42578125" style="71" customWidth="1"/>
    <col min="14" max="14" width="1" style="71" customWidth="1"/>
    <col min="15" max="15" width="13.42578125" style="71" customWidth="1"/>
    <col min="16" max="16384" width="9.42578125" style="71"/>
  </cols>
  <sheetData>
    <row r="1" spans="1:20" ht="23.1" customHeight="1">
      <c r="M1" s="157" t="s">
        <v>200</v>
      </c>
    </row>
    <row r="2" spans="1:20" ht="23.1" customHeight="1">
      <c r="M2" s="157" t="s">
        <v>201</v>
      </c>
    </row>
    <row r="3" spans="1:20" ht="21.95" customHeight="1">
      <c r="A3" s="209" t="s">
        <v>185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1:20" ht="21.95" customHeight="1">
      <c r="A4" s="216" t="s">
        <v>0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</row>
    <row r="5" spans="1:20" s="72" customFormat="1" ht="21.95" customHeight="1">
      <c r="A5" s="216" t="s">
        <v>139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</row>
    <row r="6" spans="1:20" ht="21.95" customHeight="1">
      <c r="A6" s="217" t="s">
        <v>208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73"/>
      <c r="Q6" s="73"/>
      <c r="R6" s="73"/>
      <c r="S6" s="73"/>
    </row>
    <row r="7" spans="1:20" s="76" customFormat="1" ht="4.5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5"/>
      <c r="Q7" s="75"/>
      <c r="R7" s="75"/>
      <c r="S7" s="75"/>
    </row>
    <row r="8" spans="1:20" s="76" customFormat="1" ht="14.45" customHeight="1">
      <c r="E8" s="213" t="s">
        <v>203</v>
      </c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78"/>
      <c r="Q8" s="78"/>
      <c r="R8" s="78"/>
      <c r="S8" s="78"/>
      <c r="T8" s="78"/>
    </row>
    <row r="9" spans="1:20" s="76" customFormat="1" ht="14.45" customHeight="1">
      <c r="E9" s="214" t="s">
        <v>4</v>
      </c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78"/>
      <c r="Q9" s="78"/>
      <c r="R9" s="78"/>
      <c r="S9" s="78"/>
      <c r="T9" s="78"/>
    </row>
    <row r="10" spans="1:20" s="76" customFormat="1" ht="14.45" customHeight="1">
      <c r="B10" s="79"/>
      <c r="C10" s="80"/>
      <c r="E10" s="79" t="s">
        <v>109</v>
      </c>
      <c r="G10" s="79"/>
      <c r="I10" s="79" t="s">
        <v>110</v>
      </c>
      <c r="J10" s="79"/>
      <c r="K10" s="214" t="s">
        <v>64</v>
      </c>
      <c r="L10" s="214"/>
      <c r="M10" s="214"/>
      <c r="N10" s="79"/>
      <c r="P10" s="78"/>
      <c r="Q10" s="78"/>
      <c r="R10" s="78"/>
      <c r="S10" s="78"/>
      <c r="T10" s="78"/>
    </row>
    <row r="11" spans="1:20" s="81" customFormat="1" ht="14.45" customHeight="1">
      <c r="E11" s="79" t="s">
        <v>117</v>
      </c>
      <c r="F11" s="76"/>
      <c r="G11" s="79"/>
      <c r="H11" s="76"/>
      <c r="I11" s="79" t="s">
        <v>118</v>
      </c>
      <c r="K11" s="79" t="s">
        <v>119</v>
      </c>
      <c r="L11" s="78"/>
      <c r="N11" s="79"/>
      <c r="O11" s="79" t="s">
        <v>116</v>
      </c>
    </row>
    <row r="12" spans="1:20" s="81" customFormat="1" ht="14.45" customHeight="1">
      <c r="B12" s="215" t="s">
        <v>6</v>
      </c>
      <c r="C12" s="215"/>
      <c r="E12" s="77" t="s">
        <v>126</v>
      </c>
      <c r="F12" s="76"/>
      <c r="G12" s="77" t="s">
        <v>62</v>
      </c>
      <c r="H12" s="76"/>
      <c r="I12" s="77" t="s">
        <v>127</v>
      </c>
      <c r="K12" s="82" t="s">
        <v>140</v>
      </c>
      <c r="L12" s="79"/>
      <c r="M12" s="82" t="s">
        <v>129</v>
      </c>
      <c r="N12" s="79"/>
      <c r="O12" s="82" t="s">
        <v>141</v>
      </c>
    </row>
    <row r="13" spans="1:20" s="76" customFormat="1" ht="14.45" customHeight="1">
      <c r="A13" s="76" t="s">
        <v>214</v>
      </c>
      <c r="B13" s="83"/>
      <c r="E13" s="84">
        <v>362753</v>
      </c>
      <c r="F13" s="84"/>
      <c r="G13" s="84">
        <v>1456364</v>
      </c>
      <c r="H13" s="84"/>
      <c r="I13" s="84">
        <v>184321</v>
      </c>
      <c r="J13" s="84"/>
      <c r="K13" s="84">
        <v>51000</v>
      </c>
      <c r="L13" s="84"/>
      <c r="M13" s="84">
        <v>1225379</v>
      </c>
      <c r="N13" s="84"/>
      <c r="O13" s="84">
        <v>3279817</v>
      </c>
    </row>
    <row r="14" spans="1:20" s="76" customFormat="1" ht="14.45" customHeight="1">
      <c r="A14" s="76" t="s">
        <v>136</v>
      </c>
      <c r="B14" s="85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2"/>
    </row>
    <row r="15" spans="1:20" s="76" customFormat="1" ht="14.45" customHeight="1">
      <c r="A15" s="76" t="s">
        <v>220</v>
      </c>
      <c r="B15" s="85"/>
      <c r="E15" s="86">
        <v>0</v>
      </c>
      <c r="F15" s="85"/>
      <c r="G15" s="86">
        <v>0</v>
      </c>
      <c r="H15" s="85"/>
      <c r="I15" s="86">
        <v>0</v>
      </c>
      <c r="J15" s="86"/>
      <c r="K15" s="86">
        <v>0</v>
      </c>
      <c r="L15" s="87"/>
      <c r="M15" s="2">
        <v>60795</v>
      </c>
      <c r="N15" s="87"/>
      <c r="O15" s="84">
        <v>60795</v>
      </c>
    </row>
    <row r="16" spans="1:20" s="76" customFormat="1" ht="14.45" customHeight="1">
      <c r="A16" s="76" t="s">
        <v>216</v>
      </c>
      <c r="B16" s="85"/>
      <c r="E16" s="86">
        <v>0</v>
      </c>
      <c r="F16" s="85"/>
      <c r="G16" s="86">
        <v>0</v>
      </c>
      <c r="H16" s="85"/>
      <c r="I16" s="86">
        <v>0</v>
      </c>
      <c r="J16" s="86"/>
      <c r="K16" s="86">
        <v>0</v>
      </c>
      <c r="L16" s="87"/>
      <c r="M16" s="2">
        <v>0</v>
      </c>
      <c r="N16" s="87"/>
      <c r="O16" s="2">
        <v>0</v>
      </c>
    </row>
    <row r="17" spans="1:16" s="76" customFormat="1" ht="14.45" customHeight="1">
      <c r="A17" s="76" t="s">
        <v>137</v>
      </c>
      <c r="B17" s="80">
        <v>24</v>
      </c>
      <c r="E17" s="86">
        <v>0</v>
      </c>
      <c r="F17" s="85"/>
      <c r="G17" s="86">
        <v>0</v>
      </c>
      <c r="H17" s="85"/>
      <c r="I17" s="90">
        <v>6585</v>
      </c>
      <c r="J17" s="86"/>
      <c r="K17" s="86">
        <v>0</v>
      </c>
      <c r="L17" s="85"/>
      <c r="M17" s="2">
        <v>0</v>
      </c>
      <c r="N17" s="87"/>
      <c r="O17" s="2">
        <v>6585</v>
      </c>
    </row>
    <row r="18" spans="1:16" s="76" customFormat="1" ht="14.45" customHeight="1">
      <c r="A18" s="76" t="s">
        <v>138</v>
      </c>
      <c r="B18" s="91" t="s">
        <v>213</v>
      </c>
      <c r="E18" s="90">
        <v>12814</v>
      </c>
      <c r="F18" s="92"/>
      <c r="G18" s="90">
        <v>71224</v>
      </c>
      <c r="H18" s="92"/>
      <c r="I18" s="88">
        <v>-10223</v>
      </c>
      <c r="J18" s="86"/>
      <c r="K18" s="86">
        <v>0</v>
      </c>
      <c r="L18" s="85"/>
      <c r="M18" s="86">
        <v>0</v>
      </c>
      <c r="N18" s="87"/>
      <c r="O18" s="2">
        <v>73815</v>
      </c>
    </row>
    <row r="19" spans="1:16" s="76" customFormat="1" ht="14.45" customHeight="1" thickBot="1">
      <c r="A19" s="76" t="s">
        <v>221</v>
      </c>
      <c r="B19" s="89"/>
      <c r="E19" s="93">
        <v>375567</v>
      </c>
      <c r="F19" s="84"/>
      <c r="G19" s="93">
        <v>1527588</v>
      </c>
      <c r="H19" s="84"/>
      <c r="I19" s="93">
        <v>180683</v>
      </c>
      <c r="J19" s="84"/>
      <c r="K19" s="93">
        <v>51000</v>
      </c>
      <c r="L19" s="84"/>
      <c r="M19" s="93">
        <v>1286174</v>
      </c>
      <c r="N19" s="84"/>
      <c r="O19" s="93">
        <v>3421012</v>
      </c>
      <c r="P19" s="84"/>
    </row>
    <row r="20" spans="1:16" s="76" customFormat="1" ht="14.45" customHeight="1" thickTop="1">
      <c r="B20" s="89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</row>
    <row r="21" spans="1:16" s="76" customFormat="1" ht="14.45" customHeight="1">
      <c r="A21" s="76" t="s">
        <v>217</v>
      </c>
      <c r="B21" s="89"/>
      <c r="E21" s="84">
        <v>303749</v>
      </c>
      <c r="F21" s="84"/>
      <c r="G21" s="84">
        <v>1022482</v>
      </c>
      <c r="H21" s="84"/>
      <c r="I21" s="84">
        <v>176828</v>
      </c>
      <c r="J21" s="84"/>
      <c r="K21" s="84">
        <v>45142</v>
      </c>
      <c r="L21" s="84"/>
      <c r="M21" s="84">
        <v>1134579</v>
      </c>
      <c r="N21" s="84"/>
      <c r="O21" s="84">
        <v>2682780</v>
      </c>
      <c r="P21" s="84"/>
    </row>
    <row r="22" spans="1:16" s="76" customFormat="1" ht="14.45" customHeight="1">
      <c r="A22" s="76" t="s">
        <v>136</v>
      </c>
      <c r="B22" s="85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2"/>
    </row>
    <row r="23" spans="1:16" s="76" customFormat="1" ht="14.45" customHeight="1">
      <c r="A23" s="76" t="s">
        <v>220</v>
      </c>
      <c r="B23" s="85"/>
      <c r="E23" s="86">
        <v>0</v>
      </c>
      <c r="F23" s="85"/>
      <c r="G23" s="86">
        <v>0</v>
      </c>
      <c r="H23" s="85"/>
      <c r="I23" s="86">
        <v>0</v>
      </c>
      <c r="J23" s="86"/>
      <c r="K23" s="86">
        <v>0</v>
      </c>
      <c r="L23" s="85"/>
      <c r="M23" s="2">
        <v>42290</v>
      </c>
      <c r="N23" s="87"/>
      <c r="O23" s="2">
        <v>42290</v>
      </c>
      <c r="P23" s="84"/>
    </row>
    <row r="24" spans="1:16" s="76" customFormat="1" ht="14.45" customHeight="1">
      <c r="A24" s="76" t="s">
        <v>216</v>
      </c>
      <c r="B24" s="89"/>
      <c r="E24" s="86">
        <v>0</v>
      </c>
      <c r="F24" s="85"/>
      <c r="G24" s="86">
        <v>0</v>
      </c>
      <c r="H24" s="85"/>
      <c r="I24" s="86">
        <v>0</v>
      </c>
      <c r="J24" s="86"/>
      <c r="K24" s="86">
        <v>0</v>
      </c>
      <c r="L24" s="85"/>
      <c r="M24" s="2">
        <v>0</v>
      </c>
      <c r="N24" s="87"/>
      <c r="O24" s="2">
        <v>0</v>
      </c>
    </row>
    <row r="25" spans="1:16" s="76" customFormat="1" ht="14.45" customHeight="1" thickBot="1">
      <c r="A25" s="76" t="s">
        <v>222</v>
      </c>
      <c r="B25" s="89"/>
      <c r="E25" s="93">
        <v>303749</v>
      </c>
      <c r="F25" s="84"/>
      <c r="G25" s="93">
        <v>1022482</v>
      </c>
      <c r="H25" s="84"/>
      <c r="I25" s="93">
        <v>176828</v>
      </c>
      <c r="J25" s="84"/>
      <c r="K25" s="93">
        <v>45142</v>
      </c>
      <c r="L25" s="84"/>
      <c r="M25" s="93">
        <v>1176869</v>
      </c>
      <c r="N25" s="84"/>
      <c r="O25" s="93">
        <v>2725070</v>
      </c>
      <c r="P25" s="84"/>
    </row>
    <row r="26" spans="1:16" s="76" customFormat="1" ht="14.45" customHeight="1" thickTop="1">
      <c r="B26" s="89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</row>
    <row r="27" spans="1:16" s="76" customFormat="1" ht="14.45" customHeight="1">
      <c r="B27" s="85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2"/>
    </row>
  </sheetData>
  <mergeCells count="8">
    <mergeCell ref="E8:O8"/>
    <mergeCell ref="E9:O9"/>
    <mergeCell ref="K10:M10"/>
    <mergeCell ref="B12:C12"/>
    <mergeCell ref="A3:O3"/>
    <mergeCell ref="A4:O4"/>
    <mergeCell ref="A5:O5"/>
    <mergeCell ref="A6:O6"/>
  </mergeCells>
  <printOptions horizontalCentered="1"/>
  <pageMargins left="0.78740157480314965" right="0.39370078740157483" top="1.0629921259842521" bottom="0.59055118110236227" header="1.1811023622047245" footer="0.59055118110236227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12"/>
  <sheetViews>
    <sheetView view="pageBreakPreview" zoomScale="115" zoomScaleNormal="85" zoomScaleSheetLayoutView="115" workbookViewId="0">
      <selection activeCell="D1" sqref="D1"/>
    </sheetView>
  </sheetViews>
  <sheetFormatPr defaultColWidth="9" defaultRowHeight="23.1" customHeight="1"/>
  <cols>
    <col min="1" max="3" width="1.5703125" style="45" customWidth="1"/>
    <col min="4" max="4" width="42.28515625" style="45" customWidth="1"/>
    <col min="5" max="5" width="0.5703125" style="45" customWidth="1"/>
    <col min="6" max="6" width="11.28515625" style="65" customWidth="1"/>
    <col min="7" max="7" width="0.5703125" style="65" customWidth="1"/>
    <col min="8" max="8" width="11.28515625" style="65" customWidth="1"/>
    <col min="9" max="9" width="0.5703125" style="65" customWidth="1"/>
    <col min="10" max="10" width="11.28515625" style="65" customWidth="1"/>
    <col min="11" max="11" width="0.5703125" style="65" customWidth="1"/>
    <col min="12" max="12" width="11.28515625" style="65" customWidth="1"/>
    <col min="13" max="14" width="9.42578125" style="45"/>
    <col min="15" max="15" width="15.42578125" style="45" bestFit="1" customWidth="1"/>
    <col min="16" max="256" width="9.42578125" style="45"/>
    <col min="257" max="259" width="1.5703125" style="45" customWidth="1"/>
    <col min="260" max="260" width="40.5703125" style="45" customWidth="1"/>
    <col min="261" max="261" width="0.42578125" style="45" customWidth="1"/>
    <col min="262" max="262" width="10.5703125" style="45" customWidth="1"/>
    <col min="263" max="263" width="0.5703125" style="45" customWidth="1"/>
    <col min="264" max="264" width="10.5703125" style="45" customWidth="1"/>
    <col min="265" max="265" width="0.5703125" style="45" customWidth="1"/>
    <col min="266" max="266" width="10.5703125" style="45" customWidth="1"/>
    <col min="267" max="267" width="0.5703125" style="45" customWidth="1"/>
    <col min="268" max="268" width="10.5703125" style="45" customWidth="1"/>
    <col min="269" max="512" width="9.42578125" style="45"/>
    <col min="513" max="515" width="1.5703125" style="45" customWidth="1"/>
    <col min="516" max="516" width="40.5703125" style="45" customWidth="1"/>
    <col min="517" max="517" width="0.42578125" style="45" customWidth="1"/>
    <col min="518" max="518" width="10.5703125" style="45" customWidth="1"/>
    <col min="519" max="519" width="0.5703125" style="45" customWidth="1"/>
    <col min="520" max="520" width="10.5703125" style="45" customWidth="1"/>
    <col min="521" max="521" width="0.5703125" style="45" customWidth="1"/>
    <col min="522" max="522" width="10.5703125" style="45" customWidth="1"/>
    <col min="523" max="523" width="0.5703125" style="45" customWidth="1"/>
    <col min="524" max="524" width="10.5703125" style="45" customWidth="1"/>
    <col min="525" max="768" width="9.42578125" style="45"/>
    <col min="769" max="771" width="1.5703125" style="45" customWidth="1"/>
    <col min="772" max="772" width="40.5703125" style="45" customWidth="1"/>
    <col min="773" max="773" width="0.42578125" style="45" customWidth="1"/>
    <col min="774" max="774" width="10.5703125" style="45" customWidth="1"/>
    <col min="775" max="775" width="0.5703125" style="45" customWidth="1"/>
    <col min="776" max="776" width="10.5703125" style="45" customWidth="1"/>
    <col min="777" max="777" width="0.5703125" style="45" customWidth="1"/>
    <col min="778" max="778" width="10.5703125" style="45" customWidth="1"/>
    <col min="779" max="779" width="0.5703125" style="45" customWidth="1"/>
    <col min="780" max="780" width="10.5703125" style="45" customWidth="1"/>
    <col min="781" max="1024" width="9.42578125" style="45"/>
    <col min="1025" max="1027" width="1.5703125" style="45" customWidth="1"/>
    <col min="1028" max="1028" width="40.5703125" style="45" customWidth="1"/>
    <col min="1029" max="1029" width="0.42578125" style="45" customWidth="1"/>
    <col min="1030" max="1030" width="10.5703125" style="45" customWidth="1"/>
    <col min="1031" max="1031" width="0.5703125" style="45" customWidth="1"/>
    <col min="1032" max="1032" width="10.5703125" style="45" customWidth="1"/>
    <col min="1033" max="1033" width="0.5703125" style="45" customWidth="1"/>
    <col min="1034" max="1034" width="10.5703125" style="45" customWidth="1"/>
    <col min="1035" max="1035" width="0.5703125" style="45" customWidth="1"/>
    <col min="1036" max="1036" width="10.5703125" style="45" customWidth="1"/>
    <col min="1037" max="1280" width="9.42578125" style="45"/>
    <col min="1281" max="1283" width="1.5703125" style="45" customWidth="1"/>
    <col min="1284" max="1284" width="40.5703125" style="45" customWidth="1"/>
    <col min="1285" max="1285" width="0.42578125" style="45" customWidth="1"/>
    <col min="1286" max="1286" width="10.5703125" style="45" customWidth="1"/>
    <col min="1287" max="1287" width="0.5703125" style="45" customWidth="1"/>
    <col min="1288" max="1288" width="10.5703125" style="45" customWidth="1"/>
    <col min="1289" max="1289" width="0.5703125" style="45" customWidth="1"/>
    <col min="1290" max="1290" width="10.5703125" style="45" customWidth="1"/>
    <col min="1291" max="1291" width="0.5703125" style="45" customWidth="1"/>
    <col min="1292" max="1292" width="10.5703125" style="45" customWidth="1"/>
    <col min="1293" max="1536" width="9.42578125" style="45"/>
    <col min="1537" max="1539" width="1.5703125" style="45" customWidth="1"/>
    <col min="1540" max="1540" width="40.5703125" style="45" customWidth="1"/>
    <col min="1541" max="1541" width="0.42578125" style="45" customWidth="1"/>
    <col min="1542" max="1542" width="10.5703125" style="45" customWidth="1"/>
    <col min="1543" max="1543" width="0.5703125" style="45" customWidth="1"/>
    <col min="1544" max="1544" width="10.5703125" style="45" customWidth="1"/>
    <col min="1545" max="1545" width="0.5703125" style="45" customWidth="1"/>
    <col min="1546" max="1546" width="10.5703125" style="45" customWidth="1"/>
    <col min="1547" max="1547" width="0.5703125" style="45" customWidth="1"/>
    <col min="1548" max="1548" width="10.5703125" style="45" customWidth="1"/>
    <col min="1549" max="1792" width="9.42578125" style="45"/>
    <col min="1793" max="1795" width="1.5703125" style="45" customWidth="1"/>
    <col min="1796" max="1796" width="40.5703125" style="45" customWidth="1"/>
    <col min="1797" max="1797" width="0.42578125" style="45" customWidth="1"/>
    <col min="1798" max="1798" width="10.5703125" style="45" customWidth="1"/>
    <col min="1799" max="1799" width="0.5703125" style="45" customWidth="1"/>
    <col min="1800" max="1800" width="10.5703125" style="45" customWidth="1"/>
    <col min="1801" max="1801" width="0.5703125" style="45" customWidth="1"/>
    <col min="1802" max="1802" width="10.5703125" style="45" customWidth="1"/>
    <col min="1803" max="1803" width="0.5703125" style="45" customWidth="1"/>
    <col min="1804" max="1804" width="10.5703125" style="45" customWidth="1"/>
    <col min="1805" max="2048" width="9.42578125" style="45"/>
    <col min="2049" max="2051" width="1.5703125" style="45" customWidth="1"/>
    <col min="2052" max="2052" width="40.5703125" style="45" customWidth="1"/>
    <col min="2053" max="2053" width="0.42578125" style="45" customWidth="1"/>
    <col min="2054" max="2054" width="10.5703125" style="45" customWidth="1"/>
    <col min="2055" max="2055" width="0.5703125" style="45" customWidth="1"/>
    <col min="2056" max="2056" width="10.5703125" style="45" customWidth="1"/>
    <col min="2057" max="2057" width="0.5703125" style="45" customWidth="1"/>
    <col min="2058" max="2058" width="10.5703125" style="45" customWidth="1"/>
    <col min="2059" max="2059" width="0.5703125" style="45" customWidth="1"/>
    <col min="2060" max="2060" width="10.5703125" style="45" customWidth="1"/>
    <col min="2061" max="2304" width="9.42578125" style="45"/>
    <col min="2305" max="2307" width="1.5703125" style="45" customWidth="1"/>
    <col min="2308" max="2308" width="40.5703125" style="45" customWidth="1"/>
    <col min="2309" max="2309" width="0.42578125" style="45" customWidth="1"/>
    <col min="2310" max="2310" width="10.5703125" style="45" customWidth="1"/>
    <col min="2311" max="2311" width="0.5703125" style="45" customWidth="1"/>
    <col min="2312" max="2312" width="10.5703125" style="45" customWidth="1"/>
    <col min="2313" max="2313" width="0.5703125" style="45" customWidth="1"/>
    <col min="2314" max="2314" width="10.5703125" style="45" customWidth="1"/>
    <col min="2315" max="2315" width="0.5703125" style="45" customWidth="1"/>
    <col min="2316" max="2316" width="10.5703125" style="45" customWidth="1"/>
    <col min="2317" max="2560" width="9.42578125" style="45"/>
    <col min="2561" max="2563" width="1.5703125" style="45" customWidth="1"/>
    <col min="2564" max="2564" width="40.5703125" style="45" customWidth="1"/>
    <col min="2565" max="2565" width="0.42578125" style="45" customWidth="1"/>
    <col min="2566" max="2566" width="10.5703125" style="45" customWidth="1"/>
    <col min="2567" max="2567" width="0.5703125" style="45" customWidth="1"/>
    <col min="2568" max="2568" width="10.5703125" style="45" customWidth="1"/>
    <col min="2569" max="2569" width="0.5703125" style="45" customWidth="1"/>
    <col min="2570" max="2570" width="10.5703125" style="45" customWidth="1"/>
    <col min="2571" max="2571" width="0.5703125" style="45" customWidth="1"/>
    <col min="2572" max="2572" width="10.5703125" style="45" customWidth="1"/>
    <col min="2573" max="2816" width="9.42578125" style="45"/>
    <col min="2817" max="2819" width="1.5703125" style="45" customWidth="1"/>
    <col min="2820" max="2820" width="40.5703125" style="45" customWidth="1"/>
    <col min="2821" max="2821" width="0.42578125" style="45" customWidth="1"/>
    <col min="2822" max="2822" width="10.5703125" style="45" customWidth="1"/>
    <col min="2823" max="2823" width="0.5703125" style="45" customWidth="1"/>
    <col min="2824" max="2824" width="10.5703125" style="45" customWidth="1"/>
    <col min="2825" max="2825" width="0.5703125" style="45" customWidth="1"/>
    <col min="2826" max="2826" width="10.5703125" style="45" customWidth="1"/>
    <col min="2827" max="2827" width="0.5703125" style="45" customWidth="1"/>
    <col min="2828" max="2828" width="10.5703125" style="45" customWidth="1"/>
    <col min="2829" max="3072" width="9.42578125" style="45"/>
    <col min="3073" max="3075" width="1.5703125" style="45" customWidth="1"/>
    <col min="3076" max="3076" width="40.5703125" style="45" customWidth="1"/>
    <col min="3077" max="3077" width="0.42578125" style="45" customWidth="1"/>
    <col min="3078" max="3078" width="10.5703125" style="45" customWidth="1"/>
    <col min="3079" max="3079" width="0.5703125" style="45" customWidth="1"/>
    <col min="3080" max="3080" width="10.5703125" style="45" customWidth="1"/>
    <col min="3081" max="3081" width="0.5703125" style="45" customWidth="1"/>
    <col min="3082" max="3082" width="10.5703125" style="45" customWidth="1"/>
    <col min="3083" max="3083" width="0.5703125" style="45" customWidth="1"/>
    <col min="3084" max="3084" width="10.5703125" style="45" customWidth="1"/>
    <col min="3085" max="3328" width="9.42578125" style="45"/>
    <col min="3329" max="3331" width="1.5703125" style="45" customWidth="1"/>
    <col min="3332" max="3332" width="40.5703125" style="45" customWidth="1"/>
    <col min="3333" max="3333" width="0.42578125" style="45" customWidth="1"/>
    <col min="3334" max="3334" width="10.5703125" style="45" customWidth="1"/>
    <col min="3335" max="3335" width="0.5703125" style="45" customWidth="1"/>
    <col min="3336" max="3336" width="10.5703125" style="45" customWidth="1"/>
    <col min="3337" max="3337" width="0.5703125" style="45" customWidth="1"/>
    <col min="3338" max="3338" width="10.5703125" style="45" customWidth="1"/>
    <col min="3339" max="3339" width="0.5703125" style="45" customWidth="1"/>
    <col min="3340" max="3340" width="10.5703125" style="45" customWidth="1"/>
    <col min="3341" max="3584" width="9.42578125" style="45"/>
    <col min="3585" max="3587" width="1.5703125" style="45" customWidth="1"/>
    <col min="3588" max="3588" width="40.5703125" style="45" customWidth="1"/>
    <col min="3589" max="3589" width="0.42578125" style="45" customWidth="1"/>
    <col min="3590" max="3590" width="10.5703125" style="45" customWidth="1"/>
    <col min="3591" max="3591" width="0.5703125" style="45" customWidth="1"/>
    <col min="3592" max="3592" width="10.5703125" style="45" customWidth="1"/>
    <col min="3593" max="3593" width="0.5703125" style="45" customWidth="1"/>
    <col min="3594" max="3594" width="10.5703125" style="45" customWidth="1"/>
    <col min="3595" max="3595" width="0.5703125" style="45" customWidth="1"/>
    <col min="3596" max="3596" width="10.5703125" style="45" customWidth="1"/>
    <col min="3597" max="3840" width="9.42578125" style="45"/>
    <col min="3841" max="3843" width="1.5703125" style="45" customWidth="1"/>
    <col min="3844" max="3844" width="40.5703125" style="45" customWidth="1"/>
    <col min="3845" max="3845" width="0.42578125" style="45" customWidth="1"/>
    <col min="3846" max="3846" width="10.5703125" style="45" customWidth="1"/>
    <col min="3847" max="3847" width="0.5703125" style="45" customWidth="1"/>
    <col min="3848" max="3848" width="10.5703125" style="45" customWidth="1"/>
    <col min="3849" max="3849" width="0.5703125" style="45" customWidth="1"/>
    <col min="3850" max="3850" width="10.5703125" style="45" customWidth="1"/>
    <col min="3851" max="3851" width="0.5703125" style="45" customWidth="1"/>
    <col min="3852" max="3852" width="10.5703125" style="45" customWidth="1"/>
    <col min="3853" max="4096" width="9.42578125" style="45"/>
    <col min="4097" max="4099" width="1.5703125" style="45" customWidth="1"/>
    <col min="4100" max="4100" width="40.5703125" style="45" customWidth="1"/>
    <col min="4101" max="4101" width="0.42578125" style="45" customWidth="1"/>
    <col min="4102" max="4102" width="10.5703125" style="45" customWidth="1"/>
    <col min="4103" max="4103" width="0.5703125" style="45" customWidth="1"/>
    <col min="4104" max="4104" width="10.5703125" style="45" customWidth="1"/>
    <col min="4105" max="4105" width="0.5703125" style="45" customWidth="1"/>
    <col min="4106" max="4106" width="10.5703125" style="45" customWidth="1"/>
    <col min="4107" max="4107" width="0.5703125" style="45" customWidth="1"/>
    <col min="4108" max="4108" width="10.5703125" style="45" customWidth="1"/>
    <col min="4109" max="4352" width="9.42578125" style="45"/>
    <col min="4353" max="4355" width="1.5703125" style="45" customWidth="1"/>
    <col min="4356" max="4356" width="40.5703125" style="45" customWidth="1"/>
    <col min="4357" max="4357" width="0.42578125" style="45" customWidth="1"/>
    <col min="4358" max="4358" width="10.5703125" style="45" customWidth="1"/>
    <col min="4359" max="4359" width="0.5703125" style="45" customWidth="1"/>
    <col min="4360" max="4360" width="10.5703125" style="45" customWidth="1"/>
    <col min="4361" max="4361" width="0.5703125" style="45" customWidth="1"/>
    <col min="4362" max="4362" width="10.5703125" style="45" customWidth="1"/>
    <col min="4363" max="4363" width="0.5703125" style="45" customWidth="1"/>
    <col min="4364" max="4364" width="10.5703125" style="45" customWidth="1"/>
    <col min="4365" max="4608" width="9.42578125" style="45"/>
    <col min="4609" max="4611" width="1.5703125" style="45" customWidth="1"/>
    <col min="4612" max="4612" width="40.5703125" style="45" customWidth="1"/>
    <col min="4613" max="4613" width="0.42578125" style="45" customWidth="1"/>
    <col min="4614" max="4614" width="10.5703125" style="45" customWidth="1"/>
    <col min="4615" max="4615" width="0.5703125" style="45" customWidth="1"/>
    <col min="4616" max="4616" width="10.5703125" style="45" customWidth="1"/>
    <col min="4617" max="4617" width="0.5703125" style="45" customWidth="1"/>
    <col min="4618" max="4618" width="10.5703125" style="45" customWidth="1"/>
    <col min="4619" max="4619" width="0.5703125" style="45" customWidth="1"/>
    <col min="4620" max="4620" width="10.5703125" style="45" customWidth="1"/>
    <col min="4621" max="4864" width="9.42578125" style="45"/>
    <col min="4865" max="4867" width="1.5703125" style="45" customWidth="1"/>
    <col min="4868" max="4868" width="40.5703125" style="45" customWidth="1"/>
    <col min="4869" max="4869" width="0.42578125" style="45" customWidth="1"/>
    <col min="4870" max="4870" width="10.5703125" style="45" customWidth="1"/>
    <col min="4871" max="4871" width="0.5703125" style="45" customWidth="1"/>
    <col min="4872" max="4872" width="10.5703125" style="45" customWidth="1"/>
    <col min="4873" max="4873" width="0.5703125" style="45" customWidth="1"/>
    <col min="4874" max="4874" width="10.5703125" style="45" customWidth="1"/>
    <col min="4875" max="4875" width="0.5703125" style="45" customWidth="1"/>
    <col min="4876" max="4876" width="10.5703125" style="45" customWidth="1"/>
    <col min="4877" max="5120" width="9.42578125" style="45"/>
    <col min="5121" max="5123" width="1.5703125" style="45" customWidth="1"/>
    <col min="5124" max="5124" width="40.5703125" style="45" customWidth="1"/>
    <col min="5125" max="5125" width="0.42578125" style="45" customWidth="1"/>
    <col min="5126" max="5126" width="10.5703125" style="45" customWidth="1"/>
    <col min="5127" max="5127" width="0.5703125" style="45" customWidth="1"/>
    <col min="5128" max="5128" width="10.5703125" style="45" customWidth="1"/>
    <col min="5129" max="5129" width="0.5703125" style="45" customWidth="1"/>
    <col min="5130" max="5130" width="10.5703125" style="45" customWidth="1"/>
    <col min="5131" max="5131" width="0.5703125" style="45" customWidth="1"/>
    <col min="5132" max="5132" width="10.5703125" style="45" customWidth="1"/>
    <col min="5133" max="5376" width="9.42578125" style="45"/>
    <col min="5377" max="5379" width="1.5703125" style="45" customWidth="1"/>
    <col min="5380" max="5380" width="40.5703125" style="45" customWidth="1"/>
    <col min="5381" max="5381" width="0.42578125" style="45" customWidth="1"/>
    <col min="5382" max="5382" width="10.5703125" style="45" customWidth="1"/>
    <col min="5383" max="5383" width="0.5703125" style="45" customWidth="1"/>
    <col min="5384" max="5384" width="10.5703125" style="45" customWidth="1"/>
    <col min="5385" max="5385" width="0.5703125" style="45" customWidth="1"/>
    <col min="5386" max="5386" width="10.5703125" style="45" customWidth="1"/>
    <col min="5387" max="5387" width="0.5703125" style="45" customWidth="1"/>
    <col min="5388" max="5388" width="10.5703125" style="45" customWidth="1"/>
    <col min="5389" max="5632" width="9.42578125" style="45"/>
    <col min="5633" max="5635" width="1.5703125" style="45" customWidth="1"/>
    <col min="5636" max="5636" width="40.5703125" style="45" customWidth="1"/>
    <col min="5637" max="5637" width="0.42578125" style="45" customWidth="1"/>
    <col min="5638" max="5638" width="10.5703125" style="45" customWidth="1"/>
    <col min="5639" max="5639" width="0.5703125" style="45" customWidth="1"/>
    <col min="5640" max="5640" width="10.5703125" style="45" customWidth="1"/>
    <col min="5641" max="5641" width="0.5703125" style="45" customWidth="1"/>
    <col min="5642" max="5642" width="10.5703125" style="45" customWidth="1"/>
    <col min="5643" max="5643" width="0.5703125" style="45" customWidth="1"/>
    <col min="5644" max="5644" width="10.5703125" style="45" customWidth="1"/>
    <col min="5645" max="5888" width="9.42578125" style="45"/>
    <col min="5889" max="5891" width="1.5703125" style="45" customWidth="1"/>
    <col min="5892" max="5892" width="40.5703125" style="45" customWidth="1"/>
    <col min="5893" max="5893" width="0.42578125" style="45" customWidth="1"/>
    <col min="5894" max="5894" width="10.5703125" style="45" customWidth="1"/>
    <col min="5895" max="5895" width="0.5703125" style="45" customWidth="1"/>
    <col min="5896" max="5896" width="10.5703125" style="45" customWidth="1"/>
    <col min="5897" max="5897" width="0.5703125" style="45" customWidth="1"/>
    <col min="5898" max="5898" width="10.5703125" style="45" customWidth="1"/>
    <col min="5899" max="5899" width="0.5703125" style="45" customWidth="1"/>
    <col min="5900" max="5900" width="10.5703125" style="45" customWidth="1"/>
    <col min="5901" max="6144" width="9.42578125" style="45"/>
    <col min="6145" max="6147" width="1.5703125" style="45" customWidth="1"/>
    <col min="6148" max="6148" width="40.5703125" style="45" customWidth="1"/>
    <col min="6149" max="6149" width="0.42578125" style="45" customWidth="1"/>
    <col min="6150" max="6150" width="10.5703125" style="45" customWidth="1"/>
    <col min="6151" max="6151" width="0.5703125" style="45" customWidth="1"/>
    <col min="6152" max="6152" width="10.5703125" style="45" customWidth="1"/>
    <col min="6153" max="6153" width="0.5703125" style="45" customWidth="1"/>
    <col min="6154" max="6154" width="10.5703125" style="45" customWidth="1"/>
    <col min="6155" max="6155" width="0.5703125" style="45" customWidth="1"/>
    <col min="6156" max="6156" width="10.5703125" style="45" customWidth="1"/>
    <col min="6157" max="6400" width="9.42578125" style="45"/>
    <col min="6401" max="6403" width="1.5703125" style="45" customWidth="1"/>
    <col min="6404" max="6404" width="40.5703125" style="45" customWidth="1"/>
    <col min="6405" max="6405" width="0.42578125" style="45" customWidth="1"/>
    <col min="6406" max="6406" width="10.5703125" style="45" customWidth="1"/>
    <col min="6407" max="6407" width="0.5703125" style="45" customWidth="1"/>
    <col min="6408" max="6408" width="10.5703125" style="45" customWidth="1"/>
    <col min="6409" max="6409" width="0.5703125" style="45" customWidth="1"/>
    <col min="6410" max="6410" width="10.5703125" style="45" customWidth="1"/>
    <col min="6411" max="6411" width="0.5703125" style="45" customWidth="1"/>
    <col min="6412" max="6412" width="10.5703125" style="45" customWidth="1"/>
    <col min="6413" max="6656" width="9.42578125" style="45"/>
    <col min="6657" max="6659" width="1.5703125" style="45" customWidth="1"/>
    <col min="6660" max="6660" width="40.5703125" style="45" customWidth="1"/>
    <col min="6661" max="6661" width="0.42578125" style="45" customWidth="1"/>
    <col min="6662" max="6662" width="10.5703125" style="45" customWidth="1"/>
    <col min="6663" max="6663" width="0.5703125" style="45" customWidth="1"/>
    <col min="6664" max="6664" width="10.5703125" style="45" customWidth="1"/>
    <col min="6665" max="6665" width="0.5703125" style="45" customWidth="1"/>
    <col min="6666" max="6666" width="10.5703125" style="45" customWidth="1"/>
    <col min="6667" max="6667" width="0.5703125" style="45" customWidth="1"/>
    <col min="6668" max="6668" width="10.5703125" style="45" customWidth="1"/>
    <col min="6669" max="6912" width="9.42578125" style="45"/>
    <col min="6913" max="6915" width="1.5703125" style="45" customWidth="1"/>
    <col min="6916" max="6916" width="40.5703125" style="45" customWidth="1"/>
    <col min="6917" max="6917" width="0.42578125" style="45" customWidth="1"/>
    <col min="6918" max="6918" width="10.5703125" style="45" customWidth="1"/>
    <col min="6919" max="6919" width="0.5703125" style="45" customWidth="1"/>
    <col min="6920" max="6920" width="10.5703125" style="45" customWidth="1"/>
    <col min="6921" max="6921" width="0.5703125" style="45" customWidth="1"/>
    <col min="6922" max="6922" width="10.5703125" style="45" customWidth="1"/>
    <col min="6923" max="6923" width="0.5703125" style="45" customWidth="1"/>
    <col min="6924" max="6924" width="10.5703125" style="45" customWidth="1"/>
    <col min="6925" max="7168" width="9.42578125" style="45"/>
    <col min="7169" max="7171" width="1.5703125" style="45" customWidth="1"/>
    <col min="7172" max="7172" width="40.5703125" style="45" customWidth="1"/>
    <col min="7173" max="7173" width="0.42578125" style="45" customWidth="1"/>
    <col min="7174" max="7174" width="10.5703125" style="45" customWidth="1"/>
    <col min="7175" max="7175" width="0.5703125" style="45" customWidth="1"/>
    <col min="7176" max="7176" width="10.5703125" style="45" customWidth="1"/>
    <col min="7177" max="7177" width="0.5703125" style="45" customWidth="1"/>
    <col min="7178" max="7178" width="10.5703125" style="45" customWidth="1"/>
    <col min="7179" max="7179" width="0.5703125" style="45" customWidth="1"/>
    <col min="7180" max="7180" width="10.5703125" style="45" customWidth="1"/>
    <col min="7181" max="7424" width="9.42578125" style="45"/>
    <col min="7425" max="7427" width="1.5703125" style="45" customWidth="1"/>
    <col min="7428" max="7428" width="40.5703125" style="45" customWidth="1"/>
    <col min="7429" max="7429" width="0.42578125" style="45" customWidth="1"/>
    <col min="7430" max="7430" width="10.5703125" style="45" customWidth="1"/>
    <col min="7431" max="7431" width="0.5703125" style="45" customWidth="1"/>
    <col min="7432" max="7432" width="10.5703125" style="45" customWidth="1"/>
    <col min="7433" max="7433" width="0.5703125" style="45" customWidth="1"/>
    <col min="7434" max="7434" width="10.5703125" style="45" customWidth="1"/>
    <col min="7435" max="7435" width="0.5703125" style="45" customWidth="1"/>
    <col min="7436" max="7436" width="10.5703125" style="45" customWidth="1"/>
    <col min="7437" max="7680" width="9.42578125" style="45"/>
    <col min="7681" max="7683" width="1.5703125" style="45" customWidth="1"/>
    <col min="7684" max="7684" width="40.5703125" style="45" customWidth="1"/>
    <col min="7685" max="7685" width="0.42578125" style="45" customWidth="1"/>
    <col min="7686" max="7686" width="10.5703125" style="45" customWidth="1"/>
    <col min="7687" max="7687" width="0.5703125" style="45" customWidth="1"/>
    <col min="7688" max="7688" width="10.5703125" style="45" customWidth="1"/>
    <col min="7689" max="7689" width="0.5703125" style="45" customWidth="1"/>
    <col min="7690" max="7690" width="10.5703125" style="45" customWidth="1"/>
    <col min="7691" max="7691" width="0.5703125" style="45" customWidth="1"/>
    <col min="7692" max="7692" width="10.5703125" style="45" customWidth="1"/>
    <col min="7693" max="7936" width="9.42578125" style="45"/>
    <col min="7937" max="7939" width="1.5703125" style="45" customWidth="1"/>
    <col min="7940" max="7940" width="40.5703125" style="45" customWidth="1"/>
    <col min="7941" max="7941" width="0.42578125" style="45" customWidth="1"/>
    <col min="7942" max="7942" width="10.5703125" style="45" customWidth="1"/>
    <col min="7943" max="7943" width="0.5703125" style="45" customWidth="1"/>
    <col min="7944" max="7944" width="10.5703125" style="45" customWidth="1"/>
    <col min="7945" max="7945" width="0.5703125" style="45" customWidth="1"/>
    <col min="7946" max="7946" width="10.5703125" style="45" customWidth="1"/>
    <col min="7947" max="7947" width="0.5703125" style="45" customWidth="1"/>
    <col min="7948" max="7948" width="10.5703125" style="45" customWidth="1"/>
    <col min="7949" max="8192" width="9.42578125" style="45"/>
    <col min="8193" max="8195" width="1.5703125" style="45" customWidth="1"/>
    <col min="8196" max="8196" width="40.5703125" style="45" customWidth="1"/>
    <col min="8197" max="8197" width="0.42578125" style="45" customWidth="1"/>
    <col min="8198" max="8198" width="10.5703125" style="45" customWidth="1"/>
    <col min="8199" max="8199" width="0.5703125" style="45" customWidth="1"/>
    <col min="8200" max="8200" width="10.5703125" style="45" customWidth="1"/>
    <col min="8201" max="8201" width="0.5703125" style="45" customWidth="1"/>
    <col min="8202" max="8202" width="10.5703125" style="45" customWidth="1"/>
    <col min="8203" max="8203" width="0.5703125" style="45" customWidth="1"/>
    <col min="8204" max="8204" width="10.5703125" style="45" customWidth="1"/>
    <col min="8205" max="8448" width="9.42578125" style="45"/>
    <col min="8449" max="8451" width="1.5703125" style="45" customWidth="1"/>
    <col min="8452" max="8452" width="40.5703125" style="45" customWidth="1"/>
    <col min="8453" max="8453" width="0.42578125" style="45" customWidth="1"/>
    <col min="8454" max="8454" width="10.5703125" style="45" customWidth="1"/>
    <col min="8455" max="8455" width="0.5703125" style="45" customWidth="1"/>
    <col min="8456" max="8456" width="10.5703125" style="45" customWidth="1"/>
    <col min="8457" max="8457" width="0.5703125" style="45" customWidth="1"/>
    <col min="8458" max="8458" width="10.5703125" style="45" customWidth="1"/>
    <col min="8459" max="8459" width="0.5703125" style="45" customWidth="1"/>
    <col min="8460" max="8460" width="10.5703125" style="45" customWidth="1"/>
    <col min="8461" max="8704" width="9.42578125" style="45"/>
    <col min="8705" max="8707" width="1.5703125" style="45" customWidth="1"/>
    <col min="8708" max="8708" width="40.5703125" style="45" customWidth="1"/>
    <col min="8709" max="8709" width="0.42578125" style="45" customWidth="1"/>
    <col min="8710" max="8710" width="10.5703125" style="45" customWidth="1"/>
    <col min="8711" max="8711" width="0.5703125" style="45" customWidth="1"/>
    <col min="8712" max="8712" width="10.5703125" style="45" customWidth="1"/>
    <col min="8713" max="8713" width="0.5703125" style="45" customWidth="1"/>
    <col min="8714" max="8714" width="10.5703125" style="45" customWidth="1"/>
    <col min="8715" max="8715" width="0.5703125" style="45" customWidth="1"/>
    <col min="8716" max="8716" width="10.5703125" style="45" customWidth="1"/>
    <col min="8717" max="8960" width="9.42578125" style="45"/>
    <col min="8961" max="8963" width="1.5703125" style="45" customWidth="1"/>
    <col min="8964" max="8964" width="40.5703125" style="45" customWidth="1"/>
    <col min="8965" max="8965" width="0.42578125" style="45" customWidth="1"/>
    <col min="8966" max="8966" width="10.5703125" style="45" customWidth="1"/>
    <col min="8967" max="8967" width="0.5703125" style="45" customWidth="1"/>
    <col min="8968" max="8968" width="10.5703125" style="45" customWidth="1"/>
    <col min="8969" max="8969" width="0.5703125" style="45" customWidth="1"/>
    <col min="8970" max="8970" width="10.5703125" style="45" customWidth="1"/>
    <col min="8971" max="8971" width="0.5703125" style="45" customWidth="1"/>
    <col min="8972" max="8972" width="10.5703125" style="45" customWidth="1"/>
    <col min="8973" max="9216" width="9.42578125" style="45"/>
    <col min="9217" max="9219" width="1.5703125" style="45" customWidth="1"/>
    <col min="9220" max="9220" width="40.5703125" style="45" customWidth="1"/>
    <col min="9221" max="9221" width="0.42578125" style="45" customWidth="1"/>
    <col min="9222" max="9222" width="10.5703125" style="45" customWidth="1"/>
    <col min="9223" max="9223" width="0.5703125" style="45" customWidth="1"/>
    <col min="9224" max="9224" width="10.5703125" style="45" customWidth="1"/>
    <col min="9225" max="9225" width="0.5703125" style="45" customWidth="1"/>
    <col min="9226" max="9226" width="10.5703125" style="45" customWidth="1"/>
    <col min="9227" max="9227" width="0.5703125" style="45" customWidth="1"/>
    <col min="9228" max="9228" width="10.5703125" style="45" customWidth="1"/>
    <col min="9229" max="9472" width="9.42578125" style="45"/>
    <col min="9473" max="9475" width="1.5703125" style="45" customWidth="1"/>
    <col min="9476" max="9476" width="40.5703125" style="45" customWidth="1"/>
    <col min="9477" max="9477" width="0.42578125" style="45" customWidth="1"/>
    <col min="9478" max="9478" width="10.5703125" style="45" customWidth="1"/>
    <col min="9479" max="9479" width="0.5703125" style="45" customWidth="1"/>
    <col min="9480" max="9480" width="10.5703125" style="45" customWidth="1"/>
    <col min="9481" max="9481" width="0.5703125" style="45" customWidth="1"/>
    <col min="9482" max="9482" width="10.5703125" style="45" customWidth="1"/>
    <col min="9483" max="9483" width="0.5703125" style="45" customWidth="1"/>
    <col min="9484" max="9484" width="10.5703125" style="45" customWidth="1"/>
    <col min="9485" max="9728" width="9.42578125" style="45"/>
    <col min="9729" max="9731" width="1.5703125" style="45" customWidth="1"/>
    <col min="9732" max="9732" width="40.5703125" style="45" customWidth="1"/>
    <col min="9733" max="9733" width="0.42578125" style="45" customWidth="1"/>
    <col min="9734" max="9734" width="10.5703125" style="45" customWidth="1"/>
    <col min="9735" max="9735" width="0.5703125" style="45" customWidth="1"/>
    <col min="9736" max="9736" width="10.5703125" style="45" customWidth="1"/>
    <col min="9737" max="9737" width="0.5703125" style="45" customWidth="1"/>
    <col min="9738" max="9738" width="10.5703125" style="45" customWidth="1"/>
    <col min="9739" max="9739" width="0.5703125" style="45" customWidth="1"/>
    <col min="9740" max="9740" width="10.5703125" style="45" customWidth="1"/>
    <col min="9741" max="9984" width="9.42578125" style="45"/>
    <col min="9985" max="9987" width="1.5703125" style="45" customWidth="1"/>
    <col min="9988" max="9988" width="40.5703125" style="45" customWidth="1"/>
    <col min="9989" max="9989" width="0.42578125" style="45" customWidth="1"/>
    <col min="9990" max="9990" width="10.5703125" style="45" customWidth="1"/>
    <col min="9991" max="9991" width="0.5703125" style="45" customWidth="1"/>
    <col min="9992" max="9992" width="10.5703125" style="45" customWidth="1"/>
    <col min="9993" max="9993" width="0.5703125" style="45" customWidth="1"/>
    <col min="9994" max="9994" width="10.5703125" style="45" customWidth="1"/>
    <col min="9995" max="9995" width="0.5703125" style="45" customWidth="1"/>
    <col min="9996" max="9996" width="10.5703125" style="45" customWidth="1"/>
    <col min="9997" max="10240" width="9.42578125" style="45"/>
    <col min="10241" max="10243" width="1.5703125" style="45" customWidth="1"/>
    <col min="10244" max="10244" width="40.5703125" style="45" customWidth="1"/>
    <col min="10245" max="10245" width="0.42578125" style="45" customWidth="1"/>
    <col min="10246" max="10246" width="10.5703125" style="45" customWidth="1"/>
    <col min="10247" max="10247" width="0.5703125" style="45" customWidth="1"/>
    <col min="10248" max="10248" width="10.5703125" style="45" customWidth="1"/>
    <col min="10249" max="10249" width="0.5703125" style="45" customWidth="1"/>
    <col min="10250" max="10250" width="10.5703125" style="45" customWidth="1"/>
    <col min="10251" max="10251" width="0.5703125" style="45" customWidth="1"/>
    <col min="10252" max="10252" width="10.5703125" style="45" customWidth="1"/>
    <col min="10253" max="10496" width="9.42578125" style="45"/>
    <col min="10497" max="10499" width="1.5703125" style="45" customWidth="1"/>
    <col min="10500" max="10500" width="40.5703125" style="45" customWidth="1"/>
    <col min="10501" max="10501" width="0.42578125" style="45" customWidth="1"/>
    <col min="10502" max="10502" width="10.5703125" style="45" customWidth="1"/>
    <col min="10503" max="10503" width="0.5703125" style="45" customWidth="1"/>
    <col min="10504" max="10504" width="10.5703125" style="45" customWidth="1"/>
    <col min="10505" max="10505" width="0.5703125" style="45" customWidth="1"/>
    <col min="10506" max="10506" width="10.5703125" style="45" customWidth="1"/>
    <col min="10507" max="10507" width="0.5703125" style="45" customWidth="1"/>
    <col min="10508" max="10508" width="10.5703125" style="45" customWidth="1"/>
    <col min="10509" max="10752" width="9.42578125" style="45"/>
    <col min="10753" max="10755" width="1.5703125" style="45" customWidth="1"/>
    <col min="10756" max="10756" width="40.5703125" style="45" customWidth="1"/>
    <col min="10757" max="10757" width="0.42578125" style="45" customWidth="1"/>
    <col min="10758" max="10758" width="10.5703125" style="45" customWidth="1"/>
    <col min="10759" max="10759" width="0.5703125" style="45" customWidth="1"/>
    <col min="10760" max="10760" width="10.5703125" style="45" customWidth="1"/>
    <col min="10761" max="10761" width="0.5703125" style="45" customWidth="1"/>
    <col min="10762" max="10762" width="10.5703125" style="45" customWidth="1"/>
    <col min="10763" max="10763" width="0.5703125" style="45" customWidth="1"/>
    <col min="10764" max="10764" width="10.5703125" style="45" customWidth="1"/>
    <col min="10765" max="11008" width="9.42578125" style="45"/>
    <col min="11009" max="11011" width="1.5703125" style="45" customWidth="1"/>
    <col min="11012" max="11012" width="40.5703125" style="45" customWidth="1"/>
    <col min="11013" max="11013" width="0.42578125" style="45" customWidth="1"/>
    <col min="11014" max="11014" width="10.5703125" style="45" customWidth="1"/>
    <col min="11015" max="11015" width="0.5703125" style="45" customWidth="1"/>
    <col min="11016" max="11016" width="10.5703125" style="45" customWidth="1"/>
    <col min="11017" max="11017" width="0.5703125" style="45" customWidth="1"/>
    <col min="11018" max="11018" width="10.5703125" style="45" customWidth="1"/>
    <col min="11019" max="11019" width="0.5703125" style="45" customWidth="1"/>
    <col min="11020" max="11020" width="10.5703125" style="45" customWidth="1"/>
    <col min="11021" max="11264" width="9.42578125" style="45"/>
    <col min="11265" max="11267" width="1.5703125" style="45" customWidth="1"/>
    <col min="11268" max="11268" width="40.5703125" style="45" customWidth="1"/>
    <col min="11269" max="11269" width="0.42578125" style="45" customWidth="1"/>
    <col min="11270" max="11270" width="10.5703125" style="45" customWidth="1"/>
    <col min="11271" max="11271" width="0.5703125" style="45" customWidth="1"/>
    <col min="11272" max="11272" width="10.5703125" style="45" customWidth="1"/>
    <col min="11273" max="11273" width="0.5703125" style="45" customWidth="1"/>
    <col min="11274" max="11274" width="10.5703125" style="45" customWidth="1"/>
    <col min="11275" max="11275" width="0.5703125" style="45" customWidth="1"/>
    <col min="11276" max="11276" width="10.5703125" style="45" customWidth="1"/>
    <col min="11277" max="11520" width="9.42578125" style="45"/>
    <col min="11521" max="11523" width="1.5703125" style="45" customWidth="1"/>
    <col min="11524" max="11524" width="40.5703125" style="45" customWidth="1"/>
    <col min="11525" max="11525" width="0.42578125" style="45" customWidth="1"/>
    <col min="11526" max="11526" width="10.5703125" style="45" customWidth="1"/>
    <col min="11527" max="11527" width="0.5703125" style="45" customWidth="1"/>
    <col min="11528" max="11528" width="10.5703125" style="45" customWidth="1"/>
    <col min="11529" max="11529" width="0.5703125" style="45" customWidth="1"/>
    <col min="11530" max="11530" width="10.5703125" style="45" customWidth="1"/>
    <col min="11531" max="11531" width="0.5703125" style="45" customWidth="1"/>
    <col min="11532" max="11532" width="10.5703125" style="45" customWidth="1"/>
    <col min="11533" max="11776" width="9.42578125" style="45"/>
    <col min="11777" max="11779" width="1.5703125" style="45" customWidth="1"/>
    <col min="11780" max="11780" width="40.5703125" style="45" customWidth="1"/>
    <col min="11781" max="11781" width="0.42578125" style="45" customWidth="1"/>
    <col min="11782" max="11782" width="10.5703125" style="45" customWidth="1"/>
    <col min="11783" max="11783" width="0.5703125" style="45" customWidth="1"/>
    <col min="11784" max="11784" width="10.5703125" style="45" customWidth="1"/>
    <col min="11785" max="11785" width="0.5703125" style="45" customWidth="1"/>
    <col min="11786" max="11786" width="10.5703125" style="45" customWidth="1"/>
    <col min="11787" max="11787" width="0.5703125" style="45" customWidth="1"/>
    <col min="11788" max="11788" width="10.5703125" style="45" customWidth="1"/>
    <col min="11789" max="12032" width="9.42578125" style="45"/>
    <col min="12033" max="12035" width="1.5703125" style="45" customWidth="1"/>
    <col min="12036" max="12036" width="40.5703125" style="45" customWidth="1"/>
    <col min="12037" max="12037" width="0.42578125" style="45" customWidth="1"/>
    <col min="12038" max="12038" width="10.5703125" style="45" customWidth="1"/>
    <col min="12039" max="12039" width="0.5703125" style="45" customWidth="1"/>
    <col min="12040" max="12040" width="10.5703125" style="45" customWidth="1"/>
    <col min="12041" max="12041" width="0.5703125" style="45" customWidth="1"/>
    <col min="12042" max="12042" width="10.5703125" style="45" customWidth="1"/>
    <col min="12043" max="12043" width="0.5703125" style="45" customWidth="1"/>
    <col min="12044" max="12044" width="10.5703125" style="45" customWidth="1"/>
    <col min="12045" max="12288" width="9.42578125" style="45"/>
    <col min="12289" max="12291" width="1.5703125" style="45" customWidth="1"/>
    <col min="12292" max="12292" width="40.5703125" style="45" customWidth="1"/>
    <col min="12293" max="12293" width="0.42578125" style="45" customWidth="1"/>
    <col min="12294" max="12294" width="10.5703125" style="45" customWidth="1"/>
    <col min="12295" max="12295" width="0.5703125" style="45" customWidth="1"/>
    <col min="12296" max="12296" width="10.5703125" style="45" customWidth="1"/>
    <col min="12297" max="12297" width="0.5703125" style="45" customWidth="1"/>
    <col min="12298" max="12298" width="10.5703125" style="45" customWidth="1"/>
    <col min="12299" max="12299" width="0.5703125" style="45" customWidth="1"/>
    <col min="12300" max="12300" width="10.5703125" style="45" customWidth="1"/>
    <col min="12301" max="12544" width="9.42578125" style="45"/>
    <col min="12545" max="12547" width="1.5703125" style="45" customWidth="1"/>
    <col min="12548" max="12548" width="40.5703125" style="45" customWidth="1"/>
    <col min="12549" max="12549" width="0.42578125" style="45" customWidth="1"/>
    <col min="12550" max="12550" width="10.5703125" style="45" customWidth="1"/>
    <col min="12551" max="12551" width="0.5703125" style="45" customWidth="1"/>
    <col min="12552" max="12552" width="10.5703125" style="45" customWidth="1"/>
    <col min="12553" max="12553" width="0.5703125" style="45" customWidth="1"/>
    <col min="12554" max="12554" width="10.5703125" style="45" customWidth="1"/>
    <col min="12555" max="12555" width="0.5703125" style="45" customWidth="1"/>
    <col min="12556" max="12556" width="10.5703125" style="45" customWidth="1"/>
    <col min="12557" max="12800" width="9.42578125" style="45"/>
    <col min="12801" max="12803" width="1.5703125" style="45" customWidth="1"/>
    <col min="12804" max="12804" width="40.5703125" style="45" customWidth="1"/>
    <col min="12805" max="12805" width="0.42578125" style="45" customWidth="1"/>
    <col min="12806" max="12806" width="10.5703125" style="45" customWidth="1"/>
    <col min="12807" max="12807" width="0.5703125" style="45" customWidth="1"/>
    <col min="12808" max="12808" width="10.5703125" style="45" customWidth="1"/>
    <col min="12809" max="12809" width="0.5703125" style="45" customWidth="1"/>
    <col min="12810" max="12810" width="10.5703125" style="45" customWidth="1"/>
    <col min="12811" max="12811" width="0.5703125" style="45" customWidth="1"/>
    <col min="12812" max="12812" width="10.5703125" style="45" customWidth="1"/>
    <col min="12813" max="13056" width="9.42578125" style="45"/>
    <col min="13057" max="13059" width="1.5703125" style="45" customWidth="1"/>
    <col min="13060" max="13060" width="40.5703125" style="45" customWidth="1"/>
    <col min="13061" max="13061" width="0.42578125" style="45" customWidth="1"/>
    <col min="13062" max="13062" width="10.5703125" style="45" customWidth="1"/>
    <col min="13063" max="13063" width="0.5703125" style="45" customWidth="1"/>
    <col min="13064" max="13064" width="10.5703125" style="45" customWidth="1"/>
    <col min="13065" max="13065" width="0.5703125" style="45" customWidth="1"/>
    <col min="13066" max="13066" width="10.5703125" style="45" customWidth="1"/>
    <col min="13067" max="13067" width="0.5703125" style="45" customWidth="1"/>
    <col min="13068" max="13068" width="10.5703125" style="45" customWidth="1"/>
    <col min="13069" max="13312" width="9.42578125" style="45"/>
    <col min="13313" max="13315" width="1.5703125" style="45" customWidth="1"/>
    <col min="13316" max="13316" width="40.5703125" style="45" customWidth="1"/>
    <col min="13317" max="13317" width="0.42578125" style="45" customWidth="1"/>
    <col min="13318" max="13318" width="10.5703125" style="45" customWidth="1"/>
    <col min="13319" max="13319" width="0.5703125" style="45" customWidth="1"/>
    <col min="13320" max="13320" width="10.5703125" style="45" customWidth="1"/>
    <col min="13321" max="13321" width="0.5703125" style="45" customWidth="1"/>
    <col min="13322" max="13322" width="10.5703125" style="45" customWidth="1"/>
    <col min="13323" max="13323" width="0.5703125" style="45" customWidth="1"/>
    <col min="13324" max="13324" width="10.5703125" style="45" customWidth="1"/>
    <col min="13325" max="13568" width="9.42578125" style="45"/>
    <col min="13569" max="13571" width="1.5703125" style="45" customWidth="1"/>
    <col min="13572" max="13572" width="40.5703125" style="45" customWidth="1"/>
    <col min="13573" max="13573" width="0.42578125" style="45" customWidth="1"/>
    <col min="13574" max="13574" width="10.5703125" style="45" customWidth="1"/>
    <col min="13575" max="13575" width="0.5703125" style="45" customWidth="1"/>
    <col min="13576" max="13576" width="10.5703125" style="45" customWidth="1"/>
    <col min="13577" max="13577" width="0.5703125" style="45" customWidth="1"/>
    <col min="13578" max="13578" width="10.5703125" style="45" customWidth="1"/>
    <col min="13579" max="13579" width="0.5703125" style="45" customWidth="1"/>
    <col min="13580" max="13580" width="10.5703125" style="45" customWidth="1"/>
    <col min="13581" max="13824" width="9.42578125" style="45"/>
    <col min="13825" max="13827" width="1.5703125" style="45" customWidth="1"/>
    <col min="13828" max="13828" width="40.5703125" style="45" customWidth="1"/>
    <col min="13829" max="13829" width="0.42578125" style="45" customWidth="1"/>
    <col min="13830" max="13830" width="10.5703125" style="45" customWidth="1"/>
    <col min="13831" max="13831" width="0.5703125" style="45" customWidth="1"/>
    <col min="13832" max="13832" width="10.5703125" style="45" customWidth="1"/>
    <col min="13833" max="13833" width="0.5703125" style="45" customWidth="1"/>
    <col min="13834" max="13834" width="10.5703125" style="45" customWidth="1"/>
    <col min="13835" max="13835" width="0.5703125" style="45" customWidth="1"/>
    <col min="13836" max="13836" width="10.5703125" style="45" customWidth="1"/>
    <col min="13837" max="14080" width="9.42578125" style="45"/>
    <col min="14081" max="14083" width="1.5703125" style="45" customWidth="1"/>
    <col min="14084" max="14084" width="40.5703125" style="45" customWidth="1"/>
    <col min="14085" max="14085" width="0.42578125" style="45" customWidth="1"/>
    <col min="14086" max="14086" width="10.5703125" style="45" customWidth="1"/>
    <col min="14087" max="14087" width="0.5703125" style="45" customWidth="1"/>
    <col min="14088" max="14088" width="10.5703125" style="45" customWidth="1"/>
    <col min="14089" max="14089" width="0.5703125" style="45" customWidth="1"/>
    <col min="14090" max="14090" width="10.5703125" style="45" customWidth="1"/>
    <col min="14091" max="14091" width="0.5703125" style="45" customWidth="1"/>
    <col min="14092" max="14092" width="10.5703125" style="45" customWidth="1"/>
    <col min="14093" max="14336" width="9.42578125" style="45"/>
    <col min="14337" max="14339" width="1.5703125" style="45" customWidth="1"/>
    <col min="14340" max="14340" width="40.5703125" style="45" customWidth="1"/>
    <col min="14341" max="14341" width="0.42578125" style="45" customWidth="1"/>
    <col min="14342" max="14342" width="10.5703125" style="45" customWidth="1"/>
    <col min="14343" max="14343" width="0.5703125" style="45" customWidth="1"/>
    <col min="14344" max="14344" width="10.5703125" style="45" customWidth="1"/>
    <col min="14345" max="14345" width="0.5703125" style="45" customWidth="1"/>
    <col min="14346" max="14346" width="10.5703125" style="45" customWidth="1"/>
    <col min="14347" max="14347" width="0.5703125" style="45" customWidth="1"/>
    <col min="14348" max="14348" width="10.5703125" style="45" customWidth="1"/>
    <col min="14349" max="14592" width="9.42578125" style="45"/>
    <col min="14593" max="14595" width="1.5703125" style="45" customWidth="1"/>
    <col min="14596" max="14596" width="40.5703125" style="45" customWidth="1"/>
    <col min="14597" max="14597" width="0.42578125" style="45" customWidth="1"/>
    <col min="14598" max="14598" width="10.5703125" style="45" customWidth="1"/>
    <col min="14599" max="14599" width="0.5703125" style="45" customWidth="1"/>
    <col min="14600" max="14600" width="10.5703125" style="45" customWidth="1"/>
    <col min="14601" max="14601" width="0.5703125" style="45" customWidth="1"/>
    <col min="14602" max="14602" width="10.5703125" style="45" customWidth="1"/>
    <col min="14603" max="14603" width="0.5703125" style="45" customWidth="1"/>
    <col min="14604" max="14604" width="10.5703125" style="45" customWidth="1"/>
    <col min="14605" max="14848" width="9.42578125" style="45"/>
    <col min="14849" max="14851" width="1.5703125" style="45" customWidth="1"/>
    <col min="14852" max="14852" width="40.5703125" style="45" customWidth="1"/>
    <col min="14853" max="14853" width="0.42578125" style="45" customWidth="1"/>
    <col min="14854" max="14854" width="10.5703125" style="45" customWidth="1"/>
    <col min="14855" max="14855" width="0.5703125" style="45" customWidth="1"/>
    <col min="14856" max="14856" width="10.5703125" style="45" customWidth="1"/>
    <col min="14857" max="14857" width="0.5703125" style="45" customWidth="1"/>
    <col min="14858" max="14858" width="10.5703125" style="45" customWidth="1"/>
    <col min="14859" max="14859" width="0.5703125" style="45" customWidth="1"/>
    <col min="14860" max="14860" width="10.5703125" style="45" customWidth="1"/>
    <col min="14861" max="15104" width="9.42578125" style="45"/>
    <col min="15105" max="15107" width="1.5703125" style="45" customWidth="1"/>
    <col min="15108" max="15108" width="40.5703125" style="45" customWidth="1"/>
    <col min="15109" max="15109" width="0.42578125" style="45" customWidth="1"/>
    <col min="15110" max="15110" width="10.5703125" style="45" customWidth="1"/>
    <col min="15111" max="15111" width="0.5703125" style="45" customWidth="1"/>
    <col min="15112" max="15112" width="10.5703125" style="45" customWidth="1"/>
    <col min="15113" max="15113" width="0.5703125" style="45" customWidth="1"/>
    <col min="15114" max="15114" width="10.5703125" style="45" customWidth="1"/>
    <col min="15115" max="15115" width="0.5703125" style="45" customWidth="1"/>
    <col min="15116" max="15116" width="10.5703125" style="45" customWidth="1"/>
    <col min="15117" max="15360" width="9.42578125" style="45"/>
    <col min="15361" max="15363" width="1.5703125" style="45" customWidth="1"/>
    <col min="15364" max="15364" width="40.5703125" style="45" customWidth="1"/>
    <col min="15365" max="15365" width="0.42578125" style="45" customWidth="1"/>
    <col min="15366" max="15366" width="10.5703125" style="45" customWidth="1"/>
    <col min="15367" max="15367" width="0.5703125" style="45" customWidth="1"/>
    <col min="15368" max="15368" width="10.5703125" style="45" customWidth="1"/>
    <col min="15369" max="15369" width="0.5703125" style="45" customWidth="1"/>
    <col min="15370" max="15370" width="10.5703125" style="45" customWidth="1"/>
    <col min="15371" max="15371" width="0.5703125" style="45" customWidth="1"/>
    <col min="15372" max="15372" width="10.5703125" style="45" customWidth="1"/>
    <col min="15373" max="15616" width="9.42578125" style="45"/>
    <col min="15617" max="15619" width="1.5703125" style="45" customWidth="1"/>
    <col min="15620" max="15620" width="40.5703125" style="45" customWidth="1"/>
    <col min="15621" max="15621" width="0.42578125" style="45" customWidth="1"/>
    <col min="15622" max="15622" width="10.5703125" style="45" customWidth="1"/>
    <col min="15623" max="15623" width="0.5703125" style="45" customWidth="1"/>
    <col min="15624" max="15624" width="10.5703125" style="45" customWidth="1"/>
    <col min="15625" max="15625" width="0.5703125" style="45" customWidth="1"/>
    <col min="15626" max="15626" width="10.5703125" style="45" customWidth="1"/>
    <col min="15627" max="15627" width="0.5703125" style="45" customWidth="1"/>
    <col min="15628" max="15628" width="10.5703125" style="45" customWidth="1"/>
    <col min="15629" max="15872" width="9.42578125" style="45"/>
    <col min="15873" max="15875" width="1.5703125" style="45" customWidth="1"/>
    <col min="15876" max="15876" width="40.5703125" style="45" customWidth="1"/>
    <col min="15877" max="15877" width="0.42578125" style="45" customWidth="1"/>
    <col min="15878" max="15878" width="10.5703125" style="45" customWidth="1"/>
    <col min="15879" max="15879" width="0.5703125" style="45" customWidth="1"/>
    <col min="15880" max="15880" width="10.5703125" style="45" customWidth="1"/>
    <col min="15881" max="15881" width="0.5703125" style="45" customWidth="1"/>
    <col min="15882" max="15882" width="10.5703125" style="45" customWidth="1"/>
    <col min="15883" max="15883" width="0.5703125" style="45" customWidth="1"/>
    <col min="15884" max="15884" width="10.5703125" style="45" customWidth="1"/>
    <col min="15885" max="16128" width="9.42578125" style="45"/>
    <col min="16129" max="16131" width="1.5703125" style="45" customWidth="1"/>
    <col min="16132" max="16132" width="40.5703125" style="45" customWidth="1"/>
    <col min="16133" max="16133" width="0.42578125" style="45" customWidth="1"/>
    <col min="16134" max="16134" width="10.5703125" style="45" customWidth="1"/>
    <col min="16135" max="16135" width="0.5703125" style="45" customWidth="1"/>
    <col min="16136" max="16136" width="10.5703125" style="45" customWidth="1"/>
    <col min="16137" max="16137" width="0.5703125" style="45" customWidth="1"/>
    <col min="16138" max="16138" width="10.5703125" style="45" customWidth="1"/>
    <col min="16139" max="16139" width="0.5703125" style="45" customWidth="1"/>
    <col min="16140" max="16140" width="10.5703125" style="45" customWidth="1"/>
    <col min="16141" max="16384" width="9.42578125" style="45"/>
  </cols>
  <sheetData>
    <row r="1" spans="1:12" ht="23.1" customHeight="1">
      <c r="L1" s="161" t="s">
        <v>200</v>
      </c>
    </row>
    <row r="2" spans="1:12" ht="23.1" customHeight="1">
      <c r="L2" s="161" t="s">
        <v>201</v>
      </c>
    </row>
    <row r="3" spans="1:12" ht="21" customHeight="1">
      <c r="A3" s="221" t="s">
        <v>249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12" ht="21" customHeight="1">
      <c r="A4" s="223" t="s">
        <v>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2" ht="21" customHeight="1">
      <c r="A5" s="223" t="s">
        <v>142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</row>
    <row r="6" spans="1:12" ht="22.5" customHeight="1">
      <c r="A6" s="224" t="s">
        <v>208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</row>
    <row r="7" spans="1:12" ht="12.75" customHeight="1">
      <c r="A7" s="162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</row>
    <row r="8" spans="1:12" ht="15.95" customHeight="1">
      <c r="A8" s="46"/>
      <c r="B8" s="46"/>
      <c r="C8" s="46"/>
      <c r="D8" s="47"/>
      <c r="E8" s="48"/>
      <c r="F8" s="225" t="s">
        <v>203</v>
      </c>
      <c r="G8" s="225"/>
      <c r="H8" s="225"/>
      <c r="I8" s="225"/>
      <c r="J8" s="225"/>
      <c r="K8" s="225"/>
      <c r="L8" s="225"/>
    </row>
    <row r="9" spans="1:12" ht="15.95" customHeight="1">
      <c r="A9" s="49"/>
      <c r="B9" s="49"/>
      <c r="C9" s="49"/>
      <c r="D9" s="50"/>
      <c r="E9" s="51"/>
      <c r="F9" s="218" t="s">
        <v>143</v>
      </c>
      <c r="G9" s="218"/>
      <c r="H9" s="218"/>
      <c r="I9" s="40"/>
      <c r="J9" s="219" t="s">
        <v>4</v>
      </c>
      <c r="K9" s="219"/>
      <c r="L9" s="219"/>
    </row>
    <row r="10" spans="1:12" ht="15.95" customHeight="1">
      <c r="A10" s="46"/>
      <c r="B10" s="46"/>
      <c r="C10" s="46"/>
      <c r="D10" s="47"/>
      <c r="E10" s="48"/>
      <c r="F10" s="154">
        <v>2023</v>
      </c>
      <c r="G10" s="155"/>
      <c r="H10" s="154">
        <v>2022</v>
      </c>
      <c r="I10" s="155"/>
      <c r="J10" s="154">
        <v>2023</v>
      </c>
      <c r="K10" s="155"/>
      <c r="L10" s="154">
        <v>2022</v>
      </c>
    </row>
    <row r="11" spans="1:12" ht="15.95" customHeight="1">
      <c r="A11" s="54" t="s">
        <v>144</v>
      </c>
      <c r="B11" s="46"/>
      <c r="C11" s="46"/>
      <c r="D11" s="48"/>
      <c r="E11" s="48"/>
      <c r="F11" s="53"/>
      <c r="G11" s="52"/>
      <c r="H11" s="53"/>
      <c r="I11" s="52"/>
      <c r="J11" s="53"/>
      <c r="K11" s="52"/>
      <c r="L11" s="53"/>
    </row>
    <row r="12" spans="1:12" ht="15.95" customHeight="1">
      <c r="A12" s="46"/>
      <c r="B12" s="54" t="s">
        <v>145</v>
      </c>
      <c r="C12" s="46"/>
      <c r="D12" s="48"/>
      <c r="E12" s="48"/>
      <c r="F12" s="53">
        <v>63213</v>
      </c>
      <c r="G12" s="52"/>
      <c r="H12" s="53">
        <v>68533</v>
      </c>
      <c r="I12" s="52"/>
      <c r="J12" s="55">
        <v>75817</v>
      </c>
      <c r="K12" s="52"/>
      <c r="L12" s="53">
        <v>53078</v>
      </c>
    </row>
    <row r="13" spans="1:12" ht="15.95" customHeight="1">
      <c r="A13" s="46"/>
      <c r="B13" s="54" t="s">
        <v>240</v>
      </c>
      <c r="C13" s="46"/>
      <c r="D13" s="46"/>
      <c r="E13" s="48"/>
      <c r="F13" s="53"/>
      <c r="G13" s="52"/>
      <c r="H13" s="53"/>
      <c r="I13" s="52"/>
      <c r="J13" s="53"/>
      <c r="K13" s="52"/>
      <c r="L13" s="53"/>
    </row>
    <row r="14" spans="1:12" ht="15.95" customHeight="1">
      <c r="A14" s="46"/>
      <c r="B14" s="46"/>
      <c r="C14" s="54" t="s">
        <v>146</v>
      </c>
      <c r="D14" s="48"/>
      <c r="E14" s="48"/>
      <c r="F14" s="52"/>
      <c r="G14" s="52"/>
      <c r="H14" s="52"/>
      <c r="I14" s="52"/>
      <c r="J14" s="52"/>
      <c r="K14" s="52"/>
      <c r="L14" s="52"/>
    </row>
    <row r="15" spans="1:12" ht="15.95" customHeight="1">
      <c r="A15" s="46"/>
      <c r="B15" s="46"/>
      <c r="C15" s="54" t="s">
        <v>147</v>
      </c>
      <c r="D15" s="48"/>
      <c r="E15" s="48"/>
      <c r="F15" s="41">
        <v>14321</v>
      </c>
      <c r="G15" s="41"/>
      <c r="H15" s="41">
        <v>13379</v>
      </c>
      <c r="I15" s="41"/>
      <c r="J15" s="55">
        <v>3248</v>
      </c>
      <c r="K15" s="41"/>
      <c r="L15" s="52">
        <v>5233</v>
      </c>
    </row>
    <row r="16" spans="1:12" ht="15.95" customHeight="1">
      <c r="A16" s="46"/>
      <c r="B16" s="46"/>
      <c r="C16" s="54" t="s">
        <v>148</v>
      </c>
      <c r="D16" s="48"/>
      <c r="E16" s="48"/>
      <c r="F16" s="41">
        <v>308279</v>
      </c>
      <c r="G16" s="41"/>
      <c r="H16" s="41">
        <v>212585</v>
      </c>
      <c r="I16" s="41"/>
      <c r="J16" s="55">
        <v>219556</v>
      </c>
      <c r="K16" s="41"/>
      <c r="L16" s="52">
        <v>172031</v>
      </c>
    </row>
    <row r="17" spans="1:15" ht="15.95" customHeight="1">
      <c r="A17" s="46"/>
      <c r="B17" s="46"/>
      <c r="C17" s="56" t="s">
        <v>235</v>
      </c>
      <c r="D17" s="57"/>
      <c r="E17" s="48"/>
      <c r="F17" s="53">
        <v>-151</v>
      </c>
      <c r="G17" s="41"/>
      <c r="H17" s="53">
        <v>0</v>
      </c>
      <c r="I17" s="41"/>
      <c r="J17" s="55">
        <v>-156</v>
      </c>
      <c r="K17" s="41"/>
      <c r="L17" s="53">
        <v>0</v>
      </c>
    </row>
    <row r="18" spans="1:15" ht="15.95" customHeight="1">
      <c r="A18" s="46"/>
      <c r="B18" s="46"/>
      <c r="C18" s="56" t="s">
        <v>193</v>
      </c>
      <c r="D18" s="57"/>
      <c r="E18" s="48"/>
      <c r="F18" s="53">
        <v>2</v>
      </c>
      <c r="G18" s="41"/>
      <c r="H18" s="53">
        <v>0</v>
      </c>
      <c r="I18" s="41"/>
      <c r="J18" s="55">
        <v>0</v>
      </c>
      <c r="K18" s="41"/>
      <c r="L18" s="53">
        <v>0</v>
      </c>
    </row>
    <row r="19" spans="1:15" ht="15.95" customHeight="1">
      <c r="A19" s="46"/>
      <c r="B19" s="46"/>
      <c r="C19" s="54" t="s">
        <v>149</v>
      </c>
      <c r="D19" s="48"/>
      <c r="E19" s="48"/>
      <c r="F19" s="53">
        <v>5537</v>
      </c>
      <c r="G19" s="41"/>
      <c r="H19" s="53">
        <v>7336</v>
      </c>
      <c r="I19" s="41"/>
      <c r="J19" s="55">
        <v>-605</v>
      </c>
      <c r="K19" s="41"/>
      <c r="L19" s="52">
        <v>4545</v>
      </c>
      <c r="O19" s="56"/>
    </row>
    <row r="20" spans="1:15" ht="15.95" customHeight="1">
      <c r="A20" s="46"/>
      <c r="B20" s="46"/>
      <c r="C20" s="54" t="s">
        <v>241</v>
      </c>
      <c r="D20" s="48"/>
      <c r="E20" s="48"/>
      <c r="F20" s="53">
        <v>-536</v>
      </c>
      <c r="G20" s="41"/>
      <c r="H20" s="53">
        <v>0</v>
      </c>
      <c r="I20" s="41"/>
      <c r="J20" s="55">
        <v>0</v>
      </c>
      <c r="K20" s="41"/>
      <c r="L20" s="52">
        <v>0</v>
      </c>
      <c r="O20" s="56"/>
    </row>
    <row r="21" spans="1:15" ht="15.95" customHeight="1">
      <c r="A21" s="46"/>
      <c r="B21" s="46"/>
      <c r="C21" s="54" t="s">
        <v>99</v>
      </c>
      <c r="D21" s="48"/>
      <c r="E21" s="48"/>
      <c r="F21" s="52">
        <v>0</v>
      </c>
      <c r="G21" s="41"/>
      <c r="H21" s="53">
        <v>3053</v>
      </c>
      <c r="I21" s="41"/>
      <c r="J21" s="53">
        <v>0</v>
      </c>
      <c r="K21" s="41"/>
      <c r="L21" s="52">
        <v>0</v>
      </c>
    </row>
    <row r="22" spans="1:15" ht="15.95" customHeight="1">
      <c r="A22" s="46"/>
      <c r="B22" s="46"/>
      <c r="C22" s="54" t="s">
        <v>188</v>
      </c>
      <c r="D22" s="48"/>
      <c r="E22" s="48"/>
      <c r="F22" s="52"/>
      <c r="G22" s="41"/>
      <c r="H22" s="52"/>
      <c r="I22" s="41"/>
      <c r="J22" s="53"/>
      <c r="K22" s="41"/>
      <c r="L22" s="52"/>
    </row>
    <row r="23" spans="1:15" ht="15.95" customHeight="1">
      <c r="D23" s="48" t="s">
        <v>189</v>
      </c>
      <c r="E23" s="48"/>
      <c r="F23" s="52">
        <v>11068</v>
      </c>
      <c r="G23" s="41"/>
      <c r="H23" s="52">
        <v>4174</v>
      </c>
      <c r="I23" s="41"/>
      <c r="J23" s="53">
        <v>11068</v>
      </c>
      <c r="K23" s="41"/>
      <c r="L23" s="52">
        <v>4174</v>
      </c>
    </row>
    <row r="24" spans="1:15" ht="15.95" customHeight="1">
      <c r="A24" s="46"/>
      <c r="B24" s="46"/>
      <c r="C24" s="54" t="s">
        <v>150</v>
      </c>
      <c r="D24" s="48"/>
      <c r="E24" s="48"/>
      <c r="F24" s="52">
        <v>1988</v>
      </c>
      <c r="G24" s="41"/>
      <c r="H24" s="52">
        <v>1294</v>
      </c>
      <c r="I24" s="41"/>
      <c r="J24" s="55">
        <v>1156</v>
      </c>
      <c r="K24" s="41"/>
      <c r="L24" s="52">
        <v>938</v>
      </c>
    </row>
    <row r="25" spans="1:15" ht="15.95" customHeight="1">
      <c r="A25" s="46"/>
      <c r="B25" s="46"/>
      <c r="C25" s="54" t="s">
        <v>151</v>
      </c>
      <c r="D25" s="48"/>
      <c r="E25" s="48"/>
      <c r="F25" s="55">
        <v>26038</v>
      </c>
      <c r="G25" s="41"/>
      <c r="H25" s="52">
        <v>2452</v>
      </c>
      <c r="I25" s="41"/>
      <c r="J25" s="55">
        <v>-10033</v>
      </c>
      <c r="K25" s="41"/>
      <c r="L25" s="52">
        <v>7287</v>
      </c>
    </row>
    <row r="26" spans="1:15" ht="15.95" customHeight="1">
      <c r="A26" s="46"/>
      <c r="B26" s="46"/>
      <c r="C26" s="54" t="s">
        <v>152</v>
      </c>
      <c r="D26" s="48"/>
      <c r="E26" s="48"/>
      <c r="F26" s="55">
        <v>159</v>
      </c>
      <c r="G26" s="52"/>
      <c r="H26" s="53">
        <v>-272</v>
      </c>
      <c r="I26" s="41"/>
      <c r="J26" s="55">
        <v>159</v>
      </c>
      <c r="K26" s="41"/>
      <c r="L26" s="52">
        <v>-272</v>
      </c>
    </row>
    <row r="27" spans="1:15" ht="15.95" customHeight="1">
      <c r="A27" s="46"/>
      <c r="B27" s="46"/>
      <c r="C27" s="46" t="s">
        <v>236</v>
      </c>
      <c r="D27" s="48"/>
      <c r="E27" s="48"/>
      <c r="F27" s="55">
        <v>-16</v>
      </c>
      <c r="G27" s="52"/>
      <c r="H27" s="53">
        <v>0</v>
      </c>
      <c r="I27" s="41"/>
      <c r="J27" s="55">
        <v>-16</v>
      </c>
      <c r="K27" s="41"/>
      <c r="L27" s="52">
        <v>0</v>
      </c>
    </row>
    <row r="28" spans="1:15" ht="15.95" customHeight="1">
      <c r="A28" s="46"/>
      <c r="B28" s="46"/>
      <c r="C28" s="54" t="s">
        <v>87</v>
      </c>
      <c r="D28" s="48"/>
      <c r="E28" s="48"/>
      <c r="F28" s="55">
        <v>-20</v>
      </c>
      <c r="G28" s="52"/>
      <c r="H28" s="52">
        <v>-160</v>
      </c>
      <c r="I28" s="52"/>
      <c r="J28" s="55">
        <v>-10537</v>
      </c>
      <c r="K28" s="52"/>
      <c r="L28" s="52">
        <v>-8310</v>
      </c>
    </row>
    <row r="29" spans="1:15" ht="15.95" customHeight="1">
      <c r="A29" s="46"/>
      <c r="B29" s="46"/>
      <c r="C29" s="54" t="s">
        <v>153</v>
      </c>
      <c r="D29" s="48"/>
      <c r="E29" s="48"/>
      <c r="F29" s="58">
        <v>76385</v>
      </c>
      <c r="G29" s="52"/>
      <c r="H29" s="59">
        <v>58892</v>
      </c>
      <c r="I29" s="52"/>
      <c r="J29" s="58">
        <v>76410</v>
      </c>
      <c r="K29" s="52"/>
      <c r="L29" s="59">
        <v>58822</v>
      </c>
    </row>
    <row r="30" spans="1:15" ht="15.95" customHeight="1">
      <c r="A30" s="46"/>
      <c r="B30" s="54" t="s">
        <v>154</v>
      </c>
      <c r="C30" s="46"/>
      <c r="D30" s="48"/>
      <c r="E30" s="48"/>
      <c r="F30" s="52"/>
      <c r="G30" s="52"/>
      <c r="H30" s="52"/>
      <c r="I30" s="52"/>
      <c r="J30" s="52"/>
      <c r="K30" s="52"/>
      <c r="L30" s="52"/>
      <c r="O30" s="56"/>
    </row>
    <row r="31" spans="1:15" ht="15.95" customHeight="1">
      <c r="A31" s="46"/>
      <c r="B31" s="46"/>
      <c r="C31" s="54" t="s">
        <v>155</v>
      </c>
      <c r="D31" s="48"/>
      <c r="E31" s="48"/>
      <c r="F31" s="52">
        <f>SUM(F12:F29)</f>
        <v>506267</v>
      </c>
      <c r="G31" s="41"/>
      <c r="H31" s="52">
        <f>SUM(H12:H29)</f>
        <v>371266</v>
      </c>
      <c r="I31" s="41"/>
      <c r="J31" s="52">
        <f>SUM(J12:J29)</f>
        <v>366067</v>
      </c>
      <c r="K31" s="41"/>
      <c r="L31" s="52">
        <f>SUM(L12:L29)</f>
        <v>297526</v>
      </c>
    </row>
    <row r="32" spans="1:15" ht="15.95" customHeight="1">
      <c r="A32" s="46"/>
      <c r="B32" s="54" t="s">
        <v>156</v>
      </c>
      <c r="C32" s="46"/>
      <c r="D32" s="48"/>
      <c r="E32" s="48"/>
      <c r="F32" s="52"/>
      <c r="G32" s="52"/>
      <c r="H32" s="52"/>
      <c r="I32" s="52"/>
      <c r="J32" s="52"/>
      <c r="K32" s="52"/>
      <c r="L32" s="52"/>
    </row>
    <row r="33" spans="1:12" ht="15.95" customHeight="1">
      <c r="A33" s="46"/>
      <c r="B33" s="46"/>
      <c r="C33" s="54" t="s">
        <v>157</v>
      </c>
      <c r="D33" s="48"/>
      <c r="E33" s="48"/>
      <c r="F33" s="52">
        <v>-181041</v>
      </c>
      <c r="G33" s="52"/>
      <c r="H33" s="52">
        <v>-114888</v>
      </c>
      <c r="I33" s="52"/>
      <c r="J33" s="55">
        <v>-248629</v>
      </c>
      <c r="K33" s="52"/>
      <c r="L33" s="52">
        <v>-171470</v>
      </c>
    </row>
    <row r="34" spans="1:12" ht="15.95" customHeight="1">
      <c r="A34" s="46"/>
      <c r="B34" s="46"/>
      <c r="C34" s="54" t="s">
        <v>10</v>
      </c>
      <c r="D34" s="48"/>
      <c r="E34" s="48"/>
      <c r="F34" s="52">
        <v>-112</v>
      </c>
      <c r="G34" s="52"/>
      <c r="H34" s="52">
        <v>-1373</v>
      </c>
      <c r="I34" s="52"/>
      <c r="J34" s="55">
        <v>8</v>
      </c>
      <c r="K34" s="52"/>
      <c r="L34" s="52">
        <v>77</v>
      </c>
    </row>
    <row r="35" spans="1:12" ht="15.95" customHeight="1">
      <c r="B35" s="46"/>
      <c r="C35" s="46" t="s">
        <v>12</v>
      </c>
      <c r="D35" s="48"/>
      <c r="E35" s="48"/>
      <c r="F35" s="52">
        <v>1721</v>
      </c>
      <c r="G35" s="52"/>
      <c r="H35" s="52">
        <v>-47637</v>
      </c>
      <c r="I35" s="52"/>
      <c r="J35" s="55">
        <v>10514</v>
      </c>
      <c r="K35" s="52"/>
      <c r="L35" s="52">
        <v>-10517</v>
      </c>
    </row>
    <row r="36" spans="1:12" ht="15.95" customHeight="1">
      <c r="A36" s="46"/>
      <c r="B36" s="46"/>
      <c r="C36" s="54" t="s">
        <v>14</v>
      </c>
      <c r="D36" s="48"/>
      <c r="E36" s="48"/>
      <c r="F36" s="52">
        <v>31553</v>
      </c>
      <c r="G36" s="52"/>
      <c r="H36" s="52">
        <v>19042</v>
      </c>
      <c r="I36" s="52"/>
      <c r="J36" s="55">
        <v>-12517</v>
      </c>
      <c r="K36" s="52"/>
      <c r="L36" s="52">
        <v>11106</v>
      </c>
    </row>
    <row r="37" spans="1:12" ht="15.95" customHeight="1">
      <c r="A37" s="46"/>
      <c r="B37" s="46"/>
      <c r="C37" s="54" t="s">
        <v>27</v>
      </c>
      <c r="D37" s="48"/>
      <c r="E37" s="48"/>
      <c r="F37" s="52">
        <v>735</v>
      </c>
      <c r="G37" s="52"/>
      <c r="H37" s="52">
        <v>-1244</v>
      </c>
      <c r="I37" s="52"/>
      <c r="J37" s="55">
        <v>0</v>
      </c>
      <c r="K37" s="52"/>
      <c r="L37" s="55">
        <v>-394</v>
      </c>
    </row>
    <row r="38" spans="1:12" ht="15.95" customHeight="1">
      <c r="A38" s="46"/>
      <c r="B38" s="46"/>
      <c r="C38" s="54"/>
      <c r="D38" s="48"/>
      <c r="E38" s="48"/>
      <c r="F38" s="52"/>
      <c r="G38" s="41"/>
      <c r="H38" s="52"/>
      <c r="I38" s="41"/>
      <c r="J38" s="52"/>
      <c r="K38" s="52"/>
      <c r="L38" s="53"/>
    </row>
    <row r="39" spans="1:12" ht="21.75" customHeight="1">
      <c r="A39" s="46"/>
      <c r="B39" s="46"/>
      <c r="C39" s="54"/>
      <c r="D39" s="48"/>
      <c r="E39" s="48"/>
      <c r="F39" s="52"/>
      <c r="G39" s="41"/>
      <c r="H39" s="52"/>
      <c r="I39" s="52"/>
      <c r="J39" s="52"/>
      <c r="K39" s="52"/>
      <c r="L39" s="52"/>
    </row>
    <row r="40" spans="1:12" ht="21.75" customHeight="1">
      <c r="A40" s="46"/>
      <c r="B40" s="46"/>
      <c r="C40" s="54"/>
      <c r="D40" s="48"/>
      <c r="E40" s="48"/>
      <c r="F40" s="52"/>
      <c r="G40" s="41"/>
      <c r="H40" s="52"/>
      <c r="I40" s="52"/>
      <c r="J40" s="52"/>
      <c r="K40" s="52"/>
      <c r="L40" s="52"/>
    </row>
    <row r="41" spans="1:12" ht="23.1" customHeight="1">
      <c r="L41" s="161" t="s">
        <v>200</v>
      </c>
    </row>
    <row r="42" spans="1:12" ht="23.1" customHeight="1">
      <c r="L42" s="161" t="s">
        <v>201</v>
      </c>
    </row>
    <row r="43" spans="1:12" ht="21.95" customHeight="1">
      <c r="A43" s="221" t="s">
        <v>186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</row>
    <row r="44" spans="1:12" ht="21.95" customHeight="1">
      <c r="A44" s="223" t="s">
        <v>0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</row>
    <row r="45" spans="1:12" ht="21.95" customHeight="1">
      <c r="A45" s="223" t="s">
        <v>158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</row>
    <row r="46" spans="1:12" ht="21.95" customHeight="1">
      <c r="A46" s="224" t="s">
        <v>208</v>
      </c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</row>
    <row r="47" spans="1:12" ht="16.5" customHeight="1">
      <c r="A47" s="46"/>
      <c r="B47" s="46"/>
      <c r="C47" s="46"/>
      <c r="D47" s="47"/>
      <c r="E47" s="48"/>
      <c r="F47" s="225" t="s">
        <v>203</v>
      </c>
      <c r="G47" s="225"/>
      <c r="H47" s="225"/>
      <c r="I47" s="225"/>
      <c r="J47" s="225"/>
      <c r="K47" s="225"/>
      <c r="L47" s="225"/>
    </row>
    <row r="48" spans="1:12" ht="16.5" customHeight="1">
      <c r="A48" s="49"/>
      <c r="B48" s="49"/>
      <c r="C48" s="49"/>
      <c r="D48" s="50"/>
      <c r="E48" s="51"/>
      <c r="F48" s="218" t="s">
        <v>143</v>
      </c>
      <c r="G48" s="218"/>
      <c r="H48" s="218"/>
      <c r="I48" s="40"/>
      <c r="J48" s="219" t="s">
        <v>4</v>
      </c>
      <c r="K48" s="219"/>
      <c r="L48" s="219"/>
    </row>
    <row r="49" spans="1:15" ht="16.5" customHeight="1">
      <c r="A49" s="46"/>
      <c r="B49" s="46"/>
      <c r="C49" s="46"/>
      <c r="D49" s="47"/>
      <c r="E49" s="48"/>
      <c r="F49" s="154">
        <v>2023</v>
      </c>
      <c r="G49" s="155"/>
      <c r="H49" s="154">
        <v>2022</v>
      </c>
      <c r="I49" s="155"/>
      <c r="J49" s="154">
        <v>2023</v>
      </c>
      <c r="K49" s="155"/>
      <c r="L49" s="154">
        <v>2022</v>
      </c>
    </row>
    <row r="50" spans="1:15" ht="16.5" customHeight="1">
      <c r="A50" s="46"/>
      <c r="B50" s="54" t="s">
        <v>159</v>
      </c>
      <c r="C50" s="46"/>
      <c r="D50" s="48"/>
      <c r="E50" s="48"/>
      <c r="F50" s="53"/>
      <c r="G50" s="52"/>
      <c r="H50" s="53"/>
      <c r="I50" s="52"/>
      <c r="J50" s="53"/>
      <c r="K50" s="52"/>
      <c r="L50" s="52"/>
    </row>
    <row r="51" spans="1:15" ht="16.5" customHeight="1">
      <c r="A51" s="46"/>
      <c r="B51" s="46"/>
      <c r="C51" s="54" t="s">
        <v>34</v>
      </c>
      <c r="D51" s="48"/>
      <c r="E51" s="48"/>
      <c r="F51" s="52">
        <v>-509106</v>
      </c>
      <c r="G51" s="52"/>
      <c r="H51" s="52">
        <v>-297459</v>
      </c>
      <c r="I51" s="52"/>
      <c r="J51" s="55">
        <v>-661921</v>
      </c>
      <c r="K51" s="52"/>
      <c r="L51" s="52">
        <v>-158591</v>
      </c>
    </row>
    <row r="52" spans="1:15" ht="16.5" customHeight="1">
      <c r="A52" s="46"/>
      <c r="B52" s="46"/>
      <c r="C52" s="54" t="s">
        <v>40</v>
      </c>
      <c r="D52" s="48"/>
      <c r="E52" s="48"/>
      <c r="F52" s="52">
        <v>37778</v>
      </c>
      <c r="G52" s="52"/>
      <c r="H52" s="52">
        <v>0</v>
      </c>
      <c r="I52" s="52"/>
      <c r="J52" s="55">
        <v>27548</v>
      </c>
      <c r="K52" s="52"/>
      <c r="L52" s="52">
        <v>0</v>
      </c>
    </row>
    <row r="53" spans="1:15" ht="16.5" customHeight="1">
      <c r="A53" s="46"/>
      <c r="B53" s="46"/>
      <c r="C53" s="54" t="s">
        <v>42</v>
      </c>
      <c r="D53" s="48"/>
      <c r="E53" s="48"/>
      <c r="F53" s="52">
        <v>4711</v>
      </c>
      <c r="G53" s="52"/>
      <c r="H53" s="52">
        <v>-579</v>
      </c>
      <c r="I53" s="52"/>
      <c r="J53" s="55">
        <v>4417</v>
      </c>
      <c r="K53" s="52"/>
      <c r="L53" s="52">
        <v>726</v>
      </c>
    </row>
    <row r="54" spans="1:15" ht="16.5" customHeight="1">
      <c r="A54" s="46"/>
      <c r="B54" s="46"/>
      <c r="C54" s="56" t="s">
        <v>43</v>
      </c>
      <c r="D54" s="57"/>
      <c r="E54" s="48"/>
      <c r="F54" s="52">
        <v>-2628</v>
      </c>
      <c r="G54" s="52"/>
      <c r="H54" s="52">
        <v>2556</v>
      </c>
      <c r="I54" s="52"/>
      <c r="J54" s="55">
        <v>-1359</v>
      </c>
      <c r="K54" s="52"/>
      <c r="L54" s="52">
        <v>2556</v>
      </c>
    </row>
    <row r="55" spans="1:15" ht="16.5" customHeight="1">
      <c r="A55" s="46"/>
      <c r="B55" s="46"/>
      <c r="C55" s="54" t="s">
        <v>45</v>
      </c>
      <c r="D55" s="48"/>
      <c r="E55" s="48"/>
      <c r="F55" s="59">
        <v>-60</v>
      </c>
      <c r="G55" s="52"/>
      <c r="H55" s="59">
        <v>-3246</v>
      </c>
      <c r="I55" s="52"/>
      <c r="J55" s="58">
        <v>-1</v>
      </c>
      <c r="K55" s="52"/>
      <c r="L55" s="59">
        <v>0</v>
      </c>
    </row>
    <row r="56" spans="1:15" ht="16.5" customHeight="1">
      <c r="A56" s="46"/>
      <c r="B56" s="54" t="s">
        <v>160</v>
      </c>
      <c r="C56" s="46"/>
      <c r="D56" s="48"/>
      <c r="E56" s="48"/>
      <c r="F56" s="55">
        <f>SUM(F51:F55,F31:F37)</f>
        <v>-110182</v>
      </c>
      <c r="G56" s="52"/>
      <c r="H56" s="55">
        <f>SUM(H51:H55,H31:H37)</f>
        <v>-73562</v>
      </c>
      <c r="I56" s="52"/>
      <c r="J56" s="55">
        <f>SUM(J51:J55,J31:J37)</f>
        <v>-515873</v>
      </c>
      <c r="K56" s="52"/>
      <c r="L56" s="55">
        <f>SUM(L51:L55,L31:L37)</f>
        <v>-28981</v>
      </c>
    </row>
    <row r="57" spans="1:15" ht="16.5" customHeight="1">
      <c r="A57" s="46"/>
      <c r="B57" s="54" t="s">
        <v>161</v>
      </c>
      <c r="C57" s="46"/>
      <c r="D57" s="48"/>
      <c r="E57" s="48"/>
      <c r="F57" s="60">
        <v>-79119</v>
      </c>
      <c r="G57" s="52"/>
      <c r="H57" s="52">
        <v>-56329</v>
      </c>
      <c r="I57" s="52"/>
      <c r="J57" s="60">
        <v>-79063</v>
      </c>
      <c r="K57" s="52"/>
      <c r="L57" s="52">
        <v>-56329</v>
      </c>
      <c r="O57" s="65"/>
    </row>
    <row r="58" spans="1:15" ht="16.5" customHeight="1">
      <c r="A58" s="46"/>
      <c r="B58" s="54" t="s">
        <v>162</v>
      </c>
      <c r="C58" s="46"/>
      <c r="D58" s="48"/>
      <c r="E58" s="48"/>
      <c r="F58" s="60">
        <v>0</v>
      </c>
      <c r="G58" s="52"/>
      <c r="H58" s="55">
        <v>-1796</v>
      </c>
      <c r="I58" s="52"/>
      <c r="J58" s="60">
        <v>0</v>
      </c>
      <c r="K58" s="52"/>
      <c r="L58" s="55">
        <v>-1796</v>
      </c>
    </row>
    <row r="59" spans="1:15" ht="16.5" customHeight="1">
      <c r="A59" s="46"/>
      <c r="B59" s="54" t="s">
        <v>163</v>
      </c>
      <c r="C59" s="46"/>
      <c r="D59" s="48"/>
      <c r="E59" s="48"/>
      <c r="F59" s="60">
        <v>2041</v>
      </c>
      <c r="G59" s="52"/>
      <c r="H59" s="55">
        <v>0</v>
      </c>
      <c r="I59" s="52"/>
      <c r="J59" s="60">
        <v>0</v>
      </c>
      <c r="K59" s="52"/>
      <c r="L59" s="55">
        <v>0</v>
      </c>
    </row>
    <row r="60" spans="1:15" ht="16.5" customHeight="1">
      <c r="A60" s="46"/>
      <c r="B60" s="54" t="s">
        <v>164</v>
      </c>
      <c r="C60" s="46"/>
      <c r="D60" s="48"/>
      <c r="E60" s="48"/>
      <c r="F60" s="61">
        <v>-10921</v>
      </c>
      <c r="G60" s="52"/>
      <c r="H60" s="53">
        <v>-5796</v>
      </c>
      <c r="I60" s="52"/>
      <c r="J60" s="61">
        <v>-5908</v>
      </c>
      <c r="K60" s="52"/>
      <c r="L60" s="42">
        <v>-435</v>
      </c>
    </row>
    <row r="61" spans="1:15" ht="16.5" customHeight="1">
      <c r="A61" s="46"/>
      <c r="B61" s="46"/>
      <c r="C61" s="46"/>
      <c r="D61" s="62" t="s">
        <v>242</v>
      </c>
      <c r="E61" s="48"/>
      <c r="F61" s="63">
        <f>SUM(F56:F60)</f>
        <v>-198181</v>
      </c>
      <c r="G61" s="52"/>
      <c r="H61" s="63">
        <f>SUM(H56:H60)</f>
        <v>-137483</v>
      </c>
      <c r="I61" s="52"/>
      <c r="J61" s="63">
        <f>SUM(J56:J60)</f>
        <v>-600844</v>
      </c>
      <c r="K61" s="52"/>
      <c r="L61" s="63">
        <f>SUM(L56:L60)</f>
        <v>-87541</v>
      </c>
    </row>
    <row r="62" spans="1:15" ht="16.5" customHeight="1">
      <c r="A62" s="54" t="s">
        <v>165</v>
      </c>
      <c r="B62" s="46"/>
      <c r="C62" s="46"/>
      <c r="D62" s="48"/>
      <c r="E62" s="48"/>
      <c r="F62" s="43"/>
      <c r="G62" s="52"/>
      <c r="H62" s="43"/>
      <c r="I62" s="52"/>
      <c r="J62" s="43"/>
      <c r="K62" s="52"/>
      <c r="L62" s="52"/>
    </row>
    <row r="63" spans="1:15" ht="16.5" customHeight="1">
      <c r="A63" s="54"/>
      <c r="B63" s="56" t="s">
        <v>237</v>
      </c>
      <c r="C63" s="46"/>
      <c r="D63" s="48"/>
      <c r="E63" s="48"/>
      <c r="F63" s="43">
        <v>100178</v>
      </c>
      <c r="G63" s="52"/>
      <c r="H63" s="43">
        <v>0</v>
      </c>
      <c r="I63" s="52"/>
      <c r="J63" s="43">
        <v>100178</v>
      </c>
      <c r="K63" s="52"/>
      <c r="L63" s="52">
        <v>0</v>
      </c>
    </row>
    <row r="64" spans="1:15" ht="16.5" customHeight="1">
      <c r="A64" s="46"/>
      <c r="B64" s="64" t="s">
        <v>238</v>
      </c>
      <c r="C64" s="54"/>
      <c r="D64" s="48"/>
      <c r="E64" s="48"/>
      <c r="F64" s="52"/>
      <c r="G64" s="52"/>
      <c r="H64" s="52"/>
      <c r="I64" s="52"/>
      <c r="J64" s="52"/>
      <c r="K64" s="52"/>
      <c r="L64" s="52"/>
    </row>
    <row r="65" spans="1:12" ht="16.5" customHeight="1">
      <c r="A65" s="46"/>
      <c r="B65" s="64"/>
      <c r="C65" s="54" t="s">
        <v>234</v>
      </c>
      <c r="D65" s="48"/>
      <c r="E65" s="48"/>
      <c r="F65" s="52">
        <v>64318.163999999997</v>
      </c>
      <c r="G65" s="52"/>
      <c r="H65" s="52">
        <v>0</v>
      </c>
      <c r="I65" s="52"/>
      <c r="J65" s="52">
        <v>0</v>
      </c>
      <c r="K65" s="52"/>
      <c r="L65" s="52">
        <v>0</v>
      </c>
    </row>
    <row r="66" spans="1:12" ht="16.5" customHeight="1">
      <c r="A66" s="46"/>
      <c r="B66" s="54" t="s">
        <v>166</v>
      </c>
      <c r="C66" s="54"/>
      <c r="D66" s="48"/>
      <c r="E66" s="48"/>
      <c r="F66" s="55">
        <v>-18887</v>
      </c>
      <c r="G66" s="52"/>
      <c r="H66" s="52">
        <v>-3203</v>
      </c>
      <c r="I66" s="52"/>
      <c r="J66" s="52">
        <v>-21</v>
      </c>
      <c r="K66" s="52"/>
      <c r="L66" s="52">
        <v>-14</v>
      </c>
    </row>
    <row r="67" spans="1:12" ht="16.5" customHeight="1">
      <c r="A67" s="46"/>
      <c r="B67" s="56" t="s">
        <v>167</v>
      </c>
      <c r="C67" s="54"/>
      <c r="D67" s="48"/>
      <c r="E67" s="48"/>
      <c r="F67" s="55">
        <v>374</v>
      </c>
      <c r="G67" s="52"/>
      <c r="H67" s="52">
        <v>0</v>
      </c>
      <c r="I67" s="52"/>
      <c r="J67" s="52">
        <v>374</v>
      </c>
      <c r="K67" s="52"/>
      <c r="L67" s="52">
        <v>0</v>
      </c>
    </row>
    <row r="68" spans="1:12" ht="16.5" customHeight="1">
      <c r="A68" s="46"/>
      <c r="B68" s="54" t="s">
        <v>168</v>
      </c>
      <c r="C68" s="54"/>
      <c r="D68" s="48"/>
      <c r="E68" s="48"/>
    </row>
    <row r="69" spans="1:12" ht="16.5" customHeight="1">
      <c r="A69" s="46"/>
      <c r="B69" s="54"/>
      <c r="C69" s="54" t="s">
        <v>169</v>
      </c>
      <c r="D69" s="48"/>
      <c r="E69" s="48"/>
      <c r="F69" s="52">
        <v>20846</v>
      </c>
      <c r="G69" s="52"/>
      <c r="H69" s="52">
        <v>-115529</v>
      </c>
      <c r="I69" s="52"/>
      <c r="J69" s="55">
        <v>213580</v>
      </c>
      <c r="K69" s="52"/>
      <c r="L69" s="52">
        <v>-115826</v>
      </c>
    </row>
    <row r="70" spans="1:12" ht="16.5" customHeight="1">
      <c r="A70" s="46"/>
      <c r="B70" s="54" t="s">
        <v>170</v>
      </c>
      <c r="C70" s="54"/>
      <c r="D70" s="48"/>
      <c r="E70" s="48"/>
      <c r="F70" s="52">
        <v>0</v>
      </c>
      <c r="G70" s="52"/>
      <c r="H70" s="52">
        <v>-10000</v>
      </c>
      <c r="I70" s="52"/>
      <c r="J70" s="55">
        <v>216570</v>
      </c>
      <c r="K70" s="52"/>
      <c r="L70" s="52">
        <v>-81765</v>
      </c>
    </row>
    <row r="71" spans="1:12" ht="16.5" customHeight="1">
      <c r="A71" s="46"/>
      <c r="B71" s="54" t="s">
        <v>171</v>
      </c>
      <c r="C71" s="54"/>
      <c r="D71" s="48"/>
      <c r="E71" s="48"/>
      <c r="F71" s="52">
        <v>0</v>
      </c>
      <c r="G71" s="52"/>
      <c r="H71" s="52">
        <v>-8</v>
      </c>
      <c r="I71" s="52"/>
      <c r="J71" s="55">
        <v>0</v>
      </c>
      <c r="K71" s="52"/>
      <c r="L71" s="52">
        <v>-8</v>
      </c>
    </row>
    <row r="72" spans="1:12" ht="16.5" customHeight="1">
      <c r="A72" s="46"/>
      <c r="B72" s="54" t="s">
        <v>194</v>
      </c>
      <c r="C72" s="54"/>
      <c r="D72" s="48"/>
      <c r="E72" s="48"/>
      <c r="F72" s="52">
        <v>21</v>
      </c>
      <c r="G72" s="52"/>
      <c r="H72" s="52">
        <v>0</v>
      </c>
      <c r="I72" s="52"/>
      <c r="J72" s="58">
        <v>9270</v>
      </c>
      <c r="K72" s="52"/>
      <c r="L72" s="52">
        <v>7754</v>
      </c>
    </row>
    <row r="73" spans="1:12" ht="16.5" customHeight="1">
      <c r="A73" s="46"/>
      <c r="B73" s="46"/>
      <c r="C73" s="54" t="s">
        <v>243</v>
      </c>
      <c r="D73" s="48"/>
      <c r="E73" s="48"/>
      <c r="F73" s="67">
        <f>SUM(F63:F72)</f>
        <v>166850.16399999999</v>
      </c>
      <c r="G73" s="52"/>
      <c r="H73" s="67">
        <f>SUM(H63:H72)</f>
        <v>-128740</v>
      </c>
      <c r="I73" s="52"/>
      <c r="J73" s="67">
        <f>SUM(J63:J72)</f>
        <v>539951</v>
      </c>
      <c r="K73" s="52"/>
      <c r="L73" s="67">
        <f>SUM(L63:L72)</f>
        <v>-189859</v>
      </c>
    </row>
    <row r="74" spans="1:12" ht="16.5" customHeight="1">
      <c r="A74" s="46"/>
      <c r="B74" s="46"/>
      <c r="C74" s="54"/>
      <c r="D74" s="48"/>
      <c r="E74" s="48"/>
      <c r="F74" s="60"/>
      <c r="G74" s="52"/>
      <c r="H74" s="52"/>
      <c r="I74" s="52"/>
      <c r="J74" s="60"/>
      <c r="K74" s="52"/>
      <c r="L74" s="52"/>
    </row>
    <row r="75" spans="1:12" ht="15.75" customHeight="1">
      <c r="A75" s="46"/>
      <c r="B75" s="46"/>
      <c r="C75" s="54"/>
      <c r="D75" s="48"/>
      <c r="E75" s="48"/>
      <c r="F75" s="60"/>
      <c r="G75" s="52"/>
      <c r="H75" s="52"/>
      <c r="I75" s="52"/>
      <c r="J75" s="60"/>
      <c r="K75" s="52"/>
      <c r="L75" s="52"/>
    </row>
    <row r="76" spans="1:12" ht="15.75" customHeight="1">
      <c r="A76" s="46"/>
      <c r="B76" s="46"/>
      <c r="C76" s="54"/>
      <c r="D76" s="48"/>
      <c r="E76" s="48"/>
      <c r="F76" s="60"/>
      <c r="G76" s="52"/>
      <c r="H76" s="52"/>
      <c r="I76" s="52"/>
      <c r="J76" s="60"/>
      <c r="K76" s="52"/>
      <c r="L76" s="52"/>
    </row>
    <row r="77" spans="1:12" ht="15.75" customHeight="1">
      <c r="A77" s="46"/>
      <c r="B77" s="46"/>
      <c r="C77" s="54"/>
      <c r="D77" s="48"/>
      <c r="E77" s="48"/>
      <c r="F77" s="60"/>
      <c r="G77" s="52"/>
      <c r="H77" s="52"/>
      <c r="I77" s="52"/>
      <c r="J77" s="60"/>
      <c r="K77" s="52"/>
      <c r="L77" s="52"/>
    </row>
    <row r="78" spans="1:12" ht="15.75" customHeight="1">
      <c r="A78" s="46"/>
      <c r="B78" s="46"/>
      <c r="C78" s="54"/>
      <c r="D78" s="48"/>
      <c r="E78" s="48"/>
      <c r="F78" s="60"/>
      <c r="G78" s="52"/>
      <c r="H78" s="52"/>
      <c r="I78" s="52"/>
      <c r="J78" s="60"/>
      <c r="K78" s="52"/>
      <c r="L78" s="52"/>
    </row>
    <row r="79" spans="1:12" ht="15.75" customHeight="1">
      <c r="A79" s="46"/>
      <c r="B79" s="46"/>
      <c r="C79" s="54"/>
      <c r="D79" s="48"/>
      <c r="E79" s="48"/>
      <c r="F79" s="60"/>
      <c r="G79" s="52"/>
      <c r="H79" s="52"/>
      <c r="I79" s="52"/>
      <c r="J79" s="60"/>
      <c r="K79" s="52"/>
      <c r="L79" s="52"/>
    </row>
    <row r="80" spans="1:12" ht="23.1" customHeight="1">
      <c r="L80" s="161" t="s">
        <v>200</v>
      </c>
    </row>
    <row r="81" spans="1:12" ht="23.1" customHeight="1">
      <c r="L81" s="161" t="s">
        <v>201</v>
      </c>
    </row>
    <row r="82" spans="1:12" ht="21" customHeight="1">
      <c r="A82" s="221" t="s">
        <v>187</v>
      </c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</row>
    <row r="83" spans="1:12" ht="21" customHeight="1">
      <c r="A83" s="223" t="s">
        <v>0</v>
      </c>
      <c r="B83" s="223"/>
      <c r="C83" s="223"/>
      <c r="D83" s="223"/>
      <c r="E83" s="223"/>
      <c r="F83" s="223"/>
      <c r="G83" s="223"/>
      <c r="H83" s="223"/>
      <c r="I83" s="223"/>
      <c r="J83" s="223"/>
      <c r="K83" s="223"/>
      <c r="L83" s="223"/>
    </row>
    <row r="84" spans="1:12" ht="21" customHeight="1">
      <c r="A84" s="223" t="s">
        <v>158</v>
      </c>
      <c r="B84" s="223"/>
      <c r="C84" s="223"/>
      <c r="D84" s="223"/>
      <c r="E84" s="223"/>
      <c r="F84" s="223"/>
      <c r="G84" s="223"/>
      <c r="H84" s="223"/>
      <c r="I84" s="223"/>
      <c r="J84" s="223"/>
      <c r="K84" s="223"/>
      <c r="L84" s="223"/>
    </row>
    <row r="85" spans="1:12" ht="21" customHeight="1">
      <c r="A85" s="224" t="s">
        <v>208</v>
      </c>
      <c r="B85" s="224"/>
      <c r="C85" s="224"/>
      <c r="D85" s="224"/>
      <c r="E85" s="224"/>
      <c r="F85" s="224"/>
      <c r="G85" s="224"/>
      <c r="H85" s="224"/>
      <c r="I85" s="224"/>
      <c r="J85" s="224"/>
      <c r="K85" s="224"/>
      <c r="L85" s="224"/>
    </row>
    <row r="86" spans="1:12" ht="17.100000000000001" customHeight="1">
      <c r="A86" s="46"/>
      <c r="B86" s="46"/>
      <c r="C86" s="46"/>
      <c r="D86" s="47"/>
      <c r="E86" s="48"/>
      <c r="F86" s="225" t="s">
        <v>203</v>
      </c>
      <c r="G86" s="225"/>
      <c r="H86" s="225"/>
      <c r="I86" s="225"/>
      <c r="J86" s="225"/>
      <c r="K86" s="225"/>
      <c r="L86" s="225"/>
    </row>
    <row r="87" spans="1:12" ht="17.100000000000001" customHeight="1">
      <c r="A87" s="49"/>
      <c r="B87" s="49"/>
      <c r="C87" s="49"/>
      <c r="D87" s="50"/>
      <c r="E87" s="51"/>
      <c r="F87" s="218" t="s">
        <v>143</v>
      </c>
      <c r="G87" s="218"/>
      <c r="H87" s="218"/>
      <c r="I87" s="40"/>
      <c r="J87" s="219" t="s">
        <v>4</v>
      </c>
      <c r="K87" s="219"/>
      <c r="L87" s="219"/>
    </row>
    <row r="88" spans="1:12" ht="17.100000000000001" customHeight="1">
      <c r="A88" s="46"/>
      <c r="B88" s="46"/>
      <c r="C88" s="46"/>
      <c r="D88" s="47"/>
      <c r="E88" s="48"/>
      <c r="F88" s="154">
        <v>2023</v>
      </c>
      <c r="G88" s="155"/>
      <c r="H88" s="154">
        <v>2022</v>
      </c>
      <c r="I88" s="155"/>
      <c r="J88" s="154">
        <v>2023</v>
      </c>
      <c r="K88" s="155"/>
      <c r="L88" s="154">
        <v>2022</v>
      </c>
    </row>
    <row r="89" spans="1:12" ht="17.100000000000001" customHeight="1">
      <c r="A89" s="54" t="s">
        <v>172</v>
      </c>
      <c r="B89" s="46"/>
      <c r="C89" s="46"/>
      <c r="D89" s="48"/>
      <c r="E89" s="48"/>
      <c r="F89" s="53"/>
      <c r="G89" s="52"/>
      <c r="H89" s="53"/>
      <c r="I89" s="52"/>
      <c r="J89" s="53"/>
      <c r="K89" s="52"/>
      <c r="L89" s="53"/>
    </row>
    <row r="90" spans="1:12" ht="17.100000000000001" customHeight="1">
      <c r="A90" s="46"/>
      <c r="B90" s="54" t="s">
        <v>173</v>
      </c>
      <c r="C90" s="46"/>
      <c r="D90" s="48"/>
      <c r="E90" s="48"/>
      <c r="F90" s="52">
        <v>101219</v>
      </c>
      <c r="G90" s="52"/>
      <c r="H90" s="53">
        <v>99458</v>
      </c>
      <c r="I90" s="52"/>
      <c r="J90" s="52">
        <v>101219</v>
      </c>
      <c r="K90" s="52"/>
      <c r="L90" s="53">
        <v>99458</v>
      </c>
    </row>
    <row r="91" spans="1:12" ht="17.100000000000001" customHeight="1">
      <c r="A91" s="46"/>
      <c r="B91" s="54" t="s">
        <v>244</v>
      </c>
      <c r="C91" s="46"/>
      <c r="D91" s="48"/>
      <c r="E91" s="48"/>
      <c r="F91" s="52">
        <v>0</v>
      </c>
      <c r="G91" s="52"/>
      <c r="H91" s="52">
        <v>0</v>
      </c>
      <c r="I91" s="52"/>
      <c r="J91" s="55">
        <v>0</v>
      </c>
      <c r="K91" s="52"/>
      <c r="L91" s="52">
        <v>-88</v>
      </c>
    </row>
    <row r="92" spans="1:12" ht="17.100000000000001" customHeight="1">
      <c r="A92" s="46"/>
      <c r="B92" s="56" t="s">
        <v>174</v>
      </c>
      <c r="C92" s="54"/>
      <c r="D92" s="48"/>
      <c r="E92" s="48"/>
      <c r="F92" s="53">
        <v>-96430</v>
      </c>
      <c r="G92" s="52"/>
      <c r="H92" s="53">
        <v>-73630</v>
      </c>
      <c r="I92" s="52"/>
      <c r="J92" s="53">
        <v>-92380</v>
      </c>
      <c r="K92" s="52"/>
      <c r="L92" s="53">
        <v>-73630</v>
      </c>
    </row>
    <row r="93" spans="1:12" ht="17.100000000000001" customHeight="1">
      <c r="A93" s="46"/>
      <c r="B93" s="220" t="s">
        <v>199</v>
      </c>
      <c r="C93" s="220"/>
      <c r="D93" s="220"/>
      <c r="E93" s="48"/>
      <c r="F93" s="53">
        <v>518437</v>
      </c>
      <c r="G93" s="52"/>
      <c r="H93" s="53">
        <v>297000</v>
      </c>
      <c r="I93" s="52"/>
      <c r="J93" s="53">
        <v>518437</v>
      </c>
      <c r="K93" s="52"/>
      <c r="L93" s="53">
        <v>297000</v>
      </c>
    </row>
    <row r="94" spans="1:12" ht="17.100000000000001" customHeight="1">
      <c r="A94" s="46"/>
      <c r="B94" s="68" t="s">
        <v>245</v>
      </c>
      <c r="C94" s="68"/>
      <c r="D94" s="68"/>
      <c r="E94" s="48"/>
      <c r="F94" s="52">
        <v>-300000</v>
      </c>
      <c r="G94" s="52"/>
      <c r="H94" s="53">
        <v>0</v>
      </c>
      <c r="I94" s="52"/>
      <c r="J94" s="52">
        <v>-300000</v>
      </c>
      <c r="K94" s="52"/>
      <c r="L94" s="53">
        <v>0</v>
      </c>
    </row>
    <row r="95" spans="1:12" ht="17.100000000000001" customHeight="1">
      <c r="A95" s="46"/>
      <c r="B95" s="68" t="s">
        <v>175</v>
      </c>
      <c r="C95" s="68"/>
      <c r="D95" s="68"/>
      <c r="E95" s="48"/>
      <c r="F95" s="52">
        <v>54142</v>
      </c>
      <c r="G95" s="52"/>
      <c r="H95" s="52">
        <v>0</v>
      </c>
      <c r="I95" s="52"/>
      <c r="J95" s="55">
        <v>54142</v>
      </c>
      <c r="K95" s="52"/>
      <c r="L95" s="52">
        <v>0</v>
      </c>
    </row>
    <row r="96" spans="1:12" ht="17.100000000000001" customHeight="1">
      <c r="A96" s="46"/>
      <c r="B96" s="54" t="s">
        <v>176</v>
      </c>
      <c r="C96" s="46"/>
      <c r="D96" s="48"/>
      <c r="E96" s="48"/>
      <c r="F96" s="52">
        <v>-3850</v>
      </c>
      <c r="G96" s="52"/>
      <c r="H96" s="53">
        <v>-3709</v>
      </c>
      <c r="I96" s="52"/>
      <c r="J96" s="60">
        <v>-1630</v>
      </c>
      <c r="K96" s="52"/>
      <c r="L96" s="53">
        <v>-3409</v>
      </c>
    </row>
    <row r="97" spans="1:14" ht="17.100000000000001" customHeight="1">
      <c r="A97" s="46"/>
      <c r="B97" s="54" t="s">
        <v>195</v>
      </c>
      <c r="C97" s="46"/>
      <c r="D97" s="48"/>
      <c r="E97" s="48"/>
      <c r="F97" s="52">
        <v>-16500</v>
      </c>
      <c r="G97" s="52"/>
      <c r="H97" s="53">
        <v>-16500</v>
      </c>
      <c r="I97" s="52"/>
      <c r="J97" s="60">
        <v>-16500</v>
      </c>
      <c r="K97" s="52"/>
      <c r="L97" s="53">
        <v>-16500</v>
      </c>
    </row>
    <row r="98" spans="1:14" ht="17.100000000000001" customHeight="1">
      <c r="A98" s="46"/>
      <c r="B98" s="46"/>
      <c r="C98" s="54" t="s">
        <v>177</v>
      </c>
      <c r="D98" s="48"/>
      <c r="E98" s="48"/>
      <c r="F98" s="67">
        <f>SUM(F90:F97)</f>
        <v>257018</v>
      </c>
      <c r="G98" s="52"/>
      <c r="H98" s="67">
        <f>SUM(H90:H97)</f>
        <v>302619</v>
      </c>
      <c r="I98" s="52"/>
      <c r="J98" s="67">
        <f>SUM(J90:J97)</f>
        <v>263288</v>
      </c>
      <c r="K98" s="52"/>
      <c r="L98" s="67">
        <f>SUM(L90:L97)</f>
        <v>302831</v>
      </c>
    </row>
    <row r="99" spans="1:14" ht="17.100000000000001" customHeight="1">
      <c r="A99" s="56" t="s">
        <v>178</v>
      </c>
      <c r="B99" s="46"/>
      <c r="C99" s="54"/>
      <c r="D99" s="48"/>
      <c r="E99" s="48"/>
      <c r="F99" s="66">
        <v>-38922</v>
      </c>
      <c r="G99" s="52"/>
      <c r="H99" s="67">
        <v>-1020</v>
      </c>
      <c r="I99" s="52"/>
      <c r="J99" s="67">
        <v>0</v>
      </c>
      <c r="K99" s="52"/>
      <c r="L99" s="67">
        <v>0</v>
      </c>
    </row>
    <row r="100" spans="1:14" ht="17.100000000000001" customHeight="1">
      <c r="A100" s="54" t="s">
        <v>179</v>
      </c>
      <c r="B100" s="46"/>
      <c r="C100" s="46"/>
      <c r="D100" s="48"/>
      <c r="E100" s="48"/>
      <c r="F100" s="52">
        <f>F99+F98+F73+F61</f>
        <v>186765.16399999999</v>
      </c>
      <c r="G100" s="52"/>
      <c r="H100" s="52">
        <f>H99+H98+H73+H61</f>
        <v>35376</v>
      </c>
      <c r="I100" s="52"/>
      <c r="J100" s="52">
        <f>J99+J98+J73+J61</f>
        <v>202395</v>
      </c>
      <c r="K100" s="52"/>
      <c r="L100" s="52">
        <f>L99+L98+L73+L61</f>
        <v>25431</v>
      </c>
    </row>
    <row r="101" spans="1:14" ht="17.100000000000001" customHeight="1">
      <c r="A101" s="54" t="s">
        <v>224</v>
      </c>
      <c r="B101" s="46"/>
      <c r="C101" s="46"/>
      <c r="D101" s="48"/>
      <c r="E101" s="48"/>
      <c r="F101" s="61">
        <v>347523</v>
      </c>
      <c r="G101" s="52"/>
      <c r="H101" s="59">
        <v>99817</v>
      </c>
      <c r="I101" s="52"/>
      <c r="J101" s="61">
        <v>293371</v>
      </c>
      <c r="K101" s="52"/>
      <c r="L101" s="69">
        <v>63503</v>
      </c>
    </row>
    <row r="102" spans="1:14" ht="17.100000000000001" customHeight="1">
      <c r="A102" s="54" t="s">
        <v>223</v>
      </c>
      <c r="B102" s="46"/>
      <c r="C102" s="46"/>
      <c r="D102" s="48"/>
      <c r="E102" s="48"/>
      <c r="F102" s="70">
        <f>SUM(F100:F101)</f>
        <v>534288.16399999999</v>
      </c>
      <c r="G102" s="52"/>
      <c r="H102" s="70">
        <f>SUM(H100:H101)</f>
        <v>135193</v>
      </c>
      <c r="I102" s="52"/>
      <c r="J102" s="70">
        <f>SUM(J100:J101)</f>
        <v>495766</v>
      </c>
      <c r="K102" s="52"/>
      <c r="L102" s="70">
        <f>SUM(L100:L101)</f>
        <v>88934</v>
      </c>
      <c r="M102" s="65"/>
      <c r="N102" s="65"/>
    </row>
    <row r="103" spans="1:14" ht="17.100000000000001" customHeight="1">
      <c r="A103" s="54"/>
      <c r="B103" s="46"/>
      <c r="C103" s="46"/>
      <c r="D103" s="48"/>
      <c r="E103" s="48"/>
      <c r="F103" s="52"/>
      <c r="G103" s="52"/>
      <c r="H103" s="52"/>
      <c r="I103" s="52"/>
      <c r="J103" s="60"/>
      <c r="K103" s="52"/>
      <c r="L103" s="53"/>
    </row>
    <row r="104" spans="1:14" ht="17.100000000000001" customHeight="1">
      <c r="A104" s="54" t="s">
        <v>180</v>
      </c>
      <c r="B104" s="46"/>
      <c r="C104" s="46"/>
      <c r="D104" s="48"/>
      <c r="E104" s="48"/>
      <c r="F104" s="53"/>
      <c r="G104" s="52"/>
      <c r="H104" s="53"/>
      <c r="I104" s="52"/>
      <c r="J104" s="53"/>
      <c r="K104" s="52"/>
      <c r="L104" s="41"/>
    </row>
    <row r="105" spans="1:14" ht="17.100000000000001" customHeight="1">
      <c r="A105" s="46"/>
      <c r="B105" s="54" t="s">
        <v>181</v>
      </c>
      <c r="C105" s="48"/>
      <c r="E105" s="48"/>
      <c r="F105" s="52"/>
      <c r="G105" s="52"/>
      <c r="H105" s="41"/>
      <c r="I105" s="41"/>
      <c r="J105" s="41"/>
      <c r="K105" s="41"/>
      <c r="L105" s="41"/>
    </row>
    <row r="106" spans="1:14" ht="17.100000000000001" customHeight="1">
      <c r="A106" s="54"/>
      <c r="B106" s="46"/>
      <c r="C106" s="54" t="s">
        <v>182</v>
      </c>
      <c r="D106" s="48"/>
      <c r="E106" s="48"/>
      <c r="F106" s="52">
        <v>0</v>
      </c>
      <c r="G106" s="52"/>
      <c r="H106" s="52">
        <v>0</v>
      </c>
      <c r="I106" s="41"/>
      <c r="J106" s="55">
        <v>43882</v>
      </c>
      <c r="K106" s="41"/>
      <c r="L106" s="52">
        <v>220288</v>
      </c>
    </row>
    <row r="107" spans="1:14" ht="17.100000000000001" customHeight="1">
      <c r="C107" s="54" t="s">
        <v>183</v>
      </c>
      <c r="F107" s="44">
        <v>789611</v>
      </c>
      <c r="H107" s="52">
        <v>615000</v>
      </c>
      <c r="J107" s="55">
        <v>689179</v>
      </c>
      <c r="L107" s="52">
        <v>118459</v>
      </c>
    </row>
    <row r="108" spans="1:14" ht="17.100000000000001" customHeight="1">
      <c r="C108" s="54" t="s">
        <v>239</v>
      </c>
      <c r="F108" s="52">
        <v>102485</v>
      </c>
      <c r="H108" s="52">
        <v>0</v>
      </c>
      <c r="J108" s="52">
        <v>102485</v>
      </c>
      <c r="L108" s="52">
        <v>0</v>
      </c>
    </row>
    <row r="109" spans="1:14" ht="17.100000000000001" customHeight="1">
      <c r="C109" s="54"/>
      <c r="D109" s="62"/>
      <c r="F109" s="44"/>
      <c r="H109" s="52"/>
      <c r="J109" s="44"/>
      <c r="L109" s="52"/>
    </row>
    <row r="110" spans="1:14" ht="17.100000000000001" customHeight="1">
      <c r="C110" s="54"/>
      <c r="D110" s="62"/>
      <c r="F110" s="44"/>
      <c r="H110" s="52"/>
      <c r="J110" s="44"/>
      <c r="L110" s="52"/>
    </row>
    <row r="111" spans="1:14" ht="17.100000000000001" customHeight="1"/>
    <row r="112" spans="1:14" ht="17.100000000000001" customHeight="1"/>
  </sheetData>
  <mergeCells count="22">
    <mergeCell ref="A3:L3"/>
    <mergeCell ref="A4:L4"/>
    <mergeCell ref="A5:L5"/>
    <mergeCell ref="A6:L6"/>
    <mergeCell ref="F8:L8"/>
    <mergeCell ref="F9:H9"/>
    <mergeCell ref="J9:L9"/>
    <mergeCell ref="A43:L43"/>
    <mergeCell ref="A44:L44"/>
    <mergeCell ref="A45:L45"/>
    <mergeCell ref="A46:L46"/>
    <mergeCell ref="F47:L47"/>
    <mergeCell ref="F48:H48"/>
    <mergeCell ref="J48:L48"/>
    <mergeCell ref="F86:L86"/>
    <mergeCell ref="F87:H87"/>
    <mergeCell ref="J87:L87"/>
    <mergeCell ref="B93:D93"/>
    <mergeCell ref="A82:L82"/>
    <mergeCell ref="A83:L83"/>
    <mergeCell ref="A84:L84"/>
    <mergeCell ref="A85:L85"/>
  </mergeCells>
  <printOptions horizontalCentered="1"/>
  <pageMargins left="0.70866141732283472" right="0.31496062992125984" top="0.51181102362204722" bottom="1.1811023622047245" header="1.1811023622047245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9" defaultRowHeight="14.25"/>
  <sheetData/>
  <pageMargins left="0.75" right="0.75" top="1" bottom="1" header="0.5" footer="0.5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2023-05-15T17:45:42Z</cp:lastPrinted>
  <dcterms:created xsi:type="dcterms:W3CDTF">1999-06-25T03:12:00Z</dcterms:created>
  <dcterms:modified xsi:type="dcterms:W3CDTF">2023-05-15T19:37:33Z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1054-11.2.0.10041</vt:lpwstr>
  </property>
</Properties>
</file>